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0\financial statement\TYPIST\Q3 ' 63\THA\Final_T - ส่ง ตลาด\"/>
    </mc:Choice>
  </mc:AlternateContent>
  <xr:revisionPtr revIDLastSave="0" documentId="13_ncr:1_{3E82B272-1D65-4639-9F1F-0E64B5605DBF}" xr6:coauthVersionLast="45" xr6:coauthVersionMax="45" xr10:uidLastSave="{00000000-0000-0000-0000-000000000000}"/>
  <bookViews>
    <workbookView xWindow="-120" yWindow="-120" windowWidth="19440" windowHeight="15000" tabRatio="862" activeTab="3" xr2:uid="{00000000-000D-0000-FFFF-FFFF00000000}"/>
  </bookViews>
  <sheets>
    <sheet name="งบ BS (p.1)" sheetId="39" r:id="rId1"/>
    <sheet name="งบ BS (ต่อ) (p.2-3)" sheetId="57" r:id="rId2"/>
    <sheet name="งบ PL (p.4-5)" sheetId="72" r:id="rId3"/>
    <sheet name="ส่วนของเจ้าของรวม (p.6)" sheetId="42" r:id="rId4"/>
    <sheet name="ส่วนของเจ้าของเฉพาะกิจการ (p.7)" sheetId="45" r:id="rId5"/>
    <sheet name="งบกระแสเงินสด (p.8-10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(p.1)'!$A$1:$R$58</definedName>
    <definedName name="_xlnm.Print_Area" localSheetId="1">'งบ BS (ต่อ) (p.2-3)'!$A$1:$R$116</definedName>
    <definedName name="_xlnm.Print_Area" localSheetId="2">'งบ PL (p.4-5)'!$A$1:$O$120</definedName>
    <definedName name="_xlnm.Print_Area" localSheetId="5">'งบกระแสเงินสด (p.8-10)'!$A$1:$P$160</definedName>
    <definedName name="_xlnm.Print_Area" localSheetId="4">'ส่วนของเจ้าของเฉพาะกิจการ (p.7)'!$A$1:$Q$38</definedName>
    <definedName name="_xlnm.Print_Area" localSheetId="3">'ส่วนของเจ้าของรวม (p.6)'!$A$1:$AC$52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</workbook>
</file>

<file path=xl/calcChain.xml><?xml version="1.0" encoding="utf-8"?>
<calcChain xmlns="http://schemas.openxmlformats.org/spreadsheetml/2006/main">
  <c r="AC24" i="42" l="1"/>
  <c r="Y24" i="42"/>
  <c r="AC39" i="42" l="1"/>
  <c r="J84" i="57" l="1"/>
  <c r="J35" i="57"/>
  <c r="W35" i="42" l="1"/>
  <c r="J86" i="57" l="1"/>
  <c r="Y35" i="42"/>
  <c r="W34" i="42"/>
  <c r="Y34" i="42" s="1"/>
  <c r="AC34" i="42" s="1"/>
  <c r="I81" i="72" l="1"/>
  <c r="J24" i="57"/>
  <c r="AC35" i="42" l="1"/>
  <c r="J37" i="57" l="1"/>
  <c r="O81" i="72" l="1"/>
  <c r="M81" i="72"/>
  <c r="K81" i="72"/>
  <c r="O20" i="72"/>
  <c r="M20" i="72"/>
  <c r="K20" i="72"/>
  <c r="I20" i="72"/>
  <c r="R24" i="57"/>
  <c r="P24" i="57"/>
  <c r="N24" i="57"/>
  <c r="L24" i="57"/>
  <c r="R32" i="39"/>
  <c r="P32" i="39"/>
  <c r="N32" i="39"/>
  <c r="L32" i="39"/>
  <c r="J32" i="39"/>
  <c r="J18" i="39" l="1"/>
  <c r="W46" i="42" l="1"/>
  <c r="Y46" i="42" s="1"/>
  <c r="U47" i="42"/>
  <c r="L136" i="70"/>
  <c r="P98" i="70"/>
  <c r="N98" i="70"/>
  <c r="L98" i="70"/>
  <c r="J98" i="70"/>
  <c r="W12" i="42" l="1"/>
  <c r="AA31" i="42" l="1"/>
  <c r="AA36" i="42" s="1"/>
  <c r="U31" i="42"/>
  <c r="U36" i="42" s="1"/>
  <c r="S31" i="42"/>
  <c r="S36" i="42" s="1"/>
  <c r="Q31" i="42"/>
  <c r="Q36" i="42" s="1"/>
  <c r="O31" i="42"/>
  <c r="O36" i="42" s="1"/>
  <c r="M31" i="42"/>
  <c r="M36" i="42" s="1"/>
  <c r="K31" i="42"/>
  <c r="K36" i="42" s="1"/>
  <c r="I31" i="42"/>
  <c r="I36" i="42" s="1"/>
  <c r="G31" i="42"/>
  <c r="G36" i="42" s="1"/>
  <c r="E31" i="42"/>
  <c r="E36" i="42" s="1"/>
  <c r="Y30" i="42"/>
  <c r="AC30" i="42" s="1"/>
  <c r="L84" i="57" l="1"/>
  <c r="L86" i="57" s="1"/>
  <c r="L35" i="57"/>
  <c r="L18" i="39"/>
  <c r="L34" i="39" l="1"/>
  <c r="L37" i="57"/>
  <c r="L88" i="57" s="1"/>
  <c r="L91" i="57" l="1"/>
  <c r="O15" i="45" l="1"/>
  <c r="M15" i="45"/>
  <c r="K15" i="45"/>
  <c r="I15" i="45"/>
  <c r="E15" i="45"/>
  <c r="G15" i="45"/>
  <c r="Q13" i="45"/>
  <c r="W25" i="42"/>
  <c r="W24" i="42"/>
  <c r="Y16" i="42"/>
  <c r="AC16" i="42" s="1"/>
  <c r="O97" i="72"/>
  <c r="M97" i="72"/>
  <c r="K97" i="72"/>
  <c r="I97" i="72"/>
  <c r="O36" i="72"/>
  <c r="M36" i="72"/>
  <c r="I36" i="72"/>
  <c r="K36" i="72"/>
  <c r="O75" i="72"/>
  <c r="M75" i="72"/>
  <c r="K75" i="72"/>
  <c r="I75" i="72"/>
  <c r="J40" i="70" l="1"/>
  <c r="M14" i="72" l="1"/>
  <c r="Q24" i="45" l="1"/>
  <c r="O25" i="45"/>
  <c r="M25" i="45"/>
  <c r="K25" i="45"/>
  <c r="I25" i="45"/>
  <c r="G25" i="45"/>
  <c r="E25" i="45"/>
  <c r="N35" i="57"/>
  <c r="K14" i="72" l="1"/>
  <c r="O14" i="72"/>
  <c r="I14" i="72"/>
  <c r="O29" i="45" l="1"/>
  <c r="N29" i="45"/>
  <c r="M29" i="45"/>
  <c r="K29" i="45"/>
  <c r="I29" i="45"/>
  <c r="G29" i="45"/>
  <c r="E29" i="45"/>
  <c r="AA43" i="42"/>
  <c r="U43" i="42"/>
  <c r="U48" i="42" s="1"/>
  <c r="S43" i="42"/>
  <c r="Q43" i="42"/>
  <c r="O43" i="42"/>
  <c r="M43" i="42"/>
  <c r="K43" i="42"/>
  <c r="I43" i="42"/>
  <c r="G43" i="42"/>
  <c r="E43" i="42"/>
  <c r="N15" i="45" l="1"/>
  <c r="Q22" i="45"/>
  <c r="Q25" i="45" s="1"/>
  <c r="Y12" i="42" l="1"/>
  <c r="AC12" i="42" s="1"/>
  <c r="AA21" i="42"/>
  <c r="U21" i="42"/>
  <c r="S21" i="42"/>
  <c r="Q21" i="42"/>
  <c r="O21" i="42"/>
  <c r="M21" i="42"/>
  <c r="K21" i="42"/>
  <c r="I21" i="42"/>
  <c r="E21" i="42"/>
  <c r="G21" i="42"/>
  <c r="W29" i="42"/>
  <c r="W31" i="42" s="1"/>
  <c r="W36" i="42" s="1"/>
  <c r="Y29" i="42" l="1"/>
  <c r="Y31" i="42" s="1"/>
  <c r="Y36" i="42" s="1"/>
  <c r="AC29" i="42" l="1"/>
  <c r="AC31" i="42" s="1"/>
  <c r="AC36" i="42" s="1"/>
  <c r="R84" i="57"/>
  <c r="R35" i="57"/>
  <c r="N84" i="57"/>
  <c r="R18" i="39"/>
  <c r="N18" i="39"/>
  <c r="R86" i="57" l="1"/>
  <c r="N86" i="57"/>
  <c r="R37" i="57"/>
  <c r="N37" i="57"/>
  <c r="R34" i="39"/>
  <c r="N34" i="39"/>
  <c r="R88" i="57" l="1"/>
  <c r="N88" i="57"/>
  <c r="L40" i="70"/>
  <c r="N91" i="57" l="1"/>
  <c r="R91" i="57"/>
  <c r="E33" i="45"/>
  <c r="E34" i="45" s="1"/>
  <c r="M33" i="45"/>
  <c r="M34" i="45" s="1"/>
  <c r="K33" i="45"/>
  <c r="K34" i="45" s="1"/>
  <c r="I33" i="45"/>
  <c r="I34" i="45" s="1"/>
  <c r="G33" i="45"/>
  <c r="G34" i="45" s="1"/>
  <c r="M19" i="45"/>
  <c r="K19" i="45"/>
  <c r="I19" i="45"/>
  <c r="I20" i="45" s="1"/>
  <c r="G19" i="45"/>
  <c r="E19" i="45"/>
  <c r="Q18" i="45"/>
  <c r="S47" i="42"/>
  <c r="S48" i="42" s="1"/>
  <c r="Q47" i="42"/>
  <c r="Q48" i="42" s="1"/>
  <c r="M47" i="42"/>
  <c r="M48" i="42" s="1"/>
  <c r="K47" i="42"/>
  <c r="K48" i="42" s="1"/>
  <c r="I47" i="42"/>
  <c r="I48" i="42" s="1"/>
  <c r="G47" i="42"/>
  <c r="G48" i="42" s="1"/>
  <c r="E47" i="42"/>
  <c r="E48" i="42" s="1"/>
  <c r="S26" i="42"/>
  <c r="S27" i="42" s="1"/>
  <c r="Q26" i="42"/>
  <c r="Q27" i="42" s="1"/>
  <c r="M26" i="42"/>
  <c r="M27" i="42" s="1"/>
  <c r="K26" i="42"/>
  <c r="K27" i="42" s="1"/>
  <c r="I26" i="42"/>
  <c r="I27" i="42" s="1"/>
  <c r="G26" i="42"/>
  <c r="G27" i="42" s="1"/>
  <c r="E26" i="42"/>
  <c r="E27" i="42" s="1"/>
  <c r="M20" i="45" l="1"/>
  <c r="K20" i="45"/>
  <c r="E20" i="45"/>
  <c r="G20" i="45"/>
  <c r="AA47" i="42"/>
  <c r="AA48" i="42" s="1"/>
  <c r="U26" i="42" l="1"/>
  <c r="U27" i="42" s="1"/>
  <c r="AA26" i="42"/>
  <c r="AA27" i="42" s="1"/>
  <c r="J136" i="70" l="1"/>
  <c r="P136" i="70"/>
  <c r="N136" i="70"/>
  <c r="J73" i="70" l="1"/>
  <c r="J76" i="70" l="1"/>
  <c r="J138" i="70" l="1"/>
  <c r="J140" i="70" s="1"/>
  <c r="W45" i="42" l="1"/>
  <c r="W42" i="42"/>
  <c r="W15" i="42"/>
  <c r="Y15" i="42" l="1"/>
  <c r="AC15" i="42" s="1"/>
  <c r="Y42" i="42"/>
  <c r="W43" i="42"/>
  <c r="W47" i="42"/>
  <c r="AC46" i="42"/>
  <c r="W48" i="42" l="1"/>
  <c r="AC42" i="42"/>
  <c r="AC43" i="42" s="1"/>
  <c r="Y43" i="42"/>
  <c r="A108" i="70" l="1"/>
  <c r="Q28" i="45"/>
  <c r="Q29" i="45" s="1"/>
  <c r="W19" i="42" l="1"/>
  <c r="Y19" i="42" l="1"/>
  <c r="AC19" i="42" s="1"/>
  <c r="Q32" i="45"/>
  <c r="A110" i="70" l="1"/>
  <c r="A3" i="45" l="1"/>
  <c r="Q14" i="45" l="1"/>
  <c r="Q15" i="45" s="1"/>
  <c r="Q10" i="45" l="1"/>
  <c r="W20" i="42" l="1"/>
  <c r="W21" i="42" s="1"/>
  <c r="Y20" i="42" l="1"/>
  <c r="W26" i="42"/>
  <c r="Y25" i="42"/>
  <c r="P35" i="57"/>
  <c r="P18" i="39"/>
  <c r="J34" i="39"/>
  <c r="P40" i="70"/>
  <c r="L73" i="70"/>
  <c r="L76" i="70" s="1"/>
  <c r="L138" i="70" s="1"/>
  <c r="L140" i="70" s="1"/>
  <c r="N40" i="70"/>
  <c r="N73" i="70" s="1"/>
  <c r="N76" i="70" s="1"/>
  <c r="A56" i="70"/>
  <c r="A54" i="70"/>
  <c r="A3" i="57"/>
  <c r="A61" i="57" s="1"/>
  <c r="Y21" i="42" l="1"/>
  <c r="AC20" i="42"/>
  <c r="AC21" i="42" s="1"/>
  <c r="N138" i="70"/>
  <c r="N140" i="70" s="1"/>
  <c r="W27" i="42"/>
  <c r="P73" i="70"/>
  <c r="P76" i="70" s="1"/>
  <c r="P37" i="57"/>
  <c r="P34" i="39"/>
  <c r="AC25" i="42"/>
  <c r="P138" i="70" l="1"/>
  <c r="P140" i="70" s="1"/>
  <c r="J88" i="57" l="1"/>
  <c r="J91" i="57" s="1"/>
  <c r="O26" i="42" l="1"/>
  <c r="O27" i="42" s="1"/>
  <c r="Y26" i="42" l="1"/>
  <c r="Y27" i="42" s="1"/>
  <c r="AC26" i="42"/>
  <c r="AC27" i="42" s="1"/>
  <c r="P84" i="57" l="1"/>
  <c r="P86" i="57" s="1"/>
  <c r="P88" i="57" l="1"/>
  <c r="P91" i="57" l="1"/>
  <c r="Q17" i="45" l="1"/>
  <c r="Q19" i="45" s="1"/>
  <c r="Q20" i="45" s="1"/>
  <c r="O19" i="45"/>
  <c r="O20" i="45" s="1"/>
  <c r="I22" i="72" l="1"/>
  <c r="I25" i="72" s="1"/>
  <c r="I27" i="72" s="1"/>
  <c r="I41" i="72" l="1"/>
  <c r="I38" i="72"/>
  <c r="I46" i="72" s="1"/>
  <c r="I48" i="72" s="1"/>
  <c r="I43" i="72" l="1"/>
  <c r="M22" i="72"/>
  <c r="M25" i="72" s="1"/>
  <c r="M27" i="72" s="1"/>
  <c r="K22" i="72"/>
  <c r="K25" i="72" s="1"/>
  <c r="K27" i="72" s="1"/>
  <c r="O22" i="72"/>
  <c r="O25" i="72" s="1"/>
  <c r="O27" i="72" s="1"/>
  <c r="M38" i="72" l="1"/>
  <c r="K38" i="72"/>
  <c r="K41" i="72"/>
  <c r="O38" i="72"/>
  <c r="K46" i="72" l="1"/>
  <c r="K48" i="72" s="1"/>
  <c r="K43" i="72"/>
  <c r="I83" i="72"/>
  <c r="I86" i="72" s="1"/>
  <c r="I88" i="72" s="1"/>
  <c r="I102" i="72" s="1"/>
  <c r="I104" i="72" l="1"/>
  <c r="I99" i="72"/>
  <c r="I107" i="72" s="1"/>
  <c r="I109" i="72" s="1"/>
  <c r="Y45" i="42" l="1"/>
  <c r="Y47" i="42" s="1"/>
  <c r="Y48" i="42" s="1"/>
  <c r="O47" i="42"/>
  <c r="O48" i="42" s="1"/>
  <c r="AC45" i="42" l="1"/>
  <c r="AC47" i="42" s="1"/>
  <c r="O83" i="72"/>
  <c r="O86" i="72" s="1"/>
  <c r="O88" i="72" s="1"/>
  <c r="M83" i="72"/>
  <c r="M86" i="72" s="1"/>
  <c r="M88" i="72" s="1"/>
  <c r="K83" i="72"/>
  <c r="AC48" i="42" l="1"/>
  <c r="K86" i="72"/>
  <c r="K88" i="72" s="1"/>
  <c r="K102" i="72" s="1"/>
  <c r="O99" i="72"/>
  <c r="M99" i="72"/>
  <c r="K99" i="72" l="1"/>
  <c r="K107" i="72" s="1"/>
  <c r="K109" i="72" s="1"/>
  <c r="O33" i="45"/>
  <c r="O34" i="45" s="1"/>
  <c r="Q31" i="45"/>
  <c r="Q33" i="45" s="1"/>
  <c r="Q34" i="45" s="1"/>
  <c r="K104" i="72"/>
</calcChain>
</file>

<file path=xl/sharedStrings.xml><?xml version="1.0" encoding="utf-8"?>
<sst xmlns="http://schemas.openxmlformats.org/spreadsheetml/2006/main" count="574" uniqueCount="312">
  <si>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</si>
  <si>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</si>
  <si>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</si>
  <si>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</si>
  <si>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</si>
  <si>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</si>
  <si>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</si>
  <si>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</si>
  <si>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</si>
  <si>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</si>
  <si>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</si>
  <si>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</si>
  <si>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</si>
  <si>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</si>
  <si>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</si>
  <si>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</si>
  <si>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</si>
  <si>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</si>
  <si>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</si>
  <si>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</si>
  <si>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</si>
  <si>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</si>
  <si>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</si>
  <si>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</si>
  <si>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</si>
  <si>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</si>
  <si>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</si>
  <si>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</si>
  <si>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</si>
  <si>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</si>
  <si>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</si>
  <si>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</si>
  <si>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</si>
  <si>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</si>
  <si>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</si>
  <si>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</si>
  <si>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</si>
  <si>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</si>
  <si>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</si>
  <si>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</si>
  <si>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</si>
  <si>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</si>
  <si>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</si>
  <si>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</si>
  <si>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</si>
  <si>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</si>
  <si>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</si>
  <si>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</si>
  <si>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</si>
  <si>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</si>
  <si>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</si>
  <si>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</si>
  <si>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</si>
  <si>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</si>
  <si>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</si>
  <si>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</si>
  <si>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</si>
  <si>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</si>
  <si>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</si>
  <si>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</si>
  <si>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</si>
  <si>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</si>
  <si>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</si>
  <si>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</si>
  <si>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</si>
  <si>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</si>
  <si>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</si>
  <si>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</si>
  <si>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</si>
  <si>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</si>
  <si>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</si>
  <si>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</si>
  <si>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</si>
  <si>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</si>
  <si>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</si>
  <si>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</si>
  <si>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</si>
  <si>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</si>
  <si>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</si>
  <si>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</si>
  <si>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</si>
  <si>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</si>
  <si>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</si>
  <si>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</si>
  <si>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</si>
  <si>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</si>
  <si>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</si>
  <si>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</si>
  <si>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</si>
  <si>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>13</t>
  </si>
  <si>
    <t>14</t>
  </si>
  <si>
    <t>15</t>
  </si>
  <si>
    <t>22</t>
  </si>
  <si>
    <t>ยังไม่ได้จัดสรร</t>
  </si>
  <si>
    <t>งบกระแสเงินสด (ต่อ)</t>
  </si>
  <si>
    <t>2.</t>
  </si>
  <si>
    <t>รับเงินจากการออกตั๋วแลกเงินขายลด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</si>
  <si>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</si>
  <si>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</si>
  <si>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</si>
  <si>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</si>
  <si>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</si>
  <si>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</si>
  <si>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</si>
  <si>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ภาษีเงินได้นิติบุคคลค้างจ่าย</t>
  </si>
  <si>
    <t>เงินให้กู้ยืมระยะสั้นแก่บริษัทย่อย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</si>
  <si>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</si>
  <si>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</si>
  <si>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</si>
  <si>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</si>
  <si>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</si>
  <si>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</si>
  <si>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</si>
  <si>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</si>
  <si>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ค่าเสื่อมราคา</t>
  </si>
  <si>
    <t>เงินสดจ่ายซื้อเงินลงทุนในบริษัทร่วม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</si>
  <si>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</si>
  <si>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</si>
  <si>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</si>
  <si>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</si>
  <si>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ส่วนเกินทุนจาก</t>
  </si>
  <si>
    <t>การควบคุมเดียวกัน</t>
  </si>
  <si>
    <t>การรวมธุรกิจภายใต้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</si>
  <si>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</si>
  <si>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</si>
  <si>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</si>
  <si>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</si>
  <si>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</si>
  <si>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</si>
  <si>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</si>
  <si>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</si>
  <si>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</si>
  <si>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</si>
  <si>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</si>
  <si>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</si>
  <si>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</si>
  <si>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จ่ายคืนเงินจากการออกตั๋วแลกเงินขายลดที่ครบกำหนด</t>
  </si>
  <si>
    <t>เงินเบิกเกินบัญชีและเงินกู้ยืมระยะสั้นจากสถาบันการเงิน</t>
  </si>
  <si>
    <t>19</t>
  </si>
  <si>
    <t>ส่วนของหนี้สินระยะยาวที่ครบกำหนดชำระภายในหนึ่งปี</t>
  </si>
  <si>
    <t>ต้นทุนในการจัดจำหน่าย</t>
  </si>
  <si>
    <t>ปี 2562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</si>
  <si>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</si>
  <si>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</si>
  <si>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</si>
  <si>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</si>
  <si>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</si>
  <si>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</si>
  <si>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</si>
  <si>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</si>
  <si>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</si>
  <si>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</si>
  <si>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</si>
  <si>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</si>
  <si>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</si>
  <si>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</si>
  <si>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</si>
  <si>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รับเงินจากการจำหน่ายหุ้นทุนซื้อคืน</t>
  </si>
  <si>
    <t xml:space="preserve">รายการที่ไม่ใช่เงินสด </t>
  </si>
  <si>
    <t>จ่ายชำระเงินกู้ยืมระยะสั้นจากบุคคลอื่น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</si>
  <si>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</si>
  <si>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</si>
  <si>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เงินลงทุนในบริษัทย่อย</t>
  </si>
  <si>
    <t>รับเงินกู้ยืมระยะยาวจากสถาบันการเงิน</t>
  </si>
  <si>
    <t>10</t>
  </si>
  <si>
    <t>20</t>
  </si>
  <si>
    <t>กำไรต่อหุ้นขั้นพื้นฐาน (บาท : หุ้น)</t>
  </si>
  <si>
    <t>รับเงินกู้ยืมระยะสั้นจากบริษัทย่อย</t>
  </si>
  <si>
    <t>รับเงินกู้ยืมระยะสั้นจากบุคคลอื่น</t>
  </si>
  <si>
    <t>ค่าใช้จ่ายในการออกหุ้นกู้</t>
  </si>
  <si>
    <t>หุ้นกู้ - สุทธิ</t>
  </si>
  <si>
    <t>(กำไร) ขาดทุนจากอัตราแลกเปลี่ยนที่ยังไม่เกิดขึ้นจริง</t>
  </si>
  <si>
    <t>(กำไร) ขาดทุนจากการขายใบสำคัญแสดงสิทธิซื้อหุ้นสามัญ</t>
  </si>
  <si>
    <t>เงินสดรับจากการขายใบสำคัญแสดงสิทธิซื้อหุ้นสามัญ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</si>
  <si>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</si>
  <si>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</si>
  <si>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</si>
  <si>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</si>
  <si>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</si>
  <si>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รับคืนเงินให้กู้ยืมระยะสั้นแก่บริษัทย่อย</t>
  </si>
  <si>
    <t>ดอกเบี้ยรับจากการให้กู้ยืม</t>
  </si>
  <si>
    <t>จ่ายคืนหุ้นกู้ที่ครบกำหนด</t>
  </si>
  <si>
    <t>21</t>
  </si>
  <si>
    <t>7</t>
  </si>
  <si>
    <t>16</t>
  </si>
  <si>
    <t>ประมาณการหนี้สินค่ารื้อถอนโครงป้าย (โอนกลับ)</t>
  </si>
  <si>
    <t>เงินทุนที่ได้รับจากผู้ถือหุ้นและจัดการส่วนทุนให้ผู้ถือหุ้น :</t>
  </si>
  <si>
    <t xml:space="preserve">    จ่ายเงินปันผลให้ผู้ถือหุ้นของบริษัทฯ</t>
  </si>
  <si>
    <t>8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</si>
  <si>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</si>
  <si>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</si>
  <si>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</si>
  <si>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</si>
  <si>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</t>
  </si>
  <si>
    <t>31 ธันวาคม 2562</t>
  </si>
  <si>
    <t>(ยังไม่ได้ตรวจสอบ)</t>
  </si>
  <si>
    <t>(ตรวจสอบแล้ว)</t>
  </si>
  <si>
    <t>(แต่สอบทานแล้ว)</t>
  </si>
  <si>
    <t>ปี 2563</t>
  </si>
  <si>
    <t>กำไรสุทธิสำหรับงวด</t>
  </si>
  <si>
    <t>รวมกำไร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</si>
  <si>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</si>
  <si>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การแบ่งกำไรสุทธิสำหรับงวด</t>
  </si>
  <si>
    <t xml:space="preserve">    กำไรสุทธิรวมสำหรับงวด</t>
  </si>
  <si>
    <t xml:space="preserve">    รวมกำไรเบ็ดเสร็จรวมสำหรับงวด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</si>
  <si>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</si>
  <si>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</si>
  <si>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</si>
  <si>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</si>
  <si>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</si>
  <si>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</si>
  <si>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ยอดคงเหลือ ณ วันที่ 1 มกราคม 2562</t>
  </si>
  <si>
    <t>ค่าใช้จ่าย</t>
  </si>
  <si>
    <t>รวมรายได้</t>
  </si>
  <si>
    <t>รวมค่าใช้จ่าย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</si>
  <si>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</si>
  <si>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</si>
  <si>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หนี้สินตามสัญญาเช่า - สุทธิ</t>
  </si>
  <si>
    <t>หนี้สินไม่หมุนเวียนที่เกิดจากสัญญา</t>
  </si>
  <si>
    <t>6.2</t>
  </si>
  <si>
    <t>17</t>
  </si>
  <si>
    <t>6.2 และ 18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</si>
  <si>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</si>
  <si>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ลูกหนี้การค้าและลูกหนี้อื่นไม่หมุนเวียน</t>
  </si>
  <si>
    <t>6.1</t>
  </si>
  <si>
    <t>ตัดจ่ายดอกเบี้ยเงินกู้ยืมตามวิธีอัตราดอกเบี้ยที่แท้จริง</t>
  </si>
  <si>
    <t>ดอกเบี้ยรับ</t>
  </si>
  <si>
    <t>23.2</t>
  </si>
  <si>
    <t>6.2 และ 23.1</t>
  </si>
  <si>
    <t>หุ้นสามัญ 5,970,900,000 หุ้น มูลค่าหุ้นละ 0.50 บาท ในปี 2562</t>
  </si>
  <si>
    <t>หุ้นสามัญ 4,593,000,000 หุ้น มูลค่าหุ้นละ 0.50 บาท ในปี 2563</t>
  </si>
  <si>
    <t>จ่ายเงินปันผลให้ผู้ถือหุ้นของบริษัทฯ</t>
  </si>
  <si>
    <t>ตัดจำหน่ายภาษีเงินได้นิติบุคคลถูกหัก ณ ที่จ่าย ที่ขอคืนไม่ได้</t>
  </si>
  <si>
    <t>เงินสดจ่ายซื้อเงินลงทุนในตราสารหนี้</t>
  </si>
  <si>
    <t>เงินสดจ่ายซื้อเงินลงทุนในบริษัทย่อย</t>
  </si>
  <si>
    <t>เงินลงทุนในอสังหาริมทรัพย์ (เพิ่มขึ้น) ลดลง</t>
  </si>
  <si>
    <t>เงินให้กู้ยืมระยะสั้นแก่บริษัทร่วม</t>
  </si>
  <si>
    <t>ผลกระทบของการแก้ไขข้อผิดพลาดที่สำคัญ</t>
  </si>
  <si>
    <t>ยอดคงเหลือ ณ วันที่ 1 มกราคม 2563 (หลังปรับปรุงข้อผิดพลาด)</t>
  </si>
  <si>
    <t>(ปรับปรุงใหม่)</t>
  </si>
  <si>
    <t>(จัดประเภทใหม่)</t>
  </si>
  <si>
    <t>1 มกราคม 2562</t>
  </si>
  <si>
    <t>25</t>
  </si>
  <si>
    <t>27</t>
  </si>
  <si>
    <t>24</t>
  </si>
  <si>
    <t>ค่าเสื่อมราคาสินทรัพย์สิทธิการใช้</t>
  </si>
  <si>
    <t>ผลประโยชน์พนักงานจ่ายจริง</t>
  </si>
  <si>
    <t>ดอกเบี้ยจ่ายหนี้สินตามสัญญาเช่า</t>
  </si>
  <si>
    <t>ลูกหนี้การค้า ลูกหนี้หมุนเวียนอื่น และลูกหนี้การค้าไม่หมุนเวียน</t>
  </si>
  <si>
    <t>ณ วันที่ 30 กันยายน 2563</t>
  </si>
  <si>
    <t>30 กันยายน 2563</t>
  </si>
  <si>
    <t>สำหรับงวดสามเดือน สิ้นสุดวันที่ 30 กันยายน 2563</t>
  </si>
  <si>
    <t>สำหรับงวดเก้าเดือน 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</si>
  <si>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</si>
  <si>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</si>
  <si>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กลับรายการหนี้สินเป็นรายได้อื่น</t>
  </si>
  <si>
    <t>เงินสดจ่ายซื้อบริษัทย่อยทางอ้อมสุทธิจากเงินสดที่ได้รับ</t>
  </si>
  <si>
    <t>ลูกหนี้จากการขายอสังหาริมทรัพย์เพื่อการลงทุน</t>
  </si>
  <si>
    <t>เงินกู้ยืมระยะสั้นจากบริษัทย่อย</t>
  </si>
  <si>
    <t>สินทรัพย์ทางการเงินไม่หมุนเวียนที่ติดภาระค้ำประกัน</t>
  </si>
  <si>
    <t>11</t>
  </si>
  <si>
    <t>12.1</t>
  </si>
  <si>
    <t>5.3 และ 12.2</t>
  </si>
  <si>
    <t>6.1 และ 11 และ 12 และ 26</t>
  </si>
  <si>
    <t>กำไรจากกิจกรรมดำเนินงาน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</si>
  <si>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</si>
  <si>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</si>
  <si>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       11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</si>
  <si>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</si>
  <si>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จากการวัดมูลค่าของผลประโยชน์พนักงาน</t>
  </si>
  <si>
    <t>ที่กำหนดไว้ - สุทธิจากภาษีเงินได้</t>
  </si>
  <si>
    <t>รวมกำไร (ขาดทุน) เบ็ดเสร็จอื่นสำหรับงวด - สุทธิจากภาษีเงินได้</t>
  </si>
  <si>
    <t>16.3</t>
  </si>
  <si>
    <t>ส่วนของผู้ถือหุ้นบริษัทใหญ่</t>
  </si>
  <si>
    <t>ส่วนของผู้มีส่วนได้เสียที่ไม่มีอำนาจควบคุมของบริษัทย่อยเพิ่มขึ้น (ลดลง)</t>
  </si>
  <si>
    <t>ผลสะสมจากการเปลี่ยนแปลงนโยบายการบัญชีเนื่องจากการนำ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</si>
  <si>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</si>
  <si>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</si>
  <si>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>เบ็ดเสร็จอื่นของบริษัทร่วม</t>
  </si>
  <si>
    <t>ตามวิธีส่วนได้เสีย</t>
  </si>
  <si>
    <t>ที่ออกและชำระแล้ว</t>
  </si>
  <si>
    <t xml:space="preserve">    หุ้นทุนซื้อคืน - หุ้นสามัญ</t>
  </si>
  <si>
    <t xml:space="preserve">     มาตรฐานการรายงานทางการเงินใหม่มาถือปฏิบัติ</t>
  </si>
  <si>
    <t>เงินสดรับจากเงินลงทุนในตราสารหนี้ที่ครบกำหนด</t>
  </si>
  <si>
    <t>รับเงินปันผล</t>
  </si>
  <si>
    <t>เงินสดรับจากการทำสัญญาขายเช่ากลับคืนสินทรัพย์</t>
  </si>
  <si>
    <t>จ่ายชำระคืนหนี้สินตามสัญญาเช่า</t>
  </si>
  <si>
    <t>บริษัทย่อยซื้อสินทรัพย์โดยการก่อหนี้</t>
  </si>
  <si>
    <t>บริษัทย่อยซื้อสินทรัพย์โดยการทำสัญญาขายเช่ากลับคืน</t>
  </si>
  <si>
    <t>ค่าเผื่อผลขาดทุนด้านเครดิตที่คาดว่าจะเกิดขึ้น</t>
  </si>
  <si>
    <t>ค่าเผื่อผลขาดทุนด้านเครดิตที่คาดว่าจะเกิดขึ้น  (โอนกลับ)</t>
  </si>
  <si>
    <t>6.2 และ 8</t>
  </si>
  <si>
    <t>บริษัทร่วม</t>
  </si>
  <si>
    <t>รับคืนเงินให้กู้ยืมระยะสั้นแก่บริษัทร่วม</t>
  </si>
  <si>
    <t>(กำไร) ขาดทุนจากการเปลี่ยนแปลงสัญญาเช่า</t>
  </si>
  <si>
    <t>(กำไร) ขาดทุนจากการด้อยค่าป้ายโฆษณา</t>
  </si>
  <si>
    <t>(กำไร) ขาดทุนจากการเปลี่ยนแปลงมูลค่าเงินลงทุนชั่วคราว</t>
  </si>
  <si>
    <t>จ่ายชำระเจ้าหนี้ค่าทรัพย์สิน</t>
  </si>
  <si>
    <t>ส่วนแบ่งกำไร (ขาดทุน) จากเงินลงทุนในบริษัทร่วมตามวิธีส่วนได้เสีย</t>
  </si>
  <si>
    <t>สินทรัพย์ทางการเงินไม่หมุนเวียนที่ติดภาระค้ำประกัน (เพิ่มขึ้น) ลดลง</t>
  </si>
  <si>
    <t>11 และ 12</t>
  </si>
  <si>
    <t>ส่วนลดที่ได้รับตามสัญญาเช่า</t>
  </si>
  <si>
    <t>หน้า 1 จาก 56</t>
  </si>
  <si>
    <t>หน้า 3 จาก 56</t>
  </si>
  <si>
    <t>หน้า 2 จาก 56</t>
  </si>
  <si>
    <t>หน้า 4 จาก 56</t>
  </si>
  <si>
    <t>หน้า 5 จาก 56</t>
  </si>
  <si>
    <t>หน้า 6 จาก 56</t>
  </si>
  <si>
    <t>หน้า 7 จาก 56</t>
  </si>
  <si>
    <t>หน้า 8 จาก 56</t>
  </si>
  <si>
    <t>หน้า 9 จาก 56</t>
  </si>
  <si>
    <t>หน้า 10 จาก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</si>
</sst>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#,###.00_);\(#,###.00\)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;[Red]\(#,##0.00\)"/>
    <numFmt numFmtId="200" formatCode="#.\ \ "/>
    <numFmt numFmtId="201" formatCode="##.\ \ "/>
    <numFmt numFmtId="202" formatCode="###0_);[Red]\(###0\)"/>
    <numFmt numFmtId="203" formatCode="0.000_)"/>
    <numFmt numFmtId="204" formatCode="&quot;฿&quot;#,##0.00_);\(&quot;฿&quot;#,##0.00\)"/>
    <numFmt numFmtId="205" formatCode="0.000"/>
    <numFmt numFmtId="206" formatCode="d/mm/yy\ "/>
    <numFmt numFmtId="207" formatCode="0.00_)"/>
    <numFmt numFmtId="208" formatCode="\t&quot;$&quot;#,##0_);\(\t&quot;$&quot;#,##0\)"/>
    <numFmt numFmtId="209" formatCode="_-* #,##0_ _F_-;\-* #,##0_ _F_-;_-* &quot;-&quot;_ _F_-;_-@_-"/>
    <numFmt numFmtId="210" formatCode="#,##0;[Red]\(#,##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_(* #,##0.000_);_(* \(#,##0.000\);_(* &quot;-&quot;??_);_(@_)"/>
    <numFmt numFmtId="233" formatCode="_-* #,##0.0000_-;\-* #,##0.0000_-;_-* &quot;-&quot;??_-;_-@_-"/>
    <numFmt numFmtId="234" formatCode="_-* #,##0.000000_-;\-* #,##0.000000_-;_-* &quot;-&quot;??_-;_-@_-"/>
    <numFmt numFmtId="235" formatCode="_ * #,##0.00_ ;_ * \-#,##0.00_ ;_ * &quot;-&quot;??_ ;_ @_ "/>
    <numFmt numFmtId="236" formatCode="_-* #,##0.0000000000_-;\-* #,##0.0000000000_-;_-* &quot;-&quot;??_-;_-@_-"/>
  </numFmts>
  <fonts count="15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u val="double"/>
      <sz val="14"/>
      <color theme="0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0" fontId="47" fillId="0" borderId="0"/>
    <xf numFmtId="201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4" fontId="16" fillId="0" borderId="0" applyFill="0" applyBorder="0" applyAlignment="0"/>
    <xf numFmtId="202" fontId="14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39" fontId="27" fillId="0" borderId="0"/>
    <xf numFmtId="203" fontId="58" fillId="0" borderId="0"/>
    <xf numFmtId="39" fontId="27" fillId="0" borderId="0"/>
    <xf numFmtId="203" fontId="58" fillId="0" borderId="0"/>
    <xf numFmtId="195" fontId="59" fillId="0" borderId="0" applyFill="0" applyBorder="0" applyAlignment="0" applyProtection="0"/>
    <xf numFmtId="40" fontId="59" fillId="0" borderId="0" applyFill="0" applyBorder="0" applyAlignment="0" applyProtection="0"/>
    <xf numFmtId="204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5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10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81" fontId="15" fillId="0" borderId="0"/>
    <xf numFmtId="214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5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15" fillId="0" borderId="0"/>
    <xf numFmtId="215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6" fontId="12" fillId="0" borderId="0"/>
    <xf numFmtId="190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74" fillId="0" borderId="0" applyNumberFormat="0" applyAlignment="0">
      <alignment horizontal="left"/>
    </xf>
    <xf numFmtId="217" fontId="75" fillId="0" borderId="0" applyFont="0" applyFill="0" applyBorder="0" applyAlignment="0" applyProtection="0"/>
    <xf numFmtId="217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8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9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0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7" fontId="22" fillId="0" borderId="0"/>
    <xf numFmtId="207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0" fontId="7" fillId="0" borderId="0"/>
    <xf numFmtId="180" fontId="1" fillId="0" borderId="0"/>
    <xf numFmtId="0" fontId="146" fillId="0" borderId="0"/>
    <xf numFmtId="0" fontId="146" fillId="0" borderId="0"/>
    <xf numFmtId="0" fontId="147" fillId="0" borderId="0"/>
    <xf numFmtId="180" fontId="14" fillId="0" borderId="0"/>
    <xf numFmtId="180" fontId="14" fillId="0" borderId="0"/>
    <xf numFmtId="191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0" fontId="14" fillId="0" borderId="0"/>
    <xf numFmtId="0" fontId="14" fillId="0" borderId="0"/>
    <xf numFmtId="180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8" fontId="11" fillId="0" borderId="0"/>
    <xf numFmtId="0" fontId="14" fillId="0" borderId="0"/>
    <xf numFmtId="178" fontId="1" fillId="0" borderId="0"/>
    <xf numFmtId="165" fontId="14" fillId="0" borderId="0"/>
    <xf numFmtId="0" fontId="66" fillId="0" borderId="0"/>
    <xf numFmtId="0" fontId="7" fillId="0" borderId="0"/>
    <xf numFmtId="180" fontId="7" fillId="0" borderId="0"/>
    <xf numFmtId="180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1" fillId="0" borderId="0"/>
    <xf numFmtId="0" fontId="1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0" fontId="7" fillId="0" borderId="0"/>
    <xf numFmtId="170" fontId="14" fillId="0" borderId="0"/>
    <xf numFmtId="0" fontId="23" fillId="0" borderId="0"/>
    <xf numFmtId="0" fontId="17" fillId="0" borderId="0"/>
    <xf numFmtId="180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3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2" fontId="14" fillId="0" borderId="0" applyFont="0" applyFill="0" applyBorder="0" applyAlignment="0" applyProtection="0"/>
    <xf numFmtId="224" fontId="60" fillId="32" borderId="0" applyFill="0" applyBorder="0" applyAlignment="0" applyProtection="0">
      <alignment vertical="top"/>
    </xf>
    <xf numFmtId="225" fontId="60" fillId="0" borderId="0" applyFill="0" applyBorder="0" applyAlignment="0" applyProtection="0"/>
    <xf numFmtId="188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6" fontId="14" fillId="0" borderId="0" applyNumberFormat="0" applyFill="0" applyBorder="0" applyAlignment="0" applyProtection="0">
      <alignment horizontal="left"/>
    </xf>
    <xf numFmtId="195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0" fontId="12" fillId="0" borderId="0"/>
    <xf numFmtId="180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6" fontId="16" fillId="0" borderId="0" applyFill="0" applyBorder="0" applyAlignment="0"/>
    <xf numFmtId="197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" fillId="0" borderId="0"/>
    <xf numFmtId="0" fontId="7" fillId="0" borderId="0"/>
    <xf numFmtId="0" fontId="1" fillId="0" borderId="0"/>
    <xf numFmtId="0" fontId="14" fillId="0" borderId="0"/>
    <xf numFmtId="178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7" fillId="0" borderId="0"/>
    <xf numFmtId="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7" fillId="0" borderId="0"/>
    <xf numFmtId="18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7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12" fillId="0" borderId="0"/>
    <xf numFmtId="180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8" fontId="141" fillId="0" borderId="0" applyFont="0" applyFill="0" applyBorder="0" applyAlignment="0" applyProtection="0"/>
    <xf numFmtId="229" fontId="141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2" fillId="0" borderId="0" applyFont="0" applyFill="0" applyBorder="0" applyAlignment="0" applyProtection="0"/>
    <xf numFmtId="0" fontId="23" fillId="0" borderId="0"/>
  </cellStyleXfs>
  <cellXfs count="354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27" xfId="1420" applyNumberFormat="1" applyFont="1" applyFill="1" applyBorder="1" applyAlignment="1">
      <alignment horizontal="center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43" fontId="25" fillId="0" borderId="0" xfId="142" applyFont="1" applyFill="1" applyAlignment="1">
      <alignment horizontal="centerContinuous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2" fontId="9" fillId="0" borderId="0" xfId="142" applyNumberFormat="1" applyFont="1" applyFill="1" applyBorder="1" applyAlignment="1">
      <alignment horizontal="right"/>
    </xf>
    <xf numFmtId="0" fontId="25" fillId="0" borderId="0" xfId="1420" applyFont="1" applyFill="1" applyAlignment="1">
      <alignment horizontal="centerContinuous"/>
    </xf>
    <xf numFmtId="0" fontId="25" fillId="0" borderId="0" xfId="1420" applyFont="1" applyFill="1" applyAlignment="1">
      <alignment horizontal="center"/>
    </xf>
    <xf numFmtId="49" fontId="25" fillId="0" borderId="0" xfId="1420" applyNumberFormat="1" applyFont="1" applyFill="1" applyAlignment="1">
      <alignment horizontal="centerContinuous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25" fillId="0" borderId="0" xfId="0" applyNumberFormat="1" applyFont="1" applyFill="1" applyAlignment="1" applyProtection="1">
      <alignment horizontal="centerContinuous"/>
      <protection locked="0"/>
    </xf>
    <xf numFmtId="49" fontId="25" fillId="0" borderId="0" xfId="0" applyNumberFormat="1" applyFont="1" applyFill="1" applyAlignment="1">
      <alignment horizontal="centerContinuous"/>
    </xf>
    <xf numFmtId="43" fontId="25" fillId="0" borderId="0" xfId="142" applyFont="1" applyFill="1" applyAlignment="1" applyProtection="1">
      <alignment horizontal="centerContinuous"/>
    </xf>
    <xf numFmtId="173" fontId="9" fillId="0" borderId="0" xfId="1420" applyNumberFormat="1" applyFont="1" applyFill="1" applyAlignment="1"/>
    <xf numFmtId="49" fontId="9" fillId="0" borderId="0" xfId="501" applyNumberFormat="1" applyFont="1" applyFill="1" applyAlignment="1">
      <alignment horizontal="right"/>
    </xf>
    <xf numFmtId="169" fontId="9" fillId="0" borderId="0" xfId="142" applyNumberFormat="1" applyFont="1" applyFill="1" applyBorder="1" applyAlignment="1">
      <alignment horizontal="lef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6" fontId="9" fillId="0" borderId="0" xfId="142" applyNumberFormat="1" applyFont="1" applyFill="1" applyBorder="1" applyAlignment="1" applyProtection="1">
      <protection locked="0"/>
    </xf>
    <xf numFmtId="176" fontId="9" fillId="0" borderId="0" xfId="142" applyNumberFormat="1" applyFont="1" applyFill="1" applyBorder="1" applyAlignment="1" applyProtection="1"/>
    <xf numFmtId="176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169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7" xfId="142" applyNumberFormat="1" applyFont="1" applyFill="1" applyBorder="1" applyAlignment="1" applyProtection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9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273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2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43" fontId="9" fillId="0" borderId="6" xfId="142" applyFont="1" applyFill="1" applyBorder="1" applyAlignment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49" fillId="0" borderId="0" xfId="0" applyFont="1" applyFill="1" applyAlignment="1" applyProtection="1">
      <protection locked="0"/>
    </xf>
    <xf numFmtId="43" fontId="9" fillId="0" borderId="0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left"/>
    </xf>
    <xf numFmtId="191" fontId="9" fillId="0" borderId="0" xfId="142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wrapText="1"/>
    </xf>
    <xf numFmtId="0" fontId="149" fillId="0" borderId="0" xfId="1420" applyFont="1" applyFill="1" applyAlignment="1"/>
    <xf numFmtId="234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" fontId="9" fillId="0" borderId="0" xfId="1420" applyNumberFormat="1" applyFont="1" applyFill="1" applyAlignment="1"/>
    <xf numFmtId="2" fontId="9" fillId="0" borderId="0" xfId="1420" applyNumberFormat="1" applyFont="1" applyFill="1" applyBorder="1" applyAlignment="1"/>
    <xf numFmtId="235" fontId="9" fillId="0" borderId="0" xfId="1420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199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right"/>
    </xf>
    <xf numFmtId="43" fontId="9" fillId="0" borderId="9" xfId="142" applyNumberFormat="1" applyFont="1" applyFill="1" applyBorder="1" applyAlignment="1">
      <alignment horizontal="left"/>
    </xf>
    <xf numFmtId="0" fontId="9" fillId="0" borderId="0" xfId="0" applyFont="1" applyFill="1" applyAlignment="1" applyProtection="1">
      <alignment vertical="center"/>
      <protection locked="0"/>
    </xf>
    <xf numFmtId="173" fontId="9" fillId="0" borderId="0" xfId="0" applyNumberFormat="1" applyFont="1" applyFill="1" applyAlignment="1" applyProtection="1">
      <alignment vertical="center"/>
      <protection locked="0"/>
    </xf>
    <xf numFmtId="173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169" fontId="9" fillId="0" borderId="0" xfId="142" applyNumberFormat="1" applyFont="1" applyFill="1" applyBorder="1" applyAlignment="1" applyProtection="1">
      <alignment horizontal="center" vertical="center"/>
      <protection locked="0"/>
    </xf>
    <xf numFmtId="169" fontId="9" fillId="0" borderId="0" xfId="142" applyNumberFormat="1" applyFont="1" applyFill="1" applyBorder="1" applyAlignment="1" applyProtection="1">
      <alignment vertical="center"/>
    </xf>
    <xf numFmtId="16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3" fontId="25" fillId="0" borderId="0" xfId="142" applyFont="1" applyFill="1" applyAlignment="1"/>
    <xf numFmtId="0" fontId="150" fillId="0" borderId="0" xfId="1420" applyFont="1" applyFill="1" applyAlignment="1">
      <alignment horizontal="left" vertical="top"/>
    </xf>
    <xf numFmtId="43" fontId="151" fillId="0" borderId="0" xfId="142" applyFont="1" applyFill="1" applyAlignment="1">
      <alignment vertical="top"/>
    </xf>
    <xf numFmtId="0" fontId="151" fillId="0" borderId="0" xfId="1420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horizontal="center" vertical="top"/>
    </xf>
    <xf numFmtId="43" fontId="151" fillId="0" borderId="0" xfId="142" applyFont="1" applyFill="1" applyAlignment="1">
      <alignment horizontal="center" vertical="top"/>
    </xf>
    <xf numFmtId="49" fontId="151" fillId="0" borderId="0" xfId="1420" applyNumberFormat="1" applyFont="1" applyFill="1" applyBorder="1" applyAlignment="1">
      <alignment vertical="top"/>
    </xf>
    <xf numFmtId="173" fontId="151" fillId="0" borderId="0" xfId="1420" applyNumberFormat="1" applyFont="1" applyFill="1" applyBorder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73" fontId="151" fillId="0" borderId="27" xfId="1420" quotePrefix="1" applyNumberFormat="1" applyFont="1" applyFill="1" applyBorder="1" applyAlignment="1">
      <alignment horizontal="center"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 wrapText="1"/>
    </xf>
    <xf numFmtId="43" fontId="151" fillId="0" borderId="0" xfId="142" applyFont="1" applyFill="1" applyBorder="1" applyAlignment="1">
      <alignment horizontal="left" vertical="top"/>
    </xf>
    <xf numFmtId="169" fontId="151" fillId="0" borderId="0" xfId="142" applyNumberFormat="1" applyFont="1" applyFill="1" applyBorder="1" applyAlignment="1">
      <alignment horizontal="left" vertical="top"/>
    </xf>
    <xf numFmtId="191" fontId="151" fillId="0" borderId="0" xfId="142" applyNumberFormat="1" applyFont="1" applyFill="1" applyAlignment="1">
      <alignment horizontal="right" vertical="top"/>
    </xf>
    <xf numFmtId="43" fontId="151" fillId="0" borderId="0" xfId="142" applyNumberFormat="1" applyFont="1" applyFill="1" applyBorder="1" applyAlignment="1">
      <alignment horizontal="left" vertical="top"/>
    </xf>
    <xf numFmtId="43" fontId="151" fillId="0" borderId="0" xfId="1420" applyNumberFormat="1" applyFont="1" applyFill="1" applyAlignment="1">
      <alignment vertical="top"/>
    </xf>
    <xf numFmtId="0" fontId="152" fillId="0" borderId="0" xfId="1420" applyFont="1" applyFill="1" applyAlignment="1">
      <alignment horizontal="left" vertical="top"/>
    </xf>
    <xf numFmtId="0" fontId="151" fillId="0" borderId="0" xfId="1420" applyFont="1" applyFill="1" applyBorder="1" applyAlignment="1">
      <alignment vertical="top"/>
    </xf>
    <xf numFmtId="0" fontId="151" fillId="0" borderId="0" xfId="1420" applyFont="1" applyFill="1" applyBorder="1" applyAlignment="1">
      <alignment vertical="top" wrapText="1"/>
    </xf>
    <xf numFmtId="43" fontId="151" fillId="0" borderId="0" xfId="142" applyFont="1" applyFill="1" applyBorder="1" applyAlignment="1">
      <alignment horizontal="right" vertical="top"/>
    </xf>
    <xf numFmtId="43" fontId="151" fillId="0" borderId="0" xfId="163" applyNumberFormat="1" applyFont="1" applyFill="1" applyBorder="1" applyAlignment="1">
      <alignment horizontal="left" vertical="top"/>
    </xf>
    <xf numFmtId="191" fontId="151" fillId="0" borderId="0" xfId="142" applyNumberFormat="1" applyFont="1" applyFill="1" applyBorder="1" applyAlignment="1">
      <alignment horizontal="right" vertical="top"/>
    </xf>
    <xf numFmtId="43" fontId="151" fillId="0" borderId="0" xfId="142" applyFont="1" applyFill="1" applyBorder="1" applyAlignment="1">
      <alignment vertical="top"/>
    </xf>
    <xf numFmtId="43" fontId="151" fillId="0" borderId="0" xfId="1420" applyNumberFormat="1" applyFont="1" applyFill="1" applyBorder="1" applyAlignment="1">
      <alignment vertical="top"/>
    </xf>
    <xf numFmtId="43" fontId="151" fillId="0" borderId="0" xfId="142" applyFont="1" applyFill="1" applyAlignment="1">
      <alignment horizontal="left" vertical="top"/>
    </xf>
    <xf numFmtId="43" fontId="151" fillId="0" borderId="0" xfId="142" applyFont="1" applyFill="1" applyAlignment="1">
      <alignment horizontal="right" vertical="top"/>
    </xf>
    <xf numFmtId="43" fontId="151" fillId="0" borderId="0" xfId="142" applyNumberFormat="1" applyFont="1" applyFill="1" applyAlignment="1">
      <alignment horizontal="left" vertical="top"/>
    </xf>
    <xf numFmtId="43" fontId="151" fillId="0" borderId="9" xfId="142" applyFont="1" applyFill="1" applyBorder="1" applyAlignment="1">
      <alignment horizontal="left" vertical="top"/>
    </xf>
    <xf numFmtId="191" fontId="151" fillId="0" borderId="9" xfId="142" applyNumberFormat="1" applyFont="1" applyFill="1" applyBorder="1" applyAlignment="1">
      <alignment horizontal="right" vertical="top"/>
    </xf>
    <xf numFmtId="43" fontId="151" fillId="0" borderId="9" xfId="142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horizontal="left" vertical="top"/>
    </xf>
    <xf numFmtId="43" fontId="151" fillId="0" borderId="27" xfId="142" applyFont="1" applyFill="1" applyBorder="1" applyAlignment="1">
      <alignment horizontal="right" vertical="top"/>
    </xf>
    <xf numFmtId="191" fontId="151" fillId="0" borderId="27" xfId="142" applyNumberFormat="1" applyFont="1" applyFill="1" applyBorder="1" applyAlignment="1">
      <alignment horizontal="right" vertical="top"/>
    </xf>
    <xf numFmtId="43" fontId="151" fillId="0" borderId="27" xfId="142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43" fontId="151" fillId="0" borderId="6" xfId="142" applyFont="1" applyFill="1" applyBorder="1" applyAlignment="1">
      <alignment horizontal="right" vertical="top"/>
    </xf>
    <xf numFmtId="191" fontId="151" fillId="0" borderId="6" xfId="142" applyNumberFormat="1" applyFont="1" applyFill="1" applyBorder="1" applyAlignment="1">
      <alignment horizontal="right" vertical="top"/>
    </xf>
    <xf numFmtId="199" fontId="151" fillId="0" borderId="0" xfId="1420" applyNumberFormat="1" applyFont="1" applyFill="1" applyBorder="1" applyAlignment="1">
      <alignment vertical="top"/>
    </xf>
    <xf numFmtId="43" fontId="151" fillId="0" borderId="29" xfId="142" applyFont="1" applyFill="1" applyBorder="1" applyAlignment="1">
      <alignment horizontal="left" vertical="top"/>
    </xf>
    <xf numFmtId="169" fontId="151" fillId="0" borderId="29" xfId="142" applyNumberFormat="1" applyFont="1" applyFill="1" applyBorder="1" applyAlignment="1">
      <alignment horizontal="left" vertical="top"/>
    </xf>
    <xf numFmtId="191" fontId="151" fillId="0" borderId="29" xfId="142" applyNumberFormat="1" applyFont="1" applyFill="1" applyBorder="1" applyAlignment="1">
      <alignment horizontal="right" vertical="top"/>
    </xf>
    <xf numFmtId="43" fontId="151" fillId="0" borderId="29" xfId="142" applyNumberFormat="1" applyFont="1" applyFill="1" applyBorder="1" applyAlignment="1">
      <alignment horizontal="left" vertical="top"/>
    </xf>
    <xf numFmtId="0" fontId="152" fillId="0" borderId="0" xfId="1420" applyFont="1" applyFill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39" fontId="151" fillId="0" borderId="0" xfId="142" applyNumberFormat="1" applyFont="1" applyFill="1" applyBorder="1" applyAlignment="1">
      <alignment horizontal="left" vertical="top"/>
    </xf>
    <xf numFmtId="169" fontId="151" fillId="0" borderId="0" xfId="1420" applyNumberFormat="1" applyFont="1" applyFill="1" applyAlignment="1">
      <alignment vertical="top"/>
    </xf>
    <xf numFmtId="199" fontId="151" fillId="0" borderId="0" xfId="1420" applyNumberFormat="1" applyFont="1" applyFill="1" applyAlignment="1">
      <alignment vertical="top"/>
    </xf>
    <xf numFmtId="43" fontId="151" fillId="0" borderId="9" xfId="142" applyFont="1" applyFill="1" applyBorder="1" applyAlignment="1">
      <alignment vertical="top"/>
    </xf>
    <xf numFmtId="0" fontId="151" fillId="0" borderId="0" xfId="0" applyFont="1" applyFill="1" applyAlignment="1" applyProtection="1">
      <alignment vertical="top"/>
      <protection locked="0"/>
    </xf>
    <xf numFmtId="233" fontId="151" fillId="0" borderId="0" xfId="142" applyNumberFormat="1" applyFont="1" applyFill="1" applyAlignment="1">
      <alignment vertical="top"/>
    </xf>
    <xf numFmtId="236" fontId="151" fillId="0" borderId="0" xfId="142" applyNumberFormat="1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0" fontId="151" fillId="0" borderId="0" xfId="0" applyFont="1" applyFill="1" applyAlignment="1" applyProtection="1">
      <alignment horizontal="right" vertical="top"/>
      <protection locked="0"/>
    </xf>
    <xf numFmtId="233" fontId="151" fillId="0" borderId="0" xfId="1420" applyNumberFormat="1" applyFont="1" applyFill="1" applyAlignment="1">
      <alignment vertical="top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39" fontId="151" fillId="0" borderId="0" xfId="1420" applyNumberFormat="1" applyFont="1" applyFill="1" applyAlignment="1">
      <alignment vertical="top"/>
    </xf>
    <xf numFmtId="179" fontId="153" fillId="0" borderId="0" xfId="0" applyNumberFormat="1" applyFont="1" applyFill="1" applyBorder="1" applyAlignment="1">
      <alignment horizontal="right" shrinkToFit="1"/>
    </xf>
    <xf numFmtId="43" fontId="9" fillId="0" borderId="0" xfId="142" applyFont="1" applyFill="1" applyAlignment="1" applyProtection="1">
      <alignment vertical="center"/>
      <protection locked="0"/>
    </xf>
    <xf numFmtId="49" fontId="9" fillId="0" borderId="27" xfId="0" quotePrefix="1" applyNumberFormat="1" applyFont="1" applyFill="1" applyBorder="1" applyAlignment="1">
      <alignment horizontal="center"/>
    </xf>
    <xf numFmtId="169" fontId="154" fillId="0" borderId="0" xfId="142" applyNumberFormat="1" applyFont="1" applyFill="1" applyBorder="1" applyAlignment="1" applyProtection="1">
      <alignment horizontal="center"/>
      <protection locked="0"/>
    </xf>
    <xf numFmtId="169" fontId="154" fillId="0" borderId="0" xfId="142" applyNumberFormat="1" applyFont="1" applyFill="1" applyBorder="1" applyAlignment="1" applyProtection="1">
      <protection locked="0"/>
    </xf>
    <xf numFmtId="169" fontId="154" fillId="0" borderId="0" xfId="0" applyNumberFormat="1" applyFont="1" applyFill="1" applyAlignment="1"/>
    <xf numFmtId="43" fontId="151" fillId="0" borderId="29" xfId="142" applyFont="1" applyFill="1" applyBorder="1" applyAlignment="1">
      <alignment horizontal="right" vertical="top"/>
    </xf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199" fontId="9" fillId="0" borderId="0" xfId="142" applyNumberFormat="1" applyFont="1" applyFill="1" applyBorder="1" applyAlignment="1" applyProtection="1"/>
    <xf numFmtId="43" fontId="25" fillId="0" borderId="0" xfId="142" applyFont="1" applyFill="1" applyAlignment="1" applyProtection="1">
      <alignment horizontal="centerContinuous"/>
      <protection locked="0"/>
    </xf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501" applyNumberFormat="1" applyFont="1" applyFill="1" applyAlignment="1">
      <alignment horizontal="right" vertical="center"/>
    </xf>
    <xf numFmtId="43" fontId="9" fillId="0" borderId="27" xfId="142" applyFont="1" applyFill="1" applyBorder="1" applyAlignment="1">
      <alignment horizontal="left"/>
    </xf>
    <xf numFmtId="43" fontId="9" fillId="0" borderId="27" xfId="142" applyFont="1" applyFill="1" applyBorder="1" applyAlignment="1">
      <alignment horizontal="right"/>
    </xf>
    <xf numFmtId="173" fontId="9" fillId="0" borderId="27" xfId="0" applyNumberFormat="1" applyFont="1" applyFill="1" applyBorder="1" applyAlignment="1" applyProtection="1">
      <alignment horizontal="center"/>
      <protection locked="0"/>
    </xf>
    <xf numFmtId="0" fontId="9" fillId="0" borderId="29" xfId="0" applyFont="1" applyFill="1" applyBorder="1" applyAlignment="1" applyProtection="1">
      <alignment horizontal="centerContinuous"/>
      <protection locked="0"/>
    </xf>
    <xf numFmtId="43" fontId="9" fillId="0" borderId="27" xfId="142" applyFont="1" applyFill="1" applyBorder="1" applyAlignment="1">
      <alignment horizontal="center" vertical="top"/>
    </xf>
    <xf numFmtId="0" fontId="9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horizontal="left" vertical="top" indent="2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169" fontId="154" fillId="0" borderId="0" xfId="142" applyNumberFormat="1" applyFont="1" applyFill="1" applyBorder="1" applyAlignment="1" applyProtection="1"/>
    <xf numFmtId="43" fontId="155" fillId="0" borderId="0" xfId="142" applyFont="1" applyFill="1" applyBorder="1" applyAlignment="1" applyProtection="1">
      <alignment horizontal="right"/>
      <protection locked="0"/>
    </xf>
    <xf numFmtId="169" fontId="155" fillId="0" borderId="0" xfId="273" applyNumberFormat="1" applyFont="1" applyFill="1" applyBorder="1" applyAlignment="1">
      <alignment horizontal="right"/>
    </xf>
    <xf numFmtId="43" fontId="155" fillId="0" borderId="0" xfId="273" applyFont="1" applyFill="1" applyBorder="1" applyAlignment="1" applyProtection="1">
      <alignment horizontal="right"/>
      <protection locked="0"/>
    </xf>
    <xf numFmtId="43" fontId="155" fillId="0" borderId="0" xfId="142" applyFont="1" applyFill="1" applyBorder="1" applyAlignment="1" applyProtection="1">
      <alignment horizontal="right"/>
    </xf>
    <xf numFmtId="169" fontId="155" fillId="0" borderId="0" xfId="273" applyNumberFormat="1" applyFont="1" applyFill="1" applyBorder="1" applyAlignment="1" applyProtection="1">
      <alignment horizontal="right"/>
      <protection locked="0"/>
    </xf>
    <xf numFmtId="175" fontId="155" fillId="0" borderId="0" xfId="273" applyNumberFormat="1" applyFont="1" applyFill="1" applyBorder="1" applyAlignment="1" applyProtection="1">
      <alignment horizontal="right"/>
      <protection locked="0"/>
    </xf>
    <xf numFmtId="177" fontId="155" fillId="0" borderId="0" xfId="273" applyNumberFormat="1" applyFont="1" applyFill="1" applyAlignment="1" applyProtection="1">
      <alignment horizontal="right"/>
      <protection locked="0"/>
    </xf>
    <xf numFmtId="173" fontId="155" fillId="0" borderId="0" xfId="1420" applyNumberFormat="1" applyFont="1" applyFill="1" applyAlignment="1">
      <alignment horizontal="right"/>
    </xf>
    <xf numFmtId="43" fontId="155" fillId="0" borderId="0" xfId="142" applyFont="1" applyFill="1" applyAlignment="1" applyProtection="1">
      <alignment horizontal="right"/>
      <protection locked="0"/>
    </xf>
    <xf numFmtId="43" fontId="155" fillId="0" borderId="0" xfId="142" applyFont="1" applyFill="1" applyAlignment="1">
      <alignment horizontal="right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9" fillId="0" borderId="27" xfId="1420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9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Fill="1" applyAlignment="1" applyProtection="1">
      <alignment horizontal="left"/>
      <protection locked="0"/>
    </xf>
  </cellXfs>
  <cellStyles count="1478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22050000}"/>
    <cellStyle name="การคำนวณ 3" xfId="1315" xr:uid="{00000000-0005-0000-0000-000023050000}"/>
    <cellStyle name="ข้อความเตือน 2" xfId="1316" xr:uid="{00000000-0005-0000-0000-000024050000}"/>
    <cellStyle name="ข้อความอธิบาย 2" xfId="1317" xr:uid="{00000000-0005-0000-0000-000025050000}"/>
    <cellStyle name="ค@ฏ๋_1111D2111DQ2" xfId="1318" xr:uid="{00000000-0005-0000-0000-000026050000}"/>
    <cellStyle name="คdคภฆ์[0]_1111D2111DQ2" xfId="1319" xr:uid="{00000000-0005-0000-0000-000027050000}"/>
    <cellStyle name="คdคภฆ์_1111D2111DQ1" xfId="1320" xr:uid="{00000000-0005-0000-0000-000028050000}"/>
    <cellStyle name="เครื่องหมายจุลภาค 10" xfId="1321" xr:uid="{00000000-0005-0000-0000-000029050000}"/>
    <cellStyle name="เครื่องหมายจุลภาค 11" xfId="1322" xr:uid="{00000000-0005-0000-0000-00002A050000}"/>
    <cellStyle name="เครื่องหมายจุลภาค 12" xfId="1323" xr:uid="{00000000-0005-0000-0000-00002B050000}"/>
    <cellStyle name="เครื่องหมายจุลภาค 2" xfId="1324" xr:uid="{00000000-0005-0000-0000-00002C050000}"/>
    <cellStyle name="เครื่องหมายจุลภาค 2 2" xfId="1325" xr:uid="{00000000-0005-0000-0000-00002D050000}"/>
    <cellStyle name="เครื่องหมายจุลภาค 2 2 2" xfId="1326" xr:uid="{00000000-0005-0000-0000-00002E050000}"/>
    <cellStyle name="เครื่องหมายจุลภาค 2 2 3" xfId="1327" xr:uid="{00000000-0005-0000-0000-00002F050000}"/>
    <cellStyle name="เครื่องหมายจุลภาค 2 3" xfId="1328" xr:uid="{00000000-0005-0000-0000-000030050000}"/>
    <cellStyle name="เครื่องหมายจุลภาค 2 4" xfId="1329" xr:uid="{00000000-0005-0000-0000-000031050000}"/>
    <cellStyle name="เครื่องหมายจุลภาค 2 5" xfId="1330" xr:uid="{00000000-0005-0000-0000-000032050000}"/>
    <cellStyle name="เครื่องหมายจุลภาค 3" xfId="1331" xr:uid="{00000000-0005-0000-0000-000033050000}"/>
    <cellStyle name="เครื่องหมายจุลภาค 3 2" xfId="1332" xr:uid="{00000000-0005-0000-0000-000034050000}"/>
    <cellStyle name="เครื่องหมายจุลภาค 3 2 2" xfId="1333" xr:uid="{00000000-0005-0000-0000-000035050000}"/>
    <cellStyle name="เครื่องหมายจุลภาค 3 2 3" xfId="1334" xr:uid="{00000000-0005-0000-0000-000036050000}"/>
    <cellStyle name="เครื่องหมายจุลภาค 3 2 4" xfId="1335" xr:uid="{00000000-0005-0000-0000-000037050000}"/>
    <cellStyle name="เครื่องหมายจุลภาค 3 3" xfId="1336" xr:uid="{00000000-0005-0000-0000-000038050000}"/>
    <cellStyle name="เครื่องหมายจุลภาค 3 4" xfId="1337" xr:uid="{00000000-0005-0000-0000-000039050000}"/>
    <cellStyle name="เครื่องหมายจุลภาค 3 5" xfId="1338" xr:uid="{00000000-0005-0000-0000-00003A050000}"/>
    <cellStyle name="เครื่องหมายจุลภาค 4" xfId="1339" xr:uid="{00000000-0005-0000-0000-00003B050000}"/>
    <cellStyle name="เครื่องหมายจุลภาค 4 2" xfId="1340" xr:uid="{00000000-0005-0000-0000-00003C050000}"/>
    <cellStyle name="เครื่องหมายจุลภาค 4 2 2" xfId="1341" xr:uid="{00000000-0005-0000-0000-00003D050000}"/>
    <cellStyle name="เครื่องหมายจุลภาค 4 3" xfId="1342" xr:uid="{00000000-0005-0000-0000-00003E050000}"/>
    <cellStyle name="เครื่องหมายจุลภาค 4 4" xfId="1343" xr:uid="{00000000-0005-0000-0000-00003F050000}"/>
    <cellStyle name="เครื่องหมายจุลภาค 4 5" xfId="1344" xr:uid="{00000000-0005-0000-0000-000040050000}"/>
    <cellStyle name="เครื่องหมายจุลภาค 5" xfId="1345" xr:uid="{00000000-0005-0000-0000-000041050000}"/>
    <cellStyle name="เครื่องหมายจุลภาค 5 2" xfId="1346" xr:uid="{00000000-0005-0000-0000-000042050000}"/>
    <cellStyle name="เครื่องหมายจุลภาค 5 3" xfId="1347" xr:uid="{00000000-0005-0000-0000-000043050000}"/>
    <cellStyle name="เครื่องหมายจุลภาค 6" xfId="1348" xr:uid="{00000000-0005-0000-0000-000044050000}"/>
    <cellStyle name="เครื่องหมายจุลภาค 6 2" xfId="1349" xr:uid="{00000000-0005-0000-0000-000045050000}"/>
    <cellStyle name="เครื่องหมายจุลภาค 6 3" xfId="1350" xr:uid="{00000000-0005-0000-0000-000046050000}"/>
    <cellStyle name="เครื่องหมายจุลภาค 7" xfId="1351" xr:uid="{00000000-0005-0000-0000-000047050000}"/>
    <cellStyle name="เครื่องหมายจุลภาค 7 2" xfId="1352" xr:uid="{00000000-0005-0000-0000-000048050000}"/>
    <cellStyle name="เครื่องหมายจุลภาค 7 3" xfId="1353" xr:uid="{00000000-0005-0000-0000-000049050000}"/>
    <cellStyle name="เครื่องหมายจุลภาค 8" xfId="1354" xr:uid="{00000000-0005-0000-0000-00004A050000}"/>
    <cellStyle name="เครื่องหมายจุลภาค 8 2" xfId="1355" xr:uid="{00000000-0005-0000-0000-00004B050000}"/>
    <cellStyle name="เครื่องหมายจุลภาค 8 3" xfId="1356" xr:uid="{00000000-0005-0000-0000-00004C050000}"/>
    <cellStyle name="เครื่องหมายจุลภาค 9" xfId="1357" xr:uid="{00000000-0005-0000-0000-00004D050000}"/>
    <cellStyle name="เครื่องหมายจุลภาค 9 2" xfId="1358" xr:uid="{00000000-0005-0000-0000-00004E050000}"/>
    <cellStyle name="เครื่องหมายจุลภาค 9 3" xfId="1359" xr:uid="{00000000-0005-0000-0000-00004F050000}"/>
    <cellStyle name="เครื่องหมายเปอร์เซ็นต์_CR-GL" xfId="1360" xr:uid="{00000000-0005-0000-0000-000050050000}"/>
    <cellStyle name="ชื่อเรื่อง 2" xfId="1361" xr:uid="{00000000-0005-0000-0000-000051050000}"/>
    <cellStyle name="ชื่อเรื่อง 3" xfId="1362" xr:uid="{00000000-0005-0000-0000-000052050000}"/>
    <cellStyle name="เชื่อมโยงหลายมิติ" xfId="1363" xr:uid="{00000000-0005-0000-0000-000053050000}"/>
    <cellStyle name="เชื่อมโยงหลายมิติ 2" xfId="1364" xr:uid="{00000000-0005-0000-0000-000054050000}"/>
    <cellStyle name="เซลล์ตรวจสอบ 2" xfId="1365" xr:uid="{00000000-0005-0000-0000-000055050000}"/>
    <cellStyle name="เซลล์ที่มีการเชื่อมโยง" xfId="1366" xr:uid="{00000000-0005-0000-0000-000056050000}"/>
    <cellStyle name="เซลล์ที่มีการเชื่อมโยง 2" xfId="1367" xr:uid="{00000000-0005-0000-0000-000057050000}"/>
    <cellStyle name="ณfน๔ [0]_Book1" xfId="1368" xr:uid="{00000000-0005-0000-0000-000058050000}"/>
    <cellStyle name="ณfน๔_Book1" xfId="1369" xr:uid="{00000000-0005-0000-0000-000059050000}"/>
    <cellStyle name="ดี 2" xfId="1370" xr:uid="{00000000-0005-0000-0000-00005A050000}"/>
    <cellStyle name="ตามการเชื่อมโยงหลายมิติ" xfId="1371" xr:uid="{00000000-0005-0000-0000-00005B050000}"/>
    <cellStyle name="ตามการเชื่อมโยงหลายมิติ 2" xfId="1372" xr:uid="{00000000-0005-0000-0000-00005C050000}"/>
    <cellStyle name="น้บะภฒ_95" xfId="1373" xr:uid="{00000000-0005-0000-0000-00005D050000}"/>
    <cellStyle name="ปกติ 10" xfId="1374" xr:uid="{00000000-0005-0000-0000-00005E050000}"/>
    <cellStyle name="ปกติ 10 2" xfId="1375" xr:uid="{00000000-0005-0000-0000-00005F050000}"/>
    <cellStyle name="ปกติ 11" xfId="1376" xr:uid="{00000000-0005-0000-0000-000060050000}"/>
    <cellStyle name="ปกติ 12" xfId="1377" xr:uid="{00000000-0005-0000-0000-000061050000}"/>
    <cellStyle name="ปกติ 13" xfId="1378" xr:uid="{00000000-0005-0000-0000-000062050000}"/>
    <cellStyle name="ปกติ 14" xfId="1379" xr:uid="{00000000-0005-0000-0000-000063050000}"/>
    <cellStyle name="ปกติ 15" xfId="1380" xr:uid="{00000000-0005-0000-0000-000064050000}"/>
    <cellStyle name="ปกติ 16" xfId="1381" xr:uid="{00000000-0005-0000-0000-000065050000}"/>
    <cellStyle name="ปกติ 17" xfId="1382" xr:uid="{00000000-0005-0000-0000-000066050000}"/>
    <cellStyle name="ปกติ 18" xfId="1383" xr:uid="{00000000-0005-0000-0000-000067050000}"/>
    <cellStyle name="ปกติ 19" xfId="1384" xr:uid="{00000000-0005-0000-0000-000068050000}"/>
    <cellStyle name="ปกติ 2" xfId="1385" xr:uid="{00000000-0005-0000-0000-000069050000}"/>
    <cellStyle name="ปกติ 2 2" xfId="1386" xr:uid="{00000000-0005-0000-0000-00006A050000}"/>
    <cellStyle name="ปกติ 2 2 2" xfId="1387" xr:uid="{00000000-0005-0000-0000-00006B050000}"/>
    <cellStyle name="ปกติ 2 2 3" xfId="1388" xr:uid="{00000000-0005-0000-0000-00006C050000}"/>
    <cellStyle name="ปกติ 2 3" xfId="1389" xr:uid="{00000000-0005-0000-0000-00006D050000}"/>
    <cellStyle name="ปกติ 2 4" xfId="1390" xr:uid="{00000000-0005-0000-0000-00006E050000}"/>
    <cellStyle name="ปกติ 2_EPPCO_40_06.30.09" xfId="1391" xr:uid="{00000000-0005-0000-0000-00006F050000}"/>
    <cellStyle name="ปกติ 20" xfId="1392" xr:uid="{00000000-0005-0000-0000-000070050000}"/>
    <cellStyle name="ปกติ 21" xfId="1393" xr:uid="{00000000-0005-0000-0000-000071050000}"/>
    <cellStyle name="ปกติ 22" xfId="1394" xr:uid="{00000000-0005-0000-0000-000072050000}"/>
    <cellStyle name="ปกติ 23" xfId="1395" xr:uid="{00000000-0005-0000-0000-000073050000}"/>
    <cellStyle name="ปกติ 3" xfId="1396" xr:uid="{00000000-0005-0000-0000-000074050000}"/>
    <cellStyle name="ปกติ 3 2" xfId="1397" xr:uid="{00000000-0005-0000-0000-000075050000}"/>
    <cellStyle name="ปกติ 3 3" xfId="1398" xr:uid="{00000000-0005-0000-0000-000076050000}"/>
    <cellStyle name="ปกติ 3 3 2" xfId="1399" xr:uid="{00000000-0005-0000-0000-000077050000}"/>
    <cellStyle name="ปกติ 3 4" xfId="1400" xr:uid="{00000000-0005-0000-0000-000078050000}"/>
    <cellStyle name="ปกติ 3 5" xfId="1401" xr:uid="{00000000-0005-0000-0000-000079050000}"/>
    <cellStyle name="ปกติ 3 5 2" xfId="1402" xr:uid="{00000000-0005-0000-0000-00007A050000}"/>
    <cellStyle name="ปกติ 4" xfId="1403" xr:uid="{00000000-0005-0000-0000-00007B050000}"/>
    <cellStyle name="ปกติ 4 2" xfId="1404" xr:uid="{00000000-0005-0000-0000-00007C050000}"/>
    <cellStyle name="ปกติ 4 3" xfId="1405" xr:uid="{00000000-0005-0000-0000-00007D050000}"/>
    <cellStyle name="ปกติ 5" xfId="1406" xr:uid="{00000000-0005-0000-0000-00007E050000}"/>
    <cellStyle name="ปกติ 5 2" xfId="1407" xr:uid="{00000000-0005-0000-0000-00007F050000}"/>
    <cellStyle name="ปกติ 6" xfId="1408" xr:uid="{00000000-0005-0000-0000-000080050000}"/>
    <cellStyle name="ปกติ 6 2" xfId="1409" xr:uid="{00000000-0005-0000-0000-000081050000}"/>
    <cellStyle name="ปกติ 6 2 2" xfId="1410" xr:uid="{00000000-0005-0000-0000-000082050000}"/>
    <cellStyle name="ปกติ 6 3" xfId="1411" xr:uid="{00000000-0005-0000-0000-000083050000}"/>
    <cellStyle name="ปกติ 7" xfId="1412" xr:uid="{00000000-0005-0000-0000-000084050000}"/>
    <cellStyle name="ปกติ 7 2" xfId="1413" xr:uid="{00000000-0005-0000-0000-000085050000}"/>
    <cellStyle name="ปกติ 8" xfId="1414" xr:uid="{00000000-0005-0000-0000-000086050000}"/>
    <cellStyle name="ปกติ 8 2" xfId="1415" xr:uid="{00000000-0005-0000-0000-000087050000}"/>
    <cellStyle name="ปกติ 8 2 2" xfId="1416" xr:uid="{00000000-0005-0000-0000-000088050000}"/>
    <cellStyle name="ปกติ 8 3" xfId="1417" xr:uid="{00000000-0005-0000-0000-000089050000}"/>
    <cellStyle name="ปกติ 9" xfId="1418" xr:uid="{00000000-0005-0000-0000-00008A050000}"/>
    <cellStyle name="ปกติ_EPCO T2 2" xfId="1419" xr:uid="{00000000-0005-0000-0000-00008B050000}"/>
    <cellStyle name="ปกติ_final_PKF_FS_Q1_49" xfId="1420" xr:uid="{00000000-0005-0000-0000-00008C050000}"/>
    <cellStyle name="ปกติ_S.PACK Q3-2003 " xfId="1477" xr:uid="{00000000-0005-0000-0000-00008D050000}"/>
    <cellStyle name="ป้อนค่า 2" xfId="1421" xr:uid="{00000000-0005-0000-0000-00008E050000}"/>
    <cellStyle name="ปานกลาง 2" xfId="1422" xr:uid="{00000000-0005-0000-0000-00008F050000}"/>
    <cellStyle name="เปอร์เซ็นต์ 2" xfId="1423" xr:uid="{00000000-0005-0000-0000-000090050000}"/>
    <cellStyle name="เปอร์เซ็นต์ 2 2" xfId="1424" xr:uid="{00000000-0005-0000-0000-000091050000}"/>
    <cellStyle name="เปอร์เซ็นต์ 3" xfId="1425" xr:uid="{00000000-0005-0000-0000-000092050000}"/>
    <cellStyle name="เปอร์เซ็นต์ 3 2" xfId="1426" xr:uid="{00000000-0005-0000-0000-000093050000}"/>
    <cellStyle name="เปอร์เซ็นต์ 3 3" xfId="1427" xr:uid="{00000000-0005-0000-0000-000094050000}"/>
    <cellStyle name="เปอร์เซ็นต์ 4" xfId="1428" xr:uid="{00000000-0005-0000-0000-000095050000}"/>
    <cellStyle name="เปอร์เซ็นต์ 4 2" xfId="1429" xr:uid="{00000000-0005-0000-0000-000096050000}"/>
    <cellStyle name="เปอร์เซ็นต์ 4 3" xfId="1430" xr:uid="{00000000-0005-0000-0000-000097050000}"/>
    <cellStyle name="เปอร์เซ็นต์ 5" xfId="1431" xr:uid="{00000000-0005-0000-0000-000098050000}"/>
    <cellStyle name="ผลรวม 2" xfId="1432" xr:uid="{00000000-0005-0000-0000-000099050000}"/>
    <cellStyle name="ผลรวม 3" xfId="1433" xr:uid="{00000000-0005-0000-0000-00009A050000}"/>
    <cellStyle name="แย่ 2" xfId="1434" xr:uid="{00000000-0005-0000-0000-00009B050000}"/>
    <cellStyle name="ฤธถ [0]_10' 0.26D MS" xfId="1435" xr:uid="{00000000-0005-0000-0000-00009C050000}"/>
    <cellStyle name="ฤธถ_10' 0.26D MS" xfId="1436" xr:uid="{00000000-0005-0000-0000-00009D050000}"/>
    <cellStyle name="ล๋ศญ [0]_10' 0.26D MS" xfId="1437" xr:uid="{00000000-0005-0000-0000-00009E050000}"/>
    <cellStyle name="ล๋ศญ_10' 0.26D MS" xfId="1438" xr:uid="{00000000-0005-0000-0000-00009F050000}"/>
    <cellStyle name="ลักษณะ 1" xfId="1439" xr:uid="{00000000-0005-0000-0000-0000A0050000}"/>
    <cellStyle name="ลักษณะ 1 2" xfId="1440" xr:uid="{00000000-0005-0000-0000-0000A1050000}"/>
    <cellStyle name="ลักษณะ 1 3" xfId="1441" xr:uid="{00000000-0005-0000-0000-0000A2050000}"/>
    <cellStyle name="ลักษณะ 1 4" xfId="1442" xr:uid="{00000000-0005-0000-0000-0000A3050000}"/>
    <cellStyle name="วฅมุ_#2(M17)_1" xfId="1443" xr:uid="{00000000-0005-0000-0000-0000A4050000}"/>
    <cellStyle name="ส่วนที่ถูกเน้น1 2" xfId="1444" xr:uid="{00000000-0005-0000-0000-0000A5050000}"/>
    <cellStyle name="ส่วนที่ถูกเน้น1 3" xfId="1445" xr:uid="{00000000-0005-0000-0000-0000A6050000}"/>
    <cellStyle name="ส่วนที่ถูกเน้น2 2" xfId="1446" xr:uid="{00000000-0005-0000-0000-0000A7050000}"/>
    <cellStyle name="ส่วนที่ถูกเน้น3 2" xfId="1447" xr:uid="{00000000-0005-0000-0000-0000A8050000}"/>
    <cellStyle name="ส่วนที่ถูกเน้น4 2" xfId="1448" xr:uid="{00000000-0005-0000-0000-0000A9050000}"/>
    <cellStyle name="ส่วนที่ถูกเน้น4 3" xfId="1449" xr:uid="{00000000-0005-0000-0000-0000AA050000}"/>
    <cellStyle name="ส่วนที่ถูกเน้น5 2" xfId="1450" xr:uid="{00000000-0005-0000-0000-0000AB050000}"/>
    <cellStyle name="ส่วนที่ถูกเน้น6 2" xfId="1451" xr:uid="{00000000-0005-0000-0000-0000AC050000}"/>
    <cellStyle name="แสดงผล 2" xfId="1452" xr:uid="{00000000-0005-0000-0000-0000AD050000}"/>
    <cellStyle name="แสดงผล 3" xfId="1453" xr:uid="{00000000-0005-0000-0000-0000AE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FF66"/>
      <color rgb="FFFF9999"/>
      <color rgb="FFCCFFCC"/>
      <color rgb="FFFFFFCC"/>
      <color rgb="FF66FF33"/>
      <color rgb="FFFF99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114</xdr:row>
      <xdr:rowOff>0</xdr:rowOff>
    </xdr:from>
    <xdr:to>
      <xdr:col>18</xdr:col>
      <xdr:colOff>76200</xdr:colOff>
      <xdr:row>114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70484</xdr:colOff>
      <xdr:row>118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173</xdr:row>
      <xdr:rowOff>0</xdr:rowOff>
    </xdr:from>
    <xdr:to>
      <xdr:col>18</xdr:col>
      <xdr:colOff>70484</xdr:colOff>
      <xdr:row>173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118</xdr:row>
      <xdr:rowOff>0</xdr:rowOff>
    </xdr:from>
    <xdr:to>
      <xdr:col>18</xdr:col>
      <xdr:colOff>76200</xdr:colOff>
      <xdr:row>118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118</xdr:row>
      <xdr:rowOff>0</xdr:rowOff>
    </xdr:from>
    <xdr:to>
      <xdr:col>15</xdr:col>
      <xdr:colOff>76200</xdr:colOff>
      <xdr:row>118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118</xdr:row>
      <xdr:rowOff>0</xdr:rowOff>
    </xdr:from>
    <xdr:to>
      <xdr:col>11</xdr:col>
      <xdr:colOff>26245</xdr:colOff>
      <xdr:row>118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118</xdr:row>
      <xdr:rowOff>0</xdr:rowOff>
    </xdr:from>
    <xdr:to>
      <xdr:col>9</xdr:col>
      <xdr:colOff>76200</xdr:colOff>
      <xdr:row>118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118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0</xdr:colOff>
      <xdr:row>173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118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2B6BD0C0-54C0-4325-85C8-062E419BF3A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4F106F4B-3B6B-4653-A616-5F7910CF79D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id="{78B0643F-D95E-4BA5-B7BF-E08C74D271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5935AA58-96B9-4B54-A415-5E7C807B9EB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C2E03744-ABBA-427E-9C11-8573D24CF49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id="{D1D4BB3C-CD7E-44B4-AFB1-48189C476A4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id="{7E3E551C-FE7B-4F91-8AAE-604697007D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id="{8317C5AD-93D6-4046-A733-10EDFAC77D1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id="{353B943F-2AC1-4A07-9CFA-748DC6C6F13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id="{7E44BF8E-6203-47E0-958F-88BDE05F74B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id="{701544A1-EA63-43D1-B8CE-653AF767DBE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id="{5EFA0330-C4BB-4386-AF81-BF1167175A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id="{5D9C52F1-657E-40EC-B1DF-25FF6B02BA8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id="{D24FADA2-1124-4CCE-BE25-294D51794C6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id="{9AD1E441-A17C-42EB-8E40-918B93D5A3B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id="{B2D50337-EE4C-4903-A149-33DD42C7FE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id="{9B834609-FDD6-4499-ACC5-A1ECB18EB57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id="{B5CE3DF1-7F31-4F95-8F00-CC40B2DE00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1F3CF76F-ED1B-4767-965B-8EA9FE23F26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id="{F7AFFF29-78BF-4BE4-A756-56B9DFCF8A0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id="{15F67DA5-2680-49BD-AA9A-0EFE7A7B034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id="{DB0671DA-3409-4757-9DF7-2017E55072E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id="{8EE85B94-95AB-479F-897A-7DDA890F7D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id="{39E6EF84-C213-4DF8-9C57-E3ECB8F2683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id="{9E4B734A-D704-4B02-891A-65BB8A1EA7C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id="{57A9575D-8503-4710-B451-3EB7B31422C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id="{35EC1D54-1023-412F-89A4-82944362EC4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id="{71A7B148-02CB-4745-B2B6-063D744913D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id="{A3F4E18A-AE5E-4CBB-ABAA-206C24F9D4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id="{C4A08D62-27DF-424A-80C4-53D997A055E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id="{31C44207-5DE5-48EC-8CC0-2176B2CF423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id="{0BBCCA28-27F8-42DF-8BAA-672BFFE0997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id="{23592B61-E55C-4F84-9DDF-4DEA1C4F8FC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id="{0BE77C53-5ABB-4145-9182-1B9C25091B1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id="{631F5ECD-6F41-4DE8-9B72-04E1031C7B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id="{B3031ACC-4FFC-4906-8479-6204EE0BB99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id="{EAD5300D-874E-4831-8A09-D0E090C788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id="{47167460-CA3F-45D5-BF10-20E03ACB7D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id="{E1294A36-AB93-474C-AD28-7489A6B7DD6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id="{1A46E78D-17AE-4303-8127-878BA86A6BF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id="{F1F812D1-EB79-4B93-A9FA-089D9DE98A4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id="{3422C3CE-5660-40E8-9CB0-B51B023EDE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id="{79323431-04FF-463E-9BCC-E22E6F70836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id="{F4D22444-5E06-4B47-BDD6-62178DF5302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id="{767A2D64-72B2-4DA8-8699-2304E714BC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id="{6F5EA01D-4C3D-4DEA-9A09-7FDEE234B0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id="{80DCEA96-9EAB-45E2-9C51-9716A4AF695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id="{1BA23CD0-2AA8-49D4-ADCF-8BC6F101A4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id="{3828EEC2-CA5A-4A73-AF8F-40BCE40029D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id="{5D60CAA7-5222-4DC0-8C77-B984FF351F4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id="{442EA47D-F3FE-4308-BE37-FC251A8B8C0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id="{38F9D09B-906A-4B32-8137-3E533B3FDD2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id="{8D942223-6230-4193-8E3C-C6E8449EA03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id="{22BD47C8-4298-479F-A3DC-15156BE84DB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id="{FD01C518-6ED0-41B9-8670-509A3A8C633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id="{0308B26A-C49F-4950-BBAB-AE8EBAE4081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id="{3D8E89C7-8140-4B77-96A1-7BBC586C2FF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id="{4D16C80B-EEBC-49A0-B9D9-AE0E8C5B2E7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id="{B970FA3F-E1A2-4A5D-8BA9-9EAC07D01DE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id="{7FD96C0B-B8D9-46C2-A2E4-0D266F7E2AD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id="{99FA5DF8-6129-477F-8A71-A0D67BB6AC4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id="{3ACACA71-5B12-4DCB-89B4-ABA1190D641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id="{58B43F17-F26B-44F6-8298-90330C55ACA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id="{B431C655-3134-4731-821C-0634473AC56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30C8D4C0-DF5B-45E7-83CC-F69B14CDB159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26</xdr:row>
      <xdr:rowOff>0</xdr:rowOff>
    </xdr:from>
    <xdr:to>
      <xdr:col>15</xdr:col>
      <xdr:colOff>0</xdr:colOff>
      <xdr:row>26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id="{A25D10A0-C5D5-4320-AEF8-3147E2A37C7E}"/>
            </a:ext>
          </a:extLst>
        </xdr:cNvPr>
        <xdr:cNvSpPr txBox="1">
          <a:spLocks noChangeArrowheads="1"/>
        </xdr:cNvSpPr>
      </xdr:nvSpPr>
      <xdr:spPr bwMode="auto">
        <a:xfrm>
          <a:off x="7696200" y="7239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id="{26964879-D87E-4B3A-A8D1-8460C2453DFD}"/>
            </a:ext>
          </a:extLst>
        </xdr:cNvPr>
        <xdr:cNvSpPr txBox="1">
          <a:spLocks noChangeArrowheads="1"/>
        </xdr:cNvSpPr>
      </xdr:nvSpPr>
      <xdr:spPr bwMode="auto">
        <a:xfrm>
          <a:off x="2865120" y="5334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12</xdr:col>
      <xdr:colOff>600075</xdr:colOff>
      <xdr:row>0</xdr:row>
      <xdr:rowOff>85725</xdr:rowOff>
    </xdr:from>
    <xdr:to>
      <xdr:col>14</xdr:col>
      <xdr:colOff>873337</xdr:colOff>
      <xdr:row>2</xdr:row>
      <xdr:rowOff>249555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id="{42C313B7-B91C-41BD-AECE-FB736B0982A0}"/>
            </a:ext>
          </a:extLst>
        </xdr:cNvPr>
        <xdr:cNvSpPr txBox="1">
          <a:spLocks noChangeArrowheads="1"/>
        </xdr:cNvSpPr>
      </xdr:nvSpPr>
      <xdr:spPr bwMode="auto">
        <a:xfrm>
          <a:off x="6610350" y="85725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FCEA54C2-598C-4E4C-A423-F064818E84E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C19DAAE9-B76C-4574-BC1F-4BA9E8E35F9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2" name="Line 3">
          <a:extLst>
            <a:ext uri="{FF2B5EF4-FFF2-40B4-BE49-F238E27FC236}">
              <a16:creationId xmlns:a16="http://schemas.microsoft.com/office/drawing/2014/main" id="{68D37E5E-14B5-4F5F-A851-866E037A49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3" name="Line 4">
          <a:extLst>
            <a:ext uri="{FF2B5EF4-FFF2-40B4-BE49-F238E27FC236}">
              <a16:creationId xmlns:a16="http://schemas.microsoft.com/office/drawing/2014/main" id="{15153242-D702-47D9-8C81-A08BA5A94BA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4" name="Line 5">
          <a:extLst>
            <a:ext uri="{FF2B5EF4-FFF2-40B4-BE49-F238E27FC236}">
              <a16:creationId xmlns:a16="http://schemas.microsoft.com/office/drawing/2014/main" id="{1B7A2FEB-4BAB-4C7F-90F1-6C799E84890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5" name="Line 6">
          <a:extLst>
            <a:ext uri="{FF2B5EF4-FFF2-40B4-BE49-F238E27FC236}">
              <a16:creationId xmlns:a16="http://schemas.microsoft.com/office/drawing/2014/main" id="{7B886DBE-E460-41EC-8E8B-3D278F3B8E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8034E13-AE81-417E-A05B-0CEDB4AFEE1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7" name="Line 8">
          <a:extLst>
            <a:ext uri="{FF2B5EF4-FFF2-40B4-BE49-F238E27FC236}">
              <a16:creationId xmlns:a16="http://schemas.microsoft.com/office/drawing/2014/main" id="{AFFE991C-01B9-41E4-A85A-12757157106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8" name="Line 9">
          <a:extLst>
            <a:ext uri="{FF2B5EF4-FFF2-40B4-BE49-F238E27FC236}">
              <a16:creationId xmlns:a16="http://schemas.microsoft.com/office/drawing/2014/main" id="{2723EED3-BDD7-4CA5-9341-77B497071A9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99" name="Line 10">
          <a:extLst>
            <a:ext uri="{FF2B5EF4-FFF2-40B4-BE49-F238E27FC236}">
              <a16:creationId xmlns:a16="http://schemas.microsoft.com/office/drawing/2014/main" id="{31C47501-183C-42EE-BF99-EE9D5FC7021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0" name="Line 11">
          <a:extLst>
            <a:ext uri="{FF2B5EF4-FFF2-40B4-BE49-F238E27FC236}">
              <a16:creationId xmlns:a16="http://schemas.microsoft.com/office/drawing/2014/main" id="{898D0EB6-2AC5-4246-961E-7D524BD5A0F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1" name="Line 12">
          <a:extLst>
            <a:ext uri="{FF2B5EF4-FFF2-40B4-BE49-F238E27FC236}">
              <a16:creationId xmlns:a16="http://schemas.microsoft.com/office/drawing/2014/main" id="{C5CF0E61-0392-4022-B259-FF987EFFE4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2" name="Line 13">
          <a:extLst>
            <a:ext uri="{FF2B5EF4-FFF2-40B4-BE49-F238E27FC236}">
              <a16:creationId xmlns:a16="http://schemas.microsoft.com/office/drawing/2014/main" id="{11CB6A42-9DF1-4CF7-813E-F9393B9BFBE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3" name="Line 14">
          <a:extLst>
            <a:ext uri="{FF2B5EF4-FFF2-40B4-BE49-F238E27FC236}">
              <a16:creationId xmlns:a16="http://schemas.microsoft.com/office/drawing/2014/main" id="{976B282D-90B1-4F9C-8DAC-767BBAF37B8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4" name="Line 15">
          <a:extLst>
            <a:ext uri="{FF2B5EF4-FFF2-40B4-BE49-F238E27FC236}">
              <a16:creationId xmlns:a16="http://schemas.microsoft.com/office/drawing/2014/main" id="{25D29C7B-B7CB-4849-BECF-F52890134C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DE32FC50-1031-4E5C-9FCD-E7CCBBE979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6" name="Line 17">
          <a:extLst>
            <a:ext uri="{FF2B5EF4-FFF2-40B4-BE49-F238E27FC236}">
              <a16:creationId xmlns:a16="http://schemas.microsoft.com/office/drawing/2014/main" id="{D30A95DF-5A0B-45D7-9315-771C990E25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7" name="Line 18">
          <a:extLst>
            <a:ext uri="{FF2B5EF4-FFF2-40B4-BE49-F238E27FC236}">
              <a16:creationId xmlns:a16="http://schemas.microsoft.com/office/drawing/2014/main" id="{50828170-1C65-44C4-83B0-CE75BE9370C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8" name="Line 19">
          <a:extLst>
            <a:ext uri="{FF2B5EF4-FFF2-40B4-BE49-F238E27FC236}">
              <a16:creationId xmlns:a16="http://schemas.microsoft.com/office/drawing/2014/main" id="{7CF27695-E02F-4655-A372-8447DB7FC19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1B41484F-2A77-42A1-9465-4C66886760C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0" name="Line 21">
          <a:extLst>
            <a:ext uri="{FF2B5EF4-FFF2-40B4-BE49-F238E27FC236}">
              <a16:creationId xmlns:a16="http://schemas.microsoft.com/office/drawing/2014/main" id="{6262F24E-CCE7-47E2-BCE2-A9F28FCB2DF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1" name="Line 22">
          <a:extLst>
            <a:ext uri="{FF2B5EF4-FFF2-40B4-BE49-F238E27FC236}">
              <a16:creationId xmlns:a16="http://schemas.microsoft.com/office/drawing/2014/main" id="{E206DAE8-80E8-443D-BC01-40A59B12F5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2" name="Line 23">
          <a:extLst>
            <a:ext uri="{FF2B5EF4-FFF2-40B4-BE49-F238E27FC236}">
              <a16:creationId xmlns:a16="http://schemas.microsoft.com/office/drawing/2014/main" id="{4201FA4A-3C25-46FC-98FC-AEA109AB724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3" name="Line 24">
          <a:extLst>
            <a:ext uri="{FF2B5EF4-FFF2-40B4-BE49-F238E27FC236}">
              <a16:creationId xmlns:a16="http://schemas.microsoft.com/office/drawing/2014/main" id="{D2EF6369-1F40-4FAC-BA97-192E8A9D4EF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4" name="Line 25">
          <a:extLst>
            <a:ext uri="{FF2B5EF4-FFF2-40B4-BE49-F238E27FC236}">
              <a16:creationId xmlns:a16="http://schemas.microsoft.com/office/drawing/2014/main" id="{3AB47639-1745-46F8-9A91-57D5029CF70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5" name="Line 26">
          <a:extLst>
            <a:ext uri="{FF2B5EF4-FFF2-40B4-BE49-F238E27FC236}">
              <a16:creationId xmlns:a16="http://schemas.microsoft.com/office/drawing/2014/main" id="{125106AB-2535-4FD1-A972-E3F268C242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6" name="Line 27">
          <a:extLst>
            <a:ext uri="{FF2B5EF4-FFF2-40B4-BE49-F238E27FC236}">
              <a16:creationId xmlns:a16="http://schemas.microsoft.com/office/drawing/2014/main" id="{8B7135C2-4AF7-4E29-BC40-86EBAC47B23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7" name="Line 28">
          <a:extLst>
            <a:ext uri="{FF2B5EF4-FFF2-40B4-BE49-F238E27FC236}">
              <a16:creationId xmlns:a16="http://schemas.microsoft.com/office/drawing/2014/main" id="{74C83228-181F-48E8-AB4D-3E3DF92EEF3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8" name="Line 29">
          <a:extLst>
            <a:ext uri="{FF2B5EF4-FFF2-40B4-BE49-F238E27FC236}">
              <a16:creationId xmlns:a16="http://schemas.microsoft.com/office/drawing/2014/main" id="{BFAA3C3D-1DE2-4595-8526-49209A08400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19" name="Line 30">
          <a:extLst>
            <a:ext uri="{FF2B5EF4-FFF2-40B4-BE49-F238E27FC236}">
              <a16:creationId xmlns:a16="http://schemas.microsoft.com/office/drawing/2014/main" id="{439225BE-0517-46FD-B39A-89453A6B5B1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0" name="Line 31">
          <a:extLst>
            <a:ext uri="{FF2B5EF4-FFF2-40B4-BE49-F238E27FC236}">
              <a16:creationId xmlns:a16="http://schemas.microsoft.com/office/drawing/2014/main" id="{16DDD8DB-7DD2-4032-8AA1-D2C5ADD869B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1" name="Line 32">
          <a:extLst>
            <a:ext uri="{FF2B5EF4-FFF2-40B4-BE49-F238E27FC236}">
              <a16:creationId xmlns:a16="http://schemas.microsoft.com/office/drawing/2014/main" id="{8A1C5B99-5307-4799-8F49-CDF047B2659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2" name="Line 37">
          <a:extLst>
            <a:ext uri="{FF2B5EF4-FFF2-40B4-BE49-F238E27FC236}">
              <a16:creationId xmlns:a16="http://schemas.microsoft.com/office/drawing/2014/main" id="{3B5D25DC-EFC1-49C5-BB24-0825B94C390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3" name="Line 38">
          <a:extLst>
            <a:ext uri="{FF2B5EF4-FFF2-40B4-BE49-F238E27FC236}">
              <a16:creationId xmlns:a16="http://schemas.microsoft.com/office/drawing/2014/main" id="{72B7EA77-822D-4FF9-BB67-5C475F71D58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4" name="Line 39">
          <a:extLst>
            <a:ext uri="{FF2B5EF4-FFF2-40B4-BE49-F238E27FC236}">
              <a16:creationId xmlns:a16="http://schemas.microsoft.com/office/drawing/2014/main" id="{20D549C6-0A3F-4CCC-BDAF-1E5AE270A2C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5" name="Line 40">
          <a:extLst>
            <a:ext uri="{FF2B5EF4-FFF2-40B4-BE49-F238E27FC236}">
              <a16:creationId xmlns:a16="http://schemas.microsoft.com/office/drawing/2014/main" id="{F7D9D11A-C468-40BE-B92D-2BD94209820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6" name="Line 41">
          <a:extLst>
            <a:ext uri="{FF2B5EF4-FFF2-40B4-BE49-F238E27FC236}">
              <a16:creationId xmlns:a16="http://schemas.microsoft.com/office/drawing/2014/main" id="{D0A1E11C-4E71-4291-925A-20696ED2D38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7" name="Line 42">
          <a:extLst>
            <a:ext uri="{FF2B5EF4-FFF2-40B4-BE49-F238E27FC236}">
              <a16:creationId xmlns:a16="http://schemas.microsoft.com/office/drawing/2014/main" id="{A4EEB4EE-7648-4AC8-AA50-10CF6C7A80E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8" name="Line 43">
          <a:extLst>
            <a:ext uri="{FF2B5EF4-FFF2-40B4-BE49-F238E27FC236}">
              <a16:creationId xmlns:a16="http://schemas.microsoft.com/office/drawing/2014/main" id="{0150E1ED-1F47-47F9-8348-B9788B24AFA9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29" name="Line 44">
          <a:extLst>
            <a:ext uri="{FF2B5EF4-FFF2-40B4-BE49-F238E27FC236}">
              <a16:creationId xmlns:a16="http://schemas.microsoft.com/office/drawing/2014/main" id="{B18F53A3-FB80-4BED-A817-FA3D431C802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0" name="Line 45">
          <a:extLst>
            <a:ext uri="{FF2B5EF4-FFF2-40B4-BE49-F238E27FC236}">
              <a16:creationId xmlns:a16="http://schemas.microsoft.com/office/drawing/2014/main" id="{3ABBE586-B169-414E-92B1-8A32775520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1" name="Line 46">
          <a:extLst>
            <a:ext uri="{FF2B5EF4-FFF2-40B4-BE49-F238E27FC236}">
              <a16:creationId xmlns:a16="http://schemas.microsoft.com/office/drawing/2014/main" id="{0CCC0014-6CD3-46D1-8E4C-7C8FF6DD83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2" name="Line 47">
          <a:extLst>
            <a:ext uri="{FF2B5EF4-FFF2-40B4-BE49-F238E27FC236}">
              <a16:creationId xmlns:a16="http://schemas.microsoft.com/office/drawing/2014/main" id="{AC0F6C25-994A-416F-AA1C-5D36B68A7DC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3" name="Line 48">
          <a:extLst>
            <a:ext uri="{FF2B5EF4-FFF2-40B4-BE49-F238E27FC236}">
              <a16:creationId xmlns:a16="http://schemas.microsoft.com/office/drawing/2014/main" id="{C670A476-CD07-4FB8-9648-682BE718FF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4" name="Line 49">
          <a:extLst>
            <a:ext uri="{FF2B5EF4-FFF2-40B4-BE49-F238E27FC236}">
              <a16:creationId xmlns:a16="http://schemas.microsoft.com/office/drawing/2014/main" id="{E19FB123-57B5-452F-8BF0-AFE5EEF81B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5" name="Line 50">
          <a:extLst>
            <a:ext uri="{FF2B5EF4-FFF2-40B4-BE49-F238E27FC236}">
              <a16:creationId xmlns:a16="http://schemas.microsoft.com/office/drawing/2014/main" id="{C254A5F0-F0CD-49D2-AB4B-8DDCFA5F408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6" name="Line 51">
          <a:extLst>
            <a:ext uri="{FF2B5EF4-FFF2-40B4-BE49-F238E27FC236}">
              <a16:creationId xmlns:a16="http://schemas.microsoft.com/office/drawing/2014/main" id="{A8D4441C-AD7D-4321-AF2C-1DDB794F5D6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7" name="Line 52">
          <a:extLst>
            <a:ext uri="{FF2B5EF4-FFF2-40B4-BE49-F238E27FC236}">
              <a16:creationId xmlns:a16="http://schemas.microsoft.com/office/drawing/2014/main" id="{1754D714-AE2D-43B9-820E-2E1854D210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8" name="Line 53">
          <a:extLst>
            <a:ext uri="{FF2B5EF4-FFF2-40B4-BE49-F238E27FC236}">
              <a16:creationId xmlns:a16="http://schemas.microsoft.com/office/drawing/2014/main" id="{C2DCA869-9621-48C8-BAAF-2FBAC3BB666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39" name="Line 54">
          <a:extLst>
            <a:ext uri="{FF2B5EF4-FFF2-40B4-BE49-F238E27FC236}">
              <a16:creationId xmlns:a16="http://schemas.microsoft.com/office/drawing/2014/main" id="{471306FF-872B-4A91-B935-FBA278ED61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0" name="Line 55">
          <a:extLst>
            <a:ext uri="{FF2B5EF4-FFF2-40B4-BE49-F238E27FC236}">
              <a16:creationId xmlns:a16="http://schemas.microsoft.com/office/drawing/2014/main" id="{0FE99059-BE50-4090-A1F7-71928277557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1" name="Line 56">
          <a:extLst>
            <a:ext uri="{FF2B5EF4-FFF2-40B4-BE49-F238E27FC236}">
              <a16:creationId xmlns:a16="http://schemas.microsoft.com/office/drawing/2014/main" id="{7ECFD812-28F5-4778-9B88-63C1B98AF2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2" name="Line 57">
          <a:extLst>
            <a:ext uri="{FF2B5EF4-FFF2-40B4-BE49-F238E27FC236}">
              <a16:creationId xmlns:a16="http://schemas.microsoft.com/office/drawing/2014/main" id="{F5190CC7-24F0-4B8D-BBD8-A1E13D0E2C6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3" name="Line 58">
          <a:extLst>
            <a:ext uri="{FF2B5EF4-FFF2-40B4-BE49-F238E27FC236}">
              <a16:creationId xmlns:a16="http://schemas.microsoft.com/office/drawing/2014/main" id="{6401611E-7257-4DD8-A06B-E6E96907EB9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4" name="Line 59">
          <a:extLst>
            <a:ext uri="{FF2B5EF4-FFF2-40B4-BE49-F238E27FC236}">
              <a16:creationId xmlns:a16="http://schemas.microsoft.com/office/drawing/2014/main" id="{7AA270A8-E032-466C-B829-4C7F25B994D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5" name="Line 60">
          <a:extLst>
            <a:ext uri="{FF2B5EF4-FFF2-40B4-BE49-F238E27FC236}">
              <a16:creationId xmlns:a16="http://schemas.microsoft.com/office/drawing/2014/main" id="{4426DF0A-C3C3-4512-8399-FB9C6D65F4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6" name="Line 61">
          <a:extLst>
            <a:ext uri="{FF2B5EF4-FFF2-40B4-BE49-F238E27FC236}">
              <a16:creationId xmlns:a16="http://schemas.microsoft.com/office/drawing/2014/main" id="{3F4CFBE2-3787-4F43-B99B-1C04712A057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7" name="Line 62">
          <a:extLst>
            <a:ext uri="{FF2B5EF4-FFF2-40B4-BE49-F238E27FC236}">
              <a16:creationId xmlns:a16="http://schemas.microsoft.com/office/drawing/2014/main" id="{DBDEB3FB-F84B-481C-B5E4-A4930EF724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8" name="Line 63">
          <a:extLst>
            <a:ext uri="{FF2B5EF4-FFF2-40B4-BE49-F238E27FC236}">
              <a16:creationId xmlns:a16="http://schemas.microsoft.com/office/drawing/2014/main" id="{17F9AA75-B254-4667-BEB0-9490F17FC03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49" name="Line 64">
          <a:extLst>
            <a:ext uri="{FF2B5EF4-FFF2-40B4-BE49-F238E27FC236}">
              <a16:creationId xmlns:a16="http://schemas.microsoft.com/office/drawing/2014/main" id="{052596A5-7160-4C85-B740-61C976D7F37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50" name="Line 65">
          <a:extLst>
            <a:ext uri="{FF2B5EF4-FFF2-40B4-BE49-F238E27FC236}">
              <a16:creationId xmlns:a16="http://schemas.microsoft.com/office/drawing/2014/main" id="{29A8FB98-A3F8-4A0F-9CAE-EBCADBA6CBA2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51" name="Line 66">
          <a:extLst>
            <a:ext uri="{FF2B5EF4-FFF2-40B4-BE49-F238E27FC236}">
              <a16:creationId xmlns:a16="http://schemas.microsoft.com/office/drawing/2014/main" id="{4FE441A9-F09B-4EBF-BE92-1794ABBCA41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52" name="Line 67">
          <a:extLst>
            <a:ext uri="{FF2B5EF4-FFF2-40B4-BE49-F238E27FC236}">
              <a16:creationId xmlns:a16="http://schemas.microsoft.com/office/drawing/2014/main" id="{8A334D8B-7B47-49E7-9BA5-923FEBA429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53" name="Line 68">
          <a:extLst>
            <a:ext uri="{FF2B5EF4-FFF2-40B4-BE49-F238E27FC236}">
              <a16:creationId xmlns:a16="http://schemas.microsoft.com/office/drawing/2014/main" id="{36255E09-DA88-4E5F-AB08-DDBDF499AA3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62</xdr:row>
      <xdr:rowOff>0</xdr:rowOff>
    </xdr:from>
    <xdr:to>
      <xdr:col>15</xdr:col>
      <xdr:colOff>0</xdr:colOff>
      <xdr:row>62</xdr:row>
      <xdr:rowOff>0</xdr:rowOff>
    </xdr:to>
    <xdr:sp macro="" textlink="">
      <xdr:nvSpPr>
        <xdr:cNvPr id="156" name="Text Box 75">
          <a:extLst>
            <a:ext uri="{FF2B5EF4-FFF2-40B4-BE49-F238E27FC236}">
              <a16:creationId xmlns:a16="http://schemas.microsoft.com/office/drawing/2014/main" id="{00D7736D-4335-4EE1-A54D-FEAF35B5B32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87</xdr:row>
      <xdr:rowOff>0</xdr:rowOff>
    </xdr:from>
    <xdr:to>
      <xdr:col>15</xdr:col>
      <xdr:colOff>0</xdr:colOff>
      <xdr:row>87</xdr:row>
      <xdr:rowOff>0</xdr:rowOff>
    </xdr:to>
    <xdr:sp macro="" textlink="">
      <xdr:nvSpPr>
        <xdr:cNvPr id="159" name="Text Box 84">
          <a:extLst>
            <a:ext uri="{FF2B5EF4-FFF2-40B4-BE49-F238E27FC236}">
              <a16:creationId xmlns:a16="http://schemas.microsoft.com/office/drawing/2014/main" id="{212256F6-45C8-4F13-959E-D2F7D03529F1}"/>
            </a:ext>
          </a:extLst>
        </xdr:cNvPr>
        <xdr:cNvSpPr txBox="1">
          <a:spLocks noChangeArrowheads="1"/>
        </xdr:cNvSpPr>
      </xdr:nvSpPr>
      <xdr:spPr bwMode="auto">
        <a:xfrm>
          <a:off x="7802880" y="7040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62</xdr:row>
      <xdr:rowOff>0</xdr:rowOff>
    </xdr:from>
    <xdr:to>
      <xdr:col>8</xdr:col>
      <xdr:colOff>95250</xdr:colOff>
      <xdr:row>62</xdr:row>
      <xdr:rowOff>0</xdr:rowOff>
    </xdr:to>
    <xdr:sp macro="" textlink="">
      <xdr:nvSpPr>
        <xdr:cNvPr id="160" name="Text Box 89">
          <a:extLst>
            <a:ext uri="{FF2B5EF4-FFF2-40B4-BE49-F238E27FC236}">
              <a16:creationId xmlns:a16="http://schemas.microsoft.com/office/drawing/2014/main" id="{768BE91B-25EF-46DC-BD44-6B32C1AD2F33}"/>
            </a:ext>
          </a:extLst>
        </xdr:cNvPr>
        <xdr:cNvSpPr txBox="1">
          <a:spLocks noChangeArrowheads="1"/>
        </xdr:cNvSpPr>
      </xdr:nvSpPr>
      <xdr:spPr bwMode="auto">
        <a:xfrm>
          <a:off x="2880360" y="548640"/>
          <a:ext cx="104013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600075</xdr:colOff>
      <xdr:row>60</xdr:row>
      <xdr:rowOff>85725</xdr:rowOff>
    </xdr:from>
    <xdr:to>
      <xdr:col>14</xdr:col>
      <xdr:colOff>873337</xdr:colOff>
      <xdr:row>62</xdr:row>
      <xdr:rowOff>249555</xdr:rowOff>
    </xdr:to>
    <xdr:sp macro="" textlink="">
      <xdr:nvSpPr>
        <xdr:cNvPr id="161" name="Text Box 91">
          <a:extLst>
            <a:ext uri="{FF2B5EF4-FFF2-40B4-BE49-F238E27FC236}">
              <a16:creationId xmlns:a16="http://schemas.microsoft.com/office/drawing/2014/main" id="{5FC0B736-6C1E-4165-89AF-0F6AD4A2860F}"/>
            </a:ext>
          </a:extLst>
        </xdr:cNvPr>
        <xdr:cNvSpPr txBox="1">
          <a:spLocks noChangeArrowheads="1"/>
        </xdr:cNvSpPr>
      </xdr:nvSpPr>
      <xdr:spPr bwMode="auto">
        <a:xfrm>
          <a:off x="6436995" y="85725"/>
          <a:ext cx="127910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6</xdr:col>
      <xdr:colOff>281940</xdr:colOff>
      <xdr:row>23</xdr:row>
      <xdr:rowOff>22860</xdr:rowOff>
    </xdr:from>
    <xdr:to>
      <xdr:col>6</xdr:col>
      <xdr:colOff>640080</xdr:colOff>
      <xdr:row>24</xdr:row>
      <xdr:rowOff>15240</xdr:rowOff>
    </xdr:to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8434EAEE-2C87-4C89-AD09-945CED718FBF}"/>
            </a:ext>
          </a:extLst>
        </xdr:cNvPr>
        <xdr:cNvSpPr txBox="1"/>
      </xdr:nvSpPr>
      <xdr:spPr>
        <a:xfrm>
          <a:off x="3429000" y="5905500"/>
          <a:ext cx="3581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11</a:t>
          </a:r>
        </a:p>
      </xdr:txBody>
    </xdr:sp>
    <xdr:clientData/>
  </xdr:twoCellAnchor>
  <xdr:twoCellAnchor>
    <xdr:from>
      <xdr:col>6</xdr:col>
      <xdr:colOff>289560</xdr:colOff>
      <xdr:row>84</xdr:row>
      <xdr:rowOff>22860</xdr:rowOff>
    </xdr:from>
    <xdr:to>
      <xdr:col>6</xdr:col>
      <xdr:colOff>647700</xdr:colOff>
      <xdr:row>85</xdr:row>
      <xdr:rowOff>15240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521FEB7A-A87D-4D27-B30D-D0C4CC0A7402}"/>
            </a:ext>
          </a:extLst>
        </xdr:cNvPr>
        <xdr:cNvSpPr txBox="1"/>
      </xdr:nvSpPr>
      <xdr:spPr>
        <a:xfrm>
          <a:off x="3436620" y="20543520"/>
          <a:ext cx="35814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11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581025</xdr:colOff>
      <xdr:row>0</xdr:row>
      <xdr:rowOff>171450</xdr:rowOff>
    </xdr:from>
    <xdr:to>
      <xdr:col>28</xdr:col>
      <xdr:colOff>882862</xdr:colOff>
      <xdr:row>3</xdr:row>
      <xdr:rowOff>11430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7C163D98-0289-4FFC-BFA3-B68D9F39D7E0}"/>
            </a:ext>
          </a:extLst>
        </xdr:cNvPr>
        <xdr:cNvSpPr txBox="1">
          <a:spLocks noChangeArrowheads="1"/>
        </xdr:cNvSpPr>
      </xdr:nvSpPr>
      <xdr:spPr bwMode="auto">
        <a:xfrm>
          <a:off x="16297275" y="171450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819150</xdr:colOff>
      <xdr:row>0</xdr:row>
      <xdr:rowOff>180975</xdr:rowOff>
    </xdr:from>
    <xdr:to>
      <xdr:col>16</xdr:col>
      <xdr:colOff>1006687</xdr:colOff>
      <xdr:row>3</xdr:row>
      <xdr:rowOff>20955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8571D854-2FBB-4D8C-9AF5-4855C2B37A2A}"/>
            </a:ext>
          </a:extLst>
        </xdr:cNvPr>
        <xdr:cNvSpPr txBox="1">
          <a:spLocks noChangeArrowheads="1"/>
        </xdr:cNvSpPr>
      </xdr:nvSpPr>
      <xdr:spPr bwMode="auto">
        <a:xfrm>
          <a:off x="10515600" y="180975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642258</xdr:colOff>
      <xdr:row>0</xdr:row>
      <xdr:rowOff>108856</xdr:rowOff>
    </xdr:from>
    <xdr:to>
      <xdr:col>15</xdr:col>
      <xdr:colOff>923685</xdr:colOff>
      <xdr:row>2</xdr:row>
      <xdr:rowOff>261800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E4F1FB1-6CC7-412B-929A-93B2AD7270D0}"/>
            </a:ext>
          </a:extLst>
        </xdr:cNvPr>
        <xdr:cNvSpPr txBox="1">
          <a:spLocks noChangeArrowheads="1"/>
        </xdr:cNvSpPr>
      </xdr:nvSpPr>
      <xdr:spPr bwMode="auto">
        <a:xfrm>
          <a:off x="6368144" y="108856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674916</xdr:colOff>
      <xdr:row>53</xdr:row>
      <xdr:rowOff>108855</xdr:rowOff>
    </xdr:from>
    <xdr:to>
      <xdr:col>15</xdr:col>
      <xdr:colOff>956343</xdr:colOff>
      <xdr:row>55</xdr:row>
      <xdr:rowOff>261799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708E3A22-8E7A-42E8-A0A0-95FC6AE20CD7}"/>
            </a:ext>
          </a:extLst>
        </xdr:cNvPr>
        <xdr:cNvSpPr txBox="1">
          <a:spLocks noChangeArrowheads="1"/>
        </xdr:cNvSpPr>
      </xdr:nvSpPr>
      <xdr:spPr bwMode="auto">
        <a:xfrm>
          <a:off x="6400802" y="13868398"/>
          <a:ext cx="1359112" cy="697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704850</xdr:colOff>
      <xdr:row>107</xdr:row>
      <xdr:rowOff>104775</xdr:rowOff>
    </xdr:from>
    <xdr:to>
      <xdr:col>15</xdr:col>
      <xdr:colOff>986277</xdr:colOff>
      <xdr:row>109</xdr:row>
      <xdr:rowOff>257719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2D46F4B5-DC7F-49A8-9BE4-8D82C83E876D}"/>
            </a:ext>
          </a:extLst>
        </xdr:cNvPr>
        <xdr:cNvSpPr txBox="1">
          <a:spLocks noChangeArrowheads="1"/>
        </xdr:cNvSpPr>
      </xdr:nvSpPr>
      <xdr:spPr bwMode="auto">
        <a:xfrm>
          <a:off x="6667500" y="28270200"/>
          <a:ext cx="1348227" cy="7053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58"/>
  <sheetViews>
    <sheetView view="pageBreakPreview" zoomScaleNormal="110" zoomScaleSheetLayoutView="100" workbookViewId="0">
      <selection activeCell="E7" sqref="E7"/>
    </sheetView>
  </sheetViews>
  <sheetFormatPr defaultColWidth="18.42578125" defaultRowHeight="21.95" customHeight="1"/>
  <cols>
    <col min="1" max="1" width="1.42578125" style="18" customWidth="1"/>
    <col min="2" max="2" width="1.140625" style="18" customWidth="1"/>
    <col min="3" max="3" width="1.28515625" style="18" customWidth="1"/>
    <col min="4" max="4" width="1" style="19" customWidth="1"/>
    <col min="5" max="5" width="18.28515625" style="19" customWidth="1"/>
    <col min="6" max="6" width="4.7109375" style="10" customWidth="1"/>
    <col min="7" max="7" width="17.7109375" style="10" customWidth="1"/>
    <col min="8" max="8" width="9.7109375" style="8" customWidth="1"/>
    <col min="9" max="9" width="0.7109375" style="9" customWidth="1"/>
    <col min="10" max="10" width="17.7109375" style="123" customWidth="1"/>
    <col min="11" max="11" width="0.7109375" style="124" customWidth="1"/>
    <col min="12" max="12" width="17.7109375" style="124" customWidth="1"/>
    <col min="13" max="13" width="0.7109375" style="124" customWidth="1"/>
    <col min="14" max="14" width="17.7109375" style="124" customWidth="1"/>
    <col min="15" max="15" width="0.7109375" style="124" customWidth="1"/>
    <col min="16" max="16" width="17.7109375" style="123" customWidth="1"/>
    <col min="17" max="17" width="0.7109375" style="10" customWidth="1"/>
    <col min="18" max="18" width="17.7109375" style="124" customWidth="1"/>
    <col min="19" max="19" width="18.42578125" style="117"/>
    <col min="20" max="20" width="18.42578125" style="68"/>
    <col min="21" max="21" width="18.42578125" style="117"/>
    <col min="22" max="22" width="18.42578125" style="68"/>
    <col min="23" max="16384" width="18.42578125" style="117"/>
  </cols>
  <sheetData>
    <row r="1" spans="1:23" ht="21.95" customHeight="1">
      <c r="A1" s="341" t="s">
        <v>61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</row>
    <row r="2" spans="1:23" ht="21.95" customHeight="1">
      <c r="A2" s="342" t="s">
        <v>36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</row>
    <row r="3" spans="1:23" ht="21.95" customHeight="1">
      <c r="A3" s="341" t="s">
        <v>249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</row>
    <row r="4" spans="1:23" ht="21.95" customHeight="1">
      <c r="A4" s="23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</row>
    <row r="5" spans="1:23" ht="21.95" customHeight="1">
      <c r="A5" s="233"/>
      <c r="B5" s="5"/>
      <c r="C5" s="5"/>
      <c r="D5" s="6"/>
      <c r="E5" s="6"/>
      <c r="F5" s="7"/>
      <c r="G5" s="7"/>
      <c r="H5" s="7"/>
      <c r="I5" s="7"/>
      <c r="J5" s="344" t="s">
        <v>15</v>
      </c>
      <c r="K5" s="344"/>
      <c r="L5" s="344"/>
      <c r="M5" s="344"/>
      <c r="N5" s="344"/>
      <c r="O5" s="344"/>
      <c r="P5" s="344"/>
      <c r="Q5" s="344"/>
      <c r="R5" s="344"/>
    </row>
    <row r="6" spans="1:23" ht="21.95" customHeight="1">
      <c r="E6" s="123"/>
      <c r="I6" s="8"/>
      <c r="J6" s="343" t="s">
        <v>16</v>
      </c>
      <c r="K6" s="343"/>
      <c r="L6" s="343"/>
      <c r="M6" s="343"/>
      <c r="N6" s="343"/>
      <c r="O6" s="46"/>
      <c r="P6" s="343" t="s">
        <v>30</v>
      </c>
      <c r="Q6" s="343"/>
      <c r="R6" s="343"/>
    </row>
    <row r="7" spans="1:23" s="47" customFormat="1" ht="21.95" customHeight="1">
      <c r="A7" s="42"/>
      <c r="B7" s="42"/>
      <c r="C7" s="42"/>
      <c r="D7" s="43"/>
      <c r="E7" s="44"/>
      <c r="F7" s="45"/>
      <c r="G7" s="45"/>
      <c r="H7" s="8"/>
      <c r="I7" s="8"/>
      <c r="J7" s="231" t="s">
        <v>250</v>
      </c>
      <c r="K7" s="192"/>
      <c r="L7" s="231" t="s">
        <v>194</v>
      </c>
      <c r="M7" s="192"/>
      <c r="N7" s="231" t="s">
        <v>241</v>
      </c>
      <c r="O7" s="192"/>
      <c r="P7" s="231" t="s">
        <v>250</v>
      </c>
      <c r="Q7" s="192"/>
      <c r="R7" s="231" t="s">
        <v>194</v>
      </c>
      <c r="T7" s="234"/>
      <c r="V7" s="234"/>
    </row>
    <row r="8" spans="1:23" s="47" customFormat="1" ht="21.95" customHeight="1">
      <c r="A8" s="42"/>
      <c r="B8" s="42"/>
      <c r="C8" s="42"/>
      <c r="D8" s="43"/>
      <c r="E8" s="44"/>
      <c r="F8" s="45"/>
      <c r="G8" s="45"/>
      <c r="H8" s="8"/>
      <c r="I8" s="8"/>
      <c r="J8" s="231" t="s">
        <v>195</v>
      </c>
      <c r="K8" s="192"/>
      <c r="L8" s="52" t="s">
        <v>196</v>
      </c>
      <c r="M8" s="192"/>
      <c r="N8" s="192" t="s">
        <v>196</v>
      </c>
      <c r="O8" s="192"/>
      <c r="P8" s="231" t="s">
        <v>195</v>
      </c>
      <c r="Q8" s="192"/>
      <c r="R8" s="192" t="s">
        <v>196</v>
      </c>
      <c r="T8" s="234"/>
      <c r="V8" s="234"/>
    </row>
    <row r="9" spans="1:23" s="47" customFormat="1" ht="21.95" customHeight="1">
      <c r="A9" s="42"/>
      <c r="B9" s="42"/>
      <c r="C9" s="42"/>
      <c r="D9" s="43"/>
      <c r="E9" s="44"/>
      <c r="F9" s="45"/>
      <c r="G9" s="45"/>
      <c r="H9" s="8"/>
      <c r="I9" s="8"/>
      <c r="J9" s="231" t="s">
        <v>197</v>
      </c>
      <c r="K9" s="192"/>
      <c r="L9" s="192" t="s">
        <v>239</v>
      </c>
      <c r="M9" s="192"/>
      <c r="N9" s="192"/>
      <c r="O9" s="192"/>
      <c r="P9" s="231" t="s">
        <v>197</v>
      </c>
      <c r="Q9" s="192"/>
      <c r="R9" s="192"/>
      <c r="T9" s="234"/>
      <c r="V9" s="234"/>
    </row>
    <row r="10" spans="1:23" s="47" customFormat="1" ht="21.95" customHeight="1">
      <c r="A10" s="42"/>
      <c r="B10" s="42"/>
      <c r="C10" s="42"/>
      <c r="D10" s="43"/>
      <c r="E10" s="44"/>
      <c r="F10" s="45"/>
      <c r="H10" s="11" t="s">
        <v>1</v>
      </c>
      <c r="I10" s="8"/>
      <c r="J10" s="11"/>
      <c r="K10" s="50"/>
      <c r="L10" s="313" t="s">
        <v>240</v>
      </c>
      <c r="M10" s="192"/>
      <c r="N10" s="299"/>
      <c r="O10" s="192"/>
      <c r="P10" s="11"/>
      <c r="Q10" s="50"/>
      <c r="R10" s="11"/>
      <c r="T10" s="234"/>
      <c r="V10" s="234"/>
    </row>
    <row r="11" spans="1:23" ht="21.95" customHeight="1">
      <c r="A11" s="340" t="s">
        <v>0</v>
      </c>
      <c r="B11" s="340"/>
      <c r="C11" s="340"/>
      <c r="D11" s="340"/>
      <c r="E11" s="340"/>
      <c r="F11" s="48"/>
      <c r="H11" s="52"/>
      <c r="I11" s="49"/>
      <c r="J11" s="51"/>
      <c r="K11" s="51"/>
      <c r="L11" s="51"/>
      <c r="M11" s="51"/>
      <c r="N11" s="51"/>
      <c r="O11" s="51"/>
      <c r="P11" s="51"/>
      <c r="Q11" s="12"/>
      <c r="R11" s="51"/>
    </row>
    <row r="12" spans="1:23" ht="21.95" customHeight="1">
      <c r="A12" s="336" t="s">
        <v>2</v>
      </c>
      <c r="B12" s="336"/>
      <c r="C12" s="71"/>
      <c r="D12" s="72"/>
      <c r="E12" s="72"/>
      <c r="J12" s="53"/>
      <c r="K12" s="53"/>
      <c r="M12" s="53"/>
      <c r="N12" s="53"/>
      <c r="O12" s="53"/>
      <c r="P12" s="54"/>
      <c r="R12" s="54"/>
    </row>
    <row r="13" spans="1:23" ht="21.95" customHeight="1">
      <c r="A13" s="71" t="s">
        <v>3</v>
      </c>
      <c r="B13" s="71"/>
      <c r="C13" s="71"/>
      <c r="D13" s="72"/>
      <c r="E13" s="72"/>
      <c r="H13" s="8" t="s">
        <v>183</v>
      </c>
      <c r="I13" s="13"/>
      <c r="J13" s="73">
        <v>32075776.859999992</v>
      </c>
      <c r="K13" s="74"/>
      <c r="L13" s="73">
        <v>158093489.95000005</v>
      </c>
      <c r="M13" s="74"/>
      <c r="N13" s="73">
        <v>43886890.960000001</v>
      </c>
      <c r="O13" s="74"/>
      <c r="P13" s="73">
        <v>10557795.469999993</v>
      </c>
      <c r="Q13" s="34"/>
      <c r="R13" s="73">
        <v>60256716.990000002</v>
      </c>
      <c r="U13" s="122"/>
      <c r="W13" s="122"/>
    </row>
    <row r="14" spans="1:23" ht="21.95" customHeight="1">
      <c r="A14" s="71" t="s">
        <v>132</v>
      </c>
      <c r="B14" s="71"/>
      <c r="C14" s="71"/>
      <c r="D14" s="72"/>
      <c r="E14" s="72"/>
      <c r="H14" s="8" t="s">
        <v>291</v>
      </c>
      <c r="I14" s="55"/>
      <c r="J14" s="75">
        <v>236361927.06999999</v>
      </c>
      <c r="K14" s="76"/>
      <c r="L14" s="75">
        <v>308234028.97000003</v>
      </c>
      <c r="M14" s="76"/>
      <c r="N14" s="75">
        <v>337649998.32999998</v>
      </c>
      <c r="O14" s="76"/>
      <c r="P14" s="75">
        <v>69523655.050000012</v>
      </c>
      <c r="Q14" s="34"/>
      <c r="R14" s="75">
        <v>2958755.8</v>
      </c>
      <c r="U14" s="122"/>
      <c r="W14" s="122"/>
    </row>
    <row r="15" spans="1:23" ht="21.95" customHeight="1">
      <c r="A15" s="71" t="s">
        <v>105</v>
      </c>
      <c r="B15" s="71"/>
      <c r="C15" s="71"/>
      <c r="D15" s="72"/>
      <c r="E15" s="72"/>
      <c r="H15" s="8" t="s">
        <v>219</v>
      </c>
      <c r="I15" s="55"/>
      <c r="J15" s="75">
        <v>0</v>
      </c>
      <c r="K15" s="76"/>
      <c r="L15" s="75">
        <v>0</v>
      </c>
      <c r="M15" s="76"/>
      <c r="N15" s="75">
        <v>0</v>
      </c>
      <c r="O15" s="76"/>
      <c r="P15" s="75">
        <v>1127030000</v>
      </c>
      <c r="Q15" s="34"/>
      <c r="R15" s="75">
        <v>1257150000</v>
      </c>
      <c r="U15" s="122"/>
      <c r="W15" s="122"/>
    </row>
    <row r="16" spans="1:23" ht="21.95" customHeight="1">
      <c r="A16" s="71" t="s">
        <v>207</v>
      </c>
      <c r="B16" s="71"/>
      <c r="C16" s="71"/>
      <c r="D16" s="72"/>
      <c r="E16" s="72"/>
      <c r="I16" s="13"/>
      <c r="J16" s="73">
        <v>627.84000000000015</v>
      </c>
      <c r="K16" s="74"/>
      <c r="L16" s="73">
        <v>911.76000000000022</v>
      </c>
      <c r="M16" s="74"/>
      <c r="N16" s="73">
        <v>955.44</v>
      </c>
      <c r="O16" s="74"/>
      <c r="P16" s="73">
        <v>627.84000000000015</v>
      </c>
      <c r="Q16" s="34"/>
      <c r="R16" s="73">
        <v>911.76000000000022</v>
      </c>
      <c r="U16" s="122"/>
      <c r="W16" s="122"/>
    </row>
    <row r="17" spans="1:23" ht="21.95" customHeight="1">
      <c r="A17" s="71" t="s">
        <v>4</v>
      </c>
      <c r="B17" s="71"/>
      <c r="C17" s="71"/>
      <c r="D17" s="72"/>
      <c r="E17" s="72"/>
      <c r="I17" s="13"/>
      <c r="J17" s="75">
        <v>6202504.6500000004</v>
      </c>
      <c r="K17" s="74"/>
      <c r="L17" s="75">
        <v>1862848.36</v>
      </c>
      <c r="M17" s="74"/>
      <c r="N17" s="75">
        <v>13063647.450000001</v>
      </c>
      <c r="O17" s="74"/>
      <c r="P17" s="75">
        <v>3776420.1199999996</v>
      </c>
      <c r="Q17" s="34"/>
      <c r="R17" s="75">
        <v>26607.25</v>
      </c>
      <c r="S17" s="122"/>
      <c r="U17" s="122"/>
      <c r="W17" s="122"/>
    </row>
    <row r="18" spans="1:23" ht="21.95" customHeight="1">
      <c r="A18" s="71" t="s">
        <v>5</v>
      </c>
      <c r="B18" s="71"/>
      <c r="C18" s="71"/>
      <c r="D18" s="71"/>
      <c r="E18" s="71"/>
      <c r="F18" s="117"/>
      <c r="J18" s="77">
        <f>SUM(J13:J17)</f>
        <v>274640836.41999996</v>
      </c>
      <c r="K18" s="76"/>
      <c r="L18" s="77">
        <f>SUM(L13:L17)</f>
        <v>468191279.04000008</v>
      </c>
      <c r="M18" s="76"/>
      <c r="N18" s="77">
        <f>SUM(N13:N17)</f>
        <v>394601492.17999995</v>
      </c>
      <c r="O18" s="76"/>
      <c r="P18" s="77">
        <f>SUM(P13:P17)</f>
        <v>1210888498.4799998</v>
      </c>
      <c r="Q18" s="34"/>
      <c r="R18" s="186">
        <f>SUM(R13:R17)</f>
        <v>1320392991.8</v>
      </c>
      <c r="U18" s="122"/>
      <c r="W18" s="122"/>
    </row>
    <row r="19" spans="1:23" ht="21.95" customHeight="1">
      <c r="A19" s="71"/>
      <c r="B19" s="71"/>
      <c r="C19" s="71"/>
      <c r="D19" s="71"/>
      <c r="E19" s="71"/>
      <c r="F19" s="117"/>
      <c r="J19" s="75"/>
      <c r="K19" s="75"/>
      <c r="L19" s="75"/>
      <c r="M19" s="75"/>
      <c r="N19" s="75"/>
      <c r="O19" s="75"/>
      <c r="P19" s="78"/>
      <c r="Q19" s="79"/>
      <c r="R19" s="78"/>
      <c r="U19" s="122"/>
      <c r="W19" s="122"/>
    </row>
    <row r="20" spans="1:23" ht="21.95" customHeight="1">
      <c r="A20" s="336" t="s">
        <v>6</v>
      </c>
      <c r="B20" s="71"/>
      <c r="C20" s="71"/>
      <c r="D20" s="71"/>
      <c r="E20" s="71"/>
      <c r="F20" s="117"/>
      <c r="J20" s="73"/>
      <c r="K20" s="73"/>
      <c r="L20" s="73"/>
      <c r="M20" s="73"/>
      <c r="N20" s="73"/>
      <c r="O20" s="73"/>
      <c r="P20" s="121"/>
      <c r="Q20" s="79"/>
      <c r="R20" s="121"/>
      <c r="U20" s="122"/>
      <c r="W20" s="122"/>
    </row>
    <row r="21" spans="1:23" ht="21.95" customHeight="1">
      <c r="A21" s="71" t="s">
        <v>259</v>
      </c>
      <c r="B21" s="71"/>
      <c r="C21" s="72"/>
      <c r="D21" s="72"/>
      <c r="E21" s="72"/>
      <c r="H21" s="8" t="s">
        <v>109</v>
      </c>
      <c r="I21" s="55"/>
      <c r="J21" s="73">
        <v>9097400</v>
      </c>
      <c r="K21" s="73"/>
      <c r="L21" s="73">
        <v>9097400</v>
      </c>
      <c r="M21" s="73"/>
      <c r="N21" s="73">
        <v>9097400</v>
      </c>
      <c r="O21" s="73"/>
      <c r="P21" s="73">
        <v>97400</v>
      </c>
      <c r="Q21" s="79"/>
      <c r="R21" s="73">
        <v>97400</v>
      </c>
      <c r="U21" s="122"/>
      <c r="W21" s="122"/>
    </row>
    <row r="22" spans="1:23" ht="21.95" customHeight="1">
      <c r="A22" s="71" t="s">
        <v>208</v>
      </c>
      <c r="B22" s="336"/>
      <c r="C22" s="72"/>
      <c r="D22" s="72"/>
      <c r="E22" s="72"/>
      <c r="H22" s="8" t="s">
        <v>164</v>
      </c>
      <c r="I22" s="55"/>
      <c r="J22" s="73">
        <v>29900000</v>
      </c>
      <c r="K22" s="73"/>
      <c r="L22" s="73">
        <v>29900000</v>
      </c>
      <c r="M22" s="73"/>
      <c r="N22" s="73">
        <v>29900000</v>
      </c>
      <c r="O22" s="73"/>
      <c r="P22" s="73">
        <v>29900000</v>
      </c>
      <c r="Q22" s="79"/>
      <c r="R22" s="73">
        <v>29900000</v>
      </c>
      <c r="U22" s="122"/>
      <c r="W22" s="122"/>
    </row>
    <row r="23" spans="1:23" ht="21.95" customHeight="1">
      <c r="A23" s="71" t="s">
        <v>223</v>
      </c>
      <c r="B23" s="71"/>
      <c r="C23" s="72"/>
      <c r="D23" s="72"/>
      <c r="E23" s="72"/>
      <c r="H23" s="8" t="s">
        <v>188</v>
      </c>
      <c r="I23" s="55"/>
      <c r="J23" s="73">
        <v>0</v>
      </c>
      <c r="K23" s="73"/>
      <c r="L23" s="73">
        <v>24000000</v>
      </c>
      <c r="M23" s="73"/>
      <c r="N23" s="75">
        <v>0</v>
      </c>
      <c r="O23" s="73"/>
      <c r="P23" s="73">
        <v>0</v>
      </c>
      <c r="Q23" s="79"/>
      <c r="R23" s="73">
        <v>0</v>
      </c>
      <c r="U23" s="122"/>
      <c r="W23" s="122"/>
    </row>
    <row r="24" spans="1:23" ht="21.95" customHeight="1">
      <c r="A24" s="71" t="s">
        <v>46</v>
      </c>
      <c r="B24" s="336"/>
      <c r="C24" s="72"/>
      <c r="D24" s="72"/>
      <c r="E24" s="72"/>
      <c r="H24" s="8" t="s">
        <v>260</v>
      </c>
      <c r="I24" s="55"/>
      <c r="J24" s="73">
        <v>1444349150.26</v>
      </c>
      <c r="K24" s="73"/>
      <c r="L24" s="73">
        <v>1276550382.46</v>
      </c>
      <c r="M24" s="73"/>
      <c r="N24" s="73">
        <v>984665846.39999998</v>
      </c>
      <c r="O24" s="73"/>
      <c r="P24" s="73">
        <v>778284898.44000006</v>
      </c>
      <c r="Q24" s="79"/>
      <c r="R24" s="73">
        <v>778284898.44000006</v>
      </c>
      <c r="U24" s="122"/>
      <c r="W24" s="122"/>
    </row>
    <row r="25" spans="1:23" ht="21.95" customHeight="1">
      <c r="A25" s="71" t="s">
        <v>162</v>
      </c>
      <c r="B25" s="336"/>
      <c r="C25" s="72"/>
      <c r="D25" s="72"/>
      <c r="E25" s="72"/>
      <c r="H25" s="8" t="s">
        <v>261</v>
      </c>
      <c r="I25" s="55"/>
      <c r="J25" s="73">
        <v>0</v>
      </c>
      <c r="K25" s="73"/>
      <c r="L25" s="73">
        <v>0</v>
      </c>
      <c r="M25" s="73"/>
      <c r="N25" s="75">
        <v>0</v>
      </c>
      <c r="O25" s="73"/>
      <c r="P25" s="73">
        <v>2153941910.02</v>
      </c>
      <c r="Q25" s="79"/>
      <c r="R25" s="73">
        <v>1951941910.02</v>
      </c>
      <c r="U25" s="122"/>
      <c r="W25" s="122"/>
    </row>
    <row r="26" spans="1:23" ht="21.95" customHeight="1">
      <c r="A26" s="71" t="s">
        <v>80</v>
      </c>
      <c r="B26" s="336"/>
      <c r="C26" s="72"/>
      <c r="D26" s="72"/>
      <c r="E26" s="72"/>
      <c r="H26" s="8" t="s">
        <v>89</v>
      </c>
      <c r="I26" s="55"/>
      <c r="J26" s="73">
        <v>3934057524.9499998</v>
      </c>
      <c r="K26" s="73"/>
      <c r="L26" s="73">
        <v>3934057524.9499998</v>
      </c>
      <c r="M26" s="73"/>
      <c r="N26" s="73">
        <v>3856043492.4299994</v>
      </c>
      <c r="O26" s="73"/>
      <c r="P26" s="73">
        <v>0</v>
      </c>
      <c r="Q26" s="79"/>
      <c r="R26" s="73">
        <v>0</v>
      </c>
      <c r="U26" s="122"/>
      <c r="W26" s="122"/>
    </row>
    <row r="27" spans="1:23" ht="21.95" customHeight="1">
      <c r="A27" s="71" t="s">
        <v>17</v>
      </c>
      <c r="B27" s="336"/>
      <c r="C27" s="72"/>
      <c r="D27" s="72"/>
      <c r="E27" s="72"/>
      <c r="H27" s="8" t="s">
        <v>90</v>
      </c>
      <c r="I27" s="55"/>
      <c r="J27" s="73">
        <v>1394044491.7199991</v>
      </c>
      <c r="K27" s="73"/>
      <c r="L27" s="73">
        <v>1350459204.8099999</v>
      </c>
      <c r="M27" s="73"/>
      <c r="N27" s="73">
        <v>1156462617.9800003</v>
      </c>
      <c r="O27" s="73"/>
      <c r="P27" s="73">
        <v>24709764.430000015</v>
      </c>
      <c r="Q27" s="79"/>
      <c r="R27" s="73">
        <v>18514026.300000001</v>
      </c>
      <c r="U27" s="122"/>
      <c r="W27" s="122"/>
    </row>
    <row r="28" spans="1:23" ht="21.95" customHeight="1">
      <c r="A28" s="71" t="s">
        <v>209</v>
      </c>
      <c r="B28" s="336"/>
      <c r="C28" s="72"/>
      <c r="D28" s="72"/>
      <c r="E28" s="72"/>
      <c r="H28" s="8" t="s">
        <v>91</v>
      </c>
      <c r="I28" s="55"/>
      <c r="J28" s="73">
        <v>390003868.82999998</v>
      </c>
      <c r="K28" s="73"/>
      <c r="L28" s="73">
        <v>0</v>
      </c>
      <c r="M28" s="73"/>
      <c r="N28" s="75">
        <v>0</v>
      </c>
      <c r="O28" s="73"/>
      <c r="P28" s="73">
        <v>0</v>
      </c>
      <c r="Q28" s="79"/>
      <c r="R28" s="73">
        <v>0</v>
      </c>
      <c r="U28" s="122"/>
      <c r="W28" s="122"/>
    </row>
    <row r="29" spans="1:23" ht="21.95" customHeight="1">
      <c r="A29" s="71" t="s">
        <v>108</v>
      </c>
      <c r="B29" s="336"/>
      <c r="C29" s="72"/>
      <c r="D29" s="72"/>
      <c r="E29" s="72"/>
      <c r="H29" s="8" t="s">
        <v>184</v>
      </c>
      <c r="I29" s="55"/>
      <c r="J29" s="73">
        <v>0</v>
      </c>
      <c r="K29" s="73"/>
      <c r="L29" s="73">
        <v>0</v>
      </c>
      <c r="M29" s="73"/>
      <c r="N29" s="75">
        <v>0</v>
      </c>
      <c r="O29" s="73"/>
      <c r="P29" s="73">
        <v>36436753.789999999</v>
      </c>
      <c r="Q29" s="79"/>
      <c r="R29" s="73">
        <v>40499187.32</v>
      </c>
      <c r="U29" s="122"/>
      <c r="W29" s="122"/>
    </row>
    <row r="30" spans="1:23" ht="21.95" customHeight="1">
      <c r="A30" s="71" t="s">
        <v>103</v>
      </c>
      <c r="B30" s="336"/>
      <c r="C30" s="72"/>
      <c r="D30" s="72"/>
      <c r="E30" s="72"/>
      <c r="H30" s="8" t="s">
        <v>262</v>
      </c>
      <c r="I30" s="55"/>
      <c r="J30" s="73">
        <v>640575452.03999996</v>
      </c>
      <c r="K30" s="73"/>
      <c r="L30" s="73">
        <v>640575452.03999996</v>
      </c>
      <c r="M30" s="73"/>
      <c r="N30" s="73">
        <v>385923870.80000001</v>
      </c>
      <c r="O30" s="73"/>
      <c r="P30" s="73">
        <v>0</v>
      </c>
      <c r="Q30" s="79"/>
      <c r="R30" s="73">
        <v>0</v>
      </c>
      <c r="U30" s="122"/>
      <c r="W30" s="122"/>
    </row>
    <row r="31" spans="1:23" ht="21.95" customHeight="1">
      <c r="A31" s="71" t="s">
        <v>18</v>
      </c>
      <c r="B31" s="336"/>
      <c r="C31" s="72"/>
      <c r="D31" s="72"/>
      <c r="E31" s="72"/>
      <c r="J31" s="294">
        <v>66131159.93</v>
      </c>
      <c r="K31" s="75"/>
      <c r="L31" s="294">
        <v>70887920.609999999</v>
      </c>
      <c r="M31" s="75"/>
      <c r="N31" s="294">
        <v>44934666.119999997</v>
      </c>
      <c r="O31" s="75"/>
      <c r="P31" s="294">
        <v>8124065.2300000004</v>
      </c>
      <c r="Q31" s="79"/>
      <c r="R31" s="294">
        <v>5864969.1200000001</v>
      </c>
      <c r="U31" s="122"/>
      <c r="W31" s="122"/>
    </row>
    <row r="32" spans="1:23" ht="21.95" customHeight="1">
      <c r="A32" s="71" t="s">
        <v>7</v>
      </c>
      <c r="B32" s="71"/>
      <c r="C32" s="71"/>
      <c r="D32" s="72"/>
      <c r="E32" s="72"/>
      <c r="J32" s="80">
        <f>SUM(J21:J31)</f>
        <v>7908159047.7299995</v>
      </c>
      <c r="K32" s="75"/>
      <c r="L32" s="80">
        <f>SUM(L21:L31)</f>
        <v>7335527884.8699989</v>
      </c>
      <c r="M32" s="75"/>
      <c r="N32" s="80">
        <f>SUM(N21:N31)</f>
        <v>6467027893.7299995</v>
      </c>
      <c r="O32" s="75"/>
      <c r="P32" s="80">
        <f>SUM(P21:P31)</f>
        <v>3031494791.9099998</v>
      </c>
      <c r="Q32" s="79"/>
      <c r="R32" s="80">
        <f>SUM(R21:R31)</f>
        <v>2825102391.2000003</v>
      </c>
      <c r="U32" s="122"/>
      <c r="W32" s="122"/>
    </row>
    <row r="33" spans="1:23" ht="21.95" customHeight="1">
      <c r="A33" s="71"/>
      <c r="B33" s="71"/>
      <c r="C33" s="336"/>
      <c r="D33" s="72"/>
      <c r="E33" s="72"/>
      <c r="J33" s="75"/>
      <c r="K33" s="75"/>
      <c r="L33" s="75"/>
      <c r="M33" s="75"/>
      <c r="N33" s="75"/>
      <c r="O33" s="75"/>
      <c r="P33" s="75"/>
      <c r="Q33" s="79"/>
      <c r="R33" s="78"/>
      <c r="U33" s="122"/>
      <c r="W33" s="122"/>
    </row>
    <row r="34" spans="1:23" ht="21.95" customHeight="1" thickBot="1">
      <c r="A34" s="336" t="s">
        <v>8</v>
      </c>
      <c r="B34" s="71"/>
      <c r="C34" s="71"/>
      <c r="D34" s="72"/>
      <c r="E34" s="72"/>
      <c r="J34" s="81">
        <f>+J18+J32</f>
        <v>8182799884.1499996</v>
      </c>
      <c r="K34" s="75"/>
      <c r="L34" s="81">
        <f>+L18+L32</f>
        <v>7803719163.9099989</v>
      </c>
      <c r="M34" s="75"/>
      <c r="N34" s="81">
        <f>+N18+N32</f>
        <v>6861629385.9099998</v>
      </c>
      <c r="O34" s="75"/>
      <c r="P34" s="81">
        <f>+P18+P32</f>
        <v>4242383290.3899994</v>
      </c>
      <c r="Q34" s="79"/>
      <c r="R34" s="187">
        <f>+R18+R32</f>
        <v>4145495383</v>
      </c>
      <c r="U34" s="122"/>
      <c r="W34" s="122"/>
    </row>
    <row r="35" spans="1:23" ht="21.95" customHeight="1" thickTop="1">
      <c r="J35" s="56"/>
      <c r="K35" s="118"/>
      <c r="L35" s="118"/>
      <c r="M35" s="118"/>
      <c r="N35" s="118"/>
      <c r="O35" s="118"/>
      <c r="P35" s="56"/>
      <c r="Q35" s="122"/>
      <c r="R35" s="120"/>
      <c r="U35" s="122"/>
    </row>
    <row r="36" spans="1:23" ht="21.95" customHeight="1">
      <c r="A36" s="18" t="s">
        <v>222</v>
      </c>
      <c r="J36" s="56"/>
      <c r="K36" s="118"/>
      <c r="L36" s="118"/>
      <c r="M36" s="118"/>
      <c r="N36" s="118"/>
      <c r="O36" s="118"/>
      <c r="P36" s="120"/>
      <c r="Q36" s="122"/>
      <c r="R36" s="120"/>
    </row>
    <row r="37" spans="1:23" ht="21.95" customHeight="1">
      <c r="J37" s="56"/>
      <c r="K37" s="118"/>
      <c r="L37" s="118"/>
      <c r="M37" s="118"/>
      <c r="N37" s="118"/>
      <c r="O37" s="118"/>
      <c r="P37" s="120"/>
      <c r="Q37" s="122"/>
      <c r="R37" s="120"/>
    </row>
    <row r="38" spans="1:23" ht="21.95" customHeight="1">
      <c r="J38" s="56"/>
      <c r="K38" s="118"/>
      <c r="L38" s="118"/>
      <c r="M38" s="118"/>
      <c r="N38" s="118"/>
      <c r="O38" s="118"/>
      <c r="P38" s="120"/>
      <c r="Q38" s="122"/>
      <c r="R38" s="120"/>
    </row>
    <row r="39" spans="1:23" ht="21.95" customHeight="1">
      <c r="J39" s="56"/>
      <c r="K39" s="118"/>
      <c r="L39" s="118"/>
      <c r="M39" s="118"/>
      <c r="N39" s="118"/>
      <c r="O39" s="118"/>
      <c r="P39" s="120"/>
      <c r="Q39" s="122"/>
      <c r="R39" s="120"/>
    </row>
    <row r="40" spans="1:23" ht="21.95" customHeight="1">
      <c r="J40" s="56"/>
      <c r="K40" s="118"/>
      <c r="L40" s="118"/>
      <c r="M40" s="118"/>
      <c r="N40" s="118"/>
      <c r="O40" s="118"/>
      <c r="P40" s="120"/>
      <c r="Q40" s="122"/>
      <c r="R40" s="120"/>
    </row>
    <row r="41" spans="1:23" ht="21.95" customHeight="1">
      <c r="J41" s="56"/>
      <c r="K41" s="118"/>
      <c r="L41" s="118"/>
      <c r="M41" s="118"/>
      <c r="N41" s="118"/>
      <c r="O41" s="118"/>
      <c r="P41" s="120"/>
      <c r="Q41" s="122"/>
      <c r="R41" s="120"/>
    </row>
    <row r="42" spans="1:23" ht="21.95" customHeight="1">
      <c r="J42" s="56"/>
      <c r="K42" s="118"/>
      <c r="L42" s="118"/>
      <c r="M42" s="118"/>
      <c r="N42" s="118"/>
      <c r="O42" s="118"/>
      <c r="P42" s="120"/>
      <c r="Q42" s="122"/>
      <c r="R42" s="120"/>
    </row>
    <row r="43" spans="1:23" ht="21.95" customHeight="1">
      <c r="J43" s="56"/>
      <c r="K43" s="118"/>
      <c r="L43" s="118"/>
      <c r="M43" s="118"/>
      <c r="N43" s="118"/>
      <c r="O43" s="118"/>
      <c r="P43" s="120"/>
      <c r="Q43" s="122"/>
      <c r="R43" s="120"/>
    </row>
    <row r="44" spans="1:23" ht="21.95" customHeight="1">
      <c r="J44" s="56"/>
      <c r="K44" s="118"/>
      <c r="L44" s="118"/>
      <c r="M44" s="118"/>
      <c r="N44" s="118"/>
      <c r="O44" s="118"/>
      <c r="P44" s="120"/>
      <c r="Q44" s="122"/>
      <c r="R44" s="120"/>
    </row>
    <row r="45" spans="1:23" ht="21.95" customHeight="1">
      <c r="J45" s="56"/>
      <c r="K45" s="118"/>
      <c r="L45" s="118"/>
      <c r="M45" s="118"/>
      <c r="N45" s="118"/>
      <c r="O45" s="118"/>
      <c r="P45" s="120"/>
      <c r="Q45" s="122"/>
      <c r="R45" s="120"/>
    </row>
    <row r="46" spans="1:23" ht="21.95" customHeight="1">
      <c r="J46" s="56"/>
      <c r="K46" s="118"/>
      <c r="L46" s="118"/>
      <c r="M46" s="118"/>
      <c r="N46" s="118"/>
      <c r="O46" s="118"/>
      <c r="P46" s="120"/>
      <c r="Q46" s="122"/>
      <c r="R46" s="120"/>
    </row>
    <row r="47" spans="1:23" ht="21.95" customHeight="1">
      <c r="J47" s="56"/>
      <c r="K47" s="118"/>
      <c r="L47" s="118"/>
      <c r="M47" s="118"/>
      <c r="N47" s="118"/>
      <c r="O47" s="118"/>
      <c r="P47" s="120"/>
      <c r="Q47" s="122"/>
      <c r="R47" s="120"/>
    </row>
    <row r="48" spans="1:23" ht="21.95" customHeight="1">
      <c r="J48" s="56"/>
      <c r="K48" s="118"/>
      <c r="L48" s="118"/>
      <c r="M48" s="118"/>
      <c r="N48" s="118"/>
      <c r="O48" s="118"/>
      <c r="P48" s="120"/>
      <c r="Q48" s="122"/>
      <c r="R48" s="120"/>
    </row>
    <row r="49" spans="1:18" ht="21.95" customHeight="1">
      <c r="J49" s="56"/>
      <c r="K49" s="118"/>
      <c r="L49" s="118"/>
      <c r="M49" s="118"/>
      <c r="N49" s="118"/>
      <c r="O49" s="118"/>
      <c r="P49" s="120"/>
      <c r="Q49" s="122"/>
      <c r="R49" s="120"/>
    </row>
    <row r="50" spans="1:18" ht="21.95" customHeight="1">
      <c r="J50" s="56"/>
      <c r="K50" s="118"/>
      <c r="L50" s="118"/>
      <c r="M50" s="118"/>
      <c r="N50" s="118"/>
      <c r="O50" s="118"/>
      <c r="P50" s="120"/>
      <c r="Q50" s="122"/>
      <c r="R50" s="120"/>
    </row>
    <row r="51" spans="1:18" ht="21.95" customHeight="1">
      <c r="J51" s="56"/>
      <c r="K51" s="118"/>
      <c r="L51" s="118"/>
      <c r="M51" s="118"/>
      <c r="N51" s="118"/>
      <c r="O51" s="118"/>
      <c r="P51" s="120"/>
      <c r="Q51" s="122"/>
      <c r="R51" s="120"/>
    </row>
    <row r="52" spans="1:18" ht="21.95" customHeight="1">
      <c r="J52" s="56"/>
      <c r="K52" s="118"/>
      <c r="L52" s="118"/>
      <c r="M52" s="118"/>
      <c r="N52" s="118"/>
      <c r="O52" s="118"/>
      <c r="P52" s="120"/>
      <c r="Q52" s="122"/>
      <c r="R52" s="120"/>
    </row>
    <row r="53" spans="1:18" ht="21.95" customHeight="1">
      <c r="J53" s="56"/>
      <c r="K53" s="118"/>
      <c r="L53" s="118"/>
      <c r="M53" s="118"/>
      <c r="N53" s="118"/>
      <c r="O53" s="118"/>
      <c r="P53" s="120"/>
      <c r="Q53" s="122"/>
      <c r="R53" s="120"/>
    </row>
    <row r="54" spans="1:18" ht="21.95" customHeight="1">
      <c r="J54" s="56"/>
      <c r="K54" s="118"/>
      <c r="L54" s="118"/>
      <c r="M54" s="118"/>
      <c r="N54" s="118"/>
      <c r="O54" s="118"/>
      <c r="P54" s="120"/>
      <c r="Q54" s="122"/>
      <c r="R54" s="120"/>
    </row>
    <row r="55" spans="1:18" ht="21.95" customHeight="1">
      <c r="J55" s="56"/>
      <c r="K55" s="118"/>
      <c r="L55" s="118"/>
      <c r="M55" s="118"/>
      <c r="N55" s="118"/>
      <c r="O55" s="118"/>
      <c r="P55" s="120"/>
      <c r="Q55" s="122"/>
      <c r="R55" s="120"/>
    </row>
    <row r="56" spans="1:18" ht="21.95" customHeight="1">
      <c r="J56" s="56"/>
      <c r="K56" s="118"/>
      <c r="L56" s="118"/>
      <c r="M56" s="118"/>
      <c r="N56" s="118"/>
      <c r="O56" s="118"/>
      <c r="P56" s="120"/>
      <c r="Q56" s="122"/>
      <c r="R56" s="120"/>
    </row>
    <row r="57" spans="1:18" ht="26.85" customHeight="1">
      <c r="J57" s="56"/>
      <c r="K57" s="118"/>
      <c r="L57" s="118"/>
      <c r="M57" s="118"/>
      <c r="N57" s="118"/>
      <c r="O57" s="118"/>
      <c r="P57" s="120"/>
      <c r="Q57" s="122"/>
      <c r="R57" s="120"/>
    </row>
    <row r="58" spans="1:18" ht="21.95" customHeight="1">
      <c r="A58" s="71"/>
      <c r="R58" s="194" t="s">
        <v>302</v>
      </c>
    </row>
  </sheetData>
  <mergeCells count="7">
    <mergeCell ref="A11:E11"/>
    <mergeCell ref="A1:R1"/>
    <mergeCell ref="A2:R2"/>
    <mergeCell ref="A3:R3"/>
    <mergeCell ref="P6:R6"/>
    <mergeCell ref="J5:R5"/>
    <mergeCell ref="J6:N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ignoredErrors>
    <ignoredError sqref="K18 J33:K34 N18:R20 N33:R34 L33:M34 L18:M20 K32 M32 O32 Q32" unlockedFormula="1"/>
    <ignoredError sqref="H13 H15:H2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E119"/>
  <sheetViews>
    <sheetView zoomScaleNormal="100" zoomScaleSheetLayoutView="100" zoomScalePageLayoutView="60" workbookViewId="0">
      <selection activeCell="E6" sqref="E6"/>
    </sheetView>
  </sheetViews>
  <sheetFormatPr defaultColWidth="18.42578125" defaultRowHeight="21.95" customHeight="1"/>
  <cols>
    <col min="1" max="1" width="1.42578125" style="18" customWidth="1"/>
    <col min="2" max="2" width="2.42578125" style="18" customWidth="1"/>
    <col min="3" max="3" width="1.28515625" style="18" customWidth="1"/>
    <col min="4" max="4" width="1" style="19" customWidth="1"/>
    <col min="5" max="5" width="18.28515625" style="19" customWidth="1"/>
    <col min="6" max="6" width="4.7109375" style="10" customWidth="1"/>
    <col min="7" max="7" width="18.5703125" style="10" customWidth="1"/>
    <col min="8" max="8" width="9.7109375" style="8" customWidth="1"/>
    <col min="9" max="9" width="0.7109375" style="9" customWidth="1"/>
    <col min="10" max="10" width="17.28515625" style="123" customWidth="1"/>
    <col min="11" max="11" width="0.7109375" style="124" customWidth="1"/>
    <col min="12" max="12" width="17.28515625" style="124" customWidth="1"/>
    <col min="13" max="13" width="0.7109375" style="119" customWidth="1"/>
    <col min="14" max="14" width="17.28515625" style="124" customWidth="1"/>
    <col min="15" max="15" width="0.7109375" style="119" customWidth="1"/>
    <col min="16" max="16" width="17.28515625" style="123" customWidth="1"/>
    <col min="17" max="17" width="0.7109375" style="147" customWidth="1"/>
    <col min="18" max="18" width="17.28515625" style="124" customWidth="1"/>
    <col min="19" max="19" width="16.42578125" style="117" customWidth="1"/>
    <col min="20" max="20" width="0.7109375" style="117" customWidth="1"/>
    <col min="21" max="21" width="16.42578125" style="117" customWidth="1"/>
    <col min="22" max="22" width="1" style="117" customWidth="1"/>
    <col min="23" max="23" width="16.42578125" style="68" customWidth="1"/>
    <col min="24" max="24" width="0.7109375" style="68" customWidth="1"/>
    <col min="25" max="25" width="16.42578125" style="68" customWidth="1"/>
    <col min="26" max="26" width="0.85546875" style="68" customWidth="1"/>
    <col min="27" max="27" width="18.42578125" style="68"/>
    <col min="28" max="16384" width="18.42578125" style="117"/>
  </cols>
  <sheetData>
    <row r="1" spans="1:28" ht="21.95" customHeight="1">
      <c r="A1" s="341" t="s">
        <v>61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</row>
    <row r="2" spans="1:28" ht="21.95" customHeight="1">
      <c r="A2" s="342" t="s">
        <v>67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</row>
    <row r="3" spans="1:28" ht="21.95" customHeight="1">
      <c r="A3" s="341" t="str">
        <f>+'งบ BS (p.1)'!A3:R3</f>
        <v>ณ วันที่ 30 กันยายน 2563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</row>
    <row r="4" spans="1:28" ht="21.95" customHeight="1">
      <c r="A4" s="4"/>
      <c r="B4" s="4"/>
      <c r="C4" s="5"/>
      <c r="D4" s="6"/>
      <c r="E4" s="6"/>
      <c r="F4" s="7"/>
      <c r="G4" s="7"/>
      <c r="I4" s="41"/>
      <c r="J4" s="305"/>
      <c r="K4" s="57"/>
      <c r="L4" s="57"/>
      <c r="M4" s="54"/>
      <c r="N4" s="57"/>
      <c r="O4" s="54"/>
      <c r="P4" s="305"/>
      <c r="Q4" s="58"/>
      <c r="R4" s="57"/>
    </row>
    <row r="5" spans="1:28" ht="21.95" customHeight="1">
      <c r="A5" s="40"/>
      <c r="B5" s="4"/>
      <c r="C5" s="5"/>
      <c r="D5" s="6"/>
      <c r="E5" s="6"/>
      <c r="F5" s="7"/>
      <c r="G5" s="7"/>
      <c r="I5" s="8"/>
      <c r="J5" s="344" t="s">
        <v>15</v>
      </c>
      <c r="K5" s="344"/>
      <c r="L5" s="344"/>
      <c r="M5" s="344"/>
      <c r="N5" s="344"/>
      <c r="O5" s="344"/>
      <c r="P5" s="344"/>
      <c r="Q5" s="344"/>
      <c r="R5" s="344"/>
    </row>
    <row r="6" spans="1:28" s="47" customFormat="1" ht="21.95" customHeight="1">
      <c r="A6" s="42"/>
      <c r="B6" s="42"/>
      <c r="C6" s="42"/>
      <c r="D6" s="43"/>
      <c r="E6" s="43"/>
      <c r="F6" s="45"/>
      <c r="G6" s="45"/>
      <c r="H6" s="8"/>
      <c r="I6" s="8"/>
      <c r="J6" s="343" t="s">
        <v>16</v>
      </c>
      <c r="K6" s="343"/>
      <c r="L6" s="343"/>
      <c r="M6" s="343"/>
      <c r="N6" s="343"/>
      <c r="O6" s="85"/>
      <c r="P6" s="343" t="s">
        <v>30</v>
      </c>
      <c r="Q6" s="343"/>
      <c r="R6" s="343"/>
      <c r="W6" s="234"/>
      <c r="X6" s="234"/>
      <c r="Y6" s="234"/>
      <c r="Z6" s="234"/>
      <c r="AA6" s="234"/>
    </row>
    <row r="7" spans="1:28" s="47" customFormat="1" ht="21.95" customHeight="1">
      <c r="A7" s="42"/>
      <c r="B7" s="42"/>
      <c r="C7" s="42"/>
      <c r="D7" s="43"/>
      <c r="E7" s="43"/>
      <c r="F7" s="45"/>
      <c r="G7" s="45"/>
      <c r="H7" s="8"/>
      <c r="I7" s="8"/>
      <c r="J7" s="231" t="s">
        <v>250</v>
      </c>
      <c r="K7" s="192"/>
      <c r="L7" s="231" t="s">
        <v>194</v>
      </c>
      <c r="M7" s="192"/>
      <c r="N7" s="231" t="s">
        <v>241</v>
      </c>
      <c r="O7" s="192"/>
      <c r="P7" s="231" t="s">
        <v>250</v>
      </c>
      <c r="Q7" s="192"/>
      <c r="R7" s="231" t="s">
        <v>194</v>
      </c>
      <c r="W7" s="234"/>
      <c r="X7" s="234"/>
      <c r="Y7" s="234"/>
      <c r="Z7" s="234"/>
      <c r="AA7" s="234"/>
    </row>
    <row r="8" spans="1:28" s="47" customFormat="1" ht="21.95" customHeight="1">
      <c r="A8" s="42"/>
      <c r="B8" s="42"/>
      <c r="C8" s="42"/>
      <c r="D8" s="43"/>
      <c r="E8" s="43"/>
      <c r="F8" s="45"/>
      <c r="G8" s="45"/>
      <c r="H8" s="8"/>
      <c r="I8" s="8"/>
      <c r="J8" s="231" t="s">
        <v>195</v>
      </c>
      <c r="K8" s="192"/>
      <c r="L8" s="52" t="s">
        <v>196</v>
      </c>
      <c r="M8" s="192"/>
      <c r="N8" s="192" t="s">
        <v>196</v>
      </c>
      <c r="O8" s="192"/>
      <c r="P8" s="231" t="s">
        <v>195</v>
      </c>
      <c r="Q8" s="192"/>
      <c r="R8" s="192" t="s">
        <v>196</v>
      </c>
      <c r="W8" s="234"/>
      <c r="X8" s="234"/>
      <c r="Y8" s="234"/>
      <c r="Z8" s="234"/>
      <c r="AA8" s="234"/>
    </row>
    <row r="9" spans="1:28" s="47" customFormat="1" ht="21.95" customHeight="1">
      <c r="A9" s="42"/>
      <c r="B9" s="42"/>
      <c r="C9" s="42"/>
      <c r="D9" s="43"/>
      <c r="E9" s="43"/>
      <c r="F9" s="45"/>
      <c r="G9" s="45"/>
      <c r="H9" s="8"/>
      <c r="I9" s="8"/>
      <c r="J9" s="231" t="s">
        <v>197</v>
      </c>
      <c r="K9" s="192"/>
      <c r="L9" s="192" t="s">
        <v>239</v>
      </c>
      <c r="M9" s="192"/>
      <c r="N9" s="192"/>
      <c r="O9" s="192"/>
      <c r="P9" s="231" t="s">
        <v>197</v>
      </c>
      <c r="Q9" s="192"/>
      <c r="R9" s="192"/>
      <c r="W9" s="234"/>
      <c r="X9" s="234"/>
      <c r="Y9" s="234"/>
      <c r="Z9" s="234"/>
      <c r="AA9" s="234"/>
    </row>
    <row r="10" spans="1:28" s="47" customFormat="1" ht="21.95" customHeight="1">
      <c r="A10" s="42"/>
      <c r="B10" s="42"/>
      <c r="C10" s="42"/>
      <c r="D10" s="43"/>
      <c r="E10" s="43"/>
      <c r="F10" s="45"/>
      <c r="G10" s="45"/>
      <c r="H10" s="11" t="s">
        <v>1</v>
      </c>
      <c r="I10" s="8"/>
      <c r="J10" s="11"/>
      <c r="K10" s="50"/>
      <c r="L10" s="313" t="s">
        <v>240</v>
      </c>
      <c r="M10" s="192"/>
      <c r="N10" s="299"/>
      <c r="O10" s="192"/>
      <c r="P10" s="11"/>
      <c r="Q10" s="50"/>
      <c r="R10" s="11"/>
      <c r="W10" s="234"/>
      <c r="X10" s="234"/>
      <c r="Y10" s="234"/>
      <c r="Z10" s="234"/>
      <c r="AA10" s="234"/>
    </row>
    <row r="11" spans="1:28" s="84" customFormat="1" ht="21.95" customHeight="1">
      <c r="A11" s="335" t="s">
        <v>47</v>
      </c>
      <c r="B11" s="71"/>
      <c r="C11" s="71"/>
      <c r="D11" s="72"/>
      <c r="E11" s="72"/>
      <c r="F11" s="142"/>
      <c r="G11" s="142"/>
      <c r="H11" s="143"/>
      <c r="I11" s="144"/>
      <c r="J11" s="145"/>
      <c r="K11" s="145"/>
      <c r="L11" s="145"/>
      <c r="M11" s="145"/>
      <c r="N11" s="145"/>
      <c r="O11" s="145"/>
      <c r="P11" s="145"/>
      <c r="Q11" s="146"/>
      <c r="R11" s="145"/>
      <c r="W11" s="35"/>
      <c r="X11" s="35"/>
      <c r="Y11" s="35"/>
      <c r="Z11" s="35"/>
      <c r="AA11" s="35"/>
    </row>
    <row r="12" spans="1:28" ht="21.95" customHeight="1">
      <c r="A12" s="336" t="s">
        <v>9</v>
      </c>
      <c r="B12" s="336"/>
      <c r="C12" s="71"/>
      <c r="D12" s="72"/>
      <c r="E12" s="72"/>
      <c r="J12" s="53"/>
      <c r="K12" s="53"/>
      <c r="L12" s="53"/>
      <c r="M12" s="53"/>
      <c r="N12" s="53"/>
      <c r="O12" s="53"/>
      <c r="P12" s="54"/>
      <c r="R12" s="53" t="s">
        <v>14</v>
      </c>
    </row>
    <row r="13" spans="1:28" ht="21.95" customHeight="1">
      <c r="A13" s="71" t="s">
        <v>137</v>
      </c>
      <c r="B13" s="71"/>
      <c r="C13" s="72"/>
      <c r="D13" s="72"/>
      <c r="E13" s="72"/>
      <c r="H13" s="8" t="s">
        <v>220</v>
      </c>
      <c r="I13" s="13"/>
      <c r="J13" s="86">
        <v>44177534.450000003</v>
      </c>
      <c r="K13" s="86"/>
      <c r="L13" s="86">
        <v>40612976.130000003</v>
      </c>
      <c r="M13" s="87"/>
      <c r="N13" s="86">
        <v>126273876.37</v>
      </c>
      <c r="O13" s="87"/>
      <c r="P13" s="86">
        <v>0</v>
      </c>
      <c r="Q13" s="88"/>
      <c r="R13" s="86">
        <v>0</v>
      </c>
      <c r="AB13" s="122"/>
    </row>
    <row r="14" spans="1:28" ht="21.95" customHeight="1">
      <c r="A14" s="71" t="s">
        <v>110</v>
      </c>
      <c r="B14" s="71"/>
      <c r="C14" s="72"/>
      <c r="D14" s="72"/>
      <c r="E14" s="72"/>
      <c r="H14" s="8" t="s">
        <v>221</v>
      </c>
      <c r="I14" s="13"/>
      <c r="J14" s="86">
        <v>119452353.91</v>
      </c>
      <c r="K14" s="86"/>
      <c r="L14" s="86">
        <v>99129236.560000002</v>
      </c>
      <c r="M14" s="87"/>
      <c r="N14" s="86">
        <v>88674988.680000007</v>
      </c>
      <c r="O14" s="87"/>
      <c r="P14" s="86">
        <v>74899191.450000003</v>
      </c>
      <c r="Q14" s="88"/>
      <c r="R14" s="86">
        <v>4017409.2500000005</v>
      </c>
      <c r="AB14" s="122"/>
    </row>
    <row r="15" spans="1:28" ht="21.95" customHeight="1">
      <c r="A15" s="82" t="s">
        <v>139</v>
      </c>
      <c r="B15" s="82"/>
      <c r="C15" s="83"/>
      <c r="D15" s="83"/>
      <c r="E15" s="83"/>
      <c r="F15" s="148"/>
      <c r="G15" s="148"/>
      <c r="J15" s="94"/>
      <c r="K15" s="74"/>
      <c r="L15" s="74"/>
      <c r="M15" s="89"/>
      <c r="N15" s="74"/>
      <c r="O15" s="89"/>
      <c r="P15" s="94"/>
      <c r="Q15" s="90"/>
      <c r="R15" s="74"/>
      <c r="AB15" s="122"/>
    </row>
    <row r="16" spans="1:28" ht="21.95" customHeight="1">
      <c r="A16" s="84"/>
      <c r="B16" s="82" t="s">
        <v>60</v>
      </c>
      <c r="C16" s="83"/>
      <c r="D16" s="83"/>
      <c r="E16" s="83"/>
      <c r="H16" s="8" t="s">
        <v>138</v>
      </c>
      <c r="I16" s="13"/>
      <c r="J16" s="86">
        <v>486055237.81</v>
      </c>
      <c r="K16" s="86"/>
      <c r="L16" s="86">
        <v>446239057.16000003</v>
      </c>
      <c r="M16" s="87"/>
      <c r="N16" s="86">
        <v>382193932.51999998</v>
      </c>
      <c r="O16" s="87"/>
      <c r="P16" s="86">
        <v>241213945.81999999</v>
      </c>
      <c r="Q16" s="88"/>
      <c r="R16" s="86">
        <v>215039582.99000001</v>
      </c>
      <c r="AB16" s="122"/>
    </row>
    <row r="17" spans="1:28" ht="21.95" customHeight="1">
      <c r="A17" s="84"/>
      <c r="B17" s="71" t="s">
        <v>106</v>
      </c>
      <c r="C17" s="83"/>
      <c r="D17" s="83"/>
      <c r="E17" s="83"/>
      <c r="H17" s="8" t="s">
        <v>182</v>
      </c>
      <c r="I17" s="13"/>
      <c r="J17" s="86">
        <v>420392411.56</v>
      </c>
      <c r="K17" s="86"/>
      <c r="L17" s="86">
        <v>59935483.869999997</v>
      </c>
      <c r="M17" s="87"/>
      <c r="N17" s="86">
        <v>289457595.33999997</v>
      </c>
      <c r="O17" s="87"/>
      <c r="P17" s="86">
        <v>420392411.56</v>
      </c>
      <c r="Q17" s="88"/>
      <c r="R17" s="86">
        <v>59935483.869999997</v>
      </c>
      <c r="AB17" s="122"/>
    </row>
    <row r="18" spans="1:28" ht="21.95" customHeight="1">
      <c r="A18" s="84"/>
      <c r="B18" s="82" t="s">
        <v>210</v>
      </c>
      <c r="C18" s="83"/>
      <c r="D18" s="83"/>
      <c r="E18" s="83"/>
      <c r="H18" s="8" t="s">
        <v>165</v>
      </c>
      <c r="I18" s="13"/>
      <c r="J18" s="86">
        <v>157454988.96000001</v>
      </c>
      <c r="K18" s="86"/>
      <c r="L18" s="86">
        <v>26099384.439999998</v>
      </c>
      <c r="M18" s="87"/>
      <c r="N18" s="86">
        <v>1803566.99</v>
      </c>
      <c r="O18" s="87"/>
      <c r="P18" s="86">
        <v>389135.97</v>
      </c>
      <c r="Q18" s="88"/>
      <c r="R18" s="86">
        <v>1045495.87</v>
      </c>
      <c r="AB18" s="122"/>
    </row>
    <row r="19" spans="1:28" ht="21.95" customHeight="1">
      <c r="A19" s="84"/>
      <c r="B19" s="84" t="s">
        <v>174</v>
      </c>
      <c r="C19" s="83"/>
      <c r="D19" s="83"/>
      <c r="E19" s="83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AB19" s="122"/>
    </row>
    <row r="20" spans="1:28" ht="21.95" customHeight="1">
      <c r="A20" s="84"/>
      <c r="B20" s="84"/>
      <c r="C20" s="83" t="s">
        <v>175</v>
      </c>
      <c r="D20" s="83"/>
      <c r="E20" s="83"/>
      <c r="H20" s="8" t="s">
        <v>92</v>
      </c>
      <c r="I20" s="13"/>
      <c r="J20" s="86">
        <v>5285185.96</v>
      </c>
      <c r="K20" s="86"/>
      <c r="L20" s="86">
        <v>8247696.1299999999</v>
      </c>
      <c r="M20" s="87"/>
      <c r="N20" s="86">
        <v>1558371</v>
      </c>
      <c r="O20" s="87"/>
      <c r="P20" s="86">
        <v>2317842</v>
      </c>
      <c r="Q20" s="88"/>
      <c r="R20" s="86">
        <v>3368258.41</v>
      </c>
      <c r="AB20" s="122"/>
    </row>
    <row r="21" spans="1:28" ht="21.95" customHeight="1">
      <c r="A21" s="71" t="s">
        <v>258</v>
      </c>
      <c r="B21" s="82"/>
      <c r="C21" s="83"/>
      <c r="D21" s="83"/>
      <c r="E21" s="83"/>
      <c r="F21" s="148"/>
      <c r="G21" s="148"/>
      <c r="H21" s="8" t="s">
        <v>219</v>
      </c>
      <c r="J21" s="94">
        <v>0</v>
      </c>
      <c r="K21" s="74"/>
      <c r="L21" s="74">
        <v>0</v>
      </c>
      <c r="M21" s="89"/>
      <c r="N21" s="74">
        <v>0</v>
      </c>
      <c r="O21" s="89"/>
      <c r="P21" s="94">
        <v>41000000</v>
      </c>
      <c r="Q21" s="90"/>
      <c r="R21" s="74">
        <v>0</v>
      </c>
      <c r="AB21" s="122"/>
    </row>
    <row r="22" spans="1:28" ht="21.95" customHeight="1">
      <c r="A22" s="84" t="s">
        <v>104</v>
      </c>
      <c r="B22" s="82"/>
      <c r="C22" s="83"/>
      <c r="D22" s="83"/>
      <c r="E22" s="83"/>
      <c r="I22" s="13"/>
      <c r="J22" s="86">
        <v>7932598.9500000002</v>
      </c>
      <c r="K22" s="86"/>
      <c r="L22" s="86">
        <v>14459506</v>
      </c>
      <c r="M22" s="87"/>
      <c r="N22" s="86">
        <v>8192003.7600000016</v>
      </c>
      <c r="O22" s="87"/>
      <c r="P22" s="86">
        <v>0</v>
      </c>
      <c r="Q22" s="88"/>
      <c r="R22" s="86">
        <v>0</v>
      </c>
      <c r="AB22" s="122"/>
    </row>
    <row r="23" spans="1:28" ht="21.95" customHeight="1">
      <c r="A23" s="71" t="s">
        <v>10</v>
      </c>
      <c r="B23" s="71"/>
      <c r="C23" s="72"/>
      <c r="D23" s="72"/>
      <c r="E23" s="72"/>
      <c r="I23" s="13"/>
      <c r="J23" s="91">
        <v>5253076.8</v>
      </c>
      <c r="K23" s="92"/>
      <c r="L23" s="91">
        <v>12535879.48</v>
      </c>
      <c r="M23" s="92"/>
      <c r="N23" s="91">
        <v>14836366.99</v>
      </c>
      <c r="O23" s="92"/>
      <c r="P23" s="91">
        <v>1455399.32</v>
      </c>
      <c r="Q23" s="88"/>
      <c r="R23" s="91">
        <v>1572678.6700000002</v>
      </c>
      <c r="AB23" s="122"/>
    </row>
    <row r="24" spans="1:28" ht="21.95" customHeight="1">
      <c r="A24" s="71" t="s">
        <v>11</v>
      </c>
      <c r="B24" s="71"/>
      <c r="C24" s="72"/>
      <c r="D24" s="72"/>
      <c r="E24" s="72"/>
      <c r="I24" s="13"/>
      <c r="J24" s="91">
        <f>SUM(J13:J23)</f>
        <v>1246003388.4000001</v>
      </c>
      <c r="K24" s="92"/>
      <c r="L24" s="91">
        <f>SUM(L13:L23)</f>
        <v>707259219.7700001</v>
      </c>
      <c r="M24" s="92"/>
      <c r="N24" s="91">
        <f>SUM(N13:N23)</f>
        <v>912990701.64999986</v>
      </c>
      <c r="O24" s="92"/>
      <c r="P24" s="91">
        <f>SUM(P13:P23)</f>
        <v>781667926.12</v>
      </c>
      <c r="Q24" s="88"/>
      <c r="R24" s="91">
        <f>SUM(R13:R23)</f>
        <v>284978909.06000006</v>
      </c>
      <c r="AB24" s="122"/>
    </row>
    <row r="25" spans="1:28" ht="21.95" customHeight="1">
      <c r="A25" s="71"/>
      <c r="B25" s="71"/>
      <c r="C25" s="71"/>
      <c r="D25" s="72"/>
      <c r="E25" s="72"/>
      <c r="I25" s="13"/>
      <c r="J25" s="92"/>
      <c r="K25" s="92"/>
      <c r="L25" s="92"/>
      <c r="M25" s="92"/>
      <c r="N25" s="92"/>
      <c r="O25" s="92"/>
      <c r="P25" s="93"/>
      <c r="Q25" s="88"/>
      <c r="R25" s="93"/>
      <c r="AB25" s="122"/>
    </row>
    <row r="26" spans="1:28" ht="21.95" customHeight="1">
      <c r="A26" s="336" t="s">
        <v>19</v>
      </c>
      <c r="B26" s="71"/>
      <c r="C26" s="71"/>
      <c r="D26" s="72"/>
      <c r="E26" s="72"/>
      <c r="I26" s="13"/>
      <c r="J26" s="92"/>
      <c r="K26" s="92"/>
      <c r="L26" s="92"/>
      <c r="M26" s="92"/>
      <c r="N26" s="92"/>
      <c r="O26" s="92"/>
      <c r="P26" s="93"/>
      <c r="Q26" s="88"/>
      <c r="R26" s="93"/>
      <c r="AB26" s="122"/>
    </row>
    <row r="27" spans="1:28" ht="21.95" customHeight="1">
      <c r="A27" s="71" t="s">
        <v>74</v>
      </c>
      <c r="B27" s="71"/>
      <c r="C27" s="71"/>
      <c r="D27" s="72"/>
      <c r="E27" s="72"/>
      <c r="H27" s="8" t="s">
        <v>138</v>
      </c>
      <c r="I27" s="13"/>
      <c r="J27" s="92">
        <v>1260861395.8300002</v>
      </c>
      <c r="K27" s="92"/>
      <c r="L27" s="92">
        <v>1379679314.6199999</v>
      </c>
      <c r="M27" s="92"/>
      <c r="N27" s="92">
        <v>1308408509.5900002</v>
      </c>
      <c r="O27" s="92"/>
      <c r="P27" s="92">
        <v>426684437.63000005</v>
      </c>
      <c r="Q27" s="88"/>
      <c r="R27" s="93">
        <v>423266062.95999998</v>
      </c>
      <c r="AB27" s="122"/>
    </row>
    <row r="28" spans="1:28" ht="21.95" customHeight="1">
      <c r="A28" s="71" t="s">
        <v>217</v>
      </c>
      <c r="B28" s="71"/>
      <c r="C28" s="71"/>
      <c r="D28" s="72"/>
      <c r="E28" s="72"/>
      <c r="H28" s="8" t="s">
        <v>165</v>
      </c>
      <c r="I28" s="13"/>
      <c r="J28" s="92">
        <v>334141798.13</v>
      </c>
      <c r="K28" s="92"/>
      <c r="L28" s="92">
        <v>63696769.469999991</v>
      </c>
      <c r="M28" s="92"/>
      <c r="N28" s="92">
        <v>613577.01</v>
      </c>
      <c r="O28" s="92"/>
      <c r="P28" s="92">
        <v>2178518.7599999998</v>
      </c>
      <c r="Q28" s="88"/>
      <c r="R28" s="93">
        <v>2472316.1</v>
      </c>
      <c r="AB28" s="122"/>
    </row>
    <row r="29" spans="1:28" ht="21.95" customHeight="1">
      <c r="A29" s="71" t="s">
        <v>218</v>
      </c>
      <c r="B29" s="71"/>
      <c r="C29" s="71"/>
      <c r="D29" s="72"/>
      <c r="E29" s="72"/>
      <c r="H29" s="8" t="s">
        <v>227</v>
      </c>
      <c r="I29" s="13"/>
      <c r="J29" s="92">
        <v>34769311.539999999</v>
      </c>
      <c r="K29" s="92"/>
      <c r="L29" s="92">
        <v>39660505.75</v>
      </c>
      <c r="M29" s="92"/>
      <c r="N29" s="92">
        <v>0</v>
      </c>
      <c r="O29" s="92"/>
      <c r="P29" s="92">
        <v>0</v>
      </c>
      <c r="Q29" s="88"/>
      <c r="R29" s="92">
        <v>0</v>
      </c>
      <c r="AB29" s="122"/>
    </row>
    <row r="30" spans="1:28" ht="21.95" customHeight="1">
      <c r="A30" s="71" t="s">
        <v>170</v>
      </c>
      <c r="B30" s="71"/>
      <c r="C30" s="71"/>
      <c r="D30" s="72"/>
      <c r="E30" s="72"/>
      <c r="H30" s="8" t="s">
        <v>182</v>
      </c>
      <c r="I30" s="13"/>
      <c r="J30" s="92">
        <v>0</v>
      </c>
      <c r="K30" s="92"/>
      <c r="L30" s="92">
        <v>417734916.92000002</v>
      </c>
      <c r="M30" s="92"/>
      <c r="N30" s="92">
        <v>0</v>
      </c>
      <c r="O30" s="92"/>
      <c r="P30" s="92">
        <v>0</v>
      </c>
      <c r="Q30" s="88"/>
      <c r="R30" s="93">
        <v>417734916.92000002</v>
      </c>
      <c r="AB30" s="122"/>
    </row>
    <row r="31" spans="1:28" ht="21.95" customHeight="1">
      <c r="A31" s="71" t="s">
        <v>81</v>
      </c>
      <c r="B31" s="71"/>
      <c r="C31" s="71"/>
      <c r="D31" s="72"/>
      <c r="E31" s="72"/>
      <c r="H31" s="8" t="s">
        <v>184</v>
      </c>
      <c r="I31" s="13"/>
      <c r="J31" s="92">
        <v>430591722.12</v>
      </c>
      <c r="K31" s="92"/>
      <c r="L31" s="92">
        <v>443814687.60000002</v>
      </c>
      <c r="M31" s="92"/>
      <c r="N31" s="92">
        <v>386080912.87</v>
      </c>
      <c r="O31" s="92"/>
      <c r="P31" s="92">
        <v>0</v>
      </c>
      <c r="Q31" s="88"/>
      <c r="R31" s="93">
        <v>0</v>
      </c>
      <c r="AB31" s="122"/>
    </row>
    <row r="32" spans="1:28" ht="21.95" customHeight="1">
      <c r="A32" s="71" t="s">
        <v>112</v>
      </c>
      <c r="B32" s="71"/>
      <c r="C32" s="71"/>
      <c r="D32" s="72"/>
      <c r="E32" s="72"/>
      <c r="I32" s="13"/>
      <c r="J32" s="92"/>
      <c r="K32" s="92"/>
      <c r="L32" s="92"/>
      <c r="M32" s="92"/>
      <c r="N32" s="92"/>
      <c r="O32" s="92"/>
      <c r="P32" s="92"/>
      <c r="Q32" s="88"/>
      <c r="R32" s="93"/>
      <c r="AB32" s="122"/>
    </row>
    <row r="33" spans="1:28" ht="21.95" customHeight="1">
      <c r="A33" s="82"/>
      <c r="B33" s="82" t="s">
        <v>111</v>
      </c>
      <c r="C33" s="82"/>
      <c r="D33" s="83"/>
      <c r="E33" s="83"/>
      <c r="H33" s="8" t="s">
        <v>92</v>
      </c>
      <c r="I33" s="13"/>
      <c r="J33" s="92">
        <v>19904808.959999997</v>
      </c>
      <c r="K33" s="92"/>
      <c r="L33" s="92">
        <v>17971493.219999999</v>
      </c>
      <c r="M33" s="92"/>
      <c r="N33" s="92">
        <v>13897017.039999999</v>
      </c>
      <c r="O33" s="92"/>
      <c r="P33" s="92">
        <v>8976442.959999999</v>
      </c>
      <c r="Q33" s="88"/>
      <c r="R33" s="93">
        <v>5025806.0500000007</v>
      </c>
      <c r="AB33" s="122"/>
    </row>
    <row r="34" spans="1:28" ht="21.95" customHeight="1">
      <c r="A34" s="71" t="s">
        <v>59</v>
      </c>
      <c r="B34" s="71"/>
      <c r="C34" s="71"/>
      <c r="D34" s="71"/>
      <c r="E34" s="72"/>
      <c r="H34" s="13" t="s">
        <v>228</v>
      </c>
      <c r="I34" s="13"/>
      <c r="J34" s="92">
        <v>112024481.62</v>
      </c>
      <c r="K34" s="92"/>
      <c r="L34" s="92">
        <v>147806845.28</v>
      </c>
      <c r="M34" s="92"/>
      <c r="N34" s="92">
        <v>180700577.47</v>
      </c>
      <c r="O34" s="92"/>
      <c r="P34" s="92">
        <v>1951000</v>
      </c>
      <c r="Q34" s="88"/>
      <c r="R34" s="94">
        <v>1881000</v>
      </c>
      <c r="AB34" s="122"/>
    </row>
    <row r="35" spans="1:28" ht="21.95" customHeight="1">
      <c r="A35" s="71" t="s">
        <v>20</v>
      </c>
      <c r="B35" s="71"/>
      <c r="C35" s="71"/>
      <c r="D35" s="71"/>
      <c r="E35" s="72"/>
      <c r="I35" s="13"/>
      <c r="J35" s="95">
        <f>SUM(J27:J34)</f>
        <v>2192293518.1999998</v>
      </c>
      <c r="K35" s="92"/>
      <c r="L35" s="95">
        <f>SUM(L27:L34)</f>
        <v>2510364532.8600001</v>
      </c>
      <c r="M35" s="92"/>
      <c r="N35" s="95">
        <f>SUM(N27:N34)</f>
        <v>1889700593.9800003</v>
      </c>
      <c r="O35" s="92"/>
      <c r="P35" s="95">
        <f>SUM(P27:P34)</f>
        <v>439790399.35000002</v>
      </c>
      <c r="Q35" s="88"/>
      <c r="R35" s="188">
        <f>SUM(R27:R34)</f>
        <v>850380102.02999997</v>
      </c>
      <c r="AB35" s="122"/>
    </row>
    <row r="36" spans="1:28" ht="9" customHeight="1">
      <c r="A36" s="71"/>
      <c r="B36" s="71"/>
      <c r="C36" s="71"/>
      <c r="D36" s="71"/>
      <c r="E36" s="72"/>
      <c r="I36" s="13"/>
      <c r="J36" s="125"/>
      <c r="K36" s="92"/>
      <c r="L36" s="125"/>
      <c r="M36" s="92"/>
      <c r="N36" s="125"/>
      <c r="O36" s="92"/>
      <c r="P36" s="125"/>
      <c r="Q36" s="88"/>
      <c r="R36" s="189"/>
      <c r="AB36" s="122"/>
    </row>
    <row r="37" spans="1:28" ht="21.95" customHeight="1">
      <c r="A37" s="336" t="s">
        <v>21</v>
      </c>
      <c r="B37" s="71"/>
      <c r="C37" s="84"/>
      <c r="D37" s="71"/>
      <c r="E37" s="72"/>
      <c r="I37" s="13"/>
      <c r="J37" s="91">
        <f>+J24+J35</f>
        <v>3438296906.5999999</v>
      </c>
      <c r="K37" s="92"/>
      <c r="L37" s="91">
        <f>+L24+L35</f>
        <v>3217623752.6300001</v>
      </c>
      <c r="M37" s="92"/>
      <c r="N37" s="91">
        <f>+N24+N35</f>
        <v>2802691295.6300001</v>
      </c>
      <c r="O37" s="92"/>
      <c r="P37" s="91">
        <f>+P24+P35</f>
        <v>1221458325.47</v>
      </c>
      <c r="Q37" s="88"/>
      <c r="R37" s="190">
        <f>+R24+R35</f>
        <v>1135359011.0900002</v>
      </c>
      <c r="U37" s="68"/>
      <c r="AB37" s="122"/>
    </row>
    <row r="38" spans="1:28" ht="21.95" customHeight="1">
      <c r="C38" s="42"/>
      <c r="D38" s="18"/>
      <c r="I38" s="13"/>
      <c r="J38" s="318"/>
      <c r="K38" s="149"/>
      <c r="L38" s="149"/>
      <c r="M38" s="149"/>
      <c r="N38" s="149"/>
      <c r="O38" s="149"/>
      <c r="P38" s="150"/>
      <c r="Q38" s="151"/>
      <c r="R38" s="150"/>
    </row>
    <row r="39" spans="1:28" ht="21.95" customHeight="1">
      <c r="A39" s="18" t="s">
        <v>222</v>
      </c>
      <c r="J39" s="56"/>
      <c r="K39" s="118"/>
      <c r="L39" s="118"/>
      <c r="M39" s="118"/>
      <c r="N39" s="118"/>
      <c r="O39" s="118"/>
      <c r="P39" s="120"/>
      <c r="Q39" s="122"/>
      <c r="R39" s="120"/>
    </row>
    <row r="40" spans="1:28" ht="21.95" customHeight="1">
      <c r="J40" s="56"/>
      <c r="K40" s="118"/>
      <c r="L40" s="118"/>
      <c r="M40" s="118"/>
      <c r="N40" s="118"/>
      <c r="O40" s="118"/>
      <c r="P40" s="120"/>
      <c r="Q40" s="122"/>
      <c r="R40" s="120"/>
    </row>
    <row r="41" spans="1:28" ht="21.95" customHeight="1">
      <c r="J41" s="56"/>
      <c r="K41" s="118"/>
      <c r="L41" s="118"/>
      <c r="M41" s="118"/>
      <c r="N41" s="118"/>
      <c r="O41" s="118"/>
      <c r="P41" s="120"/>
      <c r="Q41" s="122"/>
      <c r="R41" s="120"/>
    </row>
    <row r="42" spans="1:28" ht="21.95" customHeight="1">
      <c r="J42" s="56"/>
      <c r="K42" s="118"/>
      <c r="L42" s="118"/>
      <c r="M42" s="118"/>
      <c r="N42" s="118"/>
      <c r="O42" s="118"/>
      <c r="P42" s="120"/>
      <c r="Q42" s="122"/>
      <c r="R42" s="120"/>
    </row>
    <row r="43" spans="1:28" ht="21.95" customHeight="1">
      <c r="J43" s="56"/>
      <c r="K43" s="118"/>
      <c r="L43" s="118"/>
      <c r="M43" s="118"/>
      <c r="N43" s="118"/>
      <c r="O43" s="118"/>
      <c r="P43" s="120"/>
      <c r="Q43" s="122"/>
      <c r="R43" s="120"/>
    </row>
    <row r="44" spans="1:28" ht="21.95" customHeight="1">
      <c r="J44" s="56"/>
      <c r="K44" s="118"/>
      <c r="L44" s="118"/>
      <c r="M44" s="118"/>
      <c r="N44" s="118"/>
      <c r="O44" s="118"/>
      <c r="P44" s="120"/>
      <c r="Q44" s="122"/>
      <c r="R44" s="120"/>
    </row>
    <row r="45" spans="1:28" ht="21.95" customHeight="1">
      <c r="J45" s="56"/>
      <c r="K45" s="118"/>
      <c r="L45" s="118"/>
      <c r="M45" s="118"/>
      <c r="N45" s="118"/>
      <c r="O45" s="118"/>
      <c r="P45" s="120"/>
      <c r="Q45" s="122"/>
      <c r="R45" s="120"/>
    </row>
    <row r="46" spans="1:28" ht="21.95" customHeight="1">
      <c r="J46" s="56"/>
      <c r="K46" s="118"/>
      <c r="L46" s="118"/>
      <c r="M46" s="118"/>
      <c r="N46" s="118"/>
      <c r="O46" s="118"/>
      <c r="P46" s="120"/>
      <c r="Q46" s="122"/>
      <c r="R46" s="120"/>
    </row>
    <row r="47" spans="1:28" ht="21.95" customHeight="1">
      <c r="J47" s="56"/>
      <c r="K47" s="118"/>
      <c r="L47" s="118"/>
      <c r="M47" s="118"/>
      <c r="N47" s="118"/>
      <c r="O47" s="118"/>
      <c r="P47" s="120"/>
      <c r="Q47" s="122"/>
      <c r="R47" s="120"/>
    </row>
    <row r="48" spans="1:28" ht="21.95" customHeight="1">
      <c r="J48" s="56"/>
      <c r="K48" s="118"/>
      <c r="L48" s="118"/>
      <c r="M48" s="118"/>
      <c r="N48" s="118"/>
      <c r="O48" s="118"/>
      <c r="P48" s="120"/>
      <c r="Q48" s="122"/>
      <c r="R48" s="120"/>
    </row>
    <row r="49" spans="1:27" ht="21.95" customHeight="1">
      <c r="J49" s="56"/>
      <c r="K49" s="118"/>
      <c r="L49" s="118"/>
      <c r="M49" s="118"/>
      <c r="N49" s="118"/>
      <c r="O49" s="118"/>
      <c r="P49" s="120"/>
      <c r="Q49" s="122"/>
      <c r="R49" s="120"/>
    </row>
    <row r="50" spans="1:27" ht="21.95" customHeight="1">
      <c r="J50" s="56"/>
      <c r="K50" s="118"/>
      <c r="L50" s="118"/>
      <c r="M50" s="118"/>
      <c r="N50" s="118"/>
      <c r="O50" s="118"/>
      <c r="P50" s="120"/>
      <c r="Q50" s="122"/>
      <c r="R50" s="120"/>
    </row>
    <row r="51" spans="1:27" ht="21.95" customHeight="1">
      <c r="J51" s="56"/>
      <c r="K51" s="118"/>
      <c r="L51" s="118"/>
      <c r="M51" s="118"/>
      <c r="N51" s="118"/>
      <c r="O51" s="118"/>
      <c r="P51" s="120"/>
      <c r="Q51" s="122"/>
      <c r="R51" s="120"/>
    </row>
    <row r="52" spans="1:27" ht="21.95" customHeight="1">
      <c r="J52" s="56"/>
      <c r="K52" s="118"/>
      <c r="L52" s="118"/>
      <c r="M52" s="118"/>
      <c r="N52" s="118"/>
      <c r="O52" s="118"/>
      <c r="P52" s="120"/>
      <c r="Q52" s="122"/>
      <c r="R52" s="120"/>
    </row>
    <row r="53" spans="1:27" ht="21.95" customHeight="1">
      <c r="J53" s="56"/>
      <c r="K53" s="118"/>
      <c r="L53" s="118"/>
      <c r="M53" s="118"/>
      <c r="N53" s="118"/>
      <c r="O53" s="118"/>
      <c r="P53" s="120"/>
      <c r="Q53" s="122"/>
      <c r="R53" s="120"/>
    </row>
    <row r="54" spans="1:27" ht="21.95" customHeight="1">
      <c r="J54" s="56"/>
      <c r="K54" s="118"/>
      <c r="L54" s="118"/>
      <c r="M54" s="118"/>
      <c r="N54" s="118"/>
      <c r="O54" s="118"/>
      <c r="P54" s="120"/>
      <c r="Q54" s="122"/>
      <c r="R54" s="120"/>
    </row>
    <row r="55" spans="1:27" ht="21.95" customHeight="1">
      <c r="C55" s="42"/>
      <c r="D55" s="18"/>
      <c r="I55" s="13"/>
      <c r="J55" s="149"/>
      <c r="K55" s="149"/>
      <c r="L55" s="149"/>
      <c r="M55" s="149"/>
      <c r="N55" s="149"/>
      <c r="O55" s="149"/>
      <c r="P55" s="150"/>
      <c r="Q55" s="151"/>
      <c r="R55" s="150"/>
    </row>
    <row r="56" spans="1:27" ht="21.95" customHeight="1">
      <c r="C56" s="42"/>
      <c r="D56" s="18"/>
      <c r="I56" s="13"/>
      <c r="J56" s="149"/>
      <c r="K56" s="149"/>
      <c r="L56" s="149"/>
      <c r="M56" s="149"/>
      <c r="N56" s="149"/>
      <c r="O56" s="149"/>
      <c r="P56" s="150"/>
      <c r="Q56" s="151"/>
      <c r="R56" s="150"/>
    </row>
    <row r="57" spans="1:27" ht="39.6" customHeight="1">
      <c r="C57" s="42"/>
      <c r="D57" s="18"/>
      <c r="I57" s="13"/>
      <c r="J57" s="149"/>
      <c r="K57" s="149"/>
      <c r="L57" s="149"/>
      <c r="M57" s="149"/>
      <c r="N57" s="149"/>
      <c r="O57" s="149"/>
      <c r="P57" s="150"/>
      <c r="Q57" s="151"/>
      <c r="R57" s="150"/>
    </row>
    <row r="58" spans="1:27" ht="21.95" customHeight="1">
      <c r="A58" s="71"/>
      <c r="R58" s="194" t="s">
        <v>304</v>
      </c>
    </row>
    <row r="59" spans="1:27" ht="21.95" customHeight="1">
      <c r="A59" s="341" t="s">
        <v>61</v>
      </c>
      <c r="B59" s="341"/>
      <c r="C59" s="341"/>
      <c r="D59" s="341"/>
      <c r="E59" s="341"/>
      <c r="F59" s="341"/>
      <c r="G59" s="341"/>
      <c r="H59" s="341"/>
      <c r="I59" s="341"/>
      <c r="J59" s="341"/>
      <c r="K59" s="341"/>
      <c r="L59" s="341"/>
      <c r="M59" s="341"/>
      <c r="N59" s="341"/>
      <c r="O59" s="341"/>
      <c r="P59" s="341"/>
      <c r="Q59" s="341"/>
      <c r="R59" s="341"/>
    </row>
    <row r="60" spans="1:27" ht="21.95" customHeight="1">
      <c r="A60" s="342" t="s">
        <v>67</v>
      </c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</row>
    <row r="61" spans="1:27" ht="21.95" customHeight="1">
      <c r="A61" s="341" t="str">
        <f>+A3</f>
        <v>ณ วันที่ 30 กันยายน 2563</v>
      </c>
      <c r="B61" s="341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  <c r="P61" s="341"/>
      <c r="Q61" s="341"/>
      <c r="R61" s="341"/>
    </row>
    <row r="62" spans="1:27" ht="21.95" customHeight="1">
      <c r="A62" s="4"/>
      <c r="B62" s="4"/>
      <c r="C62" s="5"/>
      <c r="D62" s="6"/>
      <c r="E62" s="6"/>
      <c r="F62" s="7"/>
      <c r="G62" s="7"/>
      <c r="I62" s="41"/>
      <c r="J62" s="305"/>
      <c r="K62" s="57"/>
      <c r="L62" s="57"/>
      <c r="M62" s="54"/>
      <c r="N62" s="57"/>
      <c r="O62" s="54"/>
      <c r="P62" s="305"/>
      <c r="Q62" s="58"/>
      <c r="R62" s="57"/>
    </row>
    <row r="63" spans="1:27" ht="21.95" customHeight="1">
      <c r="A63" s="40"/>
      <c r="B63" s="4"/>
      <c r="C63" s="5"/>
      <c r="D63" s="6"/>
      <c r="E63" s="6"/>
      <c r="F63" s="7"/>
      <c r="G63" s="7"/>
      <c r="I63" s="41"/>
      <c r="J63" s="344" t="s">
        <v>15</v>
      </c>
      <c r="K63" s="344"/>
      <c r="L63" s="344"/>
      <c r="M63" s="344"/>
      <c r="N63" s="344"/>
      <c r="O63" s="344"/>
      <c r="P63" s="344"/>
      <c r="Q63" s="344"/>
      <c r="R63" s="344"/>
    </row>
    <row r="64" spans="1:27" s="47" customFormat="1" ht="21.95" customHeight="1">
      <c r="A64" s="42"/>
      <c r="B64" s="42"/>
      <c r="C64" s="42"/>
      <c r="D64" s="43"/>
      <c r="E64" s="43"/>
      <c r="F64" s="45"/>
      <c r="G64" s="45"/>
      <c r="I64" s="9"/>
      <c r="J64" s="343" t="s">
        <v>16</v>
      </c>
      <c r="K64" s="343"/>
      <c r="L64" s="343"/>
      <c r="M64" s="343"/>
      <c r="N64" s="343"/>
      <c r="O64" s="46"/>
      <c r="P64" s="343" t="s">
        <v>30</v>
      </c>
      <c r="Q64" s="343"/>
      <c r="R64" s="343"/>
      <c r="W64" s="234"/>
      <c r="X64" s="234"/>
      <c r="Y64" s="234"/>
      <c r="Z64" s="234"/>
      <c r="AA64" s="234"/>
    </row>
    <row r="65" spans="1:28" s="47" customFormat="1" ht="21.95" customHeight="1">
      <c r="A65" s="42"/>
      <c r="B65" s="42"/>
      <c r="C65" s="42"/>
      <c r="D65" s="43"/>
      <c r="E65" s="43"/>
      <c r="F65" s="45"/>
      <c r="G65" s="45"/>
      <c r="I65" s="9"/>
      <c r="J65" s="231" t="s">
        <v>250</v>
      </c>
      <c r="K65" s="192"/>
      <c r="L65" s="231" t="s">
        <v>194</v>
      </c>
      <c r="M65" s="192"/>
      <c r="N65" s="231" t="s">
        <v>241</v>
      </c>
      <c r="O65" s="192"/>
      <c r="P65" s="231" t="s">
        <v>250</v>
      </c>
      <c r="Q65" s="192"/>
      <c r="R65" s="231" t="s">
        <v>194</v>
      </c>
      <c r="W65" s="234"/>
      <c r="X65" s="234"/>
      <c r="Y65" s="234"/>
      <c r="Z65" s="234"/>
      <c r="AA65" s="234"/>
    </row>
    <row r="66" spans="1:28" s="47" customFormat="1" ht="21.95" customHeight="1">
      <c r="A66" s="42"/>
      <c r="B66" s="42"/>
      <c r="C66" s="42"/>
      <c r="D66" s="43"/>
      <c r="E66" s="43"/>
      <c r="F66" s="45"/>
      <c r="G66" s="45"/>
      <c r="I66" s="9"/>
      <c r="J66" s="231" t="s">
        <v>195</v>
      </c>
      <c r="K66" s="192"/>
      <c r="L66" s="52" t="s">
        <v>196</v>
      </c>
      <c r="M66" s="192"/>
      <c r="N66" s="192" t="s">
        <v>196</v>
      </c>
      <c r="O66" s="192"/>
      <c r="P66" s="231" t="s">
        <v>195</v>
      </c>
      <c r="Q66" s="192"/>
      <c r="R66" s="192" t="s">
        <v>196</v>
      </c>
      <c r="W66" s="234"/>
      <c r="X66" s="234"/>
      <c r="Y66" s="234"/>
      <c r="Z66" s="234"/>
      <c r="AA66" s="234"/>
    </row>
    <row r="67" spans="1:28" s="47" customFormat="1" ht="21.95" customHeight="1">
      <c r="A67" s="42"/>
      <c r="B67" s="42"/>
      <c r="C67" s="42"/>
      <c r="D67" s="43"/>
      <c r="E67" s="43"/>
      <c r="F67" s="45"/>
      <c r="G67" s="45"/>
      <c r="I67" s="9"/>
      <c r="J67" s="231" t="s">
        <v>197</v>
      </c>
      <c r="K67" s="192"/>
      <c r="L67" s="192" t="s">
        <v>239</v>
      </c>
      <c r="M67" s="192"/>
      <c r="N67" s="192"/>
      <c r="O67" s="192"/>
      <c r="P67" s="231" t="s">
        <v>197</v>
      </c>
      <c r="Q67" s="192"/>
      <c r="R67" s="192"/>
      <c r="W67" s="234"/>
      <c r="X67" s="234"/>
      <c r="Y67" s="234"/>
      <c r="Z67" s="234"/>
      <c r="AA67" s="234"/>
    </row>
    <row r="68" spans="1:28" s="47" customFormat="1" ht="21.95" customHeight="1">
      <c r="A68" s="42"/>
      <c r="B68" s="42"/>
      <c r="C68" s="42"/>
      <c r="D68" s="43"/>
      <c r="E68" s="43"/>
      <c r="F68" s="45"/>
      <c r="G68" s="45"/>
      <c r="H68" s="11" t="s">
        <v>1</v>
      </c>
      <c r="I68" s="9"/>
      <c r="J68" s="11"/>
      <c r="K68" s="50"/>
      <c r="L68" s="313" t="s">
        <v>240</v>
      </c>
      <c r="M68" s="192"/>
      <c r="N68" s="299"/>
      <c r="O68" s="192"/>
      <c r="P68" s="11"/>
      <c r="Q68" s="50"/>
      <c r="R68" s="11"/>
      <c r="W68" s="234"/>
      <c r="X68" s="234"/>
      <c r="Y68" s="234"/>
      <c r="Z68" s="234"/>
      <c r="AA68" s="234"/>
    </row>
    <row r="69" spans="1:28" ht="21.95" customHeight="1">
      <c r="A69" s="42" t="s">
        <v>48</v>
      </c>
      <c r="B69" s="42"/>
      <c r="J69" s="152"/>
      <c r="K69" s="152"/>
      <c r="L69" s="152"/>
      <c r="M69" s="118"/>
      <c r="N69" s="152"/>
      <c r="O69" s="118"/>
      <c r="P69" s="153"/>
      <c r="Q69" s="154"/>
      <c r="R69" s="153"/>
    </row>
    <row r="70" spans="1:28" ht="21.95" customHeight="1">
      <c r="A70" s="18" t="s">
        <v>12</v>
      </c>
      <c r="H70" s="8" t="s">
        <v>244</v>
      </c>
      <c r="J70" s="152"/>
      <c r="K70" s="152"/>
      <c r="L70" s="152"/>
      <c r="M70" s="118"/>
      <c r="N70" s="152"/>
      <c r="O70" s="118"/>
      <c r="P70" s="153"/>
      <c r="Q70" s="154"/>
      <c r="R70" s="153"/>
    </row>
    <row r="71" spans="1:28" ht="21.95" customHeight="1">
      <c r="A71" s="18" t="s">
        <v>22</v>
      </c>
      <c r="C71" s="19"/>
      <c r="K71" s="152"/>
      <c r="L71" s="152"/>
      <c r="M71" s="118"/>
      <c r="N71" s="152"/>
      <c r="O71" s="118"/>
      <c r="P71" s="153"/>
      <c r="Q71" s="154"/>
      <c r="R71" s="153"/>
    </row>
    <row r="72" spans="1:28" ht="21.95" customHeight="1">
      <c r="B72" s="155" t="s">
        <v>230</v>
      </c>
      <c r="C72" s="19"/>
      <c r="K72" s="152"/>
      <c r="L72" s="152"/>
      <c r="M72" s="118"/>
      <c r="N72" s="152"/>
      <c r="O72" s="118"/>
      <c r="P72" s="153"/>
      <c r="Q72" s="154"/>
      <c r="R72" s="153"/>
    </row>
    <row r="73" spans="1:28" ht="21.95" customHeight="1">
      <c r="A73" s="71"/>
      <c r="B73" s="18" t="s">
        <v>229</v>
      </c>
      <c r="D73" s="156"/>
      <c r="E73" s="157"/>
      <c r="F73" s="148"/>
      <c r="G73" s="148"/>
      <c r="J73" s="158">
        <v>2296500000</v>
      </c>
      <c r="K73" s="118"/>
      <c r="L73" s="158">
        <v>2985450000</v>
      </c>
      <c r="M73" s="159"/>
      <c r="N73" s="158">
        <v>2985450000</v>
      </c>
      <c r="O73" s="159"/>
      <c r="P73" s="158">
        <v>2296500000</v>
      </c>
      <c r="Q73" s="154"/>
      <c r="R73" s="158">
        <v>2985450000</v>
      </c>
      <c r="AB73" s="122"/>
    </row>
    <row r="74" spans="1:28" ht="21.95" customHeight="1">
      <c r="A74" s="18" t="s">
        <v>62</v>
      </c>
      <c r="B74" s="71"/>
      <c r="C74" s="84"/>
      <c r="J74" s="152"/>
      <c r="K74" s="152"/>
      <c r="L74" s="152"/>
      <c r="M74" s="154"/>
      <c r="N74" s="152"/>
      <c r="O74" s="154"/>
      <c r="P74" s="153"/>
      <c r="Q74" s="154"/>
      <c r="R74" s="153"/>
      <c r="AB74" s="122"/>
    </row>
    <row r="75" spans="1:28" ht="21.95" customHeight="1">
      <c r="A75" s="71"/>
      <c r="B75" s="18" t="s">
        <v>87</v>
      </c>
      <c r="C75" s="71"/>
      <c r="J75" s="153">
        <v>2296500000</v>
      </c>
      <c r="K75" s="153"/>
      <c r="L75" s="153">
        <v>2296500000</v>
      </c>
      <c r="M75" s="154"/>
      <c r="N75" s="153">
        <v>2296500000</v>
      </c>
      <c r="O75" s="154"/>
      <c r="P75" s="153">
        <v>2296500000</v>
      </c>
      <c r="Q75" s="154"/>
      <c r="R75" s="153">
        <v>2296500000</v>
      </c>
      <c r="AB75" s="122"/>
    </row>
    <row r="76" spans="1:28" ht="21.95" customHeight="1">
      <c r="A76" s="18" t="s">
        <v>97</v>
      </c>
      <c r="D76" s="18"/>
      <c r="E76" s="18"/>
      <c r="J76" s="153">
        <v>0</v>
      </c>
      <c r="K76" s="153"/>
      <c r="L76" s="153">
        <v>0</v>
      </c>
      <c r="M76" s="154"/>
      <c r="N76" s="153">
        <v>-66385213.710000001</v>
      </c>
      <c r="O76" s="154"/>
      <c r="P76" s="153">
        <v>0</v>
      </c>
      <c r="Q76" s="154"/>
      <c r="R76" s="153">
        <v>0</v>
      </c>
      <c r="AB76" s="122"/>
    </row>
    <row r="77" spans="1:28" ht="21.95" customHeight="1">
      <c r="A77" s="18" t="s">
        <v>63</v>
      </c>
      <c r="J77" s="153">
        <v>312839634.75</v>
      </c>
      <c r="K77" s="153"/>
      <c r="L77" s="153">
        <v>312839634.75</v>
      </c>
      <c r="M77" s="154"/>
      <c r="N77" s="153">
        <v>312839634.75</v>
      </c>
      <c r="O77" s="154"/>
      <c r="P77" s="153">
        <v>312839634.75</v>
      </c>
      <c r="Q77" s="154"/>
      <c r="R77" s="153">
        <v>312839634.75</v>
      </c>
      <c r="AB77" s="122"/>
    </row>
    <row r="78" spans="1:28" ht="21.95" customHeight="1">
      <c r="A78" s="18" t="s">
        <v>75</v>
      </c>
      <c r="D78" s="18"/>
      <c r="J78" s="152"/>
      <c r="K78" s="152"/>
      <c r="L78" s="152"/>
      <c r="M78" s="154"/>
      <c r="N78" s="152"/>
      <c r="O78" s="154"/>
      <c r="P78" s="153"/>
      <c r="Q78" s="154"/>
      <c r="R78" s="153"/>
      <c r="AB78" s="122"/>
    </row>
    <row r="79" spans="1:28" ht="21.95" customHeight="1">
      <c r="B79" s="18" t="s">
        <v>82</v>
      </c>
      <c r="D79" s="18"/>
      <c r="J79" s="152"/>
      <c r="K79" s="152"/>
      <c r="L79" s="152"/>
      <c r="M79" s="154"/>
      <c r="N79" s="152"/>
      <c r="O79" s="154"/>
      <c r="P79" s="153"/>
      <c r="Q79" s="154"/>
      <c r="R79" s="153"/>
      <c r="AB79" s="122"/>
    </row>
    <row r="80" spans="1:28" ht="21.95" customHeight="1">
      <c r="A80" s="117"/>
      <c r="C80" s="18" t="s">
        <v>79</v>
      </c>
      <c r="D80" s="18"/>
      <c r="H80" s="8" t="s">
        <v>242</v>
      </c>
      <c r="J80" s="152">
        <v>50335379.859999999</v>
      </c>
      <c r="K80" s="152"/>
      <c r="L80" s="152">
        <v>50335379.859999999</v>
      </c>
      <c r="M80" s="154"/>
      <c r="N80" s="152">
        <v>43083274.600000001</v>
      </c>
      <c r="O80" s="154"/>
      <c r="P80" s="152">
        <v>50335379.859999999</v>
      </c>
      <c r="Q80" s="154"/>
      <c r="R80" s="152">
        <v>50335379.859999999</v>
      </c>
      <c r="AB80" s="122"/>
    </row>
    <row r="81" spans="1:31" ht="21.95" customHeight="1">
      <c r="A81" s="117"/>
      <c r="C81" s="18" t="s">
        <v>98</v>
      </c>
      <c r="D81" s="18"/>
      <c r="J81" s="152">
        <v>0</v>
      </c>
      <c r="K81" s="152"/>
      <c r="L81" s="152">
        <v>0</v>
      </c>
      <c r="M81" s="154"/>
      <c r="N81" s="152">
        <v>66385213.710000001</v>
      </c>
      <c r="O81" s="154"/>
      <c r="P81" s="152">
        <v>0</v>
      </c>
      <c r="Q81" s="154"/>
      <c r="R81" s="152">
        <v>0</v>
      </c>
      <c r="AB81" s="122"/>
    </row>
    <row r="82" spans="1:31" ht="21.95" customHeight="1">
      <c r="B82" s="18" t="s">
        <v>93</v>
      </c>
      <c r="J82" s="152">
        <v>2089055448.2</v>
      </c>
      <c r="K82" s="152"/>
      <c r="L82" s="152">
        <v>1787874382.6000001</v>
      </c>
      <c r="M82" s="154"/>
      <c r="N82" s="152">
        <v>1294049848.6900001</v>
      </c>
      <c r="O82" s="154"/>
      <c r="P82" s="152">
        <v>361249950.31000006</v>
      </c>
      <c r="Q82" s="118"/>
      <c r="R82" s="152">
        <v>350461357.30000001</v>
      </c>
      <c r="AB82" s="122"/>
    </row>
    <row r="83" spans="1:31" ht="21.95" customHeight="1">
      <c r="A83" s="18" t="s">
        <v>49</v>
      </c>
      <c r="C83" s="19"/>
      <c r="J83" s="160">
        <v>-76684350.090000004</v>
      </c>
      <c r="K83" s="118"/>
      <c r="L83" s="160">
        <v>70914609.709999993</v>
      </c>
      <c r="M83" s="154"/>
      <c r="N83" s="160">
        <v>42778843.240000002</v>
      </c>
      <c r="O83" s="154"/>
      <c r="P83" s="160">
        <v>0</v>
      </c>
      <c r="Q83" s="154"/>
      <c r="R83" s="160">
        <v>0</v>
      </c>
      <c r="AB83" s="122"/>
    </row>
    <row r="84" spans="1:31" ht="21.95" customHeight="1">
      <c r="A84" s="18" t="s">
        <v>44</v>
      </c>
      <c r="J84" s="118">
        <f>SUM(J75:J83)</f>
        <v>4672046112.7200003</v>
      </c>
      <c r="K84" s="118"/>
      <c r="L84" s="118">
        <f>SUM(L75:L83)</f>
        <v>4518464006.9200001</v>
      </c>
      <c r="M84" s="154"/>
      <c r="N84" s="118">
        <f>SUM(N75:N83)</f>
        <v>3989251601.2799997</v>
      </c>
      <c r="O84" s="154"/>
      <c r="P84" s="118">
        <f>SUM(P75:P83)</f>
        <v>3020924964.9200001</v>
      </c>
      <c r="Q84" s="118"/>
      <c r="R84" s="118">
        <f>SUM(R75:R83)</f>
        <v>3010136371.9100003</v>
      </c>
      <c r="AB84" s="122"/>
    </row>
    <row r="85" spans="1:31" ht="21.95" customHeight="1">
      <c r="A85" s="18" t="s">
        <v>45</v>
      </c>
      <c r="J85" s="118">
        <v>72456864.829999998</v>
      </c>
      <c r="K85" s="118"/>
      <c r="L85" s="118">
        <v>67631404.359999999</v>
      </c>
      <c r="M85" s="154"/>
      <c r="N85" s="118">
        <v>69686489</v>
      </c>
      <c r="O85" s="154"/>
      <c r="P85" s="118">
        <v>0</v>
      </c>
      <c r="Q85" s="154"/>
      <c r="R85" s="118">
        <v>0</v>
      </c>
      <c r="AB85" s="122"/>
    </row>
    <row r="86" spans="1:31" ht="21.95" customHeight="1">
      <c r="A86" s="42" t="s">
        <v>50</v>
      </c>
      <c r="C86" s="19"/>
      <c r="J86" s="161">
        <f>+J84+J85</f>
        <v>4744502977.5500002</v>
      </c>
      <c r="K86" s="118"/>
      <c r="L86" s="161">
        <f>+L84+L85</f>
        <v>4586095411.2799997</v>
      </c>
      <c r="M86" s="118"/>
      <c r="N86" s="161">
        <f>+N84+N85</f>
        <v>4058938090.2799997</v>
      </c>
      <c r="O86" s="118"/>
      <c r="P86" s="161">
        <f>+P84+P85</f>
        <v>3020924964.9200001</v>
      </c>
      <c r="Q86" s="154"/>
      <c r="R86" s="161">
        <f>+R84+R85</f>
        <v>3010136371.9100003</v>
      </c>
      <c r="U86" s="68"/>
      <c r="AB86" s="122"/>
    </row>
    <row r="87" spans="1:31" ht="9" customHeight="1">
      <c r="J87" s="118"/>
      <c r="K87" s="118"/>
      <c r="L87" s="118"/>
      <c r="M87" s="118"/>
      <c r="N87" s="118"/>
      <c r="O87" s="118"/>
      <c r="P87" s="118"/>
      <c r="Q87" s="154"/>
      <c r="R87" s="118"/>
      <c r="AB87" s="122"/>
    </row>
    <row r="88" spans="1:31" ht="21.95" customHeight="1" thickBot="1">
      <c r="A88" s="42" t="s">
        <v>51</v>
      </c>
      <c r="J88" s="162">
        <f>+J37+J86</f>
        <v>8182799884.1499996</v>
      </c>
      <c r="K88" s="118"/>
      <c r="L88" s="162">
        <f>+L37+L86</f>
        <v>7803719163.9099998</v>
      </c>
      <c r="M88" s="118"/>
      <c r="N88" s="162">
        <f>+N37+N86</f>
        <v>6861629385.9099998</v>
      </c>
      <c r="O88" s="118"/>
      <c r="P88" s="162">
        <f>+P37+P86</f>
        <v>4242383290.3900003</v>
      </c>
      <c r="Q88" s="154"/>
      <c r="R88" s="162">
        <f>+R37+R86</f>
        <v>4145495383.0000005</v>
      </c>
      <c r="T88" s="122"/>
      <c r="U88" s="122"/>
      <c r="V88" s="122"/>
      <c r="AB88" s="122"/>
      <c r="AC88" s="122"/>
      <c r="AD88" s="122"/>
      <c r="AE88" s="122"/>
    </row>
    <row r="89" spans="1:31" ht="21.95" customHeight="1" thickTop="1">
      <c r="J89" s="306"/>
      <c r="K89" s="119"/>
      <c r="L89" s="119"/>
      <c r="M89" s="120"/>
      <c r="N89" s="119"/>
      <c r="O89" s="120"/>
      <c r="P89" s="119"/>
      <c r="Q89" s="120"/>
      <c r="R89" s="119"/>
      <c r="S89" s="163"/>
      <c r="U89" s="163"/>
    </row>
    <row r="90" spans="1:31" ht="21.95" customHeight="1">
      <c r="A90" s="18" t="s">
        <v>222</v>
      </c>
      <c r="J90" s="56"/>
      <c r="K90" s="301"/>
      <c r="L90" s="300"/>
      <c r="M90" s="301"/>
      <c r="N90" s="300"/>
      <c r="O90" s="301"/>
      <c r="P90" s="300"/>
      <c r="Q90" s="302"/>
      <c r="R90" s="300"/>
    </row>
    <row r="91" spans="1:31" ht="21.95" customHeight="1">
      <c r="J91" s="324">
        <f>+'งบ BS (p.1)'!J34-J88</f>
        <v>0</v>
      </c>
      <c r="K91" s="324"/>
      <c r="L91" s="324">
        <f>+'งบ BS (p.1)'!L34-L88</f>
        <v>0</v>
      </c>
      <c r="M91" s="324"/>
      <c r="N91" s="324">
        <f>+'งบ BS (p.1)'!N34-N88</f>
        <v>0</v>
      </c>
      <c r="O91" s="324"/>
      <c r="P91" s="324">
        <f>+'งบ BS (p.1)'!P34-P88</f>
        <v>0</v>
      </c>
      <c r="Q91" s="324"/>
      <c r="R91" s="324">
        <f>+'งบ BS (p.1)'!R34-R88</f>
        <v>0</v>
      </c>
      <c r="S91" s="302"/>
      <c r="T91" s="122"/>
      <c r="U91" s="122"/>
    </row>
    <row r="92" spans="1:31" ht="21.95" customHeight="1">
      <c r="J92" s="324"/>
      <c r="K92" s="324"/>
      <c r="L92" s="324"/>
      <c r="M92" s="324"/>
      <c r="N92" s="324"/>
      <c r="O92" s="324"/>
      <c r="P92" s="324"/>
      <c r="Q92" s="324"/>
      <c r="R92" s="324"/>
      <c r="S92" s="302"/>
      <c r="T92" s="122"/>
      <c r="U92" s="122"/>
    </row>
    <row r="93" spans="1:31" ht="21.95" customHeight="1">
      <c r="J93" s="120"/>
      <c r="K93" s="120"/>
      <c r="L93" s="120"/>
      <c r="M93" s="120"/>
      <c r="N93" s="120"/>
      <c r="O93" s="120"/>
      <c r="P93" s="120"/>
      <c r="Q93" s="120"/>
      <c r="R93" s="120"/>
      <c r="S93" s="122"/>
      <c r="T93" s="122"/>
      <c r="U93" s="122"/>
    </row>
    <row r="94" spans="1:31" ht="21.95" customHeight="1">
      <c r="J94" s="120"/>
      <c r="K94" s="120"/>
      <c r="L94" s="120"/>
      <c r="M94" s="120"/>
      <c r="N94" s="120"/>
      <c r="O94" s="120"/>
      <c r="P94" s="120"/>
      <c r="Q94" s="120"/>
      <c r="R94" s="120"/>
      <c r="S94" s="122"/>
      <c r="T94" s="122"/>
      <c r="U94" s="122"/>
    </row>
    <row r="95" spans="1:31" ht="21.95" customHeight="1">
      <c r="J95" s="120"/>
      <c r="K95" s="120"/>
      <c r="L95" s="120"/>
      <c r="M95" s="120"/>
      <c r="N95" s="120"/>
      <c r="O95" s="120"/>
      <c r="P95" s="120"/>
      <c r="Q95" s="120"/>
      <c r="R95" s="120"/>
      <c r="S95" s="122"/>
      <c r="T95" s="122"/>
      <c r="U95" s="122"/>
    </row>
    <row r="96" spans="1:31" ht="21.95" customHeight="1">
      <c r="J96" s="120"/>
      <c r="K96" s="120"/>
      <c r="L96" s="120"/>
      <c r="M96" s="120"/>
      <c r="N96" s="120"/>
      <c r="O96" s="120"/>
      <c r="P96" s="120"/>
      <c r="Q96" s="120"/>
      <c r="R96" s="120"/>
      <c r="S96" s="122"/>
      <c r="T96" s="122"/>
      <c r="U96" s="122"/>
    </row>
    <row r="97" spans="10:21" ht="21.95" customHeight="1">
      <c r="J97" s="120"/>
      <c r="K97" s="120"/>
      <c r="L97" s="120"/>
      <c r="M97" s="120"/>
      <c r="N97" s="120"/>
      <c r="O97" s="120"/>
      <c r="P97" s="120"/>
      <c r="Q97" s="120"/>
      <c r="R97" s="120"/>
      <c r="S97" s="122"/>
      <c r="T97" s="122"/>
      <c r="U97" s="122"/>
    </row>
    <row r="98" spans="10:21" ht="21.95" customHeight="1">
      <c r="J98" s="120"/>
      <c r="K98" s="120"/>
      <c r="L98" s="120"/>
      <c r="M98" s="120"/>
      <c r="N98" s="120"/>
      <c r="O98" s="120"/>
      <c r="P98" s="120"/>
      <c r="Q98" s="120"/>
      <c r="R98" s="120"/>
      <c r="S98" s="122"/>
      <c r="T98" s="122"/>
      <c r="U98" s="122"/>
    </row>
    <row r="99" spans="10:21" ht="21.95" customHeight="1">
      <c r="J99" s="120"/>
      <c r="K99" s="120"/>
      <c r="L99" s="120"/>
      <c r="M99" s="120"/>
      <c r="N99" s="120"/>
      <c r="O99" s="120"/>
      <c r="P99" s="120"/>
      <c r="Q99" s="120"/>
      <c r="R99" s="120"/>
      <c r="S99" s="122"/>
      <c r="T99" s="122"/>
      <c r="U99" s="122"/>
    </row>
    <row r="100" spans="10:21" ht="21.95" customHeight="1">
      <c r="J100" s="120"/>
      <c r="K100" s="120"/>
      <c r="L100" s="120"/>
      <c r="M100" s="120"/>
      <c r="N100" s="120"/>
      <c r="O100" s="120"/>
      <c r="P100" s="120"/>
      <c r="Q100" s="120"/>
      <c r="R100" s="120"/>
      <c r="S100" s="122"/>
      <c r="T100" s="122"/>
      <c r="U100" s="122"/>
    </row>
    <row r="101" spans="10:21" ht="21.95" customHeight="1">
      <c r="J101" s="120"/>
      <c r="K101" s="120"/>
      <c r="L101" s="120"/>
      <c r="M101" s="120"/>
      <c r="N101" s="120"/>
      <c r="O101" s="120"/>
      <c r="P101" s="120"/>
      <c r="Q101" s="120"/>
      <c r="R101" s="120"/>
      <c r="S101" s="122"/>
      <c r="T101" s="122"/>
      <c r="U101" s="122"/>
    </row>
    <row r="102" spans="10:21" ht="21.95" customHeight="1">
      <c r="J102" s="120"/>
      <c r="K102" s="120"/>
      <c r="L102" s="120"/>
      <c r="M102" s="120"/>
      <c r="N102" s="120"/>
      <c r="O102" s="120"/>
      <c r="P102" s="120"/>
      <c r="Q102" s="120"/>
      <c r="R102" s="120"/>
      <c r="S102" s="122"/>
      <c r="T102" s="122"/>
      <c r="U102" s="122"/>
    </row>
    <row r="103" spans="10:21" ht="21.95" customHeight="1">
      <c r="J103" s="120"/>
      <c r="K103" s="120"/>
      <c r="L103" s="120"/>
      <c r="M103" s="120"/>
      <c r="N103" s="120"/>
      <c r="O103" s="120"/>
      <c r="P103" s="120"/>
      <c r="Q103" s="120"/>
      <c r="R103" s="120"/>
      <c r="S103" s="122"/>
      <c r="T103" s="122"/>
      <c r="U103" s="122"/>
    </row>
    <row r="104" spans="10:21" ht="21.95" customHeight="1">
      <c r="J104" s="120"/>
      <c r="K104" s="120"/>
      <c r="L104" s="120"/>
      <c r="M104" s="120"/>
      <c r="N104" s="120"/>
      <c r="O104" s="120"/>
      <c r="P104" s="120"/>
      <c r="Q104" s="120"/>
      <c r="R104" s="120"/>
      <c r="S104" s="122"/>
      <c r="T104" s="122"/>
      <c r="U104" s="122"/>
    </row>
    <row r="105" spans="10:21" ht="21.95" customHeight="1">
      <c r="J105" s="120"/>
      <c r="K105" s="120"/>
      <c r="L105" s="120"/>
      <c r="M105" s="120"/>
      <c r="N105" s="120"/>
      <c r="O105" s="120"/>
      <c r="P105" s="120"/>
      <c r="Q105" s="120"/>
      <c r="R105" s="120"/>
      <c r="S105" s="122"/>
      <c r="T105" s="122"/>
      <c r="U105" s="122"/>
    </row>
    <row r="106" spans="10:21" ht="21.95" customHeight="1">
      <c r="J106" s="120"/>
      <c r="K106" s="120"/>
      <c r="L106" s="120"/>
      <c r="M106" s="120"/>
      <c r="N106" s="120"/>
      <c r="O106" s="120"/>
      <c r="P106" s="120"/>
      <c r="Q106" s="120"/>
      <c r="R106" s="120"/>
      <c r="S106" s="122"/>
      <c r="T106" s="122"/>
      <c r="U106" s="122"/>
    </row>
    <row r="107" spans="10:21" ht="21.95" customHeight="1">
      <c r="J107" s="120"/>
      <c r="K107" s="120"/>
      <c r="L107" s="120"/>
      <c r="M107" s="120"/>
      <c r="N107" s="120"/>
      <c r="O107" s="120"/>
      <c r="P107" s="120"/>
      <c r="Q107" s="120"/>
      <c r="R107" s="120"/>
      <c r="S107" s="122"/>
      <c r="T107" s="122"/>
      <c r="U107" s="122"/>
    </row>
    <row r="108" spans="10:21" ht="21.95" customHeight="1">
      <c r="J108" s="120"/>
      <c r="K108" s="120"/>
      <c r="L108" s="120"/>
      <c r="M108" s="120"/>
      <c r="N108" s="120"/>
      <c r="O108" s="120"/>
      <c r="P108" s="120"/>
      <c r="Q108" s="120"/>
      <c r="R108" s="120"/>
      <c r="S108" s="122"/>
      <c r="T108" s="122"/>
      <c r="U108" s="122"/>
    </row>
    <row r="109" spans="10:21" ht="21.95" customHeight="1">
      <c r="J109" s="120"/>
      <c r="K109" s="120"/>
      <c r="L109" s="120"/>
      <c r="M109" s="120"/>
      <c r="N109" s="120"/>
      <c r="O109" s="120"/>
      <c r="P109" s="120"/>
      <c r="Q109" s="120"/>
      <c r="R109" s="120"/>
      <c r="S109" s="122"/>
      <c r="T109" s="122"/>
      <c r="U109" s="122"/>
    </row>
    <row r="110" spans="10:21" ht="21.95" customHeight="1">
      <c r="J110" s="120"/>
      <c r="K110" s="120"/>
      <c r="L110" s="120"/>
      <c r="M110" s="120"/>
      <c r="N110" s="120"/>
      <c r="O110" s="120"/>
      <c r="P110" s="120"/>
      <c r="Q110" s="120"/>
      <c r="R110" s="120"/>
    </row>
    <row r="111" spans="10:21" ht="21.95" customHeight="1">
      <c r="J111" s="120"/>
      <c r="K111" s="120"/>
      <c r="L111" s="120"/>
      <c r="M111" s="120"/>
      <c r="N111" s="120"/>
      <c r="O111" s="120"/>
      <c r="P111" s="120"/>
      <c r="Q111" s="120"/>
      <c r="R111" s="120"/>
    </row>
    <row r="112" spans="10:21" ht="21.95" customHeight="1">
      <c r="J112" s="120"/>
      <c r="K112" s="120"/>
      <c r="L112" s="120"/>
      <c r="M112" s="120"/>
      <c r="N112" s="120"/>
      <c r="O112" s="120"/>
      <c r="P112" s="120"/>
      <c r="Q112" s="120"/>
      <c r="R112" s="120"/>
    </row>
    <row r="113" spans="1:18" ht="21.95" customHeight="1">
      <c r="J113" s="120"/>
      <c r="K113" s="120"/>
      <c r="L113" s="120"/>
      <c r="M113" s="120"/>
      <c r="N113" s="120"/>
      <c r="O113" s="120"/>
      <c r="P113" s="120"/>
      <c r="Q113" s="120"/>
      <c r="R113" s="120"/>
    </row>
    <row r="114" spans="1:18" ht="21.95" customHeight="1">
      <c r="J114" s="120"/>
      <c r="K114" s="120"/>
      <c r="L114" s="120"/>
      <c r="M114" s="120"/>
      <c r="N114" s="120"/>
      <c r="O114" s="120"/>
      <c r="P114" s="120"/>
      <c r="Q114" s="120"/>
      <c r="R114" s="120"/>
    </row>
    <row r="115" spans="1:18" ht="39.6" customHeight="1">
      <c r="J115" s="120"/>
      <c r="K115" s="120"/>
      <c r="L115" s="120"/>
      <c r="M115" s="120"/>
      <c r="N115" s="120"/>
      <c r="O115" s="120"/>
      <c r="P115" s="120"/>
      <c r="Q115" s="120"/>
      <c r="R115" s="120"/>
    </row>
    <row r="116" spans="1:18" ht="21.95" customHeight="1">
      <c r="A116" s="117"/>
      <c r="R116" s="194" t="s">
        <v>303</v>
      </c>
    </row>
    <row r="117" spans="1:18" ht="20.25">
      <c r="K117" s="123"/>
      <c r="L117" s="123"/>
      <c r="N117" s="123"/>
      <c r="R117" s="123"/>
    </row>
    <row r="118" spans="1:18" ht="20.25">
      <c r="P118" s="124"/>
      <c r="Q118" s="70"/>
    </row>
    <row r="119" spans="1:18" ht="21.95" customHeight="1">
      <c r="J119" s="163"/>
      <c r="K119" s="163"/>
      <c r="L119" s="163"/>
      <c r="N119" s="163"/>
      <c r="P119" s="163"/>
      <c r="R119" s="163"/>
    </row>
  </sheetData>
  <mergeCells count="12">
    <mergeCell ref="P6:R6"/>
    <mergeCell ref="A1:R1"/>
    <mergeCell ref="A2:R2"/>
    <mergeCell ref="A3:R3"/>
    <mergeCell ref="J5:R5"/>
    <mergeCell ref="J6:N6"/>
    <mergeCell ref="A59:R59"/>
    <mergeCell ref="A60:R60"/>
    <mergeCell ref="A61:R61"/>
    <mergeCell ref="J63:R63"/>
    <mergeCell ref="P64:R64"/>
    <mergeCell ref="J64:N64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rowBreaks count="1" manualBreakCount="1">
    <brk id="58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120"/>
  <sheetViews>
    <sheetView view="pageBreakPreview" zoomScaleNormal="100" zoomScaleSheetLayoutView="100" workbookViewId="0">
      <selection activeCell="E6" sqref="E6"/>
    </sheetView>
  </sheetViews>
  <sheetFormatPr defaultColWidth="18.42578125" defaultRowHeight="22.5" customHeight="1"/>
  <cols>
    <col min="1" max="1" width="3.28515625" style="18" customWidth="1"/>
    <col min="2" max="2" width="3.42578125" style="18" customWidth="1"/>
    <col min="3" max="3" width="2.7109375" style="18" customWidth="1"/>
    <col min="4" max="4" width="3.42578125" style="19" customWidth="1"/>
    <col min="5" max="5" width="38.85546875" style="19" customWidth="1"/>
    <col min="6" max="6" width="0.7109375" style="10" customWidth="1"/>
    <col min="7" max="7" width="14.7109375" style="8" customWidth="1"/>
    <col min="8" max="8" width="0.7109375" style="9" customWidth="1"/>
    <col min="9" max="9" width="16.7109375" style="123" customWidth="1"/>
    <col min="10" max="10" width="0.7109375" style="10" customWidth="1"/>
    <col min="11" max="11" width="16.7109375" style="124" customWidth="1"/>
    <col min="12" max="12" width="0.7109375" style="10" customWidth="1"/>
    <col min="13" max="13" width="16.7109375" style="123" customWidth="1"/>
    <col min="14" max="14" width="0.7109375" style="10" customWidth="1"/>
    <col min="15" max="15" width="16.7109375" style="124" customWidth="1"/>
    <col min="16" max="16" width="18.85546875" style="68" bestFit="1" customWidth="1"/>
    <col min="17" max="17" width="1.42578125" style="68" customWidth="1"/>
    <col min="18" max="18" width="16.85546875" style="24" bestFit="1" customWidth="1"/>
    <col min="19" max="19" width="15.85546875" style="24" bestFit="1" customWidth="1"/>
    <col min="20" max="20" width="16.85546875" style="24" bestFit="1" customWidth="1"/>
    <col min="21" max="21" width="15.85546875" style="24" bestFit="1" customWidth="1"/>
    <col min="22" max="22" width="18.42578125" style="68"/>
    <col min="23" max="16384" width="18.42578125" style="117"/>
  </cols>
  <sheetData>
    <row r="1" spans="1:23" ht="21.95" customHeight="1">
      <c r="A1" s="341" t="s">
        <v>69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</row>
    <row r="2" spans="1:23" ht="21.95" customHeight="1">
      <c r="A2" s="341" t="s">
        <v>37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23" ht="21.95" customHeight="1">
      <c r="A3" s="341" t="s">
        <v>251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</row>
    <row r="4" spans="1:23" ht="21.95" customHeight="1">
      <c r="A4" s="4"/>
      <c r="B4" s="4"/>
      <c r="C4" s="4"/>
      <c r="D4" s="59"/>
      <c r="E4" s="59"/>
      <c r="F4" s="48"/>
      <c r="G4" s="60"/>
      <c r="H4" s="60"/>
      <c r="I4" s="307"/>
      <c r="J4" s="48"/>
      <c r="K4" s="61"/>
      <c r="L4" s="48"/>
      <c r="M4" s="307"/>
      <c r="N4" s="14"/>
      <c r="O4" s="48"/>
    </row>
    <row r="5" spans="1:23" ht="21.95" customHeight="1">
      <c r="A5" s="4"/>
      <c r="B5" s="4"/>
      <c r="C5" s="5"/>
      <c r="D5" s="6"/>
      <c r="E5" s="6"/>
      <c r="F5" s="7"/>
      <c r="G5" s="9"/>
      <c r="I5" s="308" t="s">
        <v>15</v>
      </c>
      <c r="J5" s="15"/>
      <c r="K5" s="16"/>
      <c r="L5" s="15"/>
      <c r="M5" s="308"/>
      <c r="N5" s="17"/>
      <c r="O5" s="15"/>
    </row>
    <row r="6" spans="1:23" ht="21.95" customHeight="1">
      <c r="G6" s="9"/>
      <c r="I6" s="309" t="s">
        <v>16</v>
      </c>
      <c r="J6" s="15"/>
      <c r="K6" s="16"/>
      <c r="M6" s="309" t="s">
        <v>30</v>
      </c>
      <c r="N6" s="15"/>
      <c r="O6" s="15"/>
    </row>
    <row r="7" spans="1:23" ht="21.95" customHeight="1">
      <c r="G7" s="117"/>
      <c r="I7" s="314" t="s">
        <v>198</v>
      </c>
      <c r="J7" s="12" t="s">
        <v>14</v>
      </c>
      <c r="K7" s="314" t="s">
        <v>141</v>
      </c>
      <c r="L7" s="147"/>
      <c r="M7" s="314" t="s">
        <v>198</v>
      </c>
      <c r="N7" s="12" t="s">
        <v>14</v>
      </c>
      <c r="O7" s="314" t="s">
        <v>141</v>
      </c>
    </row>
    <row r="8" spans="1:23" ht="21.95" customHeight="1">
      <c r="G8" s="11" t="s">
        <v>1</v>
      </c>
      <c r="I8" s="308"/>
      <c r="J8" s="12"/>
      <c r="K8" s="308" t="s">
        <v>239</v>
      </c>
      <c r="L8" s="147"/>
      <c r="M8" s="308"/>
      <c r="N8" s="12"/>
      <c r="O8" s="308"/>
    </row>
    <row r="9" spans="1:23" ht="21.95" customHeight="1">
      <c r="A9" s="42" t="s">
        <v>34</v>
      </c>
      <c r="G9" s="52"/>
      <c r="I9" s="164"/>
      <c r="J9" s="12"/>
      <c r="K9" s="164"/>
      <c r="M9" s="164"/>
      <c r="N9" s="12"/>
      <c r="O9" s="164"/>
    </row>
    <row r="10" spans="1:23" ht="21.95" customHeight="1">
      <c r="A10" s="18" t="s">
        <v>31</v>
      </c>
      <c r="C10" s="117"/>
      <c r="G10" s="8" t="s">
        <v>224</v>
      </c>
      <c r="H10" s="13"/>
      <c r="I10" s="152">
        <v>214718999.74000004</v>
      </c>
      <c r="J10" s="20"/>
      <c r="K10" s="152">
        <v>277991982.50999999</v>
      </c>
      <c r="L10" s="122"/>
      <c r="M10" s="153">
        <v>100620625.14</v>
      </c>
      <c r="N10" s="165"/>
      <c r="O10" s="153">
        <v>0</v>
      </c>
      <c r="W10" s="122"/>
    </row>
    <row r="11" spans="1:23" ht="21.95" customHeight="1">
      <c r="A11" s="18" t="s">
        <v>28</v>
      </c>
      <c r="C11" s="117"/>
      <c r="G11" s="13" t="s">
        <v>263</v>
      </c>
      <c r="H11" s="13"/>
      <c r="I11" s="152">
        <v>0</v>
      </c>
      <c r="J11" s="122"/>
      <c r="K11" s="152">
        <v>0</v>
      </c>
      <c r="L11" s="122"/>
      <c r="M11" s="153">
        <v>0</v>
      </c>
      <c r="N11" s="165"/>
      <c r="O11" s="153">
        <v>24265844.699999999</v>
      </c>
      <c r="W11" s="122"/>
    </row>
    <row r="12" spans="1:23" ht="21.95" customHeight="1">
      <c r="A12" s="18" t="s">
        <v>58</v>
      </c>
      <c r="C12" s="117"/>
      <c r="G12" s="8" t="s">
        <v>224</v>
      </c>
      <c r="H12" s="13"/>
      <c r="I12" s="152">
        <v>466285.30000000185</v>
      </c>
      <c r="J12" s="122"/>
      <c r="K12" s="152">
        <v>872983.86999999988</v>
      </c>
      <c r="L12" s="122"/>
      <c r="M12" s="153">
        <v>14876000.410000002</v>
      </c>
      <c r="N12" s="165"/>
      <c r="O12" s="153">
        <v>13888641.720000001</v>
      </c>
      <c r="W12" s="122"/>
    </row>
    <row r="13" spans="1:23" ht="21.95" customHeight="1">
      <c r="A13" s="18" t="s">
        <v>13</v>
      </c>
      <c r="G13" s="8" t="s">
        <v>224</v>
      </c>
      <c r="H13" s="13"/>
      <c r="I13" s="152">
        <v>5927621.9999999981</v>
      </c>
      <c r="J13" s="154"/>
      <c r="K13" s="152">
        <v>3907626.5099999988</v>
      </c>
      <c r="L13" s="154"/>
      <c r="M13" s="153">
        <v>3143354.06</v>
      </c>
      <c r="N13" s="165"/>
      <c r="O13" s="153">
        <v>4563795.8499999996</v>
      </c>
      <c r="W13" s="122"/>
    </row>
    <row r="14" spans="1:23" ht="21.95" customHeight="1">
      <c r="A14" s="42" t="s">
        <v>213</v>
      </c>
      <c r="H14" s="13"/>
      <c r="I14" s="161">
        <f>SUM(I10:I13)</f>
        <v>221112907.04000005</v>
      </c>
      <c r="J14" s="154"/>
      <c r="K14" s="161">
        <f>SUM(K10:K13)</f>
        <v>282772592.88999999</v>
      </c>
      <c r="L14" s="154"/>
      <c r="M14" s="161">
        <f>SUM(M10:M13)</f>
        <v>118639979.61</v>
      </c>
      <c r="N14" s="165"/>
      <c r="O14" s="161">
        <f>SUM(O10:O13)</f>
        <v>42718282.270000003</v>
      </c>
      <c r="W14" s="122"/>
    </row>
    <row r="15" spans="1:23" ht="4.9000000000000004" customHeight="1">
      <c r="A15" s="42"/>
      <c r="H15" s="13"/>
      <c r="I15" s="118"/>
      <c r="J15" s="122"/>
      <c r="K15" s="118"/>
      <c r="L15" s="122"/>
      <c r="M15" s="120"/>
      <c r="N15" s="168"/>
      <c r="O15" s="118"/>
      <c r="W15" s="122"/>
    </row>
    <row r="16" spans="1:23" ht="21.95" customHeight="1">
      <c r="A16" s="42" t="s">
        <v>212</v>
      </c>
      <c r="G16" s="52"/>
      <c r="I16" s="164"/>
      <c r="J16" s="12"/>
      <c r="K16" s="164"/>
      <c r="M16" s="164"/>
      <c r="N16" s="12"/>
      <c r="O16" s="164"/>
      <c r="W16" s="122"/>
    </row>
    <row r="17" spans="1:23" ht="21.95" customHeight="1">
      <c r="A17" s="18" t="s">
        <v>35</v>
      </c>
      <c r="B17" s="117"/>
      <c r="G17" s="8" t="s">
        <v>224</v>
      </c>
      <c r="H17" s="13"/>
      <c r="I17" s="118">
        <v>125013469.54999998</v>
      </c>
      <c r="J17" s="154"/>
      <c r="K17" s="118">
        <v>133251426.5</v>
      </c>
      <c r="L17" s="154"/>
      <c r="M17" s="118">
        <v>79095859.150000006</v>
      </c>
      <c r="N17" s="154"/>
      <c r="O17" s="118">
        <v>0</v>
      </c>
      <c r="W17" s="122"/>
    </row>
    <row r="18" spans="1:23" ht="21.95" customHeight="1">
      <c r="A18" s="18" t="s">
        <v>140</v>
      </c>
      <c r="B18" s="117"/>
      <c r="G18" s="117"/>
      <c r="H18" s="13"/>
      <c r="I18" s="152">
        <v>4947730.9399999995</v>
      </c>
      <c r="J18" s="122"/>
      <c r="K18" s="118">
        <v>11506430.789999999</v>
      </c>
      <c r="L18" s="122"/>
      <c r="M18" s="152">
        <v>3581985</v>
      </c>
      <c r="N18" s="165"/>
      <c r="O18" s="152">
        <v>0</v>
      </c>
      <c r="W18" s="122"/>
    </row>
    <row r="19" spans="1:23" ht="21.95" customHeight="1">
      <c r="A19" s="18" t="s">
        <v>52</v>
      </c>
      <c r="B19" s="117"/>
      <c r="H19" s="13"/>
      <c r="I19" s="152">
        <v>49587506.570000008</v>
      </c>
      <c r="J19" s="122"/>
      <c r="K19" s="118">
        <v>34598525.789999992</v>
      </c>
      <c r="L19" s="122"/>
      <c r="M19" s="152">
        <v>16207147.860000003</v>
      </c>
      <c r="N19" s="165"/>
      <c r="O19" s="152">
        <v>6647563.2300000023</v>
      </c>
      <c r="W19" s="122"/>
    </row>
    <row r="20" spans="1:23" ht="21.95" customHeight="1">
      <c r="A20" s="167" t="s">
        <v>214</v>
      </c>
      <c r="B20" s="167"/>
      <c r="C20" s="117"/>
      <c r="D20" s="117"/>
      <c r="H20" s="13"/>
      <c r="I20" s="161">
        <f>SUM(I17:I19)</f>
        <v>179548707.06</v>
      </c>
      <c r="J20" s="154"/>
      <c r="K20" s="161">
        <f>SUM(K17:K19)</f>
        <v>179356383.07999998</v>
      </c>
      <c r="L20" s="154"/>
      <c r="M20" s="161">
        <f>SUM(M17:M19)</f>
        <v>98884992.010000005</v>
      </c>
      <c r="N20" s="165"/>
      <c r="O20" s="161">
        <f>SUM(O17:O19)</f>
        <v>6647563.2300000023</v>
      </c>
      <c r="W20" s="122"/>
    </row>
    <row r="21" spans="1:23" ht="4.9000000000000004" customHeight="1">
      <c r="A21" s="42"/>
      <c r="H21" s="13"/>
      <c r="I21" s="118"/>
      <c r="J21" s="122"/>
      <c r="K21" s="118"/>
      <c r="L21" s="122"/>
      <c r="M21" s="120"/>
      <c r="N21" s="168"/>
      <c r="O21" s="118"/>
      <c r="W21" s="122"/>
    </row>
    <row r="22" spans="1:23" ht="21.95" customHeight="1">
      <c r="A22" s="167" t="s">
        <v>264</v>
      </c>
      <c r="B22" s="167"/>
      <c r="C22" s="117"/>
      <c r="D22" s="117"/>
      <c r="H22" s="13"/>
      <c r="I22" s="118">
        <f>+I14-I20</f>
        <v>41564199.980000049</v>
      </c>
      <c r="J22" s="154"/>
      <c r="K22" s="118">
        <f>+K14-K20</f>
        <v>103416209.81</v>
      </c>
      <c r="L22" s="154"/>
      <c r="M22" s="118">
        <f>+M14-M20</f>
        <v>19754987.599999994</v>
      </c>
      <c r="N22" s="168"/>
      <c r="O22" s="118">
        <f>+O14-O20</f>
        <v>36070719.039999999</v>
      </c>
      <c r="W22" s="122"/>
    </row>
    <row r="23" spans="1:23" ht="21.95" customHeight="1">
      <c r="A23" s="18" t="s">
        <v>53</v>
      </c>
      <c r="G23" s="8" t="s">
        <v>224</v>
      </c>
      <c r="H23" s="13"/>
      <c r="I23" s="118">
        <v>-30721639.890000001</v>
      </c>
      <c r="J23" s="154"/>
      <c r="K23" s="118">
        <v>-25618482.93</v>
      </c>
      <c r="L23" s="154"/>
      <c r="M23" s="118">
        <v>-14462106.84</v>
      </c>
      <c r="N23" s="168"/>
      <c r="O23" s="118">
        <v>-11953976.140000001</v>
      </c>
      <c r="W23" s="122"/>
    </row>
    <row r="24" spans="1:23" ht="21.95" customHeight="1">
      <c r="A24" s="18" t="s">
        <v>298</v>
      </c>
      <c r="H24" s="13"/>
      <c r="I24" s="118">
        <v>355276460.35000002</v>
      </c>
      <c r="J24" s="154"/>
      <c r="K24" s="118">
        <v>21752886.77</v>
      </c>
      <c r="L24" s="154"/>
      <c r="M24" s="120">
        <v>0</v>
      </c>
      <c r="N24" s="168"/>
      <c r="O24" s="120">
        <v>0</v>
      </c>
      <c r="W24" s="122"/>
    </row>
    <row r="25" spans="1:23" ht="21.95" customHeight="1">
      <c r="A25" s="42" t="s">
        <v>72</v>
      </c>
      <c r="H25" s="13"/>
      <c r="I25" s="170">
        <f>I22+I23+I24</f>
        <v>366119020.44000006</v>
      </c>
      <c r="J25" s="122"/>
      <c r="K25" s="170">
        <f>K22+K23+K24</f>
        <v>99550613.649999991</v>
      </c>
      <c r="L25" s="122"/>
      <c r="M25" s="170">
        <f>M22+M23+M24</f>
        <v>5292880.7599999942</v>
      </c>
      <c r="N25" s="165"/>
      <c r="O25" s="170">
        <f>O22+O23+O24</f>
        <v>24116742.899999999</v>
      </c>
      <c r="W25" s="122"/>
    </row>
    <row r="26" spans="1:23" ht="21.95" customHeight="1">
      <c r="A26" s="18" t="s">
        <v>151</v>
      </c>
      <c r="G26" s="8" t="s">
        <v>272</v>
      </c>
      <c r="H26" s="13"/>
      <c r="I26" s="160">
        <v>-3177659.5100000002</v>
      </c>
      <c r="J26" s="122"/>
      <c r="K26" s="160">
        <v>-13936306.049999999</v>
      </c>
      <c r="L26" s="122"/>
      <c r="M26" s="160">
        <v>-1352133.35</v>
      </c>
      <c r="N26" s="165"/>
      <c r="O26" s="160">
        <v>-3399.64</v>
      </c>
      <c r="W26" s="122"/>
    </row>
    <row r="27" spans="1:23" ht="21.95" customHeight="1">
      <c r="A27" s="42" t="s">
        <v>199</v>
      </c>
      <c r="H27" s="13"/>
      <c r="I27" s="170">
        <f>SUM(I25:I26)</f>
        <v>362941360.93000007</v>
      </c>
      <c r="J27" s="154"/>
      <c r="K27" s="170">
        <f>SUM(K25:K26)</f>
        <v>85614307.599999994</v>
      </c>
      <c r="L27" s="154"/>
      <c r="M27" s="170">
        <f>SUM(M25:M26)</f>
        <v>3940747.4099999941</v>
      </c>
      <c r="N27" s="168"/>
      <c r="O27" s="170">
        <f>SUM(O25:O26)</f>
        <v>24113343.259999998</v>
      </c>
      <c r="W27" s="122"/>
    </row>
    <row r="28" spans="1:23" ht="4.9000000000000004" customHeight="1">
      <c r="A28" s="42"/>
      <c r="H28" s="13"/>
      <c r="I28" s="118"/>
      <c r="J28" s="122"/>
      <c r="K28" s="118"/>
      <c r="L28" s="122"/>
      <c r="M28" s="120"/>
      <c r="N28" s="168"/>
      <c r="O28" s="118"/>
      <c r="W28" s="122"/>
    </row>
    <row r="29" spans="1:23" ht="21.95" customHeight="1">
      <c r="A29" s="42" t="s">
        <v>265</v>
      </c>
      <c r="H29" s="13"/>
      <c r="I29" s="118"/>
      <c r="J29" s="154"/>
      <c r="K29" s="118"/>
      <c r="L29" s="154"/>
      <c r="M29" s="120"/>
      <c r="N29" s="168"/>
      <c r="O29" s="120"/>
      <c r="W29" s="122"/>
    </row>
    <row r="30" spans="1:23" ht="21.95" customHeight="1">
      <c r="A30" s="196" t="s">
        <v>266</v>
      </c>
      <c r="C30" s="19"/>
      <c r="H30" s="13"/>
      <c r="I30" s="118"/>
      <c r="J30" s="154"/>
      <c r="K30" s="118"/>
      <c r="L30" s="154"/>
      <c r="M30" s="120"/>
      <c r="N30" s="168"/>
      <c r="O30" s="120"/>
      <c r="W30" s="122"/>
    </row>
    <row r="31" spans="1:23" ht="21.95" customHeight="1">
      <c r="A31" s="117"/>
      <c r="B31" s="18" t="s">
        <v>267</v>
      </c>
      <c r="C31" s="19"/>
      <c r="H31" s="13"/>
      <c r="I31" s="160">
        <v>3908485.62</v>
      </c>
      <c r="J31" s="154"/>
      <c r="K31" s="160">
        <v>5401565.7523679957</v>
      </c>
      <c r="L31" s="154"/>
      <c r="M31" s="169">
        <v>0</v>
      </c>
      <c r="N31" s="168"/>
      <c r="O31" s="169">
        <v>0</v>
      </c>
      <c r="W31" s="122"/>
    </row>
    <row r="32" spans="1:23" s="209" customFormat="1" ht="3.6" customHeight="1">
      <c r="A32" s="208"/>
      <c r="B32" s="207"/>
      <c r="C32" s="208"/>
      <c r="D32" s="207"/>
      <c r="E32" s="207"/>
      <c r="F32" s="207"/>
      <c r="G32" s="210"/>
      <c r="H32" s="211"/>
      <c r="I32" s="310"/>
      <c r="J32" s="212"/>
      <c r="K32" s="213"/>
      <c r="L32" s="212"/>
      <c r="M32" s="213"/>
      <c r="N32" s="212"/>
      <c r="O32" s="214"/>
      <c r="R32" s="304"/>
      <c r="S32" s="24"/>
      <c r="T32" s="24"/>
      <c r="U32" s="24"/>
      <c r="W32" s="122"/>
    </row>
    <row r="33" spans="1:23" s="209" customFormat="1" ht="21.95" customHeight="1">
      <c r="A33" s="196" t="s">
        <v>268</v>
      </c>
      <c r="B33" s="18"/>
      <c r="C33" s="208"/>
      <c r="D33" s="207"/>
      <c r="E33" s="207"/>
      <c r="F33" s="207"/>
      <c r="G33" s="210"/>
      <c r="H33" s="211"/>
      <c r="I33" s="310"/>
      <c r="J33" s="212"/>
      <c r="K33" s="213"/>
      <c r="L33" s="212"/>
      <c r="M33" s="213"/>
      <c r="N33" s="212"/>
      <c r="O33" s="214"/>
      <c r="R33" s="304"/>
      <c r="S33" s="24"/>
      <c r="T33" s="24"/>
      <c r="U33" s="24"/>
      <c r="W33" s="122"/>
    </row>
    <row r="34" spans="1:23" s="209" customFormat="1" ht="21.95" customHeight="1">
      <c r="A34" s="117"/>
      <c r="B34" s="18" t="s">
        <v>269</v>
      </c>
      <c r="C34" s="208"/>
      <c r="D34" s="207"/>
      <c r="E34" s="207"/>
      <c r="F34" s="207"/>
      <c r="G34" s="210"/>
      <c r="H34" s="211"/>
      <c r="I34" s="310"/>
      <c r="J34" s="212"/>
      <c r="K34" s="213"/>
      <c r="L34" s="212"/>
      <c r="M34" s="213"/>
      <c r="N34" s="212"/>
      <c r="O34" s="214"/>
      <c r="R34" s="304"/>
      <c r="S34" s="24"/>
      <c r="T34" s="24"/>
      <c r="U34" s="24"/>
      <c r="W34" s="122"/>
    </row>
    <row r="35" spans="1:23" s="209" customFormat="1" ht="21.95" customHeight="1">
      <c r="A35" s="117"/>
      <c r="B35" s="18"/>
      <c r="C35" s="208" t="s">
        <v>270</v>
      </c>
      <c r="D35" s="207"/>
      <c r="E35" s="207"/>
      <c r="F35" s="207"/>
      <c r="G35" s="210"/>
      <c r="H35" s="211"/>
      <c r="I35" s="160">
        <v>0</v>
      </c>
      <c r="J35" s="212"/>
      <c r="K35" s="160">
        <v>610985.66</v>
      </c>
      <c r="L35" s="212"/>
      <c r="M35" s="160">
        <v>0</v>
      </c>
      <c r="N35" s="212"/>
      <c r="O35" s="160">
        <v>-22041.78</v>
      </c>
      <c r="R35" s="304"/>
      <c r="S35" s="24"/>
      <c r="T35" s="24"/>
      <c r="U35" s="24"/>
      <c r="W35" s="122"/>
    </row>
    <row r="36" spans="1:23" ht="21.95" customHeight="1">
      <c r="A36" s="42" t="s">
        <v>271</v>
      </c>
      <c r="H36" s="13"/>
      <c r="I36" s="160">
        <f>+I31+I35</f>
        <v>3908485.62</v>
      </c>
      <c r="J36" s="118"/>
      <c r="K36" s="160">
        <f>+K31+K35</f>
        <v>6012551.4123679958</v>
      </c>
      <c r="L36" s="154"/>
      <c r="M36" s="160">
        <f>+M31+M35</f>
        <v>0</v>
      </c>
      <c r="N36" s="168"/>
      <c r="O36" s="160">
        <f>+O31+O35</f>
        <v>-22041.78</v>
      </c>
      <c r="W36" s="122"/>
    </row>
    <row r="37" spans="1:23" s="209" customFormat="1" ht="3.6" customHeight="1">
      <c r="A37" s="208"/>
      <c r="B37" s="207"/>
      <c r="C37" s="208"/>
      <c r="D37" s="207"/>
      <c r="E37" s="207"/>
      <c r="F37" s="207"/>
      <c r="G37" s="210"/>
      <c r="H37" s="211"/>
      <c r="I37" s="310"/>
      <c r="J37" s="212"/>
      <c r="K37" s="213"/>
      <c r="L37" s="212"/>
      <c r="M37" s="213"/>
      <c r="N37" s="212"/>
      <c r="O37" s="214"/>
      <c r="R37" s="304"/>
      <c r="S37" s="24"/>
      <c r="T37" s="24"/>
      <c r="U37" s="24"/>
      <c r="W37" s="122"/>
    </row>
    <row r="38" spans="1:23" ht="21.95" customHeight="1" thickBot="1">
      <c r="A38" s="42" t="s">
        <v>201</v>
      </c>
      <c r="H38" s="13"/>
      <c r="I38" s="162">
        <f>+I27+I36</f>
        <v>366849846.55000007</v>
      </c>
      <c r="J38" s="154"/>
      <c r="K38" s="162">
        <f>+K27+K36</f>
        <v>91626859.012367994</v>
      </c>
      <c r="L38" s="154"/>
      <c r="M38" s="162">
        <f>+M27+M36</f>
        <v>3940747.4099999941</v>
      </c>
      <c r="N38" s="168"/>
      <c r="O38" s="162">
        <f>+O27+O36</f>
        <v>24091301.479999997</v>
      </c>
      <c r="R38" s="304"/>
      <c r="W38" s="122"/>
    </row>
    <row r="39" spans="1:23" s="209" customFormat="1" ht="4.9000000000000004" customHeight="1" thickTop="1">
      <c r="A39" s="208"/>
      <c r="B39" s="207"/>
      <c r="C39" s="208"/>
      <c r="D39" s="207"/>
      <c r="E39" s="207"/>
      <c r="F39" s="207"/>
      <c r="G39" s="210"/>
      <c r="H39" s="211"/>
      <c r="I39" s="310"/>
      <c r="J39" s="212"/>
      <c r="K39" s="213"/>
      <c r="L39" s="212"/>
      <c r="M39" s="213"/>
      <c r="N39" s="212"/>
      <c r="O39" s="214"/>
      <c r="R39" s="304"/>
      <c r="S39" s="304"/>
      <c r="T39" s="24"/>
      <c r="U39" s="304"/>
      <c r="W39" s="122"/>
    </row>
    <row r="40" spans="1:23" ht="21.95" customHeight="1">
      <c r="A40" s="42" t="s">
        <v>202</v>
      </c>
      <c r="H40" s="13"/>
      <c r="I40" s="118"/>
      <c r="J40" s="154"/>
      <c r="N40" s="168"/>
      <c r="O40" s="118"/>
      <c r="W40" s="122"/>
    </row>
    <row r="41" spans="1:23" ht="21.95" customHeight="1">
      <c r="B41" s="18" t="s">
        <v>127</v>
      </c>
      <c r="H41" s="13"/>
      <c r="I41" s="118">
        <f>+I27-I42</f>
        <v>361192962.85000008</v>
      </c>
      <c r="J41" s="154"/>
      <c r="K41" s="118">
        <f>+K27-K42</f>
        <v>84149586.129999995</v>
      </c>
      <c r="L41" s="154"/>
      <c r="M41" s="120"/>
      <c r="N41" s="168"/>
      <c r="O41" s="118"/>
      <c r="P41" s="202"/>
      <c r="W41" s="122"/>
    </row>
    <row r="42" spans="1:23" ht="21.95" customHeight="1">
      <c r="B42" s="18" t="s">
        <v>38</v>
      </c>
      <c r="H42" s="13"/>
      <c r="I42" s="118">
        <v>1748398.0800000001</v>
      </c>
      <c r="J42" s="154"/>
      <c r="K42" s="118">
        <v>1464721.47</v>
      </c>
      <c r="L42" s="154"/>
      <c r="M42" s="120"/>
      <c r="N42" s="168"/>
      <c r="O42" s="118"/>
      <c r="P42" s="202"/>
      <c r="W42" s="122"/>
    </row>
    <row r="43" spans="1:23" ht="21.95" customHeight="1" thickBot="1">
      <c r="A43" s="42" t="s">
        <v>199</v>
      </c>
      <c r="H43" s="13"/>
      <c r="I43" s="171">
        <f>SUM(I41:I42)</f>
        <v>362941360.93000007</v>
      </c>
      <c r="J43" s="154"/>
      <c r="K43" s="171">
        <f>SUM(K41:K42)</f>
        <v>85614307.599999994</v>
      </c>
      <c r="L43" s="154"/>
      <c r="M43" s="120"/>
      <c r="N43" s="168"/>
      <c r="O43" s="118"/>
      <c r="P43" s="202"/>
      <c r="W43" s="122"/>
    </row>
    <row r="44" spans="1:23" s="209" customFormat="1" ht="4.9000000000000004" customHeight="1" thickTop="1">
      <c r="A44" s="208"/>
      <c r="B44" s="207"/>
      <c r="C44" s="208"/>
      <c r="D44" s="207"/>
      <c r="E44" s="207"/>
      <c r="F44" s="207"/>
      <c r="G44" s="210"/>
      <c r="H44" s="211"/>
      <c r="I44" s="310"/>
      <c r="J44" s="212"/>
      <c r="K44" s="213"/>
      <c r="L44" s="212"/>
      <c r="M44" s="213"/>
      <c r="N44" s="212"/>
      <c r="O44" s="214"/>
      <c r="R44" s="304"/>
      <c r="S44" s="304"/>
      <c r="T44" s="24"/>
      <c r="U44" s="304"/>
      <c r="W44" s="122"/>
    </row>
    <row r="45" spans="1:23" ht="21.95" customHeight="1">
      <c r="A45" s="42" t="s">
        <v>73</v>
      </c>
      <c r="H45" s="13"/>
      <c r="I45" s="118"/>
      <c r="J45" s="154"/>
      <c r="K45" s="118"/>
      <c r="L45" s="154"/>
      <c r="M45" s="120"/>
      <c r="N45" s="168"/>
      <c r="O45" s="118"/>
      <c r="W45" s="122"/>
    </row>
    <row r="46" spans="1:23" ht="21.95" customHeight="1">
      <c r="A46" s="117"/>
      <c r="B46" s="18" t="s">
        <v>127</v>
      </c>
      <c r="H46" s="13"/>
      <c r="I46" s="118">
        <f>+I38-I47</f>
        <v>365101448.47000009</v>
      </c>
      <c r="J46" s="118"/>
      <c r="K46" s="118">
        <f>+K38-K47</f>
        <v>90162137.542367995</v>
      </c>
      <c r="L46" s="154"/>
      <c r="M46" s="120"/>
      <c r="N46" s="168"/>
      <c r="O46" s="118"/>
      <c r="W46" s="122"/>
    </row>
    <row r="47" spans="1:23" ht="21.95" customHeight="1">
      <c r="B47" s="18" t="s">
        <v>38</v>
      </c>
      <c r="H47" s="13"/>
      <c r="I47" s="160">
        <v>1748398.0800000001</v>
      </c>
      <c r="J47" s="154"/>
      <c r="K47" s="160">
        <v>1464721.47</v>
      </c>
      <c r="L47" s="154"/>
      <c r="M47" s="120"/>
      <c r="N47" s="168"/>
      <c r="O47" s="118"/>
      <c r="W47" s="122"/>
    </row>
    <row r="48" spans="1:23" ht="21.95" customHeight="1" thickBot="1">
      <c r="A48" s="42" t="s">
        <v>201</v>
      </c>
      <c r="H48" s="13"/>
      <c r="I48" s="162">
        <f>SUM(I46:I47)</f>
        <v>366849846.55000007</v>
      </c>
      <c r="J48" s="154"/>
      <c r="K48" s="162">
        <f>SUM(K46:K47)</f>
        <v>91626859.012367994</v>
      </c>
      <c r="L48" s="154"/>
      <c r="M48" s="120"/>
      <c r="N48" s="168"/>
      <c r="O48" s="118"/>
      <c r="W48" s="122"/>
    </row>
    <row r="49" spans="1:23" s="209" customFormat="1" ht="4.9000000000000004" customHeight="1" thickTop="1">
      <c r="A49" s="208"/>
      <c r="B49" s="207"/>
      <c r="C49" s="208"/>
      <c r="D49" s="207"/>
      <c r="E49" s="207"/>
      <c r="F49" s="207"/>
      <c r="G49" s="210"/>
      <c r="H49" s="211"/>
      <c r="I49" s="310"/>
      <c r="J49" s="212"/>
      <c r="K49" s="213"/>
      <c r="L49" s="212"/>
      <c r="M49" s="213"/>
      <c r="N49" s="212"/>
      <c r="O49" s="214"/>
      <c r="R49" s="304"/>
      <c r="S49" s="304"/>
      <c r="T49" s="24"/>
      <c r="U49" s="304"/>
      <c r="W49" s="122"/>
    </row>
    <row r="50" spans="1:23" ht="21.95" customHeight="1">
      <c r="A50" s="42" t="s">
        <v>166</v>
      </c>
      <c r="B50" s="42"/>
      <c r="H50" s="13"/>
      <c r="I50" s="172"/>
      <c r="J50" s="122"/>
      <c r="K50" s="117"/>
      <c r="L50" s="122"/>
      <c r="M50" s="172"/>
      <c r="N50" s="165"/>
      <c r="O50" s="117"/>
      <c r="W50" s="122"/>
    </row>
    <row r="51" spans="1:23" ht="21.95" customHeight="1">
      <c r="A51" s="117"/>
      <c r="B51" s="18" t="s">
        <v>128</v>
      </c>
      <c r="G51" s="8" t="s">
        <v>243</v>
      </c>
      <c r="H51" s="13"/>
      <c r="I51" s="172">
        <v>7.863987869584152E-2</v>
      </c>
      <c r="J51" s="191"/>
      <c r="K51" s="172">
        <v>1.8321268480296103E-2</v>
      </c>
      <c r="L51" s="191"/>
      <c r="M51" s="172">
        <v>8.5798985630306857E-4</v>
      </c>
      <c r="N51" s="191"/>
      <c r="O51" s="172">
        <v>5.2500203048116692E-3</v>
      </c>
      <c r="W51" s="122"/>
    </row>
    <row r="52" spans="1:23" ht="21.95" customHeight="1">
      <c r="A52" s="117"/>
      <c r="H52" s="13"/>
      <c r="I52" s="297">
        <v>4593000000</v>
      </c>
      <c r="J52" s="191"/>
      <c r="K52" s="297">
        <v>4593000000</v>
      </c>
      <c r="L52" s="191"/>
      <c r="M52" s="297">
        <v>4593000000</v>
      </c>
      <c r="N52" s="191"/>
      <c r="O52" s="297">
        <v>4593000000</v>
      </c>
    </row>
    <row r="53" spans="1:23" ht="21.95" customHeight="1">
      <c r="A53" s="18" t="s">
        <v>222</v>
      </c>
      <c r="H53" s="13"/>
      <c r="I53" s="172"/>
      <c r="J53" s="191"/>
      <c r="K53" s="172"/>
      <c r="L53" s="191"/>
      <c r="M53" s="172"/>
      <c r="N53" s="191"/>
      <c r="O53" s="172"/>
    </row>
    <row r="54" spans="1:23" ht="21.95" customHeight="1">
      <c r="H54" s="13"/>
      <c r="I54" s="172"/>
      <c r="J54" s="191"/>
      <c r="K54" s="172"/>
      <c r="L54" s="191"/>
      <c r="M54" s="172"/>
      <c r="N54" s="191"/>
      <c r="O54" s="172"/>
    </row>
    <row r="55" spans="1:23" ht="21.95" customHeight="1">
      <c r="H55" s="13"/>
      <c r="I55" s="172"/>
      <c r="J55" s="191"/>
      <c r="K55" s="172"/>
      <c r="L55" s="191"/>
      <c r="M55" s="172"/>
      <c r="N55" s="191"/>
      <c r="O55" s="172"/>
    </row>
    <row r="56" spans="1:23" ht="21.95" customHeight="1">
      <c r="H56" s="13"/>
      <c r="I56" s="172"/>
      <c r="J56" s="191"/>
      <c r="K56" s="172"/>
      <c r="L56" s="191"/>
      <c r="M56" s="172"/>
      <c r="N56" s="191"/>
      <c r="O56" s="172"/>
    </row>
    <row r="57" spans="1:23" ht="21.95" customHeight="1">
      <c r="H57" s="13"/>
      <c r="I57" s="172"/>
      <c r="J57" s="191"/>
      <c r="K57" s="172"/>
      <c r="L57" s="191"/>
      <c r="M57" s="172"/>
      <c r="N57" s="191"/>
      <c r="O57" s="172"/>
    </row>
    <row r="58" spans="1:23" ht="21.95" customHeight="1">
      <c r="H58" s="13"/>
      <c r="I58" s="172"/>
      <c r="J58" s="191"/>
      <c r="K58" s="172"/>
      <c r="L58" s="191"/>
      <c r="M58" s="172"/>
      <c r="N58" s="191"/>
      <c r="O58" s="172"/>
    </row>
    <row r="59" spans="1:23" ht="39.200000000000003" customHeight="1">
      <c r="H59" s="13"/>
      <c r="I59" s="172"/>
      <c r="J59" s="191"/>
      <c r="K59" s="172"/>
      <c r="L59" s="191"/>
      <c r="M59" s="172"/>
      <c r="N59" s="191"/>
      <c r="O59" s="172"/>
    </row>
    <row r="60" spans="1:23" ht="21.95" customHeight="1">
      <c r="G60" s="10"/>
      <c r="H60" s="8"/>
      <c r="I60" s="9"/>
      <c r="J60" s="56"/>
      <c r="K60" s="118"/>
      <c r="L60" s="118"/>
      <c r="M60" s="118"/>
      <c r="N60" s="120"/>
      <c r="O60" s="194" t="s">
        <v>305</v>
      </c>
      <c r="P60" s="120"/>
      <c r="Q60" s="120"/>
      <c r="V60" s="117"/>
    </row>
    <row r="61" spans="1:23" ht="21.95" customHeight="1">
      <c r="A61" s="341" t="s">
        <v>69</v>
      </c>
      <c r="B61" s="341"/>
      <c r="C61" s="341"/>
      <c r="D61" s="341"/>
      <c r="E61" s="341"/>
      <c r="F61" s="341"/>
      <c r="G61" s="341"/>
      <c r="H61" s="341"/>
      <c r="I61" s="341"/>
      <c r="J61" s="341"/>
      <c r="K61" s="341"/>
      <c r="L61" s="341"/>
      <c r="M61" s="341"/>
      <c r="N61" s="341"/>
      <c r="O61" s="341"/>
    </row>
    <row r="62" spans="1:23" ht="21.95" customHeight="1">
      <c r="A62" s="341" t="s">
        <v>37</v>
      </c>
      <c r="B62" s="341"/>
      <c r="C62" s="341"/>
      <c r="D62" s="341"/>
      <c r="E62" s="341"/>
      <c r="F62" s="341"/>
      <c r="G62" s="341"/>
      <c r="H62" s="341"/>
      <c r="I62" s="341"/>
      <c r="J62" s="341"/>
      <c r="K62" s="341"/>
      <c r="L62" s="341"/>
      <c r="M62" s="341"/>
      <c r="N62" s="341"/>
      <c r="O62" s="341"/>
    </row>
    <row r="63" spans="1:23" ht="21.95" customHeight="1">
      <c r="A63" s="341" t="s">
        <v>252</v>
      </c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  <c r="M63" s="341"/>
      <c r="N63" s="341"/>
      <c r="O63" s="341"/>
    </row>
    <row r="64" spans="1:23" ht="21.95" customHeight="1">
      <c r="A64" s="4"/>
      <c r="B64" s="4"/>
      <c r="C64" s="4"/>
      <c r="D64" s="59"/>
      <c r="E64" s="59"/>
      <c r="F64" s="48"/>
      <c r="G64" s="60"/>
      <c r="H64" s="60"/>
      <c r="I64" s="307"/>
      <c r="J64" s="48"/>
      <c r="K64" s="61"/>
      <c r="L64" s="48"/>
      <c r="M64" s="307"/>
      <c r="N64" s="14"/>
      <c r="O64" s="48"/>
    </row>
    <row r="65" spans="1:23" ht="21.95" customHeight="1">
      <c r="A65" s="4"/>
      <c r="B65" s="4"/>
      <c r="C65" s="5"/>
      <c r="D65" s="6"/>
      <c r="E65" s="6"/>
      <c r="F65" s="7"/>
      <c r="G65" s="9"/>
      <c r="I65" s="308" t="s">
        <v>15</v>
      </c>
      <c r="J65" s="15"/>
      <c r="K65" s="16"/>
      <c r="L65" s="15"/>
      <c r="M65" s="308"/>
      <c r="N65" s="17"/>
      <c r="O65" s="15"/>
    </row>
    <row r="66" spans="1:23" ht="21.95" customHeight="1">
      <c r="G66" s="9"/>
      <c r="I66" s="309" t="s">
        <v>16</v>
      </c>
      <c r="J66" s="15"/>
      <c r="K66" s="16"/>
      <c r="M66" s="309" t="s">
        <v>30</v>
      </c>
      <c r="N66" s="15"/>
      <c r="O66" s="15"/>
    </row>
    <row r="67" spans="1:23" ht="21.95" customHeight="1">
      <c r="G67" s="117"/>
      <c r="I67" s="314" t="s">
        <v>198</v>
      </c>
      <c r="J67" s="12" t="s">
        <v>14</v>
      </c>
      <c r="K67" s="314" t="s">
        <v>141</v>
      </c>
      <c r="L67" s="147"/>
      <c r="M67" s="314" t="s">
        <v>198</v>
      </c>
      <c r="N67" s="12" t="s">
        <v>14</v>
      </c>
      <c r="O67" s="314" t="s">
        <v>141</v>
      </c>
    </row>
    <row r="68" spans="1:23" ht="21.95" customHeight="1">
      <c r="G68" s="11" t="s">
        <v>1</v>
      </c>
      <c r="I68" s="308"/>
      <c r="J68" s="12"/>
      <c r="K68" s="308" t="s">
        <v>239</v>
      </c>
      <c r="L68" s="147"/>
      <c r="M68" s="308"/>
      <c r="N68" s="12"/>
      <c r="O68" s="308"/>
    </row>
    <row r="69" spans="1:23" ht="21.95" customHeight="1">
      <c r="A69" s="42" t="s">
        <v>34</v>
      </c>
      <c r="G69" s="52"/>
      <c r="I69" s="164"/>
      <c r="J69" s="12"/>
      <c r="K69" s="164"/>
      <c r="M69" s="164"/>
      <c r="N69" s="12"/>
      <c r="O69" s="164"/>
    </row>
    <row r="70" spans="1:23" ht="21.95" customHeight="1">
      <c r="A70" s="18" t="s">
        <v>31</v>
      </c>
      <c r="C70" s="117"/>
      <c r="G70" s="8" t="s">
        <v>224</v>
      </c>
      <c r="H70" s="13"/>
      <c r="I70" s="152">
        <v>676161429.4294697</v>
      </c>
      <c r="J70" s="20"/>
      <c r="K70" s="152">
        <v>835101814.86000001</v>
      </c>
      <c r="L70" s="122"/>
      <c r="M70" s="153">
        <v>278352381.83000004</v>
      </c>
      <c r="N70" s="165"/>
      <c r="O70" s="153">
        <v>0</v>
      </c>
      <c r="W70" s="122"/>
    </row>
    <row r="71" spans="1:23" ht="21.95" customHeight="1">
      <c r="A71" s="18" t="s">
        <v>28</v>
      </c>
      <c r="C71" s="117"/>
      <c r="G71" s="13" t="s">
        <v>263</v>
      </c>
      <c r="H71" s="13"/>
      <c r="I71" s="152">
        <v>0</v>
      </c>
      <c r="J71" s="122"/>
      <c r="K71" s="152">
        <v>0</v>
      </c>
      <c r="L71" s="122"/>
      <c r="M71" s="153">
        <v>141786450.34999999</v>
      </c>
      <c r="N71" s="165"/>
      <c r="O71" s="153">
        <v>131390741.25</v>
      </c>
      <c r="W71" s="122"/>
    </row>
    <row r="72" spans="1:23" s="156" customFormat="1" ht="21.95" customHeight="1">
      <c r="A72" s="155" t="s">
        <v>107</v>
      </c>
      <c r="D72" s="157"/>
      <c r="E72" s="157"/>
      <c r="F72" s="148"/>
      <c r="G72" s="8"/>
      <c r="H72" s="63"/>
      <c r="I72" s="152">
        <v>0</v>
      </c>
      <c r="J72" s="166"/>
      <c r="K72" s="152">
        <v>14834498.35</v>
      </c>
      <c r="L72" s="166"/>
      <c r="M72" s="152">
        <v>0</v>
      </c>
      <c r="N72" s="165"/>
      <c r="O72" s="153">
        <v>14834498.35</v>
      </c>
      <c r="P72" s="68"/>
      <c r="Q72" s="68"/>
      <c r="R72" s="24"/>
      <c r="S72" s="24"/>
      <c r="T72" s="24"/>
      <c r="U72" s="24"/>
      <c r="V72" s="68"/>
      <c r="W72" s="122"/>
    </row>
    <row r="73" spans="1:23" ht="21.95" customHeight="1">
      <c r="A73" s="18" t="s">
        <v>58</v>
      </c>
      <c r="C73" s="117"/>
      <c r="G73" s="8" t="s">
        <v>224</v>
      </c>
      <c r="H73" s="13"/>
      <c r="I73" s="152">
        <v>3784336.150000006</v>
      </c>
      <c r="J73" s="122"/>
      <c r="K73" s="152">
        <v>1962400.5706849312</v>
      </c>
      <c r="L73" s="122"/>
      <c r="M73" s="153">
        <v>47465019.130000003</v>
      </c>
      <c r="N73" s="165"/>
      <c r="O73" s="153">
        <v>38026677.059999995</v>
      </c>
      <c r="W73" s="122"/>
    </row>
    <row r="74" spans="1:23" ht="21.95" customHeight="1">
      <c r="A74" s="18" t="s">
        <v>13</v>
      </c>
      <c r="G74" s="8" t="s">
        <v>224</v>
      </c>
      <c r="H74" s="13"/>
      <c r="I74" s="152">
        <v>8162300.5099999998</v>
      </c>
      <c r="J74" s="154"/>
      <c r="K74" s="152">
        <v>11376597.770000001</v>
      </c>
      <c r="L74" s="154"/>
      <c r="M74" s="153">
        <v>11077503.720000001</v>
      </c>
      <c r="N74" s="165"/>
      <c r="O74" s="153">
        <v>12962893.760000002</v>
      </c>
      <c r="W74" s="122"/>
    </row>
    <row r="75" spans="1:23" ht="21.95" customHeight="1">
      <c r="A75" s="42" t="s">
        <v>213</v>
      </c>
      <c r="H75" s="13"/>
      <c r="I75" s="161">
        <f>SUM(I70:I74)</f>
        <v>688108066.08946967</v>
      </c>
      <c r="J75" s="154"/>
      <c r="K75" s="161">
        <f>SUM(K70:K74)</f>
        <v>863275311.55068493</v>
      </c>
      <c r="L75" s="154"/>
      <c r="M75" s="161">
        <f>SUM(M70:M74)</f>
        <v>478681355.03000009</v>
      </c>
      <c r="N75" s="165"/>
      <c r="O75" s="161">
        <f>SUM(O70:O74)</f>
        <v>197214810.41999999</v>
      </c>
      <c r="W75" s="122"/>
    </row>
    <row r="76" spans="1:23" ht="4.9000000000000004" customHeight="1">
      <c r="A76" s="42"/>
      <c r="H76" s="13"/>
      <c r="I76" s="118"/>
      <c r="J76" s="122"/>
      <c r="K76" s="118"/>
      <c r="L76" s="122"/>
      <c r="M76" s="120"/>
      <c r="N76" s="168"/>
      <c r="O76" s="118"/>
      <c r="W76" s="122"/>
    </row>
    <row r="77" spans="1:23" ht="21.95" customHeight="1">
      <c r="A77" s="42" t="s">
        <v>212</v>
      </c>
      <c r="G77" s="52"/>
      <c r="I77" s="164"/>
      <c r="J77" s="12"/>
      <c r="K77" s="164"/>
      <c r="M77" s="164"/>
      <c r="N77" s="12"/>
      <c r="O77" s="164"/>
      <c r="W77" s="122"/>
    </row>
    <row r="78" spans="1:23" ht="21.95" customHeight="1">
      <c r="A78" s="18" t="s">
        <v>35</v>
      </c>
      <c r="B78" s="117"/>
      <c r="G78" s="8" t="s">
        <v>224</v>
      </c>
      <c r="H78" s="13"/>
      <c r="I78" s="118">
        <v>385811163.99000013</v>
      </c>
      <c r="J78" s="154"/>
      <c r="K78" s="118">
        <v>386368935.97000003</v>
      </c>
      <c r="L78" s="154"/>
      <c r="M78" s="118">
        <v>227887364.32999998</v>
      </c>
      <c r="N78" s="154"/>
      <c r="O78" s="118">
        <v>0</v>
      </c>
      <c r="W78" s="122"/>
    </row>
    <row r="79" spans="1:23" ht="21.95" customHeight="1">
      <c r="A79" s="18" t="s">
        <v>140</v>
      </c>
      <c r="B79" s="117"/>
      <c r="G79" s="117"/>
      <c r="H79" s="13"/>
      <c r="I79" s="152">
        <v>17463863.619999997</v>
      </c>
      <c r="J79" s="122"/>
      <c r="K79" s="118">
        <v>32600577.140000001</v>
      </c>
      <c r="L79" s="122"/>
      <c r="M79" s="152">
        <v>9842201.7699999996</v>
      </c>
      <c r="N79" s="165"/>
      <c r="O79" s="152">
        <v>0</v>
      </c>
      <c r="W79" s="122"/>
    </row>
    <row r="80" spans="1:23" ht="21.95" customHeight="1">
      <c r="A80" s="18" t="s">
        <v>52</v>
      </c>
      <c r="B80" s="117"/>
      <c r="H80" s="13"/>
      <c r="I80" s="152">
        <v>139161093.97999999</v>
      </c>
      <c r="J80" s="122"/>
      <c r="K80" s="118">
        <v>129195304.32999998</v>
      </c>
      <c r="L80" s="122"/>
      <c r="M80" s="152">
        <v>49038626.550000004</v>
      </c>
      <c r="N80" s="165"/>
      <c r="O80" s="152">
        <v>37586376.969999984</v>
      </c>
      <c r="W80" s="122"/>
    </row>
    <row r="81" spans="1:23" ht="21.95" customHeight="1">
      <c r="A81" s="167" t="s">
        <v>214</v>
      </c>
      <c r="B81" s="167"/>
      <c r="C81" s="117"/>
      <c r="D81" s="117"/>
      <c r="H81" s="13"/>
      <c r="I81" s="161">
        <f>SUM(I78:I80)</f>
        <v>542436121.59000015</v>
      </c>
      <c r="J81" s="154"/>
      <c r="K81" s="161">
        <f>SUM(K78:K80)</f>
        <v>548164817.44000006</v>
      </c>
      <c r="L81" s="154"/>
      <c r="M81" s="161">
        <f>SUM(M78:M80)</f>
        <v>286768192.64999998</v>
      </c>
      <c r="N81" s="165"/>
      <c r="O81" s="161">
        <f>SUM(O78:O80)</f>
        <v>37586376.969999984</v>
      </c>
      <c r="W81" s="122"/>
    </row>
    <row r="82" spans="1:23" ht="4.9000000000000004" customHeight="1">
      <c r="A82" s="42"/>
      <c r="H82" s="13"/>
      <c r="I82" s="118"/>
      <c r="J82" s="122"/>
      <c r="K82" s="118"/>
      <c r="L82" s="122"/>
      <c r="M82" s="120"/>
      <c r="N82" s="168"/>
      <c r="O82" s="118"/>
      <c r="W82" s="122"/>
    </row>
    <row r="83" spans="1:23" ht="21.95" customHeight="1">
      <c r="A83" s="167" t="s">
        <v>264</v>
      </c>
      <c r="B83" s="167"/>
      <c r="C83" s="117"/>
      <c r="D83" s="117"/>
      <c r="H83" s="13"/>
      <c r="I83" s="118">
        <f>+I75-I81</f>
        <v>145671944.49946952</v>
      </c>
      <c r="J83" s="154"/>
      <c r="K83" s="118">
        <f>+K75-K81</f>
        <v>315110494.11068487</v>
      </c>
      <c r="L83" s="154"/>
      <c r="M83" s="118">
        <f>+M75-M81</f>
        <v>191913162.38000011</v>
      </c>
      <c r="N83" s="168"/>
      <c r="O83" s="118">
        <f>+O75-O81</f>
        <v>159628433.44999999</v>
      </c>
      <c r="W83" s="122"/>
    </row>
    <row r="84" spans="1:23" ht="21.95" customHeight="1">
      <c r="A84" s="18" t="s">
        <v>53</v>
      </c>
      <c r="G84" s="8" t="s">
        <v>224</v>
      </c>
      <c r="H84" s="13"/>
      <c r="I84" s="118">
        <v>-91846049.398000002</v>
      </c>
      <c r="J84" s="154"/>
      <c r="K84" s="118">
        <v>-72715170.090000004</v>
      </c>
      <c r="L84" s="154"/>
      <c r="M84" s="118">
        <v>-42709158.549999997</v>
      </c>
      <c r="N84" s="168"/>
      <c r="O84" s="118">
        <v>-31359092.620000001</v>
      </c>
      <c r="W84" s="122"/>
    </row>
    <row r="85" spans="1:23" ht="21.95" customHeight="1">
      <c r="A85" s="18" t="s">
        <v>298</v>
      </c>
      <c r="H85" s="13"/>
      <c r="I85" s="118">
        <v>408364290.42000002</v>
      </c>
      <c r="J85" s="154"/>
      <c r="K85" s="118">
        <v>90607745.142719999</v>
      </c>
      <c r="L85" s="154"/>
      <c r="M85" s="120">
        <v>0</v>
      </c>
      <c r="N85" s="168"/>
      <c r="O85" s="120">
        <v>0</v>
      </c>
      <c r="W85" s="122"/>
    </row>
    <row r="86" spans="1:23" ht="21.95" customHeight="1">
      <c r="A86" s="42" t="s">
        <v>72</v>
      </c>
      <c r="H86" s="13"/>
      <c r="I86" s="170">
        <f>I83+I84+I85</f>
        <v>462190185.52146953</v>
      </c>
      <c r="J86" s="122"/>
      <c r="K86" s="170">
        <f>K83+K84+K85</f>
        <v>333003069.16340488</v>
      </c>
      <c r="L86" s="122"/>
      <c r="M86" s="170">
        <f>M83+M84+M85</f>
        <v>149204003.8300001</v>
      </c>
      <c r="N86" s="165"/>
      <c r="O86" s="170">
        <f>O83+O84+O85</f>
        <v>128269340.82999998</v>
      </c>
      <c r="W86" s="122"/>
    </row>
    <row r="87" spans="1:23" ht="21.95" customHeight="1">
      <c r="A87" s="18" t="s">
        <v>151</v>
      </c>
      <c r="G87" s="8" t="s">
        <v>272</v>
      </c>
      <c r="H87" s="13"/>
      <c r="I87" s="160">
        <v>-10559333.370000001</v>
      </c>
      <c r="J87" s="122"/>
      <c r="K87" s="160">
        <v>-46235307.099999994</v>
      </c>
      <c r="L87" s="122"/>
      <c r="M87" s="160">
        <v>-4062433.5300000007</v>
      </c>
      <c r="N87" s="165"/>
      <c r="O87" s="160">
        <v>-2231075.79</v>
      </c>
      <c r="W87" s="122"/>
    </row>
    <row r="88" spans="1:23" ht="21.95" customHeight="1">
      <c r="A88" s="42" t="s">
        <v>199</v>
      </c>
      <c r="H88" s="13"/>
      <c r="I88" s="170">
        <f>SUM(I86:I87)</f>
        <v>451630852.15146953</v>
      </c>
      <c r="J88" s="154"/>
      <c r="K88" s="170">
        <f>SUM(K86:K87)</f>
        <v>286767762.06340492</v>
      </c>
      <c r="L88" s="154"/>
      <c r="M88" s="170">
        <f>SUM(M86:M87)</f>
        <v>145141570.3000001</v>
      </c>
      <c r="N88" s="168"/>
      <c r="O88" s="170">
        <f>SUM(O86:O87)</f>
        <v>126038265.03999998</v>
      </c>
      <c r="W88" s="122"/>
    </row>
    <row r="89" spans="1:23" ht="4.9000000000000004" customHeight="1">
      <c r="A89" s="42"/>
      <c r="H89" s="13"/>
      <c r="I89" s="118"/>
      <c r="J89" s="122"/>
      <c r="K89" s="118"/>
      <c r="L89" s="122"/>
      <c r="M89" s="120"/>
      <c r="N89" s="168"/>
      <c r="O89" s="118"/>
      <c r="W89" s="122"/>
    </row>
    <row r="90" spans="1:23" ht="21.95" customHeight="1">
      <c r="A90" s="42" t="s">
        <v>265</v>
      </c>
      <c r="H90" s="13"/>
      <c r="I90" s="118"/>
      <c r="J90" s="154"/>
      <c r="K90" s="118"/>
      <c r="L90" s="154"/>
      <c r="M90" s="120"/>
      <c r="N90" s="168"/>
      <c r="O90" s="120"/>
      <c r="W90" s="122"/>
    </row>
    <row r="91" spans="1:23" ht="21.95" customHeight="1">
      <c r="A91" s="196" t="s">
        <v>266</v>
      </c>
      <c r="C91" s="19"/>
      <c r="H91" s="13"/>
      <c r="I91" s="118"/>
      <c r="J91" s="154"/>
      <c r="K91" s="118"/>
      <c r="L91" s="154"/>
      <c r="M91" s="120"/>
      <c r="N91" s="168"/>
      <c r="O91" s="120"/>
      <c r="W91" s="122"/>
    </row>
    <row r="92" spans="1:23" ht="21.95" customHeight="1">
      <c r="A92" s="117"/>
      <c r="B92" s="18" t="s">
        <v>267</v>
      </c>
      <c r="C92" s="19"/>
      <c r="H92" s="13"/>
      <c r="I92" s="160">
        <v>-69285615.829999998</v>
      </c>
      <c r="J92" s="154"/>
      <c r="K92" s="160">
        <v>30135798.778967995</v>
      </c>
      <c r="L92" s="154"/>
      <c r="M92" s="169">
        <v>0</v>
      </c>
      <c r="N92" s="168"/>
      <c r="O92" s="169">
        <v>0</v>
      </c>
      <c r="W92" s="122"/>
    </row>
    <row r="93" spans="1:23" s="209" customFormat="1" ht="3.6" customHeight="1">
      <c r="A93" s="208"/>
      <c r="B93" s="207"/>
      <c r="C93" s="208"/>
      <c r="D93" s="207"/>
      <c r="E93" s="207"/>
      <c r="F93" s="207"/>
      <c r="G93" s="210"/>
      <c r="H93" s="211"/>
      <c r="I93" s="310"/>
      <c r="J93" s="212"/>
      <c r="K93" s="213"/>
      <c r="L93" s="212"/>
      <c r="M93" s="213"/>
      <c r="N93" s="212"/>
      <c r="O93" s="214"/>
      <c r="R93" s="24"/>
      <c r="S93" s="24"/>
      <c r="T93" s="24"/>
      <c r="U93" s="24"/>
      <c r="W93" s="122"/>
    </row>
    <row r="94" spans="1:23" s="209" customFormat="1" ht="21.95" customHeight="1">
      <c r="A94" s="196" t="s">
        <v>268</v>
      </c>
      <c r="B94" s="18"/>
      <c r="C94" s="208"/>
      <c r="D94" s="207"/>
      <c r="E94" s="207"/>
      <c r="F94" s="207"/>
      <c r="G94" s="210"/>
      <c r="H94" s="211"/>
      <c r="I94" s="310"/>
      <c r="J94" s="212"/>
      <c r="K94" s="213"/>
      <c r="L94" s="212"/>
      <c r="M94" s="213"/>
      <c r="N94" s="212"/>
      <c r="O94" s="214"/>
      <c r="R94" s="304"/>
      <c r="S94" s="24"/>
      <c r="T94" s="24"/>
      <c r="U94" s="24"/>
      <c r="W94" s="122"/>
    </row>
    <row r="95" spans="1:23" s="209" customFormat="1" ht="21.95" customHeight="1">
      <c r="A95" s="117"/>
      <c r="B95" s="18" t="s">
        <v>269</v>
      </c>
      <c r="C95" s="208"/>
      <c r="D95" s="207"/>
      <c r="E95" s="207"/>
      <c r="F95" s="207"/>
      <c r="G95" s="210"/>
      <c r="H95" s="211"/>
      <c r="I95" s="310"/>
      <c r="J95" s="212"/>
      <c r="K95" s="213"/>
      <c r="L95" s="212"/>
      <c r="M95" s="213"/>
      <c r="N95" s="212"/>
      <c r="O95" s="214"/>
      <c r="R95" s="304"/>
      <c r="S95" s="24"/>
      <c r="T95" s="24"/>
      <c r="U95" s="24"/>
      <c r="W95" s="122"/>
    </row>
    <row r="96" spans="1:23" s="209" customFormat="1" ht="21.95" customHeight="1">
      <c r="A96" s="117"/>
      <c r="B96" s="18"/>
      <c r="C96" s="208" t="s">
        <v>270</v>
      </c>
      <c r="D96" s="207"/>
      <c r="E96" s="207"/>
      <c r="F96" s="207"/>
      <c r="G96" s="210"/>
      <c r="H96" s="211"/>
      <c r="I96" s="160">
        <v>0</v>
      </c>
      <c r="J96" s="212"/>
      <c r="K96" s="160">
        <v>-2720057.9999999995</v>
      </c>
      <c r="L96" s="212"/>
      <c r="M96" s="160">
        <v>0</v>
      </c>
      <c r="N96" s="212"/>
      <c r="O96" s="160">
        <v>-1210856.18</v>
      </c>
      <c r="R96" s="304"/>
      <c r="S96" s="24"/>
      <c r="T96" s="24"/>
      <c r="U96" s="24"/>
      <c r="W96" s="122"/>
    </row>
    <row r="97" spans="1:23" ht="21.95" customHeight="1">
      <c r="A97" s="42" t="s">
        <v>200</v>
      </c>
      <c r="B97" s="117"/>
      <c r="H97" s="13"/>
      <c r="I97" s="160">
        <f>+I92+I96</f>
        <v>-69285615.829999998</v>
      </c>
      <c r="J97" s="118"/>
      <c r="K97" s="160">
        <f>+K92+K96</f>
        <v>27415740.778967995</v>
      </c>
      <c r="L97" s="154"/>
      <c r="M97" s="160">
        <f>+M92+M96</f>
        <v>0</v>
      </c>
      <c r="N97" s="168"/>
      <c r="O97" s="160">
        <f>+O92+O96</f>
        <v>-1210856.18</v>
      </c>
      <c r="R97" s="304"/>
      <c r="W97" s="122"/>
    </row>
    <row r="98" spans="1:23" s="209" customFormat="1" ht="3.6" customHeight="1">
      <c r="A98" s="208"/>
      <c r="B98" s="207"/>
      <c r="C98" s="208"/>
      <c r="D98" s="207"/>
      <c r="E98" s="207"/>
      <c r="F98" s="207"/>
      <c r="G98" s="210"/>
      <c r="H98" s="211"/>
      <c r="I98" s="310"/>
      <c r="J98" s="212"/>
      <c r="K98" s="213"/>
      <c r="L98" s="212"/>
      <c r="M98" s="213"/>
      <c r="N98" s="212"/>
      <c r="O98" s="214"/>
      <c r="R98" s="24"/>
      <c r="S98" s="24"/>
      <c r="T98" s="24"/>
      <c r="U98" s="24"/>
      <c r="W98" s="122"/>
    </row>
    <row r="99" spans="1:23" ht="21.95" customHeight="1" thickBot="1">
      <c r="A99" s="42" t="s">
        <v>201</v>
      </c>
      <c r="H99" s="13"/>
      <c r="I99" s="162">
        <f>+I88+I97</f>
        <v>382345236.32146955</v>
      </c>
      <c r="J99" s="154"/>
      <c r="K99" s="162">
        <f>+K88+K97</f>
        <v>314183502.84237289</v>
      </c>
      <c r="L99" s="154"/>
      <c r="M99" s="162">
        <f>+M88+M97</f>
        <v>145141570.3000001</v>
      </c>
      <c r="N99" s="168"/>
      <c r="O99" s="162">
        <f>+O88+O97</f>
        <v>124827408.85999997</v>
      </c>
      <c r="R99" s="304"/>
      <c r="W99" s="122"/>
    </row>
    <row r="100" spans="1:23" ht="4.9000000000000004" customHeight="1" thickTop="1">
      <c r="A100" s="42"/>
      <c r="H100" s="13"/>
      <c r="I100" s="118"/>
      <c r="J100" s="122"/>
      <c r="K100" s="118"/>
      <c r="L100" s="122"/>
      <c r="M100" s="120"/>
      <c r="N100" s="168"/>
      <c r="O100" s="118"/>
      <c r="R100" s="304"/>
      <c r="W100" s="122"/>
    </row>
    <row r="101" spans="1:23" ht="21.95" customHeight="1">
      <c r="A101" s="42" t="s">
        <v>202</v>
      </c>
      <c r="H101" s="13"/>
      <c r="I101" s="118"/>
      <c r="J101" s="154"/>
      <c r="K101" s="118"/>
      <c r="L101" s="154"/>
      <c r="M101" s="120"/>
      <c r="N101" s="168"/>
      <c r="O101" s="118"/>
      <c r="W101" s="122"/>
    </row>
    <row r="102" spans="1:23" ht="21.95" customHeight="1">
      <c r="B102" s="18" t="s">
        <v>127</v>
      </c>
      <c r="H102" s="13"/>
      <c r="I102" s="118">
        <f>+I88-I103</f>
        <v>446804990.70146954</v>
      </c>
      <c r="J102" s="154"/>
      <c r="K102" s="118">
        <f>+K88-K103</f>
        <v>282384562.49340492</v>
      </c>
      <c r="L102" s="154"/>
      <c r="M102" s="120"/>
      <c r="N102" s="168"/>
      <c r="O102" s="118"/>
      <c r="P102" s="202"/>
      <c r="W102" s="122"/>
    </row>
    <row r="103" spans="1:23" ht="21.95" customHeight="1">
      <c r="B103" s="18" t="s">
        <v>38</v>
      </c>
      <c r="H103" s="13"/>
      <c r="I103" s="118">
        <v>4825861.45</v>
      </c>
      <c r="J103" s="154"/>
      <c r="K103" s="118">
        <v>4383199.57</v>
      </c>
      <c r="L103" s="154"/>
      <c r="M103" s="120"/>
      <c r="N103" s="168"/>
      <c r="O103" s="118"/>
      <c r="P103" s="202"/>
      <c r="W103" s="122"/>
    </row>
    <row r="104" spans="1:23" ht="21.95" customHeight="1" thickBot="1">
      <c r="A104" s="42" t="s">
        <v>199</v>
      </c>
      <c r="H104" s="13"/>
      <c r="I104" s="171">
        <f>SUM(I102:I103)</f>
        <v>451630852.15146953</v>
      </c>
      <c r="J104" s="154"/>
      <c r="K104" s="171">
        <f>SUM(K102:K103)</f>
        <v>286767762.06340492</v>
      </c>
      <c r="L104" s="154"/>
      <c r="M104" s="120"/>
      <c r="N104" s="168"/>
      <c r="O104" s="118"/>
      <c r="P104" s="202"/>
      <c r="W104" s="122"/>
    </row>
    <row r="105" spans="1:23" s="209" customFormat="1" ht="4.9000000000000004" customHeight="1" thickTop="1">
      <c r="A105" s="208"/>
      <c r="B105" s="207"/>
      <c r="C105" s="208"/>
      <c r="D105" s="207"/>
      <c r="E105" s="207"/>
      <c r="F105" s="207"/>
      <c r="G105" s="210"/>
      <c r="H105" s="211"/>
      <c r="I105" s="310"/>
      <c r="J105" s="212"/>
      <c r="K105" s="213"/>
      <c r="L105" s="212"/>
      <c r="M105" s="213"/>
      <c r="N105" s="212"/>
      <c r="O105" s="214"/>
      <c r="R105" s="304"/>
      <c r="S105" s="304"/>
      <c r="T105" s="24"/>
      <c r="U105" s="304"/>
      <c r="W105" s="122"/>
    </row>
    <row r="106" spans="1:23" ht="21.95" customHeight="1">
      <c r="A106" s="42" t="s">
        <v>73</v>
      </c>
      <c r="H106" s="13"/>
      <c r="I106" s="118"/>
      <c r="J106" s="154"/>
      <c r="K106" s="118"/>
      <c r="L106" s="154"/>
      <c r="M106" s="120"/>
      <c r="N106" s="168"/>
      <c r="O106" s="118"/>
      <c r="W106" s="122"/>
    </row>
    <row r="107" spans="1:23" ht="21.95" customHeight="1">
      <c r="A107" s="117"/>
      <c r="B107" s="18" t="s">
        <v>127</v>
      </c>
      <c r="H107" s="13"/>
      <c r="I107" s="118">
        <f>+I99-I108</f>
        <v>377519374.87045956</v>
      </c>
      <c r="J107" s="154"/>
      <c r="K107" s="118">
        <f>+K99-K108</f>
        <v>309800303.2723729</v>
      </c>
      <c r="L107" s="154"/>
      <c r="M107" s="120"/>
      <c r="N107" s="168"/>
      <c r="O107" s="118"/>
      <c r="W107" s="122"/>
    </row>
    <row r="108" spans="1:23" ht="21.95" customHeight="1">
      <c r="B108" s="18" t="s">
        <v>38</v>
      </c>
      <c r="H108" s="13"/>
      <c r="I108" s="160">
        <v>4825861.451009999</v>
      </c>
      <c r="J108" s="154"/>
      <c r="K108" s="160">
        <v>4383199.57</v>
      </c>
      <c r="L108" s="154"/>
      <c r="M108" s="120"/>
      <c r="N108" s="168"/>
      <c r="O108" s="118"/>
      <c r="W108" s="122"/>
    </row>
    <row r="109" spans="1:23" ht="21.95" customHeight="1" thickBot="1">
      <c r="A109" s="42" t="s">
        <v>201</v>
      </c>
      <c r="H109" s="13"/>
      <c r="I109" s="162">
        <f>SUM(I107:I108)</f>
        <v>382345236.32146955</v>
      </c>
      <c r="J109" s="154"/>
      <c r="K109" s="162">
        <f>SUM(K107:K108)</f>
        <v>314183502.84237289</v>
      </c>
      <c r="L109" s="154"/>
      <c r="M109" s="120"/>
      <c r="N109" s="168"/>
      <c r="O109" s="118"/>
      <c r="W109" s="122"/>
    </row>
    <row r="110" spans="1:23" s="209" customFormat="1" ht="4.9000000000000004" customHeight="1" thickTop="1">
      <c r="A110" s="208"/>
      <c r="B110" s="207"/>
      <c r="C110" s="208"/>
      <c r="D110" s="207"/>
      <c r="E110" s="207"/>
      <c r="F110" s="207"/>
      <c r="G110" s="210"/>
      <c r="H110" s="211"/>
      <c r="I110" s="310"/>
      <c r="J110" s="212"/>
      <c r="K110" s="213"/>
      <c r="L110" s="212"/>
      <c r="M110" s="213"/>
      <c r="N110" s="212"/>
      <c r="O110" s="214"/>
      <c r="R110" s="304"/>
      <c r="S110" s="304"/>
      <c r="T110" s="24"/>
      <c r="U110" s="304"/>
      <c r="W110" s="122"/>
    </row>
    <row r="111" spans="1:23" ht="21.95" customHeight="1">
      <c r="A111" s="42" t="s">
        <v>166</v>
      </c>
      <c r="B111" s="42"/>
      <c r="H111" s="13"/>
      <c r="I111" s="172"/>
      <c r="J111" s="122"/>
      <c r="K111" s="117"/>
      <c r="L111" s="122"/>
      <c r="M111" s="172"/>
      <c r="N111" s="165"/>
      <c r="O111" s="117"/>
      <c r="W111" s="122"/>
    </row>
    <row r="112" spans="1:23" ht="21.95" customHeight="1">
      <c r="A112" s="117"/>
      <c r="B112" s="18" t="s">
        <v>128</v>
      </c>
      <c r="G112" s="8" t="s">
        <v>243</v>
      </c>
      <c r="H112" s="13"/>
      <c r="I112" s="172">
        <v>9.7279553821351963E-2</v>
      </c>
      <c r="J112" s="191"/>
      <c r="K112" s="172">
        <v>6.1481507183410611E-2</v>
      </c>
      <c r="L112" s="191"/>
      <c r="M112" s="172">
        <v>3.1600603156978033E-2</v>
      </c>
      <c r="N112" s="191"/>
      <c r="O112" s="172">
        <v>2.7441381458741559E-2</v>
      </c>
      <c r="W112" s="122"/>
    </row>
    <row r="113" spans="1:22" ht="21.95" customHeight="1">
      <c r="A113" s="117"/>
      <c r="H113" s="13"/>
      <c r="I113" s="297">
        <v>4593000000</v>
      </c>
      <c r="J113" s="191"/>
      <c r="K113" s="297">
        <v>4593000000</v>
      </c>
      <c r="L113" s="191"/>
      <c r="M113" s="297">
        <v>4593000000</v>
      </c>
      <c r="N113" s="191"/>
      <c r="O113" s="297">
        <v>4593000000</v>
      </c>
    </row>
    <row r="114" spans="1:22" ht="21.95" customHeight="1">
      <c r="A114" s="18" t="s">
        <v>222</v>
      </c>
      <c r="H114" s="13"/>
      <c r="I114" s="172"/>
      <c r="J114" s="191"/>
      <c r="K114" s="172"/>
      <c r="L114" s="191"/>
      <c r="M114" s="172"/>
      <c r="N114" s="191"/>
      <c r="O114" s="172"/>
    </row>
    <row r="115" spans="1:22" ht="21.95" customHeight="1">
      <c r="H115" s="13"/>
      <c r="I115" s="172"/>
      <c r="J115" s="191"/>
      <c r="K115" s="172"/>
      <c r="L115" s="191"/>
      <c r="M115" s="172"/>
      <c r="N115" s="191"/>
      <c r="O115" s="172"/>
    </row>
    <row r="116" spans="1:22" ht="21.95" customHeight="1">
      <c r="H116" s="13"/>
      <c r="I116" s="172"/>
      <c r="J116" s="191"/>
      <c r="K116" s="172"/>
      <c r="L116" s="191"/>
      <c r="M116" s="172"/>
      <c r="N116" s="191"/>
      <c r="O116" s="172"/>
    </row>
    <row r="117" spans="1:22" ht="21.95" customHeight="1">
      <c r="H117" s="13"/>
      <c r="I117" s="172"/>
      <c r="J117" s="191"/>
      <c r="K117" s="172"/>
      <c r="L117" s="191"/>
      <c r="M117" s="172"/>
      <c r="N117" s="191"/>
      <c r="O117" s="172"/>
    </row>
    <row r="118" spans="1:22" ht="21.95" customHeight="1">
      <c r="H118" s="13"/>
      <c r="I118" s="172"/>
      <c r="J118" s="191"/>
      <c r="K118" s="172"/>
      <c r="L118" s="191"/>
      <c r="M118" s="172"/>
      <c r="N118" s="191"/>
      <c r="O118" s="172"/>
    </row>
    <row r="119" spans="1:22" ht="39.200000000000003" customHeight="1">
      <c r="H119" s="13"/>
      <c r="I119" s="172"/>
      <c r="J119" s="191"/>
      <c r="K119" s="172"/>
      <c r="L119" s="191"/>
      <c r="M119" s="172"/>
      <c r="N119" s="191"/>
      <c r="O119" s="172"/>
    </row>
    <row r="120" spans="1:22" ht="21.95" customHeight="1">
      <c r="G120" s="10"/>
      <c r="H120" s="8"/>
      <c r="I120" s="9"/>
      <c r="J120" s="56"/>
      <c r="K120" s="118"/>
      <c r="L120" s="118"/>
      <c r="M120" s="118"/>
      <c r="N120" s="120"/>
      <c r="O120" s="194" t="s">
        <v>306</v>
      </c>
      <c r="P120" s="120"/>
      <c r="Q120" s="120"/>
      <c r="V120" s="117"/>
    </row>
  </sheetData>
  <mergeCells count="6">
    <mergeCell ref="A63:O63"/>
    <mergeCell ref="A1:O1"/>
    <mergeCell ref="A2:O2"/>
    <mergeCell ref="A3:O3"/>
    <mergeCell ref="A61:O61"/>
    <mergeCell ref="A62:O62"/>
  </mergeCells>
  <pageMargins left="0.98425196850393704" right="0.39370078740157483" top="0.47244094488188981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G10:H10 G25:H25 G32:O34 G36:H43 G51 G70:H70 G110:O111 G75:H80 G12:H13 H11 G14:H19 G20:H21 G22:H22 H31 G27:H27 H26 H24 G72:H74 H71 G81:H82 G86:H86 G83:H83 H85 G88:H91 H87 G93:H109 H92 G112:H112 G35:H35" numberStoredAsText="1"/>
    <ignoredError sqref="I36:O39 I75:O77 I89:O89 I104:O106 L102:O102 J102 I108:O109 J107 L107:O107 L41:O41 J41 I43:O43 J103:O103 I14:O16 I21:O21 I22:O22 J20 L20 N20 J25 L25 N25 J27 L27 N27 I82:O82 I83:O83 J81 L81 N81 J86 L86 N86 J88:O88 J42:O42 J40 I93:O95 J101:O101 N40:O40 I91:O91 I90:J90 N90:O90 I97:O100" numberStoredAsText="1" unlockedFormula="1"/>
    <ignoredError sqref="I49:O50 I102 I107 K107 L48:O48 I48:K48 I41 I44:K46 K41 J47:K4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F66"/>
  <sheetViews>
    <sheetView tabSelected="1" view="pageBreakPreview" zoomScale="60" zoomScaleNormal="60" workbookViewId="0">
      <selection activeCell="A6" sqref="A6"/>
    </sheetView>
  </sheetViews>
  <sheetFormatPr defaultColWidth="18.42578125" defaultRowHeight="22.5" customHeight="1"/>
  <cols>
    <col min="1" max="1" width="2.42578125" style="237" customWidth="1"/>
    <col min="2" max="2" width="59.7109375" style="237" customWidth="1"/>
    <col min="3" max="3" width="10.7109375" style="239" customWidth="1"/>
    <col min="4" max="4" width="0.5703125" style="237" customWidth="1"/>
    <col min="5" max="5" width="20.42578125" style="237" customWidth="1"/>
    <col min="6" max="6" width="0.7109375" style="241" customWidth="1"/>
    <col min="7" max="7" width="18.7109375" style="241" customWidth="1"/>
    <col min="8" max="8" width="0.7109375" style="241" customWidth="1"/>
    <col min="9" max="9" width="18.7109375" style="241" customWidth="1"/>
    <col min="10" max="10" width="0.5703125" style="236" customWidth="1"/>
    <col min="11" max="11" width="18.7109375" style="236" customWidth="1"/>
    <col min="12" max="12" width="0.42578125" style="236" customWidth="1"/>
    <col min="13" max="13" width="18.7109375" style="236" customWidth="1"/>
    <col min="14" max="14" width="0.42578125" style="236" customWidth="1"/>
    <col min="15" max="15" width="20.42578125" style="236" customWidth="1"/>
    <col min="16" max="16" width="0.5703125" style="241" customWidth="1"/>
    <col min="17" max="17" width="19.7109375" style="241" customWidth="1"/>
    <col min="18" max="18" width="0.5703125" style="241" customWidth="1"/>
    <col min="19" max="19" width="19.7109375" style="291" customWidth="1"/>
    <col min="20" max="20" width="0.5703125" style="291" customWidth="1"/>
    <col min="21" max="21" width="22.7109375" style="291" customWidth="1"/>
    <col min="22" max="22" width="0.5703125" style="291" customWidth="1"/>
    <col min="23" max="23" width="19.5703125" style="236" customWidth="1"/>
    <col min="24" max="24" width="0.5703125" style="262" customWidth="1"/>
    <col min="25" max="25" width="20.42578125" style="236" customWidth="1"/>
    <col min="26" max="26" width="0.7109375" style="236" customWidth="1"/>
    <col min="27" max="27" width="19.7109375" style="236" customWidth="1"/>
    <col min="28" max="28" width="0.42578125" style="241" customWidth="1"/>
    <col min="29" max="29" width="19.7109375" style="236" customWidth="1"/>
    <col min="30" max="30" width="2.7109375" style="237" customWidth="1"/>
    <col min="31" max="31" width="20.42578125" style="237" bestFit="1" customWidth="1"/>
    <col min="32" max="16384" width="18.42578125" style="237"/>
  </cols>
  <sheetData>
    <row r="1" spans="1:32" ht="23.1" customHeight="1">
      <c r="A1" s="235" t="s">
        <v>61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</row>
    <row r="2" spans="1:32" ht="23.1" customHeight="1">
      <c r="A2" s="235" t="s">
        <v>54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1:32" ht="23.1" customHeight="1">
      <c r="A3" s="235" t="s">
        <v>252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</row>
    <row r="4" spans="1:32" ht="23.1" customHeight="1"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</row>
    <row r="5" spans="1:32" ht="23.1" customHeight="1">
      <c r="B5" s="238"/>
      <c r="D5" s="238"/>
      <c r="E5" s="346" t="s">
        <v>15</v>
      </c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346"/>
    </row>
    <row r="6" spans="1:32" ht="23.1" customHeight="1">
      <c r="B6" s="238"/>
      <c r="D6" s="238"/>
      <c r="E6" s="347" t="s">
        <v>16</v>
      </c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</row>
    <row r="7" spans="1:32" ht="23.1" customHeight="1">
      <c r="B7" s="238"/>
      <c r="D7" s="238"/>
      <c r="E7" s="347" t="s">
        <v>273</v>
      </c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242"/>
      <c r="AA7" s="242"/>
      <c r="AB7" s="242"/>
      <c r="AC7" s="242"/>
    </row>
    <row r="8" spans="1:32" ht="23.1" customHeight="1">
      <c r="B8" s="238"/>
      <c r="D8" s="238"/>
      <c r="E8" s="239"/>
      <c r="F8" s="240"/>
      <c r="G8" s="240"/>
      <c r="H8" s="240"/>
      <c r="J8" s="242"/>
      <c r="K8" s="345" t="s">
        <v>75</v>
      </c>
      <c r="L8" s="345"/>
      <c r="M8" s="345"/>
      <c r="N8" s="345"/>
      <c r="O8" s="345"/>
      <c r="P8" s="242"/>
      <c r="Q8" s="346" t="s">
        <v>49</v>
      </c>
      <c r="R8" s="346"/>
      <c r="S8" s="346"/>
      <c r="T8" s="346"/>
      <c r="U8" s="346"/>
      <c r="V8" s="346"/>
      <c r="W8" s="346"/>
      <c r="X8" s="242"/>
      <c r="Z8" s="242"/>
      <c r="AB8" s="242"/>
    </row>
    <row r="9" spans="1:32" ht="23.1" customHeight="1">
      <c r="B9" s="238"/>
      <c r="D9" s="238"/>
      <c r="E9" s="242" t="s">
        <v>12</v>
      </c>
      <c r="F9" s="240"/>
      <c r="G9" s="240"/>
      <c r="H9" s="240"/>
      <c r="J9" s="240"/>
      <c r="L9" s="240"/>
      <c r="N9" s="240"/>
      <c r="O9" s="242"/>
      <c r="P9" s="240"/>
      <c r="Q9" s="240" t="s">
        <v>120</v>
      </c>
      <c r="R9" s="240"/>
      <c r="S9" s="242" t="s">
        <v>120</v>
      </c>
      <c r="T9" s="242"/>
      <c r="U9" s="242" t="s">
        <v>131</v>
      </c>
      <c r="V9" s="242"/>
      <c r="W9" s="242" t="s">
        <v>86</v>
      </c>
      <c r="X9" s="242"/>
      <c r="Y9" s="243" t="s">
        <v>42</v>
      </c>
      <c r="Z9" s="244"/>
      <c r="AA9" s="243" t="s">
        <v>39</v>
      </c>
      <c r="AB9" s="243"/>
      <c r="AC9" s="239"/>
    </row>
    <row r="10" spans="1:32" ht="23.1" customHeight="1">
      <c r="B10" s="238"/>
      <c r="D10" s="238"/>
      <c r="E10" s="242" t="s">
        <v>23</v>
      </c>
      <c r="F10" s="240"/>
      <c r="G10" s="240" t="s">
        <v>100</v>
      </c>
      <c r="H10" s="240"/>
      <c r="I10" s="245" t="s">
        <v>33</v>
      </c>
      <c r="J10" s="240"/>
      <c r="K10" s="242" t="s">
        <v>78</v>
      </c>
      <c r="L10" s="240"/>
      <c r="M10" s="240" t="s">
        <v>99</v>
      </c>
      <c r="N10" s="240"/>
      <c r="O10" s="237"/>
      <c r="P10" s="240"/>
      <c r="Q10" s="240" t="s">
        <v>122</v>
      </c>
      <c r="R10" s="240"/>
      <c r="S10" s="242" t="s">
        <v>125</v>
      </c>
      <c r="T10" s="242"/>
      <c r="U10" s="242" t="s">
        <v>278</v>
      </c>
      <c r="V10" s="242"/>
      <c r="W10" s="242" t="s">
        <v>123</v>
      </c>
      <c r="X10" s="242"/>
      <c r="Y10" s="242" t="s">
        <v>55</v>
      </c>
      <c r="Z10" s="244"/>
      <c r="AA10" s="246" t="s">
        <v>40</v>
      </c>
      <c r="AB10" s="243"/>
      <c r="AC10" s="239"/>
    </row>
    <row r="11" spans="1:32" s="239" customFormat="1" ht="23.1" customHeight="1">
      <c r="C11" s="338" t="s">
        <v>1</v>
      </c>
      <c r="E11" s="338" t="s">
        <v>25</v>
      </c>
      <c r="F11" s="242"/>
      <c r="G11" s="247" t="s">
        <v>101</v>
      </c>
      <c r="H11" s="242"/>
      <c r="I11" s="248" t="s">
        <v>24</v>
      </c>
      <c r="J11" s="245"/>
      <c r="K11" s="338" t="s">
        <v>79</v>
      </c>
      <c r="L11" s="245"/>
      <c r="M11" s="248" t="s">
        <v>100</v>
      </c>
      <c r="N11" s="245"/>
      <c r="O11" s="338" t="s">
        <v>77</v>
      </c>
      <c r="P11" s="240"/>
      <c r="Q11" s="248" t="s">
        <v>121</v>
      </c>
      <c r="R11" s="240"/>
      <c r="S11" s="337" t="s">
        <v>124</v>
      </c>
      <c r="T11" s="240"/>
      <c r="U11" s="248" t="s">
        <v>279</v>
      </c>
      <c r="V11" s="245"/>
      <c r="W11" s="337" t="s">
        <v>55</v>
      </c>
      <c r="X11" s="246"/>
      <c r="Y11" s="338" t="s">
        <v>43</v>
      </c>
      <c r="Z11" s="246"/>
      <c r="AA11" s="337" t="s">
        <v>41</v>
      </c>
      <c r="AB11" s="246"/>
      <c r="AC11" s="337" t="s">
        <v>50</v>
      </c>
    </row>
    <row r="12" spans="1:32" ht="23.1" customHeight="1">
      <c r="A12" s="249" t="s">
        <v>211</v>
      </c>
      <c r="D12" s="250"/>
      <c r="E12" s="251">
        <v>2296500000</v>
      </c>
      <c r="F12" s="251"/>
      <c r="G12" s="252">
        <v>-66385213.710000001</v>
      </c>
      <c r="H12" s="251">
        <v>0</v>
      </c>
      <c r="I12" s="251">
        <v>312839634.75</v>
      </c>
      <c r="J12" s="251"/>
      <c r="K12" s="251">
        <v>43083274.600000001</v>
      </c>
      <c r="L12" s="251"/>
      <c r="M12" s="251">
        <v>66385213.710000001</v>
      </c>
      <c r="N12" s="251"/>
      <c r="O12" s="251">
        <v>1294049848.6900001</v>
      </c>
      <c r="P12" s="251"/>
      <c r="Q12" s="251">
        <v>160600944.19999999</v>
      </c>
      <c r="R12" s="251">
        <v>0</v>
      </c>
      <c r="S12" s="253">
        <v>-127194321.75</v>
      </c>
      <c r="T12" s="251">
        <v>0</v>
      </c>
      <c r="U12" s="253">
        <v>9372220.7899999991</v>
      </c>
      <c r="V12" s="253"/>
      <c r="W12" s="261">
        <f>SUM(Q12:V12)</f>
        <v>42778843.239999987</v>
      </c>
      <c r="X12" s="251"/>
      <c r="Y12" s="251">
        <f>SUM(E12:O12,W12)</f>
        <v>3989251601.2799997</v>
      </c>
      <c r="Z12" s="254"/>
      <c r="AA12" s="254">
        <v>69686489.000716001</v>
      </c>
      <c r="AB12" s="254"/>
      <c r="AC12" s="254">
        <f>SUM(Y12:AA12)</f>
        <v>4058938090.2807159</v>
      </c>
      <c r="AD12" s="236"/>
      <c r="AE12" s="255"/>
    </row>
    <row r="13" spans="1:32" ht="23.1" customHeight="1">
      <c r="A13" s="249" t="s">
        <v>117</v>
      </c>
      <c r="D13" s="250"/>
      <c r="E13" s="251"/>
      <c r="F13" s="251"/>
      <c r="G13" s="252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3"/>
      <c r="T13" s="251"/>
      <c r="U13" s="253"/>
      <c r="V13" s="253"/>
      <c r="W13" s="251"/>
      <c r="X13" s="251"/>
      <c r="Y13" s="251"/>
      <c r="Z13" s="254"/>
      <c r="AA13" s="252"/>
      <c r="AB13" s="254"/>
      <c r="AC13" s="252"/>
      <c r="AD13" s="236"/>
      <c r="AE13" s="255"/>
    </row>
    <row r="14" spans="1:32" ht="23.1" customHeight="1">
      <c r="A14" s="256" t="s">
        <v>186</v>
      </c>
      <c r="D14" s="250"/>
      <c r="E14" s="251"/>
      <c r="F14" s="251"/>
      <c r="G14" s="252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3"/>
      <c r="T14" s="251"/>
      <c r="U14" s="253"/>
      <c r="V14" s="253"/>
      <c r="W14" s="251"/>
      <c r="X14" s="251"/>
      <c r="Y14" s="251"/>
      <c r="Z14" s="254"/>
      <c r="AA14" s="252"/>
      <c r="AB14" s="254"/>
      <c r="AC14" s="252"/>
      <c r="AD14" s="236"/>
      <c r="AE14" s="255"/>
    </row>
    <row r="15" spans="1:32" s="257" customFormat="1" ht="23.1" customHeight="1">
      <c r="B15" s="257" t="s">
        <v>97</v>
      </c>
      <c r="C15" s="242"/>
      <c r="D15" s="258"/>
      <c r="E15" s="259">
        <v>0</v>
      </c>
      <c r="F15" s="260"/>
      <c r="G15" s="261">
        <v>66385213.710000001</v>
      </c>
      <c r="H15" s="260"/>
      <c r="I15" s="259">
        <v>0</v>
      </c>
      <c r="J15" s="251"/>
      <c r="K15" s="259">
        <v>0</v>
      </c>
      <c r="L15" s="260"/>
      <c r="M15" s="261">
        <v>-66385213.710000001</v>
      </c>
      <c r="N15" s="260"/>
      <c r="O15" s="261">
        <v>38282395.039999999</v>
      </c>
      <c r="P15" s="260"/>
      <c r="Q15" s="259">
        <v>0</v>
      </c>
      <c r="R15" s="260"/>
      <c r="S15" s="259">
        <v>0</v>
      </c>
      <c r="T15" s="260"/>
      <c r="U15" s="259">
        <v>0</v>
      </c>
      <c r="V15" s="259"/>
      <c r="W15" s="259">
        <f>+Q15+S15+U15</f>
        <v>0</v>
      </c>
      <c r="X15" s="260"/>
      <c r="Y15" s="261">
        <f>SUM(E15:O15,W15)</f>
        <v>38282395.039999999</v>
      </c>
      <c r="Z15" s="260"/>
      <c r="AA15" s="259">
        <v>0</v>
      </c>
      <c r="AB15" s="260"/>
      <c r="AC15" s="259">
        <f>+Y15+AA15</f>
        <v>38282395.039999999</v>
      </c>
      <c r="AD15" s="262"/>
      <c r="AE15" s="263"/>
      <c r="AF15" s="263"/>
    </row>
    <row r="16" spans="1:32" s="257" customFormat="1" ht="23.1" customHeight="1">
      <c r="B16" s="257" t="s">
        <v>231</v>
      </c>
      <c r="C16" s="242">
        <v>26</v>
      </c>
      <c r="D16" s="258"/>
      <c r="E16" s="259">
        <v>0</v>
      </c>
      <c r="F16" s="260"/>
      <c r="G16" s="259">
        <v>0</v>
      </c>
      <c r="H16" s="260"/>
      <c r="I16" s="259">
        <v>0</v>
      </c>
      <c r="J16" s="251"/>
      <c r="K16" s="259">
        <v>0</v>
      </c>
      <c r="L16" s="260"/>
      <c r="M16" s="259">
        <v>0</v>
      </c>
      <c r="N16" s="260"/>
      <c r="O16" s="261">
        <v>-91860000</v>
      </c>
      <c r="P16" s="260"/>
      <c r="Q16" s="259">
        <v>0</v>
      </c>
      <c r="R16" s="260"/>
      <c r="S16" s="259">
        <v>0</v>
      </c>
      <c r="T16" s="260"/>
      <c r="U16" s="259">
        <v>0</v>
      </c>
      <c r="V16" s="259"/>
      <c r="W16" s="259">
        <v>0</v>
      </c>
      <c r="X16" s="260"/>
      <c r="Y16" s="261">
        <f>SUM(E16:O16,W16)</f>
        <v>-91860000</v>
      </c>
      <c r="Z16" s="260"/>
      <c r="AA16" s="259">
        <v>0</v>
      </c>
      <c r="AB16" s="260"/>
      <c r="AC16" s="261">
        <f>+Y16+AA16</f>
        <v>-91860000</v>
      </c>
      <c r="AD16" s="262"/>
      <c r="AE16" s="263"/>
      <c r="AF16" s="263"/>
    </row>
    <row r="17" spans="1:32" ht="23.1" customHeight="1">
      <c r="A17" s="256" t="s">
        <v>116</v>
      </c>
      <c r="D17" s="250"/>
      <c r="E17" s="251"/>
      <c r="F17" s="251"/>
      <c r="G17" s="252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3"/>
      <c r="T17" s="251"/>
      <c r="U17" s="253"/>
      <c r="V17" s="253"/>
      <c r="W17" s="251"/>
      <c r="X17" s="251"/>
      <c r="Y17" s="251"/>
      <c r="Z17" s="254"/>
      <c r="AA17" s="254"/>
      <c r="AB17" s="254"/>
      <c r="AC17" s="252"/>
      <c r="AD17" s="236"/>
      <c r="AE17" s="255"/>
    </row>
    <row r="18" spans="1:32" ht="23.1" customHeight="1">
      <c r="B18" s="237" t="s">
        <v>274</v>
      </c>
      <c r="C18" s="237"/>
      <c r="D18" s="250"/>
      <c r="E18" s="264"/>
      <c r="F18" s="264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B18" s="251"/>
      <c r="AC18" s="252"/>
    </row>
    <row r="19" spans="1:32" ht="23.1" customHeight="1">
      <c r="B19" s="237" t="s">
        <v>118</v>
      </c>
      <c r="D19" s="250"/>
      <c r="E19" s="264">
        <v>0</v>
      </c>
      <c r="F19" s="264"/>
      <c r="G19" s="251">
        <v>0</v>
      </c>
      <c r="H19" s="251">
        <v>0</v>
      </c>
      <c r="I19" s="251">
        <v>0</v>
      </c>
      <c r="J19" s="251">
        <v>0</v>
      </c>
      <c r="K19" s="251">
        <v>0</v>
      </c>
      <c r="L19" s="251">
        <v>0</v>
      </c>
      <c r="M19" s="251">
        <v>0</v>
      </c>
      <c r="N19" s="251">
        <v>0</v>
      </c>
      <c r="O19" s="251">
        <v>0</v>
      </c>
      <c r="P19" s="251">
        <v>0</v>
      </c>
      <c r="Q19" s="261">
        <v>-4849632.87</v>
      </c>
      <c r="R19" s="251"/>
      <c r="S19" s="261">
        <v>-23936113.75</v>
      </c>
      <c r="T19" s="264"/>
      <c r="U19" s="264">
        <v>0</v>
      </c>
      <c r="V19" s="264"/>
      <c r="W19" s="261">
        <f>SUM(Q19:V19)</f>
        <v>-28785746.620000001</v>
      </c>
      <c r="X19" s="251"/>
      <c r="Y19" s="261">
        <f t="shared" ref="Y19:Y20" si="0">SUM(E19:O19,W19)</f>
        <v>-28785746.620000001</v>
      </c>
      <c r="Z19" s="266"/>
      <c r="AA19" s="261">
        <v>-9150269.9499999993</v>
      </c>
      <c r="AB19" s="266"/>
      <c r="AC19" s="252">
        <f>SUM(Y19:AA19)</f>
        <v>-37936016.57</v>
      </c>
    </row>
    <row r="20" spans="1:32" ht="23.1" customHeight="1">
      <c r="B20" s="237" t="s">
        <v>119</v>
      </c>
      <c r="D20" s="250"/>
      <c r="E20" s="264">
        <v>0</v>
      </c>
      <c r="F20" s="264"/>
      <c r="G20" s="251">
        <v>0</v>
      </c>
      <c r="H20" s="251">
        <v>0</v>
      </c>
      <c r="I20" s="251">
        <v>0</v>
      </c>
      <c r="J20" s="251">
        <v>0</v>
      </c>
      <c r="K20" s="251">
        <v>0</v>
      </c>
      <c r="L20" s="251">
        <v>0</v>
      </c>
      <c r="M20" s="251">
        <v>0</v>
      </c>
      <c r="N20" s="251">
        <v>0</v>
      </c>
      <c r="O20" s="251">
        <v>0</v>
      </c>
      <c r="P20" s="251">
        <v>0</v>
      </c>
      <c r="Q20" s="251">
        <v>0</v>
      </c>
      <c r="R20" s="251">
        <v>0</v>
      </c>
      <c r="S20" s="264">
        <v>0</v>
      </c>
      <c r="T20" s="264"/>
      <c r="U20" s="264">
        <v>0</v>
      </c>
      <c r="V20" s="264"/>
      <c r="W20" s="265">
        <f>SUM(Q20:V20)</f>
        <v>0</v>
      </c>
      <c r="X20" s="265"/>
      <c r="Y20" s="262">
        <f t="shared" si="0"/>
        <v>0</v>
      </c>
      <c r="Z20" s="254"/>
      <c r="AA20" s="253">
        <v>-1111646.8799999999</v>
      </c>
      <c r="AB20" s="254"/>
      <c r="AC20" s="252">
        <f>SUM(Y20:AA20)</f>
        <v>-1111646.8799999999</v>
      </c>
      <c r="AD20" s="236"/>
      <c r="AE20" s="255"/>
    </row>
    <row r="21" spans="1:32" ht="23.1" customHeight="1">
      <c r="A21" s="237" t="s">
        <v>126</v>
      </c>
      <c r="D21" s="250"/>
      <c r="E21" s="267">
        <f>SUM(E15:E20)</f>
        <v>0</v>
      </c>
      <c r="F21" s="264"/>
      <c r="G21" s="267">
        <f>SUM(G15:G20)</f>
        <v>66385213.710000001</v>
      </c>
      <c r="H21" s="251"/>
      <c r="I21" s="267">
        <f>SUM(I15:I20)</f>
        <v>0</v>
      </c>
      <c r="J21" s="251"/>
      <c r="K21" s="267">
        <f>SUM(K15:K20)</f>
        <v>0</v>
      </c>
      <c r="L21" s="251"/>
      <c r="M21" s="268">
        <f>SUM(M15:M20)</f>
        <v>-66385213.710000001</v>
      </c>
      <c r="N21" s="251"/>
      <c r="O21" s="268">
        <f>SUM(O15:O20)</f>
        <v>-53577604.960000001</v>
      </c>
      <c r="P21" s="251"/>
      <c r="Q21" s="268">
        <f>SUM(Q15:Q20)</f>
        <v>-4849632.87</v>
      </c>
      <c r="R21" s="251"/>
      <c r="S21" s="268">
        <f>SUM(S15:S20)</f>
        <v>-23936113.75</v>
      </c>
      <c r="T21" s="251"/>
      <c r="U21" s="267">
        <f>SUM(U15:U20)</f>
        <v>0</v>
      </c>
      <c r="V21" s="251"/>
      <c r="W21" s="268">
        <f>SUM(W15:W20)</f>
        <v>-28785746.620000001</v>
      </c>
      <c r="X21" s="251"/>
      <c r="Y21" s="268">
        <f>SUM(Y15:Y20)</f>
        <v>-82363351.579999998</v>
      </c>
      <c r="Z21" s="251"/>
      <c r="AA21" s="268">
        <f>SUM(AA15:AA20)</f>
        <v>-10261916.829999998</v>
      </c>
      <c r="AB21" s="251"/>
      <c r="AC21" s="268">
        <f>SUM(AC15:AC20)</f>
        <v>-92625268.409999996</v>
      </c>
      <c r="AE21" s="261"/>
      <c r="AF21" s="296"/>
    </row>
    <row r="22" spans="1:32" ht="6" customHeight="1">
      <c r="D22" s="250"/>
      <c r="E22" s="251"/>
      <c r="F22" s="264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61"/>
      <c r="R22" s="251"/>
      <c r="S22" s="261"/>
      <c r="T22" s="251"/>
      <c r="U22" s="251"/>
      <c r="V22" s="251"/>
      <c r="W22" s="261"/>
      <c r="X22" s="251"/>
      <c r="Y22" s="261"/>
      <c r="Z22" s="251"/>
      <c r="AA22" s="261"/>
      <c r="AB22" s="251"/>
      <c r="AC22" s="261"/>
    </row>
    <row r="23" spans="1:32" ht="23.1" customHeight="1">
      <c r="A23" s="237" t="s">
        <v>201</v>
      </c>
      <c r="D23" s="250"/>
      <c r="E23" s="264"/>
      <c r="F23" s="264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2"/>
    </row>
    <row r="24" spans="1:32" ht="23.1" customHeight="1">
      <c r="A24" s="237" t="s">
        <v>203</v>
      </c>
      <c r="D24" s="250"/>
      <c r="E24" s="251">
        <v>0</v>
      </c>
      <c r="F24" s="251"/>
      <c r="G24" s="251">
        <v>0</v>
      </c>
      <c r="H24" s="251">
        <v>0</v>
      </c>
      <c r="I24" s="251">
        <v>0</v>
      </c>
      <c r="J24" s="251">
        <v>0</v>
      </c>
      <c r="K24" s="251">
        <v>0</v>
      </c>
      <c r="L24" s="251">
        <v>0</v>
      </c>
      <c r="M24" s="251">
        <v>0</v>
      </c>
      <c r="N24" s="251">
        <v>0</v>
      </c>
      <c r="O24" s="259">
        <v>282384562.49000001</v>
      </c>
      <c r="P24" s="251"/>
      <c r="Q24" s="251">
        <v>0</v>
      </c>
      <c r="R24" s="251"/>
      <c r="S24" s="259">
        <v>0</v>
      </c>
      <c r="T24" s="251"/>
      <c r="U24" s="251">
        <v>0</v>
      </c>
      <c r="V24" s="251"/>
      <c r="W24" s="259">
        <f t="shared" ref="W24:Y25" si="1">SUM(Q24:V24)</f>
        <v>0</v>
      </c>
      <c r="X24" s="251"/>
      <c r="Y24" s="259">
        <f t="shared" si="1"/>
        <v>0</v>
      </c>
      <c r="Z24" s="254"/>
      <c r="AA24" s="262">
        <v>4383199.57</v>
      </c>
      <c r="AB24" s="254"/>
      <c r="AC24" s="254">
        <f>SUM(O24:AA24)</f>
        <v>286767762.06</v>
      </c>
    </row>
    <row r="25" spans="1:32" ht="23.1" customHeight="1">
      <c r="A25" s="237" t="s">
        <v>133</v>
      </c>
      <c r="D25" s="250"/>
      <c r="E25" s="270">
        <v>0</v>
      </c>
      <c r="F25" s="251"/>
      <c r="G25" s="270">
        <v>0</v>
      </c>
      <c r="H25" s="251">
        <v>0</v>
      </c>
      <c r="I25" s="270">
        <v>0</v>
      </c>
      <c r="J25" s="251">
        <v>0</v>
      </c>
      <c r="K25" s="270">
        <v>0</v>
      </c>
      <c r="L25" s="251">
        <v>0</v>
      </c>
      <c r="M25" s="270">
        <v>0</v>
      </c>
      <c r="N25" s="251">
        <v>0</v>
      </c>
      <c r="O25" s="261">
        <v>-2720058</v>
      </c>
      <c r="P25" s="251"/>
      <c r="Q25" s="270">
        <v>0</v>
      </c>
      <c r="R25" s="251"/>
      <c r="S25" s="271">
        <v>0</v>
      </c>
      <c r="T25" s="251"/>
      <c r="U25" s="272">
        <v>30135798.780000001</v>
      </c>
      <c r="V25" s="261"/>
      <c r="W25" s="272">
        <f t="shared" si="1"/>
        <v>30135798.780000001</v>
      </c>
      <c r="X25" s="251"/>
      <c r="Y25" s="272">
        <f>SUM(E25:O25,W25)</f>
        <v>27415740.780000001</v>
      </c>
      <c r="Z25" s="254"/>
      <c r="AA25" s="273">
        <v>0</v>
      </c>
      <c r="AB25" s="254"/>
      <c r="AC25" s="272">
        <f>SUM(Y25:AA25)</f>
        <v>27415740.780000001</v>
      </c>
    </row>
    <row r="26" spans="1:32" ht="23.1" customHeight="1">
      <c r="A26" s="249" t="s">
        <v>204</v>
      </c>
      <c r="D26" s="250"/>
      <c r="E26" s="267">
        <f>SUM(E24:E25)</f>
        <v>0</v>
      </c>
      <c r="F26" s="264"/>
      <c r="G26" s="274">
        <f>SUM(G24:G25)</f>
        <v>0</v>
      </c>
      <c r="H26" s="264"/>
      <c r="I26" s="267">
        <f>SUM(I24:I25)</f>
        <v>0</v>
      </c>
      <c r="J26" s="251"/>
      <c r="K26" s="267">
        <f>SUM(K24:K25)</f>
        <v>0</v>
      </c>
      <c r="L26" s="251"/>
      <c r="M26" s="267">
        <f>SUM(M24:M25)</f>
        <v>0</v>
      </c>
      <c r="N26" s="251"/>
      <c r="O26" s="274">
        <f>SUM(O24:O25)</f>
        <v>279664504.49000001</v>
      </c>
      <c r="P26" s="251"/>
      <c r="Q26" s="267">
        <f>SUM(Q24:Q25)</f>
        <v>0</v>
      </c>
      <c r="R26" s="251"/>
      <c r="S26" s="269">
        <f>SUM(S24:S25)</f>
        <v>0</v>
      </c>
      <c r="T26" s="251"/>
      <c r="U26" s="274">
        <f>SUM(U24:U25)</f>
        <v>30135798.780000001</v>
      </c>
      <c r="V26" s="265"/>
      <c r="W26" s="274">
        <f>SUM(W24:W25)</f>
        <v>30135798.780000001</v>
      </c>
      <c r="X26" s="251"/>
      <c r="Y26" s="269">
        <f>SUM(Y24:Y25)</f>
        <v>27415740.780000001</v>
      </c>
      <c r="Z26" s="251"/>
      <c r="AA26" s="267">
        <f>SUM(AA24:AA25)</f>
        <v>4383199.57</v>
      </c>
      <c r="AB26" s="251"/>
      <c r="AC26" s="269">
        <f>SUM(AC24:AC25)</f>
        <v>314183502.84000003</v>
      </c>
      <c r="AD26" s="236"/>
      <c r="AE26" s="255"/>
    </row>
    <row r="27" spans="1:32" s="257" customFormat="1" ht="23.1" customHeight="1" thickBot="1">
      <c r="A27" s="257" t="s">
        <v>253</v>
      </c>
      <c r="C27" s="242"/>
      <c r="D27" s="258"/>
      <c r="E27" s="275">
        <f>E12+E21+E26</f>
        <v>2296500000</v>
      </c>
      <c r="F27" s="254"/>
      <c r="G27" s="275">
        <f>G12+G21+G26</f>
        <v>0</v>
      </c>
      <c r="H27" s="254"/>
      <c r="I27" s="275">
        <f>I12+I21+I26</f>
        <v>312839634.75</v>
      </c>
      <c r="J27" s="254"/>
      <c r="K27" s="275">
        <f>K12+K21+K26</f>
        <v>43083274.600000001</v>
      </c>
      <c r="L27" s="254"/>
      <c r="M27" s="275">
        <f>M12+M21+M26</f>
        <v>0</v>
      </c>
      <c r="N27" s="254"/>
      <c r="O27" s="275">
        <f>O12+O21+O26</f>
        <v>1520136748.22</v>
      </c>
      <c r="P27" s="254"/>
      <c r="Q27" s="275">
        <f>Q12+Q21+Q26</f>
        <v>155751311.32999998</v>
      </c>
      <c r="R27" s="254"/>
      <c r="S27" s="276">
        <f>S12+S21+S26</f>
        <v>-151130435.5</v>
      </c>
      <c r="T27" s="261"/>
      <c r="U27" s="275">
        <f>U12+U21+U26</f>
        <v>39508019.57</v>
      </c>
      <c r="V27" s="259"/>
      <c r="W27" s="275">
        <f>W12+W21+W26</f>
        <v>44128895.399999991</v>
      </c>
      <c r="X27" s="254"/>
      <c r="Y27" s="275">
        <f>Y12+Y21+Y26</f>
        <v>3934303990.48</v>
      </c>
      <c r="Z27" s="254"/>
      <c r="AA27" s="275">
        <f>AA12+AA21+AA26</f>
        <v>63807771.740716003</v>
      </c>
      <c r="AB27" s="254"/>
      <c r="AC27" s="275">
        <f>AC12+AC21+AC26</f>
        <v>4280496324.7107162</v>
      </c>
      <c r="AD27" s="262"/>
      <c r="AE27" s="263"/>
      <c r="AF27" s="262"/>
    </row>
    <row r="28" spans="1:32" s="257" customFormat="1" ht="10.9" customHeight="1" thickTop="1">
      <c r="C28" s="242"/>
      <c r="D28" s="258"/>
      <c r="E28" s="259"/>
      <c r="F28" s="254"/>
      <c r="G28" s="261"/>
      <c r="H28" s="254"/>
      <c r="I28" s="259"/>
      <c r="J28" s="254"/>
      <c r="K28" s="259"/>
      <c r="L28" s="254"/>
      <c r="M28" s="259"/>
      <c r="N28" s="254"/>
      <c r="O28" s="259"/>
      <c r="P28" s="254"/>
      <c r="Q28" s="259"/>
      <c r="R28" s="254"/>
      <c r="S28" s="261"/>
      <c r="T28" s="261"/>
      <c r="U28" s="259"/>
      <c r="V28" s="259"/>
      <c r="W28" s="259"/>
      <c r="X28" s="254"/>
      <c r="Y28" s="259"/>
      <c r="Z28" s="254"/>
      <c r="AA28" s="259"/>
      <c r="AB28" s="254"/>
      <c r="AC28" s="259"/>
      <c r="AD28" s="262"/>
      <c r="AE28" s="263"/>
      <c r="AF28" s="277"/>
    </row>
    <row r="29" spans="1:32" ht="23.1" customHeight="1">
      <c r="A29" s="249" t="s">
        <v>215</v>
      </c>
      <c r="D29" s="250"/>
      <c r="E29" s="251">
        <v>2296500000</v>
      </c>
      <c r="F29" s="251"/>
      <c r="G29" s="252">
        <v>0</v>
      </c>
      <c r="H29" s="251">
        <v>0</v>
      </c>
      <c r="I29" s="251">
        <v>312839634.75</v>
      </c>
      <c r="J29" s="251"/>
      <c r="K29" s="251">
        <v>50335379.859999999</v>
      </c>
      <c r="L29" s="251"/>
      <c r="M29" s="251">
        <v>0</v>
      </c>
      <c r="N29" s="251"/>
      <c r="O29" s="251">
        <v>1790093627.2</v>
      </c>
      <c r="P29" s="251"/>
      <c r="Q29" s="251">
        <v>155751311.33000001</v>
      </c>
      <c r="R29" s="251">
        <v>0</v>
      </c>
      <c r="S29" s="253">
        <v>-151130435.5</v>
      </c>
      <c r="T29" s="251">
        <v>0</v>
      </c>
      <c r="U29" s="253">
        <v>66293733.880000003</v>
      </c>
      <c r="V29" s="253"/>
      <c r="W29" s="251">
        <f>SUM(Q29:V29)</f>
        <v>70914609.710000008</v>
      </c>
      <c r="X29" s="251"/>
      <c r="Y29" s="251">
        <f>SUM(E29:O29,W29)</f>
        <v>4520683251.5200005</v>
      </c>
      <c r="Z29" s="254"/>
      <c r="AA29" s="254">
        <v>67631404.359999999</v>
      </c>
      <c r="AB29" s="254"/>
      <c r="AC29" s="254">
        <f>SUM(Y29:AA29)</f>
        <v>4588314655.8800001</v>
      </c>
      <c r="AD29" s="236"/>
      <c r="AE29" s="255"/>
      <c r="AF29" s="255"/>
    </row>
    <row r="30" spans="1:32" ht="23.1" customHeight="1">
      <c r="A30" s="249" t="s">
        <v>237</v>
      </c>
      <c r="C30" s="239">
        <v>5.3</v>
      </c>
      <c r="D30" s="250"/>
      <c r="E30" s="251">
        <v>0</v>
      </c>
      <c r="F30" s="251"/>
      <c r="G30" s="252">
        <v>0</v>
      </c>
      <c r="H30" s="251"/>
      <c r="I30" s="251">
        <v>0</v>
      </c>
      <c r="J30" s="251"/>
      <c r="K30" s="251">
        <v>0</v>
      </c>
      <c r="L30" s="251"/>
      <c r="M30" s="251">
        <v>0</v>
      </c>
      <c r="N30" s="251"/>
      <c r="O30" s="261">
        <v>-2219244.6</v>
      </c>
      <c r="P30" s="260"/>
      <c r="Q30" s="259">
        <v>0</v>
      </c>
      <c r="R30" s="260"/>
      <c r="S30" s="259">
        <v>0</v>
      </c>
      <c r="T30" s="260"/>
      <c r="U30" s="259">
        <v>0</v>
      </c>
      <c r="V30" s="259"/>
      <c r="W30" s="259">
        <v>0</v>
      </c>
      <c r="X30" s="260"/>
      <c r="Y30" s="261">
        <f>SUM(E30:O30,W30)</f>
        <v>-2219244.6</v>
      </c>
      <c r="Z30" s="260"/>
      <c r="AA30" s="259">
        <v>0</v>
      </c>
      <c r="AB30" s="261"/>
      <c r="AC30" s="261">
        <f>SUM(Y30:AA30)</f>
        <v>-2219244.6</v>
      </c>
      <c r="AD30" s="236"/>
      <c r="AE30" s="255"/>
      <c r="AF30" s="255"/>
    </row>
    <row r="31" spans="1:32" ht="23.1" customHeight="1">
      <c r="A31" s="249" t="s">
        <v>238</v>
      </c>
      <c r="D31" s="250"/>
      <c r="E31" s="278">
        <f>SUM(E29:E30)</f>
        <v>2296500000</v>
      </c>
      <c r="F31" s="251"/>
      <c r="G31" s="279">
        <f>SUM(G29:G30)</f>
        <v>0</v>
      </c>
      <c r="H31" s="251"/>
      <c r="I31" s="278">
        <f>SUM(I29:I30)</f>
        <v>312839634.75</v>
      </c>
      <c r="J31" s="251"/>
      <c r="K31" s="278">
        <f>SUM(K29:K30)</f>
        <v>50335379.859999999</v>
      </c>
      <c r="L31" s="251"/>
      <c r="M31" s="278">
        <f>SUM(M29:M30)</f>
        <v>0</v>
      </c>
      <c r="N31" s="251"/>
      <c r="O31" s="280">
        <f>SUM(O29:O30)</f>
        <v>1787874382.6000001</v>
      </c>
      <c r="P31" s="260"/>
      <c r="Q31" s="303">
        <f>SUM(Q29:Q30)</f>
        <v>155751311.33000001</v>
      </c>
      <c r="R31" s="260"/>
      <c r="S31" s="280">
        <f>SUM(S29:S30)</f>
        <v>-151130435.5</v>
      </c>
      <c r="T31" s="260"/>
      <c r="U31" s="303">
        <f>SUM(U29:U30)</f>
        <v>66293733.880000003</v>
      </c>
      <c r="V31" s="259"/>
      <c r="W31" s="303">
        <f>SUM(W29:W30)</f>
        <v>70914609.710000008</v>
      </c>
      <c r="X31" s="260"/>
      <c r="Y31" s="280">
        <f>SUM(Y29:Y30)</f>
        <v>4518464006.9200001</v>
      </c>
      <c r="Z31" s="260"/>
      <c r="AA31" s="303">
        <f>SUM(AA29:AA30)</f>
        <v>67631404.359999999</v>
      </c>
      <c r="AB31" s="261"/>
      <c r="AC31" s="280">
        <f>SUM(AC29:AC30)</f>
        <v>4586095411.2799997</v>
      </c>
      <c r="AD31" s="236"/>
      <c r="AE31" s="255"/>
      <c r="AF31" s="255"/>
    </row>
    <row r="32" spans="1:32" ht="23.1" customHeight="1">
      <c r="A32" s="249" t="s">
        <v>276</v>
      </c>
      <c r="D32" s="250"/>
      <c r="E32" s="251"/>
      <c r="F32" s="251"/>
      <c r="G32" s="252"/>
      <c r="H32" s="251"/>
      <c r="I32" s="251"/>
      <c r="J32" s="251"/>
      <c r="K32" s="251"/>
      <c r="L32" s="251"/>
      <c r="M32" s="251"/>
      <c r="N32" s="251"/>
      <c r="O32" s="261"/>
      <c r="P32" s="260"/>
      <c r="Q32" s="259"/>
      <c r="R32" s="260"/>
      <c r="S32" s="261"/>
      <c r="T32" s="260"/>
      <c r="U32" s="259"/>
      <c r="V32" s="259"/>
      <c r="W32" s="259"/>
      <c r="X32" s="260"/>
      <c r="Y32" s="261"/>
      <c r="Z32" s="260"/>
      <c r="AA32" s="259"/>
      <c r="AB32" s="261"/>
      <c r="AC32" s="261"/>
      <c r="AD32" s="236"/>
      <c r="AE32" s="255"/>
      <c r="AF32" s="255"/>
    </row>
    <row r="33" spans="1:32" ht="23.1" customHeight="1">
      <c r="A33" s="249"/>
      <c r="B33" s="237" t="s">
        <v>277</v>
      </c>
      <c r="C33" s="237"/>
      <c r="D33" s="250"/>
      <c r="E33" s="251"/>
      <c r="F33" s="251"/>
      <c r="G33" s="252"/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65"/>
      <c r="T33" s="251"/>
      <c r="U33" s="265"/>
      <c r="V33" s="265"/>
      <c r="W33" s="251"/>
      <c r="X33" s="251"/>
      <c r="Y33" s="251"/>
      <c r="Z33" s="254"/>
      <c r="AA33" s="254"/>
      <c r="AB33" s="254"/>
      <c r="AC33" s="254"/>
      <c r="AD33" s="236"/>
      <c r="AE33" s="255"/>
      <c r="AF33" s="255"/>
    </row>
    <row r="34" spans="1:32" ht="23.1" customHeight="1">
      <c r="A34" s="249"/>
      <c r="B34" s="317" t="s">
        <v>43</v>
      </c>
      <c r="C34" s="239">
        <v>5</v>
      </c>
      <c r="D34" s="250"/>
      <c r="E34" s="251">
        <v>0</v>
      </c>
      <c r="F34" s="251"/>
      <c r="G34" s="252">
        <v>0</v>
      </c>
      <c r="H34" s="251"/>
      <c r="I34" s="251">
        <v>0</v>
      </c>
      <c r="J34" s="251"/>
      <c r="K34" s="251">
        <v>0</v>
      </c>
      <c r="L34" s="251"/>
      <c r="M34" s="251">
        <v>0</v>
      </c>
      <c r="N34" s="251"/>
      <c r="O34" s="251">
        <v>11255939.51</v>
      </c>
      <c r="P34" s="251"/>
      <c r="Q34" s="251">
        <v>0</v>
      </c>
      <c r="R34" s="251"/>
      <c r="S34" s="265">
        <v>0</v>
      </c>
      <c r="T34" s="251"/>
      <c r="U34" s="259">
        <v>0</v>
      </c>
      <c r="V34" s="265"/>
      <c r="W34" s="259">
        <f>SUM(Q34:U34)</f>
        <v>0</v>
      </c>
      <c r="X34" s="251"/>
      <c r="Y34" s="261">
        <f>SUM(E34:O34,W34)</f>
        <v>11255939.51</v>
      </c>
      <c r="Z34" s="254"/>
      <c r="AA34" s="254">
        <v>0</v>
      </c>
      <c r="AB34" s="254"/>
      <c r="AC34" s="261">
        <f>SUM(Y34:AA34)</f>
        <v>11255939.51</v>
      </c>
      <c r="AD34" s="236"/>
      <c r="AE34" s="255"/>
      <c r="AF34" s="255"/>
    </row>
    <row r="35" spans="1:32" ht="23.1" customHeight="1">
      <c r="A35" s="249"/>
      <c r="B35" s="317" t="s">
        <v>292</v>
      </c>
      <c r="C35" s="239">
        <v>11</v>
      </c>
      <c r="D35" s="250"/>
      <c r="E35" s="251">
        <v>0</v>
      </c>
      <c r="F35" s="251"/>
      <c r="G35" s="252">
        <v>0</v>
      </c>
      <c r="H35" s="251"/>
      <c r="I35" s="251">
        <v>0</v>
      </c>
      <c r="J35" s="251"/>
      <c r="K35" s="251">
        <v>0</v>
      </c>
      <c r="L35" s="251"/>
      <c r="M35" s="251">
        <v>0</v>
      </c>
      <c r="N35" s="251"/>
      <c r="O35" s="261">
        <v>-19089864.609999999</v>
      </c>
      <c r="P35" s="251"/>
      <c r="Q35" s="251">
        <v>0</v>
      </c>
      <c r="R35" s="251"/>
      <c r="S35" s="265">
        <v>0</v>
      </c>
      <c r="T35" s="251"/>
      <c r="U35" s="261">
        <v>-78313343.969999999</v>
      </c>
      <c r="V35" s="265"/>
      <c r="W35" s="261">
        <f>SUM(Q35:U35)</f>
        <v>-78313343.969999999</v>
      </c>
      <c r="X35" s="251"/>
      <c r="Y35" s="261">
        <f>SUM(E35:O35,W35)</f>
        <v>-97403208.579999998</v>
      </c>
      <c r="Z35" s="254"/>
      <c r="AA35" s="254">
        <v>0</v>
      </c>
      <c r="AB35" s="254"/>
      <c r="AC35" s="261">
        <f t="shared" ref="AC35" si="2">SUM(Y35:AA35)</f>
        <v>-97403208.579999998</v>
      </c>
      <c r="AD35" s="236"/>
      <c r="AE35" s="255"/>
      <c r="AF35" s="255"/>
    </row>
    <row r="36" spans="1:32" ht="23.1" customHeight="1">
      <c r="A36" s="249" t="s">
        <v>216</v>
      </c>
      <c r="D36" s="250"/>
      <c r="E36" s="278">
        <f>SUM(E31:E35)</f>
        <v>2296500000</v>
      </c>
      <c r="F36" s="251"/>
      <c r="G36" s="279">
        <f>SUM(G31:G35)</f>
        <v>0</v>
      </c>
      <c r="H36" s="251"/>
      <c r="I36" s="278">
        <f>SUM(I31:I35)</f>
        <v>312839634.75</v>
      </c>
      <c r="J36" s="251"/>
      <c r="K36" s="278">
        <f>SUM(K31:K35)</f>
        <v>50335379.859999999</v>
      </c>
      <c r="L36" s="251"/>
      <c r="M36" s="278">
        <f>SUM(M31:M35)</f>
        <v>0</v>
      </c>
      <c r="N36" s="251"/>
      <c r="O36" s="278">
        <f>SUM(O31:O35)</f>
        <v>1780040457.5000002</v>
      </c>
      <c r="P36" s="251"/>
      <c r="Q36" s="278">
        <f>SUM(Q31:Q35)</f>
        <v>155751311.33000001</v>
      </c>
      <c r="R36" s="251"/>
      <c r="S36" s="280">
        <f>SUM(S31:S35)</f>
        <v>-151130435.5</v>
      </c>
      <c r="T36" s="251"/>
      <c r="U36" s="280">
        <f>SUM(U31:U35)</f>
        <v>-12019610.089999996</v>
      </c>
      <c r="V36" s="253"/>
      <c r="W36" s="280">
        <f>SUM(W31:W35)</f>
        <v>-7398734.2599999905</v>
      </c>
      <c r="X36" s="251"/>
      <c r="Y36" s="278">
        <f>SUM(Y31:Y35)</f>
        <v>4432316737.8500004</v>
      </c>
      <c r="Z36" s="254"/>
      <c r="AA36" s="281">
        <f>SUM(AA31:AA35)</f>
        <v>67631404.359999999</v>
      </c>
      <c r="AB36" s="254"/>
      <c r="AC36" s="281">
        <f>SUM(AC31:AC35)</f>
        <v>4499948142.21</v>
      </c>
      <c r="AD36" s="236"/>
      <c r="AE36" s="255"/>
      <c r="AF36" s="255"/>
    </row>
    <row r="37" spans="1:32" ht="23.1" customHeight="1">
      <c r="A37" s="237" t="s">
        <v>117</v>
      </c>
      <c r="D37" s="250"/>
      <c r="E37" s="264"/>
      <c r="F37" s="264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65"/>
    </row>
    <row r="38" spans="1:32" ht="23.1" customHeight="1">
      <c r="A38" s="256" t="s">
        <v>186</v>
      </c>
      <c r="D38" s="250"/>
      <c r="E38" s="251"/>
      <c r="F38" s="251"/>
      <c r="G38" s="252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3"/>
      <c r="T38" s="251"/>
      <c r="U38" s="253"/>
      <c r="V38" s="253"/>
      <c r="W38" s="251"/>
      <c r="X38" s="251"/>
      <c r="Y38" s="251"/>
      <c r="Z38" s="254"/>
      <c r="AA38" s="252"/>
      <c r="AB38" s="254"/>
      <c r="AC38" s="252"/>
      <c r="AD38" s="236"/>
      <c r="AE38" s="255"/>
    </row>
    <row r="39" spans="1:32" s="257" customFormat="1" ht="23.1" customHeight="1">
      <c r="B39" s="257" t="s">
        <v>231</v>
      </c>
      <c r="C39" s="242">
        <v>26</v>
      </c>
      <c r="D39" s="258"/>
      <c r="E39" s="259">
        <v>0</v>
      </c>
      <c r="F39" s="260"/>
      <c r="G39" s="259">
        <v>0</v>
      </c>
      <c r="H39" s="260"/>
      <c r="I39" s="259">
        <v>0</v>
      </c>
      <c r="J39" s="251"/>
      <c r="K39" s="259">
        <v>0</v>
      </c>
      <c r="L39" s="260"/>
      <c r="M39" s="259">
        <v>0</v>
      </c>
      <c r="N39" s="260"/>
      <c r="O39" s="261">
        <v>-137789999.99999988</v>
      </c>
      <c r="P39" s="260"/>
      <c r="Q39" s="259">
        <v>0</v>
      </c>
      <c r="R39" s="260"/>
      <c r="S39" s="259">
        <v>0</v>
      </c>
      <c r="T39" s="260"/>
      <c r="U39" s="259">
        <v>0</v>
      </c>
      <c r="V39" s="259"/>
      <c r="W39" s="259">
        <v>0</v>
      </c>
      <c r="X39" s="260"/>
      <c r="Y39" s="261">
        <v>-137790000</v>
      </c>
      <c r="Z39" s="260"/>
      <c r="AA39" s="259">
        <v>0</v>
      </c>
      <c r="AB39" s="261"/>
      <c r="AC39" s="261">
        <f>SUM(Y39:AA39)</f>
        <v>-137790000</v>
      </c>
      <c r="AD39" s="262"/>
      <c r="AE39" s="263"/>
      <c r="AF39" s="263"/>
    </row>
    <row r="40" spans="1:32" ht="23.1" customHeight="1">
      <c r="A40" s="282" t="s">
        <v>116</v>
      </c>
      <c r="D40" s="250"/>
      <c r="E40" s="264"/>
      <c r="F40" s="264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3"/>
      <c r="AB40" s="251"/>
      <c r="AC40" s="253"/>
    </row>
    <row r="41" spans="1:32" ht="23.1" customHeight="1">
      <c r="B41" s="237" t="s">
        <v>274</v>
      </c>
      <c r="D41" s="250"/>
      <c r="E41" s="264"/>
      <c r="F41" s="264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3"/>
      <c r="AB41" s="251"/>
      <c r="AC41" s="253"/>
    </row>
    <row r="42" spans="1:32" ht="23.1" customHeight="1">
      <c r="B42" s="237" t="s">
        <v>119</v>
      </c>
      <c r="D42" s="250"/>
      <c r="E42" s="270">
        <v>0</v>
      </c>
      <c r="F42" s="264"/>
      <c r="G42" s="270">
        <v>0</v>
      </c>
      <c r="H42" s="251"/>
      <c r="I42" s="270">
        <v>0</v>
      </c>
      <c r="J42" s="251"/>
      <c r="K42" s="270">
        <v>0</v>
      </c>
      <c r="L42" s="251"/>
      <c r="M42" s="283">
        <v>0</v>
      </c>
      <c r="N42" s="251"/>
      <c r="O42" s="283">
        <v>0</v>
      </c>
      <c r="P42" s="251"/>
      <c r="Q42" s="283">
        <v>0</v>
      </c>
      <c r="R42" s="251"/>
      <c r="S42" s="283">
        <v>0</v>
      </c>
      <c r="T42" s="251"/>
      <c r="U42" s="270">
        <v>0</v>
      </c>
      <c r="V42" s="251"/>
      <c r="W42" s="283">
        <f>+Q42+S42+U42</f>
        <v>0</v>
      </c>
      <c r="X42" s="251"/>
      <c r="Y42" s="283">
        <f>+E42+I42+K42+O42+W42+M42+G42</f>
        <v>0</v>
      </c>
      <c r="Z42" s="251"/>
      <c r="AA42" s="272">
        <v>-400.98</v>
      </c>
      <c r="AB42" s="284"/>
      <c r="AC42" s="272">
        <f>+Y42+AA42</f>
        <v>-400.98</v>
      </c>
    </row>
    <row r="43" spans="1:32" ht="23.1" customHeight="1">
      <c r="A43" s="237" t="s">
        <v>126</v>
      </c>
      <c r="D43" s="250"/>
      <c r="E43" s="270">
        <f>SUM(E37:E42)</f>
        <v>0</v>
      </c>
      <c r="F43" s="264"/>
      <c r="G43" s="270">
        <f>SUM(G37:G42)</f>
        <v>0</v>
      </c>
      <c r="H43" s="251"/>
      <c r="I43" s="270">
        <f>SUM(I37:I42)</f>
        <v>0</v>
      </c>
      <c r="J43" s="251"/>
      <c r="K43" s="270">
        <f>SUM(K37:K42)</f>
        <v>0</v>
      </c>
      <c r="L43" s="251"/>
      <c r="M43" s="270">
        <f>SUM(M37:M42)</f>
        <v>0</v>
      </c>
      <c r="N43" s="251"/>
      <c r="O43" s="272">
        <f>SUM(O37:O42)</f>
        <v>-137789999.99999988</v>
      </c>
      <c r="P43" s="251"/>
      <c r="Q43" s="270">
        <f>SUM(Q37:Q42)</f>
        <v>0</v>
      </c>
      <c r="R43" s="251"/>
      <c r="S43" s="270">
        <f>SUM(S37:S42)</f>
        <v>0</v>
      </c>
      <c r="T43" s="251"/>
      <c r="U43" s="270">
        <f>SUM(U37:U42)</f>
        <v>0</v>
      </c>
      <c r="V43" s="251"/>
      <c r="W43" s="270">
        <f>SUM(W37:W42)</f>
        <v>0</v>
      </c>
      <c r="X43" s="251"/>
      <c r="Y43" s="272">
        <f>SUM(Y37:Y42)</f>
        <v>-137790000</v>
      </c>
      <c r="Z43" s="251"/>
      <c r="AA43" s="272">
        <f>SUM(AA37:AA42)</f>
        <v>-400.98</v>
      </c>
      <c r="AB43" s="284"/>
      <c r="AC43" s="272">
        <f>SUM(AC37:AC42)</f>
        <v>-137790400.97999999</v>
      </c>
    </row>
    <row r="44" spans="1:32" ht="23.1" customHeight="1">
      <c r="A44" s="237" t="s">
        <v>201</v>
      </c>
      <c r="D44" s="250"/>
      <c r="E44" s="264"/>
      <c r="F44" s="264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  <c r="AC44" s="251"/>
      <c r="AE44" s="285"/>
    </row>
    <row r="45" spans="1:32" ht="23.1" customHeight="1">
      <c r="A45" s="237" t="s">
        <v>203</v>
      </c>
      <c r="D45" s="250"/>
      <c r="E45" s="264">
        <v>0</v>
      </c>
      <c r="F45" s="264"/>
      <c r="G45" s="251">
        <v>0</v>
      </c>
      <c r="H45" s="251">
        <v>0</v>
      </c>
      <c r="I45" s="251">
        <v>0</v>
      </c>
      <c r="J45" s="251">
        <v>0</v>
      </c>
      <c r="K45" s="251">
        <v>0</v>
      </c>
      <c r="L45" s="251">
        <v>0</v>
      </c>
      <c r="M45" s="251">
        <v>0</v>
      </c>
      <c r="N45" s="251">
        <v>0</v>
      </c>
      <c r="O45" s="265">
        <v>446804990.70146954</v>
      </c>
      <c r="P45" s="264"/>
      <c r="Q45" s="264">
        <v>0</v>
      </c>
      <c r="R45" s="264"/>
      <c r="S45" s="259">
        <v>0</v>
      </c>
      <c r="T45" s="264"/>
      <c r="U45" s="251">
        <v>0</v>
      </c>
      <c r="V45" s="251"/>
      <c r="W45" s="251">
        <f>+Q45+S45+U45</f>
        <v>0</v>
      </c>
      <c r="X45" s="251"/>
      <c r="Y45" s="259">
        <f>SUM(E45:O45,W45)</f>
        <v>446804990.70146954</v>
      </c>
      <c r="Z45" s="254"/>
      <c r="AA45" s="262">
        <v>4825861.45</v>
      </c>
      <c r="AB45" s="254"/>
      <c r="AC45" s="259">
        <f>+Y45+AA45</f>
        <v>451630852.15146953</v>
      </c>
    </row>
    <row r="46" spans="1:32" ht="23.1" customHeight="1">
      <c r="A46" s="237" t="s">
        <v>133</v>
      </c>
      <c r="D46" s="250"/>
      <c r="E46" s="270">
        <v>0</v>
      </c>
      <c r="F46" s="264"/>
      <c r="G46" s="270">
        <v>0</v>
      </c>
      <c r="H46" s="251">
        <v>0</v>
      </c>
      <c r="I46" s="270">
        <v>0</v>
      </c>
      <c r="J46" s="251">
        <v>0</v>
      </c>
      <c r="K46" s="270">
        <v>0</v>
      </c>
      <c r="L46" s="251">
        <v>0</v>
      </c>
      <c r="M46" s="270">
        <v>0</v>
      </c>
      <c r="N46" s="251">
        <v>0</v>
      </c>
      <c r="O46" s="265">
        <v>0</v>
      </c>
      <c r="P46" s="264"/>
      <c r="Q46" s="270">
        <v>0</v>
      </c>
      <c r="R46" s="264"/>
      <c r="S46" s="271">
        <v>0</v>
      </c>
      <c r="T46" s="264"/>
      <c r="U46" s="272">
        <v>-69285615.829999998</v>
      </c>
      <c r="V46" s="259"/>
      <c r="W46" s="272">
        <f>SUM(Q46:V46)</f>
        <v>-69285615.829999998</v>
      </c>
      <c r="X46" s="251"/>
      <c r="Y46" s="272">
        <f>SUM(E46:O46,W46)</f>
        <v>-69285615.829999998</v>
      </c>
      <c r="Z46" s="251"/>
      <c r="AA46" s="273">
        <v>0</v>
      </c>
      <c r="AB46" s="251"/>
      <c r="AC46" s="272">
        <f>+Y46+AA46</f>
        <v>-69285615.829999998</v>
      </c>
      <c r="AD46" s="236"/>
      <c r="AE46" s="255"/>
      <c r="AF46" s="286"/>
    </row>
    <row r="47" spans="1:32" ht="23.1" customHeight="1">
      <c r="A47" s="249" t="s">
        <v>204</v>
      </c>
      <c r="D47" s="250"/>
      <c r="E47" s="267">
        <f>SUM(E45:E46)</f>
        <v>0</v>
      </c>
      <c r="F47" s="264"/>
      <c r="G47" s="267">
        <f>SUM(G45:G46)</f>
        <v>0</v>
      </c>
      <c r="H47" s="251"/>
      <c r="I47" s="267">
        <f>SUM(I45:I46)</f>
        <v>0</v>
      </c>
      <c r="J47" s="251"/>
      <c r="K47" s="267">
        <f>SUM(K45:K46)</f>
        <v>0</v>
      </c>
      <c r="L47" s="251"/>
      <c r="M47" s="267">
        <f>SUM(M45:M46)</f>
        <v>0</v>
      </c>
      <c r="N47" s="251"/>
      <c r="O47" s="274">
        <f>SUM(O45:O46)</f>
        <v>446804990.70146954</v>
      </c>
      <c r="P47" s="264"/>
      <c r="Q47" s="267">
        <f>SUM(Q45:Q46)</f>
        <v>0</v>
      </c>
      <c r="R47" s="264"/>
      <c r="S47" s="269">
        <f>SUM(S45:S46)</f>
        <v>0</v>
      </c>
      <c r="T47" s="264"/>
      <c r="U47" s="272">
        <f>SUM(U45:U46)</f>
        <v>-69285615.829999998</v>
      </c>
      <c r="V47" s="259"/>
      <c r="W47" s="272">
        <f>SUM(W45:W46)</f>
        <v>-69285615.829999998</v>
      </c>
      <c r="X47" s="251"/>
      <c r="Y47" s="272">
        <f>SUM(Y45:Y46)</f>
        <v>377519374.87146956</v>
      </c>
      <c r="Z47" s="251"/>
      <c r="AA47" s="287">
        <f>SUM(AA45:AA46)</f>
        <v>4825861.45</v>
      </c>
      <c r="AB47" s="251"/>
      <c r="AC47" s="272">
        <f>SUM(AC45:AC46)</f>
        <v>382345236.32146955</v>
      </c>
      <c r="AD47" s="236"/>
      <c r="AE47" s="255"/>
      <c r="AF47" s="286"/>
    </row>
    <row r="48" spans="1:32" s="236" customFormat="1" ht="23.1" customHeight="1" thickBot="1">
      <c r="A48" s="237" t="s">
        <v>254</v>
      </c>
      <c r="B48" s="237"/>
      <c r="E48" s="276">
        <f>+E36+E43+E47</f>
        <v>2296500000</v>
      </c>
      <c r="F48" s="260"/>
      <c r="G48" s="275">
        <f>+G36+G43+G47</f>
        <v>0</v>
      </c>
      <c r="H48" s="260"/>
      <c r="I48" s="276">
        <f>+I36+I43+I47</f>
        <v>312839634.75</v>
      </c>
      <c r="J48" s="251"/>
      <c r="K48" s="276">
        <f>+K36+K43+K47</f>
        <v>50335379.859999999</v>
      </c>
      <c r="L48" s="260"/>
      <c r="M48" s="275">
        <f>+M36+M43+M47</f>
        <v>0</v>
      </c>
      <c r="N48" s="260"/>
      <c r="O48" s="276">
        <f>+O36+O43+O47</f>
        <v>2089055448.2014699</v>
      </c>
      <c r="P48" s="260"/>
      <c r="Q48" s="276">
        <f>+Q36+Q43+Q47</f>
        <v>155751311.33000001</v>
      </c>
      <c r="R48" s="260"/>
      <c r="S48" s="276">
        <f>+S36+S43+S47</f>
        <v>-151130435.5</v>
      </c>
      <c r="T48" s="260"/>
      <c r="U48" s="276">
        <f>+U36+U43+U47</f>
        <v>-81305225.919999987</v>
      </c>
      <c r="V48" s="261"/>
      <c r="W48" s="276">
        <f>+W36+W43+W47</f>
        <v>-76684350.089999989</v>
      </c>
      <c r="X48" s="260"/>
      <c r="Y48" s="276">
        <f>+Y36+Y43+Y47</f>
        <v>4672046112.7214699</v>
      </c>
      <c r="Z48" s="260"/>
      <c r="AA48" s="276">
        <f>+AA36+AA43+AA47</f>
        <v>72456864.829999998</v>
      </c>
      <c r="AB48" s="260"/>
      <c r="AC48" s="276">
        <f>+AC36+AC43+AC47</f>
        <v>4744502977.5514698</v>
      </c>
      <c r="AD48" s="246"/>
      <c r="AE48" s="263"/>
      <c r="AF48" s="277"/>
    </row>
    <row r="49" spans="1:32" s="236" customFormat="1" ht="23.1" customHeight="1" thickTop="1">
      <c r="A49" s="237"/>
      <c r="B49" s="237"/>
      <c r="E49" s="261"/>
      <c r="F49" s="260"/>
      <c r="G49" s="259"/>
      <c r="H49" s="260"/>
      <c r="I49" s="261"/>
      <c r="J49" s="251"/>
      <c r="K49" s="261"/>
      <c r="L49" s="260"/>
      <c r="M49" s="259"/>
      <c r="N49" s="260"/>
      <c r="O49" s="261"/>
      <c r="P49" s="260"/>
      <c r="Q49" s="261"/>
      <c r="R49" s="260"/>
      <c r="S49" s="261"/>
      <c r="T49" s="260"/>
      <c r="U49" s="261"/>
      <c r="V49" s="261"/>
      <c r="W49" s="261"/>
      <c r="X49" s="260"/>
      <c r="Y49" s="261"/>
      <c r="Z49" s="260"/>
      <c r="AA49" s="261"/>
      <c r="AB49" s="260"/>
      <c r="AC49" s="261"/>
      <c r="AD49" s="246"/>
      <c r="AE49" s="263"/>
      <c r="AF49" s="277"/>
    </row>
    <row r="50" spans="1:32" s="236" customFormat="1" ht="23.1" customHeight="1">
      <c r="A50" s="288" t="s">
        <v>222</v>
      </c>
      <c r="B50" s="237"/>
      <c r="E50" s="261"/>
      <c r="F50" s="260"/>
      <c r="G50" s="259"/>
      <c r="H50" s="260"/>
      <c r="I50" s="261"/>
      <c r="J50" s="251"/>
      <c r="K50" s="261"/>
      <c r="L50" s="260"/>
      <c r="M50" s="259"/>
      <c r="N50" s="260"/>
      <c r="O50" s="261"/>
      <c r="P50" s="260"/>
      <c r="Q50" s="261"/>
      <c r="R50" s="260"/>
      <c r="S50" s="261"/>
      <c r="T50" s="260"/>
      <c r="U50" s="261"/>
      <c r="V50" s="261"/>
      <c r="W50" s="261"/>
      <c r="X50" s="260"/>
      <c r="Y50" s="261"/>
      <c r="Z50" s="260"/>
      <c r="AA50" s="261"/>
      <c r="AB50" s="260"/>
      <c r="AC50" s="261"/>
      <c r="AD50" s="246"/>
      <c r="AE50" s="263"/>
      <c r="AF50" s="277"/>
    </row>
    <row r="51" spans="1:32" s="236" customFormat="1" ht="27.2" customHeight="1">
      <c r="A51" s="288"/>
      <c r="B51" s="237"/>
      <c r="E51" s="261"/>
      <c r="F51" s="260"/>
      <c r="G51" s="259"/>
      <c r="H51" s="260"/>
      <c r="I51" s="261"/>
      <c r="J51" s="251"/>
      <c r="K51" s="261"/>
      <c r="L51" s="260"/>
      <c r="M51" s="259"/>
      <c r="N51" s="260"/>
      <c r="O51" s="261"/>
      <c r="P51" s="260"/>
      <c r="Q51" s="261"/>
      <c r="R51" s="260"/>
      <c r="S51" s="261"/>
      <c r="T51" s="260"/>
      <c r="U51" s="261"/>
      <c r="V51" s="261"/>
      <c r="W51" s="261"/>
      <c r="X51" s="260"/>
      <c r="Y51" s="261"/>
      <c r="Z51" s="260"/>
      <c r="AA51" s="261"/>
      <c r="AB51" s="260"/>
      <c r="AC51" s="261"/>
      <c r="AD51" s="246"/>
      <c r="AE51" s="263"/>
      <c r="AF51" s="277"/>
    </row>
    <row r="52" spans="1:32" s="236" customFormat="1" ht="23.1" customHeight="1">
      <c r="A52" s="237"/>
      <c r="B52" s="237"/>
      <c r="E52" s="261"/>
      <c r="F52" s="260"/>
      <c r="G52" s="259"/>
      <c r="H52" s="260"/>
      <c r="I52" s="261"/>
      <c r="J52" s="251"/>
      <c r="K52" s="261"/>
      <c r="L52" s="260"/>
      <c r="M52" s="259"/>
      <c r="N52" s="260"/>
      <c r="O52" s="261"/>
      <c r="P52" s="260"/>
      <c r="Q52" s="261"/>
      <c r="R52" s="260"/>
      <c r="S52" s="261"/>
      <c r="T52" s="260"/>
      <c r="U52" s="261"/>
      <c r="V52" s="261"/>
      <c r="W52" s="261"/>
      <c r="X52" s="260"/>
      <c r="Y52" s="261"/>
      <c r="Z52" s="260"/>
      <c r="AA52" s="261"/>
      <c r="AB52" s="260"/>
      <c r="AC52" s="292" t="s">
        <v>307</v>
      </c>
      <c r="AD52" s="246"/>
      <c r="AE52" s="263"/>
      <c r="AF52" s="277"/>
    </row>
    <row r="53" spans="1:32" ht="27.75" customHeight="1">
      <c r="O53" s="290"/>
    </row>
    <row r="54" spans="1:32">
      <c r="O54" s="289"/>
    </row>
    <row r="55" spans="1:32" ht="22.5" customHeight="1">
      <c r="O55" s="289"/>
      <c r="P55" s="293"/>
      <c r="Q55" s="293"/>
      <c r="R55" s="293"/>
      <c r="S55" s="293"/>
      <c r="T55" s="293"/>
      <c r="U55" s="293"/>
      <c r="V55" s="293"/>
      <c r="W55" s="289"/>
    </row>
    <row r="56" spans="1:32" ht="22.5" customHeight="1">
      <c r="O56" s="289"/>
      <c r="P56" s="293"/>
      <c r="Q56" s="293"/>
      <c r="R56" s="293"/>
      <c r="S56" s="293"/>
      <c r="T56" s="293"/>
      <c r="U56" s="293"/>
      <c r="V56" s="293"/>
      <c r="W56" s="289"/>
    </row>
    <row r="57" spans="1:32" ht="22.5" customHeight="1">
      <c r="O57" s="289"/>
    </row>
    <row r="58" spans="1:32" ht="22.5" customHeight="1">
      <c r="O58" s="289"/>
    </row>
    <row r="59" spans="1:32" ht="22.5" customHeight="1">
      <c r="O59" s="289"/>
    </row>
    <row r="60" spans="1:32" ht="22.5" customHeight="1">
      <c r="O60" s="289"/>
    </row>
    <row r="61" spans="1:32" ht="22.5" customHeight="1">
      <c r="O61" s="289"/>
    </row>
    <row r="62" spans="1:32" ht="22.5" customHeight="1">
      <c r="O62" s="289"/>
    </row>
    <row r="63" spans="1:32" ht="22.5" customHeight="1">
      <c r="O63" s="289"/>
    </row>
    <row r="64" spans="1:32" ht="22.5" customHeight="1">
      <c r="O64" s="289"/>
    </row>
    <row r="65" spans="15:15" ht="22.5" customHeight="1">
      <c r="O65" s="289"/>
    </row>
    <row r="66" spans="15:15" ht="22.5" customHeight="1">
      <c r="O66" s="289"/>
    </row>
  </sheetData>
  <mergeCells count="5">
    <mergeCell ref="K8:O8"/>
    <mergeCell ref="E5:AC5"/>
    <mergeCell ref="E6:AC6"/>
    <mergeCell ref="Q8:W8"/>
    <mergeCell ref="E7:Y7"/>
  </mergeCells>
  <phoneticPr fontId="6" type="noConversion"/>
  <pageMargins left="0.39370078740157483" right="0.39370078740157483" top="0.98425196850393704" bottom="0.39370078740157483" header="0.51181102362204722" footer="0.27559055118110237"/>
  <pageSetup paperSize="9" scale="45" fitToWidth="0" fitToHeight="0" orientation="landscape" r:id="rId1"/>
  <headerFooter alignWithMargins="0"/>
  <ignoredErrors>
    <ignoredError sqref="W17:Z18 N21 AB21 X21 T21 R21 P21 L21 J21 Z21 F21 Z12 X12 AB20 E44:AC44 V45:X45 V46 AB45:AC45 AB19 Z45 Z46 H21 AB12 Z20 Z19 X19 W20:X20 W19 Y20 Y19 E43:AC43 AB17:AC18 X46 AB46:AC46" formulaRange="1"/>
    <ignoredError sqref="Y37:AC38 Y31:AC31 Z36 AB36 Y40:AC42 Z39:AB39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40"/>
  <sheetViews>
    <sheetView view="pageBreakPreview" zoomScale="80" zoomScaleNormal="100" zoomScaleSheetLayoutView="80" zoomScalePageLayoutView="60" workbookViewId="0">
      <selection activeCell="A6" sqref="A6"/>
    </sheetView>
  </sheetViews>
  <sheetFormatPr defaultColWidth="18.42578125" defaultRowHeight="22.5" customHeight="1"/>
  <cols>
    <col min="1" max="1" width="68.140625" style="31" customWidth="1"/>
    <col min="2" max="2" width="1.42578125" style="31" customWidth="1"/>
    <col min="3" max="3" width="11.7109375" style="32" customWidth="1"/>
    <col min="4" max="4" width="0.5703125" style="31" customWidth="1"/>
    <col min="5" max="5" width="19.7109375" style="31" customWidth="1"/>
    <col min="6" max="6" width="0.5703125" style="62" customWidth="1"/>
    <col min="7" max="7" width="19.7109375" style="62" customWidth="1"/>
    <col min="8" max="8" width="0.5703125" style="62" customWidth="1"/>
    <col min="9" max="9" width="19.7109375" style="62" customWidth="1"/>
    <col min="10" max="10" width="0.5703125" style="68" customWidth="1"/>
    <col min="11" max="11" width="19.7109375" style="68" customWidth="1"/>
    <col min="12" max="12" width="0.5703125" style="68" customWidth="1"/>
    <col min="13" max="13" width="19.7109375" style="68" customWidth="1"/>
    <col min="14" max="14" width="0.5703125" style="68" customWidth="1"/>
    <col min="15" max="15" width="19.7109375" style="68" customWidth="1"/>
    <col min="16" max="16" width="0.5703125" style="69" customWidth="1"/>
    <col min="17" max="17" width="19.7109375" style="68" customWidth="1"/>
    <col min="18" max="18" width="1.7109375" style="31" customWidth="1"/>
    <col min="19" max="16384" width="18.42578125" style="31"/>
  </cols>
  <sheetData>
    <row r="1" spans="1:17" ht="21.95" customHeight="1">
      <c r="A1" s="350" t="s">
        <v>61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</row>
    <row r="2" spans="1:17" ht="21.95" customHeight="1">
      <c r="A2" s="349" t="s">
        <v>102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</row>
    <row r="3" spans="1:17" ht="21.95" customHeight="1">
      <c r="A3" s="349" t="str">
        <f>+'ส่วนของเจ้าของรวม (p.6)'!A3</f>
        <v>สำหรับงวดเก้าเดือน สิ้นสุดวันที่ 30 กันยายน 2563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</row>
    <row r="4" spans="1:17" ht="9.9499999999999993" customHeight="1">
      <c r="A4" s="28"/>
      <c r="B4" s="28"/>
      <c r="C4" s="29"/>
      <c r="D4" s="28"/>
      <c r="E4" s="28"/>
      <c r="F4" s="1"/>
      <c r="G4" s="1"/>
      <c r="H4" s="1"/>
      <c r="I4" s="1"/>
      <c r="J4" s="14"/>
      <c r="K4" s="14"/>
      <c r="L4" s="14"/>
      <c r="M4" s="14"/>
      <c r="N4" s="14"/>
      <c r="O4" s="14"/>
      <c r="P4" s="30"/>
      <c r="Q4" s="14"/>
    </row>
    <row r="5" spans="1:17" ht="21.95" customHeight="1">
      <c r="A5" s="21"/>
      <c r="B5" s="21"/>
      <c r="D5" s="21"/>
      <c r="E5" s="351" t="s">
        <v>15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</row>
    <row r="6" spans="1:17" ht="21.95" customHeight="1">
      <c r="A6" s="21"/>
      <c r="B6" s="21"/>
      <c r="D6" s="21"/>
      <c r="E6" s="352" t="s">
        <v>30</v>
      </c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</row>
    <row r="7" spans="1:17" ht="21.95" customHeight="1">
      <c r="A7" s="21"/>
      <c r="B7" s="21"/>
      <c r="D7" s="21"/>
      <c r="E7" s="32"/>
      <c r="F7" s="23"/>
      <c r="G7" s="23"/>
      <c r="H7" s="23"/>
      <c r="I7" s="23"/>
      <c r="J7" s="22"/>
      <c r="K7" s="348" t="s">
        <v>75</v>
      </c>
      <c r="L7" s="348"/>
      <c r="M7" s="348"/>
      <c r="N7" s="348"/>
      <c r="O7" s="348"/>
      <c r="P7" s="22"/>
      <c r="Q7" s="24"/>
    </row>
    <row r="8" spans="1:17" s="32" customFormat="1" ht="21.95" customHeight="1">
      <c r="E8" s="22" t="s">
        <v>12</v>
      </c>
      <c r="F8" s="23"/>
      <c r="G8" s="23"/>
      <c r="H8" s="23"/>
      <c r="I8" s="25"/>
      <c r="J8" s="23"/>
      <c r="K8" s="3" t="s">
        <v>78</v>
      </c>
      <c r="L8" s="3"/>
      <c r="M8" s="23" t="s">
        <v>99</v>
      </c>
      <c r="N8" s="3"/>
      <c r="O8" s="3"/>
      <c r="P8" s="24"/>
    </row>
    <row r="9" spans="1:17" s="32" customFormat="1" ht="21.95" customHeight="1">
      <c r="C9" s="339" t="s">
        <v>1</v>
      </c>
      <c r="E9" s="22" t="s">
        <v>280</v>
      </c>
      <c r="F9" s="23"/>
      <c r="G9" s="39" t="s">
        <v>97</v>
      </c>
      <c r="H9" s="23"/>
      <c r="I9" s="39" t="s">
        <v>63</v>
      </c>
      <c r="J9" s="23"/>
      <c r="K9" s="2" t="s">
        <v>79</v>
      </c>
      <c r="L9" s="3"/>
      <c r="M9" s="39" t="s">
        <v>100</v>
      </c>
      <c r="N9" s="3"/>
      <c r="O9" s="2" t="s">
        <v>77</v>
      </c>
      <c r="P9" s="24"/>
      <c r="Q9" s="315" t="s">
        <v>50</v>
      </c>
    </row>
    <row r="10" spans="1:17" ht="21.95" customHeight="1">
      <c r="A10" s="31" t="s">
        <v>211</v>
      </c>
      <c r="D10" s="33"/>
      <c r="E10" s="65">
        <v>2296500000</v>
      </c>
      <c r="F10" s="64"/>
      <c r="G10" s="66">
        <v>-66385213.710000001</v>
      </c>
      <c r="H10" s="66"/>
      <c r="I10" s="66">
        <v>312839634.75</v>
      </c>
      <c r="J10" s="66"/>
      <c r="K10" s="66">
        <v>43083274.600000001</v>
      </c>
      <c r="L10" s="66"/>
      <c r="M10" s="66">
        <v>66385213.710000001</v>
      </c>
      <c r="N10" s="66"/>
      <c r="O10" s="66">
        <v>290123808.08999997</v>
      </c>
      <c r="P10" s="66"/>
      <c r="Q10" s="64">
        <f>SUM(E10:O10)</f>
        <v>2942546717.4400001</v>
      </c>
    </row>
    <row r="11" spans="1:17" ht="21.95" customHeight="1">
      <c r="A11" s="201" t="s">
        <v>117</v>
      </c>
      <c r="D11" s="33"/>
      <c r="E11" s="64"/>
      <c r="F11" s="64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4"/>
    </row>
    <row r="12" spans="1:17" ht="21.95" customHeight="1">
      <c r="A12" s="201" t="s">
        <v>186</v>
      </c>
      <c r="D12" s="33"/>
      <c r="E12" s="64"/>
      <c r="F12" s="64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4"/>
    </row>
    <row r="13" spans="1:17" ht="21.95" customHeight="1">
      <c r="A13" s="31" t="s">
        <v>281</v>
      </c>
      <c r="D13" s="33"/>
      <c r="E13" s="64">
        <v>0</v>
      </c>
      <c r="F13" s="64"/>
      <c r="G13" s="64">
        <v>66385213.710000001</v>
      </c>
      <c r="H13" s="64"/>
      <c r="I13" s="64">
        <v>0</v>
      </c>
      <c r="J13" s="64"/>
      <c r="K13" s="64">
        <v>0</v>
      </c>
      <c r="L13" s="64"/>
      <c r="M13" s="64">
        <v>-66385213.710000001</v>
      </c>
      <c r="N13" s="64"/>
      <c r="O13" s="38">
        <v>38282395.039999999</v>
      </c>
      <c r="P13" s="64"/>
      <c r="Q13" s="67">
        <f t="shared" ref="Q13" si="0">SUM(E13:O13)</f>
        <v>38282395.039999999</v>
      </c>
    </row>
    <row r="14" spans="1:17" ht="21.95" customHeight="1">
      <c r="A14" s="31" t="s">
        <v>187</v>
      </c>
      <c r="C14" s="32">
        <v>26</v>
      </c>
      <c r="D14" s="33"/>
      <c r="E14" s="64">
        <v>0</v>
      </c>
      <c r="F14" s="64"/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-91860000</v>
      </c>
      <c r="P14" s="64"/>
      <c r="Q14" s="67">
        <f t="shared" ref="Q14" si="1">SUM(E14:O14)</f>
        <v>-91860000</v>
      </c>
    </row>
    <row r="15" spans="1:17" ht="21.95" customHeight="1">
      <c r="A15" s="31" t="s">
        <v>126</v>
      </c>
      <c r="D15" s="33"/>
      <c r="E15" s="219">
        <f>SUM(E13:E14)</f>
        <v>0</v>
      </c>
      <c r="F15" s="64"/>
      <c r="G15" s="219">
        <f>SUM(G13:G14)</f>
        <v>66385213.710000001</v>
      </c>
      <c r="H15" s="66"/>
      <c r="I15" s="219">
        <f>SUM(I13:I14)</f>
        <v>0</v>
      </c>
      <c r="J15" s="66"/>
      <c r="K15" s="219">
        <f>SUM(K13:K14)</f>
        <v>0</v>
      </c>
      <c r="L15" s="66"/>
      <c r="M15" s="219">
        <f>SUM(M13:M14)</f>
        <v>-66385213.710000001</v>
      </c>
      <c r="N15" s="66">
        <f>SUM(N14:N14)</f>
        <v>0</v>
      </c>
      <c r="O15" s="219">
        <f>SUM(O13:O14)</f>
        <v>-53577604.960000001</v>
      </c>
      <c r="P15" s="66"/>
      <c r="Q15" s="219">
        <f>SUM(Q13:Q14)</f>
        <v>-53577604.960000001</v>
      </c>
    </row>
    <row r="16" spans="1:17" ht="21.95" customHeight="1">
      <c r="A16" s="31" t="s">
        <v>201</v>
      </c>
      <c r="D16" s="33"/>
      <c r="E16" s="64"/>
      <c r="F16" s="64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4"/>
    </row>
    <row r="17" spans="1:32" ht="21.95" customHeight="1">
      <c r="A17" s="31" t="s">
        <v>203</v>
      </c>
      <c r="D17" s="33"/>
      <c r="E17" s="64">
        <v>0</v>
      </c>
      <c r="F17" s="64"/>
      <c r="G17" s="66">
        <v>0</v>
      </c>
      <c r="H17" s="66"/>
      <c r="I17" s="66">
        <v>0</v>
      </c>
      <c r="J17" s="66"/>
      <c r="K17" s="66">
        <v>0</v>
      </c>
      <c r="L17" s="66"/>
      <c r="M17" s="66">
        <v>0</v>
      </c>
      <c r="N17" s="66"/>
      <c r="O17" s="66">
        <v>126038265.04000001</v>
      </c>
      <c r="P17" s="66"/>
      <c r="Q17" s="64">
        <f>SUM(E17:O17)</f>
        <v>126038265.04000001</v>
      </c>
    </row>
    <row r="18" spans="1:32" ht="21.95" customHeight="1">
      <c r="A18" s="31" t="s">
        <v>133</v>
      </c>
      <c r="D18" s="33"/>
      <c r="E18" s="215">
        <v>0</v>
      </c>
      <c r="F18" s="64"/>
      <c r="G18" s="215">
        <v>0</v>
      </c>
      <c r="H18" s="66"/>
      <c r="I18" s="215">
        <v>0</v>
      </c>
      <c r="J18" s="66"/>
      <c r="K18" s="215">
        <v>0</v>
      </c>
      <c r="L18" s="66"/>
      <c r="M18" s="215">
        <v>0</v>
      </c>
      <c r="N18" s="66"/>
      <c r="O18" s="215">
        <v>-1210856.18</v>
      </c>
      <c r="P18" s="66"/>
      <c r="Q18" s="215">
        <f t="shared" ref="Q18" si="2">SUM(E18:O18)</f>
        <v>-1210856.18</v>
      </c>
    </row>
    <row r="19" spans="1:32" ht="21.95" customHeight="1">
      <c r="A19" s="31" t="s">
        <v>204</v>
      </c>
      <c r="D19" s="33"/>
      <c r="E19" s="198">
        <f>SUM(E17:E18)</f>
        <v>0</v>
      </c>
      <c r="F19" s="37"/>
      <c r="G19" s="221">
        <f>SUM(G17:G18)</f>
        <v>0</v>
      </c>
      <c r="H19" s="26"/>
      <c r="I19" s="221">
        <f>SUM(I17:I18)</f>
        <v>0</v>
      </c>
      <c r="J19" s="26"/>
      <c r="K19" s="221">
        <f>SUM(K17:K18)</f>
        <v>0</v>
      </c>
      <c r="L19" s="26"/>
      <c r="M19" s="221">
        <f>SUM(M17:M18)</f>
        <v>0</v>
      </c>
      <c r="N19" s="26"/>
      <c r="O19" s="221">
        <f>SUM(O17:O18)</f>
        <v>124827408.86</v>
      </c>
      <c r="P19" s="26"/>
      <c r="Q19" s="219">
        <f>SUM(Q17:Q18)</f>
        <v>124827408.86</v>
      </c>
      <c r="R19" s="27"/>
    </row>
    <row r="20" spans="1:32" ht="21.95" customHeight="1" thickBot="1">
      <c r="A20" s="31" t="s">
        <v>253</v>
      </c>
      <c r="D20" s="33"/>
      <c r="E20" s="36">
        <f>SUM(E10:E14,E19)</f>
        <v>2296500000</v>
      </c>
      <c r="F20" s="37"/>
      <c r="G20" s="193">
        <f>SUM(G10:G14,G19)</f>
        <v>0</v>
      </c>
      <c r="H20" s="37"/>
      <c r="I20" s="36">
        <f>SUM(I10:I14,I19)</f>
        <v>312839634.75</v>
      </c>
      <c r="J20" s="37"/>
      <c r="K20" s="36">
        <f>SUM(K10:K14,K19)</f>
        <v>43083274.600000001</v>
      </c>
      <c r="L20" s="70"/>
      <c r="M20" s="36">
        <f>SUM(M10:M14,M19)</f>
        <v>0</v>
      </c>
      <c r="N20" s="38"/>
      <c r="O20" s="36">
        <f>SUM(O10:O14,O19)</f>
        <v>361373611.99000001</v>
      </c>
      <c r="P20" s="37"/>
      <c r="Q20" s="36">
        <f>SUM(Q10:Q14,Q19)</f>
        <v>3013796521.3400002</v>
      </c>
      <c r="R20" s="38"/>
      <c r="S20" s="68"/>
      <c r="T20" s="175"/>
    </row>
    <row r="21" spans="1:32" s="179" customFormat="1" ht="10.9" customHeight="1" thickTop="1">
      <c r="C21" s="22"/>
      <c r="D21" s="200"/>
      <c r="E21" s="38"/>
      <c r="F21" s="197"/>
      <c r="G21" s="199"/>
      <c r="H21" s="197"/>
      <c r="I21" s="38"/>
      <c r="J21" s="197"/>
      <c r="K21" s="38"/>
      <c r="L21" s="197"/>
      <c r="M21" s="38"/>
      <c r="N21" s="197"/>
      <c r="O21" s="38"/>
      <c r="P21" s="197"/>
      <c r="Q21" s="38"/>
      <c r="R21" s="197"/>
      <c r="S21" s="199"/>
      <c r="T21" s="199"/>
      <c r="U21" s="38"/>
      <c r="V21" s="38"/>
      <c r="W21" s="38"/>
      <c r="X21" s="197"/>
      <c r="Y21" s="38"/>
      <c r="Z21" s="197"/>
      <c r="AA21" s="38"/>
      <c r="AB21" s="197"/>
      <c r="AC21" s="38"/>
      <c r="AD21" s="70"/>
      <c r="AE21" s="181"/>
      <c r="AF21" s="216"/>
    </row>
    <row r="22" spans="1:32" ht="21.95" customHeight="1">
      <c r="A22" s="31" t="s">
        <v>215</v>
      </c>
      <c r="D22" s="33"/>
      <c r="E22" s="64">
        <v>2296500000</v>
      </c>
      <c r="F22" s="64"/>
      <c r="G22" s="66">
        <v>0</v>
      </c>
      <c r="H22" s="66"/>
      <c r="I22" s="66">
        <v>312839634.75</v>
      </c>
      <c r="J22" s="66"/>
      <c r="K22" s="66">
        <v>50335379.859999999</v>
      </c>
      <c r="L22" s="66"/>
      <c r="M22" s="66">
        <v>0</v>
      </c>
      <c r="N22" s="66"/>
      <c r="O22" s="66">
        <v>350461357.30000001</v>
      </c>
      <c r="P22" s="66"/>
      <c r="Q22" s="64">
        <f>SUM(E22:O22)</f>
        <v>3010136371.9100003</v>
      </c>
      <c r="S22" s="175"/>
    </row>
    <row r="23" spans="1:32" ht="21.95" customHeight="1">
      <c r="A23" s="316" t="s">
        <v>275</v>
      </c>
      <c r="D23" s="33"/>
      <c r="E23" s="64"/>
      <c r="F23" s="64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4"/>
      <c r="S23" s="175"/>
    </row>
    <row r="24" spans="1:32" ht="21.95" customHeight="1">
      <c r="A24" s="31" t="s">
        <v>282</v>
      </c>
      <c r="C24" s="32">
        <v>5</v>
      </c>
      <c r="D24" s="33"/>
      <c r="E24" s="64">
        <v>0</v>
      </c>
      <c r="F24" s="64"/>
      <c r="G24" s="66">
        <v>0</v>
      </c>
      <c r="H24" s="66"/>
      <c r="I24" s="66">
        <v>0</v>
      </c>
      <c r="J24" s="66"/>
      <c r="K24" s="66">
        <v>0</v>
      </c>
      <c r="L24" s="66"/>
      <c r="M24" s="66">
        <v>0</v>
      </c>
      <c r="N24" s="66"/>
      <c r="O24" s="66">
        <v>3437022.71</v>
      </c>
      <c r="P24" s="66"/>
      <c r="Q24" s="64">
        <f>SUM(E24:O24)</f>
        <v>3437022.71</v>
      </c>
      <c r="S24" s="175"/>
    </row>
    <row r="25" spans="1:32" ht="21.95" customHeight="1">
      <c r="A25" s="31" t="s">
        <v>216</v>
      </c>
      <c r="D25" s="33"/>
      <c r="E25" s="65">
        <f>SUM(E22:E24)</f>
        <v>2296500000</v>
      </c>
      <c r="F25" s="64"/>
      <c r="G25" s="65">
        <f>SUM(G22:G24)</f>
        <v>0</v>
      </c>
      <c r="H25" s="66"/>
      <c r="I25" s="65">
        <f>SUM(I22:I24)</f>
        <v>312839634.75</v>
      </c>
      <c r="J25" s="66"/>
      <c r="K25" s="65">
        <f>SUM(K22:K24)</f>
        <v>50335379.859999999</v>
      </c>
      <c r="L25" s="66"/>
      <c r="M25" s="65">
        <f>SUM(M22:M24)</f>
        <v>0</v>
      </c>
      <c r="N25" s="66"/>
      <c r="O25" s="65">
        <f>SUM(O22:O24)</f>
        <v>353898380.00999999</v>
      </c>
      <c r="P25" s="66"/>
      <c r="Q25" s="65">
        <f>SUM(Q22:Q24)</f>
        <v>3013573394.6200004</v>
      </c>
      <c r="S25" s="175"/>
    </row>
    <row r="26" spans="1:32" ht="21.95" customHeight="1">
      <c r="A26" s="201" t="s">
        <v>117</v>
      </c>
      <c r="D26" s="33"/>
      <c r="E26" s="64"/>
      <c r="F26" s="6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4"/>
    </row>
    <row r="27" spans="1:32" ht="21.95" customHeight="1">
      <c r="A27" s="201" t="s">
        <v>186</v>
      </c>
      <c r="D27" s="33"/>
      <c r="E27" s="64"/>
      <c r="F27" s="64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4"/>
    </row>
    <row r="28" spans="1:32" ht="21.95" customHeight="1">
      <c r="A28" s="31" t="s">
        <v>187</v>
      </c>
      <c r="C28" s="32">
        <v>26</v>
      </c>
      <c r="D28" s="33"/>
      <c r="E28" s="64">
        <v>0</v>
      </c>
      <c r="F28" s="64"/>
      <c r="G28" s="66">
        <v>0</v>
      </c>
      <c r="H28" s="66"/>
      <c r="I28" s="66">
        <v>0</v>
      </c>
      <c r="J28" s="66"/>
      <c r="K28" s="66">
        <v>0</v>
      </c>
      <c r="L28" s="66"/>
      <c r="M28" s="66">
        <v>0</v>
      </c>
      <c r="N28" s="66"/>
      <c r="O28" s="66">
        <v>-137789999.99999988</v>
      </c>
      <c r="P28" s="66"/>
      <c r="Q28" s="64">
        <f t="shared" ref="Q28" si="3">SUM(E28:O28)</f>
        <v>-137789999.99999988</v>
      </c>
    </row>
    <row r="29" spans="1:32" ht="21.95" customHeight="1">
      <c r="A29" s="31" t="s">
        <v>126</v>
      </c>
      <c r="D29" s="33"/>
      <c r="E29" s="219">
        <f>SUM(E28:E28)</f>
        <v>0</v>
      </c>
      <c r="F29" s="64"/>
      <c r="G29" s="219">
        <f>SUM(G28:G28)</f>
        <v>0</v>
      </c>
      <c r="H29" s="66"/>
      <c r="I29" s="219">
        <f>SUM(I28:I28)</f>
        <v>0</v>
      </c>
      <c r="J29" s="66"/>
      <c r="K29" s="219">
        <f>SUM(K28:K28)</f>
        <v>0</v>
      </c>
      <c r="L29" s="66"/>
      <c r="M29" s="219">
        <f>SUM(M28:M28)</f>
        <v>0</v>
      </c>
      <c r="N29" s="66">
        <f>SUM(N28:N28)</f>
        <v>0</v>
      </c>
      <c r="O29" s="219">
        <f>SUM(O28:O28)</f>
        <v>-137789999.99999988</v>
      </c>
      <c r="P29" s="66"/>
      <c r="Q29" s="219">
        <f>SUM(Q28:Q28)</f>
        <v>-137789999.99999988</v>
      </c>
    </row>
    <row r="30" spans="1:32" ht="21.95" customHeight="1">
      <c r="A30" s="31" t="s">
        <v>201</v>
      </c>
      <c r="D30" s="33"/>
      <c r="E30" s="64"/>
      <c r="F30" s="64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4"/>
    </row>
    <row r="31" spans="1:32" ht="21.95" customHeight="1">
      <c r="A31" s="31" t="s">
        <v>203</v>
      </c>
      <c r="D31" s="33"/>
      <c r="E31" s="64">
        <v>0</v>
      </c>
      <c r="F31" s="64"/>
      <c r="G31" s="66">
        <v>0</v>
      </c>
      <c r="H31" s="66"/>
      <c r="I31" s="66">
        <v>0</v>
      </c>
      <c r="J31" s="66"/>
      <c r="K31" s="66">
        <v>0</v>
      </c>
      <c r="L31" s="66"/>
      <c r="M31" s="66">
        <v>0</v>
      </c>
      <c r="N31" s="66"/>
      <c r="O31" s="34">
        <v>145141570.3000001</v>
      </c>
      <c r="P31" s="37"/>
      <c r="Q31" s="34">
        <f t="shared" ref="Q31:Q32" si="4">SUM(E31:O31)</f>
        <v>145141570.3000001</v>
      </c>
    </row>
    <row r="32" spans="1:32" ht="21.95" customHeight="1">
      <c r="A32" s="31" t="s">
        <v>133</v>
      </c>
      <c r="D32" s="33"/>
      <c r="E32" s="311">
        <v>0</v>
      </c>
      <c r="F32" s="37"/>
      <c r="G32" s="311">
        <v>0</v>
      </c>
      <c r="H32" s="37"/>
      <c r="I32" s="311">
        <v>0</v>
      </c>
      <c r="J32" s="37"/>
      <c r="K32" s="311">
        <v>0</v>
      </c>
      <c r="L32" s="37"/>
      <c r="M32" s="311">
        <v>0</v>
      </c>
      <c r="N32" s="37"/>
      <c r="O32" s="312">
        <v>0</v>
      </c>
      <c r="P32" s="37"/>
      <c r="Q32" s="312">
        <f t="shared" si="4"/>
        <v>0</v>
      </c>
      <c r="R32" s="38"/>
    </row>
    <row r="33" spans="1:20" ht="21.95" customHeight="1">
      <c r="A33" s="31" t="s">
        <v>204</v>
      </c>
      <c r="D33" s="33"/>
      <c r="E33" s="198">
        <f>SUM(E31:E32)</f>
        <v>0</v>
      </c>
      <c r="F33" s="37"/>
      <c r="G33" s="198">
        <f>SUM(G31:G32)</f>
        <v>0</v>
      </c>
      <c r="H33" s="37"/>
      <c r="I33" s="198">
        <f>SUM(I31:I32)</f>
        <v>0</v>
      </c>
      <c r="J33" s="37"/>
      <c r="K33" s="198">
        <f>SUM(K31:K32)</f>
        <v>0</v>
      </c>
      <c r="L33" s="37"/>
      <c r="M33" s="198">
        <f>SUM(M31:M32)</f>
        <v>0</v>
      </c>
      <c r="N33" s="37"/>
      <c r="O33" s="220">
        <f>SUM(O31:O32)</f>
        <v>145141570.3000001</v>
      </c>
      <c r="P33" s="37"/>
      <c r="Q33" s="220">
        <f>SUM(Q31:Q32)</f>
        <v>145141570.3000001</v>
      </c>
      <c r="R33" s="38"/>
    </row>
    <row r="34" spans="1:20" ht="21.95" customHeight="1" thickBot="1">
      <c r="A34" s="31" t="s">
        <v>254</v>
      </c>
      <c r="D34" s="33"/>
      <c r="E34" s="36">
        <f>SUM(E25:E28,E33)</f>
        <v>2296500000</v>
      </c>
      <c r="F34" s="37"/>
      <c r="G34" s="36">
        <f>SUM(G25:G28,G33)</f>
        <v>0</v>
      </c>
      <c r="H34" s="37"/>
      <c r="I34" s="36">
        <f>SUM(I25:I28,I33)</f>
        <v>312839634.75</v>
      </c>
      <c r="J34" s="37"/>
      <c r="K34" s="36">
        <f>SUM(K25:K28,K33)</f>
        <v>50335379.859999999</v>
      </c>
      <c r="L34" s="70"/>
      <c r="M34" s="36">
        <f>SUM(M25:M28,M33)</f>
        <v>0</v>
      </c>
      <c r="N34" s="38"/>
      <c r="O34" s="36">
        <f>SUM(O25:O28,O33)</f>
        <v>361249950.31000018</v>
      </c>
      <c r="P34" s="37"/>
      <c r="Q34" s="36">
        <f>SUM(Q25:Q28,Q33)</f>
        <v>3020924964.9200006</v>
      </c>
      <c r="R34" s="38"/>
      <c r="S34" s="68"/>
      <c r="T34" s="126"/>
    </row>
    <row r="35" spans="1:20" ht="6" customHeight="1" thickTop="1">
      <c r="D35" s="33"/>
      <c r="E35" s="37"/>
      <c r="F35" s="37"/>
      <c r="G35" s="37"/>
      <c r="H35" s="37"/>
      <c r="I35" s="37"/>
      <c r="J35" s="37"/>
      <c r="K35" s="37"/>
      <c r="L35" s="70"/>
      <c r="M35" s="37"/>
      <c r="N35" s="38"/>
      <c r="O35" s="37"/>
      <c r="P35" s="37"/>
      <c r="Q35" s="37"/>
      <c r="R35" s="38"/>
      <c r="S35" s="68"/>
      <c r="T35" s="126"/>
    </row>
    <row r="36" spans="1:20" ht="21.95" customHeight="1">
      <c r="A36" s="71" t="s">
        <v>222</v>
      </c>
      <c r="D36" s="33"/>
      <c r="E36" s="37"/>
      <c r="F36" s="37"/>
      <c r="G36" s="37"/>
      <c r="H36" s="37"/>
      <c r="I36" s="37"/>
      <c r="J36" s="37"/>
      <c r="K36" s="37"/>
      <c r="L36" s="70"/>
      <c r="M36" s="37"/>
      <c r="N36" s="38"/>
      <c r="O36" s="37"/>
      <c r="P36" s="37"/>
      <c r="Q36" s="37"/>
      <c r="R36" s="38"/>
      <c r="S36" s="68"/>
      <c r="T36" s="126"/>
    </row>
    <row r="37" spans="1:20" ht="6.95" customHeight="1">
      <c r="A37" s="71"/>
      <c r="D37" s="33"/>
      <c r="E37" s="37"/>
      <c r="F37" s="37"/>
      <c r="G37" s="37"/>
      <c r="H37" s="37"/>
      <c r="I37" s="37"/>
      <c r="J37" s="37"/>
      <c r="K37" s="37"/>
      <c r="L37" s="70"/>
      <c r="M37" s="37"/>
      <c r="N37" s="38"/>
      <c r="O37" s="37"/>
      <c r="P37" s="37"/>
      <c r="Q37" s="37"/>
      <c r="R37" s="38"/>
      <c r="S37" s="68"/>
      <c r="T37" s="126"/>
    </row>
    <row r="38" spans="1:20" s="230" customFormat="1" ht="21.95" customHeight="1">
      <c r="A38" s="71"/>
      <c r="B38" s="222"/>
      <c r="C38" s="222"/>
      <c r="D38" s="223"/>
      <c r="E38" s="298"/>
      <c r="F38" s="224"/>
      <c r="G38" s="224"/>
      <c r="H38" s="225"/>
      <c r="I38" s="226"/>
      <c r="J38" s="227"/>
      <c r="K38" s="212"/>
      <c r="L38" s="212"/>
      <c r="M38" s="212"/>
      <c r="N38" s="228"/>
      <c r="O38" s="229"/>
      <c r="P38" s="228"/>
      <c r="Q38" s="132" t="s">
        <v>308</v>
      </c>
    </row>
    <row r="39" spans="1:20" ht="22.5" customHeight="1">
      <c r="E39" s="68"/>
      <c r="F39" s="68"/>
      <c r="G39" s="68"/>
      <c r="H39" s="68"/>
      <c r="I39" s="68"/>
      <c r="P39" s="68"/>
    </row>
    <row r="40" spans="1:20" ht="22.5" customHeight="1">
      <c r="E40" s="126"/>
      <c r="G40" s="126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39370078740157483" right="0.39370078740157483" top="0.98425196850393704" bottom="0.39370078740157483" header="0.51181102362204722" footer="0.27559055118110237"/>
  <pageSetup paperSize="9" scale="68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160"/>
  <sheetViews>
    <sheetView view="pageBreakPreview" zoomScaleNormal="100" zoomScaleSheetLayoutView="100" workbookViewId="0">
      <selection activeCell="E6" sqref="E6"/>
    </sheetView>
  </sheetViews>
  <sheetFormatPr defaultColWidth="9.140625" defaultRowHeight="21.95" customHeight="1"/>
  <cols>
    <col min="1" max="1" width="2" style="107" customWidth="1"/>
    <col min="2" max="2" width="1.7109375" style="107" customWidth="1"/>
    <col min="3" max="3" width="2.42578125" style="107" customWidth="1"/>
    <col min="4" max="4" width="2.7109375" style="108" customWidth="1"/>
    <col min="5" max="5" width="20.5703125" style="108" customWidth="1"/>
    <col min="6" max="6" width="14.42578125" style="62" customWidth="1"/>
    <col min="7" max="7" width="13" style="62" customWidth="1"/>
    <col min="8" max="8" width="10.7109375" style="69" customWidth="1"/>
    <col min="9" max="9" width="0.5703125" style="69" customWidth="1"/>
    <col min="10" max="10" width="16.7109375" style="322" customWidth="1"/>
    <col min="11" max="11" width="0.5703125" style="62" customWidth="1"/>
    <col min="12" max="12" width="16.7109375" style="185" customWidth="1"/>
    <col min="13" max="13" width="0.5703125" style="62" customWidth="1"/>
    <col min="14" max="14" width="16.7109375" style="322" customWidth="1"/>
    <col min="15" max="15" width="0.5703125" style="62" customWidth="1"/>
    <col min="16" max="16" width="16.7109375" style="185" customWidth="1"/>
    <col min="17" max="17" width="1.140625" style="31" customWidth="1"/>
    <col min="18" max="18" width="18.5703125" style="68" bestFit="1" customWidth="1"/>
    <col min="19" max="19" width="15.85546875" style="31" bestFit="1" customWidth="1"/>
    <col min="20" max="20" width="16" style="31" bestFit="1" customWidth="1"/>
    <col min="21" max="21" width="0.85546875" style="31" customWidth="1"/>
    <col min="22" max="22" width="16" style="31" bestFit="1" customWidth="1"/>
    <col min="23" max="23" width="1" style="31" customWidth="1"/>
    <col min="24" max="24" width="15.7109375" style="31" customWidth="1"/>
    <col min="25" max="16384" width="9.140625" style="31"/>
  </cols>
  <sheetData>
    <row r="1" spans="1:20" ht="21.95" customHeight="1">
      <c r="A1" s="353" t="s">
        <v>70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</row>
    <row r="2" spans="1:20" ht="21.95" customHeight="1">
      <c r="A2" s="353" t="s">
        <v>26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1:20" ht="21.95" customHeight="1">
      <c r="A3" s="353" t="s">
        <v>252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1:20" ht="21.95" customHeight="1">
      <c r="A4" s="96"/>
      <c r="B4" s="96"/>
      <c r="C4" s="96"/>
      <c r="D4" s="97"/>
      <c r="E4" s="97"/>
      <c r="F4" s="1"/>
      <c r="G4" s="1"/>
      <c r="H4" s="98"/>
      <c r="I4" s="98"/>
      <c r="J4" s="319"/>
      <c r="K4" s="1"/>
      <c r="L4" s="99"/>
      <c r="M4" s="1"/>
      <c r="N4" s="319"/>
      <c r="O4" s="1"/>
      <c r="P4" s="99"/>
    </row>
    <row r="5" spans="1:20" ht="21.95" customHeight="1">
      <c r="A5" s="96"/>
      <c r="B5" s="96"/>
      <c r="C5" s="100"/>
      <c r="D5" s="101"/>
      <c r="E5" s="101"/>
      <c r="F5" s="102"/>
      <c r="G5" s="102"/>
      <c r="H5" s="98"/>
      <c r="I5" s="98"/>
      <c r="J5" s="320" t="s">
        <v>15</v>
      </c>
      <c r="K5" s="103"/>
      <c r="L5" s="104"/>
      <c r="M5" s="103"/>
      <c r="N5" s="320"/>
      <c r="O5" s="105"/>
      <c r="P5" s="106"/>
    </row>
    <row r="6" spans="1:20" ht="21.95" customHeight="1">
      <c r="H6" s="98"/>
      <c r="I6" s="98"/>
      <c r="J6" s="321" t="s">
        <v>16</v>
      </c>
      <c r="K6" s="103"/>
      <c r="L6" s="104"/>
      <c r="N6" s="321" t="s">
        <v>30</v>
      </c>
      <c r="O6" s="105"/>
      <c r="P6" s="106"/>
    </row>
    <row r="7" spans="1:20" ht="21.95" customHeight="1">
      <c r="A7" s="112"/>
      <c r="B7" s="112"/>
      <c r="H7" s="52" t="s">
        <v>1</v>
      </c>
      <c r="I7" s="49"/>
      <c r="J7" s="52" t="s">
        <v>198</v>
      </c>
      <c r="K7" s="12"/>
      <c r="L7" s="52" t="s">
        <v>141</v>
      </c>
      <c r="M7" s="50"/>
      <c r="N7" s="52" t="s">
        <v>198</v>
      </c>
      <c r="O7" s="12"/>
      <c r="P7" s="52" t="s">
        <v>141</v>
      </c>
    </row>
    <row r="8" spans="1:20" ht="21.95" customHeight="1">
      <c r="A8" s="112"/>
      <c r="B8" s="112"/>
      <c r="H8" s="11"/>
      <c r="I8" s="49"/>
      <c r="J8" s="11"/>
      <c r="K8" s="12"/>
      <c r="L8" s="11" t="s">
        <v>239</v>
      </c>
      <c r="M8" s="50"/>
      <c r="N8" s="11"/>
      <c r="O8" s="12"/>
      <c r="P8" s="11"/>
    </row>
    <row r="9" spans="1:20" ht="21.95" customHeight="1">
      <c r="A9" s="112" t="s">
        <v>27</v>
      </c>
      <c r="B9" s="112"/>
      <c r="H9" s="109"/>
      <c r="I9" s="3"/>
      <c r="J9" s="127"/>
      <c r="K9" s="110"/>
      <c r="L9" s="127"/>
      <c r="M9" s="69"/>
      <c r="N9" s="127"/>
      <c r="O9" s="111"/>
      <c r="P9" s="136"/>
    </row>
    <row r="10" spans="1:20" ht="21.95" customHeight="1">
      <c r="A10" s="107" t="s">
        <v>160</v>
      </c>
      <c r="B10" s="31"/>
      <c r="I10" s="109"/>
      <c r="J10" s="128">
        <v>462190185.51999998</v>
      </c>
      <c r="K10" s="173"/>
      <c r="L10" s="128">
        <v>333003069.16000003</v>
      </c>
      <c r="M10" s="173"/>
      <c r="N10" s="135">
        <v>149204003.83000001</v>
      </c>
      <c r="O10" s="173"/>
      <c r="P10" s="135">
        <v>128269340.83</v>
      </c>
    </row>
    <row r="11" spans="1:20" ht="21.95" customHeight="1">
      <c r="A11" s="107" t="s">
        <v>152</v>
      </c>
      <c r="B11" s="31"/>
      <c r="H11" s="109"/>
      <c r="I11" s="109"/>
      <c r="J11" s="128"/>
      <c r="K11" s="174"/>
      <c r="L11" s="128"/>
      <c r="M11" s="174"/>
      <c r="N11" s="128"/>
      <c r="O11" s="175"/>
      <c r="P11" s="128"/>
    </row>
    <row r="12" spans="1:20" ht="21.95" customHeight="1">
      <c r="B12" s="107" t="s">
        <v>161</v>
      </c>
      <c r="C12" s="31"/>
      <c r="H12" s="109"/>
      <c r="I12" s="109"/>
      <c r="J12" s="128"/>
      <c r="K12" s="174"/>
      <c r="L12" s="128"/>
      <c r="M12" s="174"/>
      <c r="N12" s="128"/>
      <c r="O12" s="175"/>
      <c r="P12" s="128"/>
    </row>
    <row r="13" spans="1:20" ht="21.95" customHeight="1">
      <c r="A13" s="107" t="s">
        <v>114</v>
      </c>
      <c r="B13" s="31"/>
      <c r="H13" s="109" t="s">
        <v>90</v>
      </c>
      <c r="I13" s="109"/>
      <c r="J13" s="129">
        <v>117399457.78999999</v>
      </c>
      <c r="K13" s="174"/>
      <c r="L13" s="129">
        <v>103882051.48</v>
      </c>
      <c r="M13" s="174"/>
      <c r="N13" s="128">
        <v>2612335.46</v>
      </c>
      <c r="O13" s="175"/>
      <c r="P13" s="128">
        <v>2089115.04</v>
      </c>
    </row>
    <row r="14" spans="1:20" ht="21.95" customHeight="1">
      <c r="A14" s="107" t="s">
        <v>245</v>
      </c>
      <c r="B14" s="31"/>
      <c r="H14" s="109" t="s">
        <v>91</v>
      </c>
      <c r="I14" s="109"/>
      <c r="J14" s="129">
        <v>121030091.37</v>
      </c>
      <c r="K14" s="174"/>
      <c r="L14" s="129">
        <v>0</v>
      </c>
      <c r="M14" s="174"/>
      <c r="N14" s="128">
        <v>0</v>
      </c>
      <c r="O14" s="175"/>
      <c r="P14" s="128">
        <v>0</v>
      </c>
    </row>
    <row r="15" spans="1:20" ht="21.95" customHeight="1">
      <c r="A15" s="107" t="s">
        <v>130</v>
      </c>
      <c r="B15" s="31"/>
      <c r="H15" s="109" t="s">
        <v>90</v>
      </c>
      <c r="I15" s="109"/>
      <c r="J15" s="128">
        <v>1989971.85</v>
      </c>
      <c r="K15" s="174"/>
      <c r="L15" s="128">
        <v>2898917.46</v>
      </c>
      <c r="M15" s="174"/>
      <c r="N15" s="322">
        <v>0</v>
      </c>
      <c r="O15" s="175"/>
      <c r="P15" s="128">
        <v>0</v>
      </c>
      <c r="T15" s="175"/>
    </row>
    <row r="16" spans="1:20" ht="21.95" customHeight="1">
      <c r="A16" s="107" t="s">
        <v>232</v>
      </c>
      <c r="B16" s="31"/>
      <c r="H16" s="109"/>
      <c r="I16" s="109"/>
      <c r="J16" s="128">
        <v>2459234.4699999997</v>
      </c>
      <c r="K16" s="174"/>
      <c r="L16" s="128">
        <v>3264951.78</v>
      </c>
      <c r="M16" s="174"/>
      <c r="N16" s="322">
        <v>2459234.4700000002</v>
      </c>
      <c r="O16" s="175"/>
      <c r="P16" s="128">
        <v>3264951.78</v>
      </c>
      <c r="T16" s="175"/>
    </row>
    <row r="17" spans="1:20" ht="21.95" customHeight="1">
      <c r="A17" s="107" t="s">
        <v>289</v>
      </c>
      <c r="B17" s="31"/>
      <c r="H17" s="109" t="s">
        <v>188</v>
      </c>
      <c r="I17" s="109"/>
      <c r="J17" s="128">
        <v>15334483.800000001</v>
      </c>
      <c r="K17" s="174"/>
      <c r="L17" s="128">
        <v>282480</v>
      </c>
      <c r="M17" s="174"/>
      <c r="N17" s="128">
        <v>379823.6</v>
      </c>
      <c r="O17" s="175"/>
      <c r="P17" s="128">
        <v>0</v>
      </c>
      <c r="T17" s="175"/>
    </row>
    <row r="18" spans="1:20" ht="21.95" customHeight="1">
      <c r="A18" s="107" t="s">
        <v>290</v>
      </c>
      <c r="B18" s="31"/>
      <c r="H18" s="109" t="s">
        <v>188</v>
      </c>
      <c r="I18" s="109"/>
      <c r="J18" s="128">
        <v>-270359.3</v>
      </c>
      <c r="K18" s="174"/>
      <c r="L18" s="128">
        <v>-355240</v>
      </c>
      <c r="M18" s="174"/>
      <c r="N18" s="128">
        <v>0</v>
      </c>
      <c r="O18" s="175"/>
      <c r="P18" s="128">
        <v>0</v>
      </c>
      <c r="T18" s="175"/>
    </row>
    <row r="19" spans="1:20" ht="21.95" customHeight="1">
      <c r="A19" s="107" t="s">
        <v>295</v>
      </c>
      <c r="B19" s="31"/>
      <c r="H19" s="109" t="s">
        <v>90</v>
      </c>
      <c r="I19" s="109"/>
      <c r="J19" s="128">
        <v>-8521.5400000000009</v>
      </c>
      <c r="K19" s="174"/>
      <c r="L19" s="128">
        <v>0</v>
      </c>
      <c r="M19" s="174"/>
      <c r="N19" s="128">
        <v>0</v>
      </c>
      <c r="O19" s="175"/>
      <c r="P19" s="128">
        <v>0</v>
      </c>
      <c r="T19" s="175"/>
    </row>
    <row r="20" spans="1:20" ht="21.95" customHeight="1">
      <c r="A20" s="107" t="s">
        <v>176</v>
      </c>
      <c r="C20" s="31"/>
      <c r="H20" s="109" t="s">
        <v>90</v>
      </c>
      <c r="I20" s="109"/>
      <c r="J20" s="128">
        <v>2117555.98</v>
      </c>
      <c r="L20" s="128">
        <v>-23016.18</v>
      </c>
      <c r="N20" s="128">
        <v>0</v>
      </c>
      <c r="P20" s="128">
        <v>-9989.4</v>
      </c>
    </row>
    <row r="21" spans="1:20" ht="21.95" customHeight="1">
      <c r="A21" s="107" t="s">
        <v>296</v>
      </c>
      <c r="C21" s="31"/>
      <c r="H21" s="109"/>
      <c r="I21" s="109"/>
      <c r="J21" s="128">
        <v>283.92</v>
      </c>
      <c r="L21" s="128">
        <v>32.76</v>
      </c>
      <c r="M21" s="174"/>
      <c r="N21" s="128">
        <v>283.92</v>
      </c>
      <c r="O21" s="175"/>
      <c r="P21" s="128">
        <v>32.76</v>
      </c>
    </row>
    <row r="22" spans="1:20" ht="21.95" customHeight="1">
      <c r="A22" s="107" t="s">
        <v>153</v>
      </c>
      <c r="C22" s="31"/>
      <c r="H22" s="109"/>
      <c r="I22" s="109"/>
      <c r="J22" s="128">
        <v>0</v>
      </c>
      <c r="K22" s="174"/>
      <c r="L22" s="128">
        <v>-362826.64</v>
      </c>
      <c r="M22" s="174"/>
      <c r="N22" s="128">
        <v>0</v>
      </c>
      <c r="O22" s="175"/>
      <c r="P22" s="128">
        <v>-362826.64</v>
      </c>
    </row>
    <row r="23" spans="1:20" ht="21.95" customHeight="1">
      <c r="A23" s="107" t="s">
        <v>172</v>
      </c>
      <c r="B23" s="31"/>
      <c r="H23" s="109"/>
      <c r="I23" s="109"/>
      <c r="J23" s="128">
        <v>0</v>
      </c>
      <c r="K23" s="174"/>
      <c r="L23" s="128">
        <v>-14471671.789999999</v>
      </c>
      <c r="M23" s="174"/>
      <c r="N23" s="128">
        <v>0</v>
      </c>
      <c r="O23" s="175"/>
      <c r="P23" s="128">
        <v>-14471671.789999999</v>
      </c>
    </row>
    <row r="24" spans="1:20" ht="21.95" customHeight="1">
      <c r="A24" s="107" t="s">
        <v>171</v>
      </c>
      <c r="C24" s="31"/>
      <c r="I24" s="109"/>
      <c r="J24" s="128">
        <v>0</v>
      </c>
      <c r="K24" s="174"/>
      <c r="L24" s="128">
        <v>200869.32</v>
      </c>
      <c r="M24" s="174"/>
      <c r="N24" s="128">
        <v>0</v>
      </c>
      <c r="O24" s="175"/>
      <c r="P24" s="128">
        <v>0</v>
      </c>
    </row>
    <row r="25" spans="1:20" ht="21.95" customHeight="1">
      <c r="A25" s="107" t="s">
        <v>294</v>
      </c>
      <c r="B25" s="31"/>
      <c r="H25" s="109"/>
      <c r="I25" s="109"/>
      <c r="J25" s="128">
        <v>-100340.34999999957</v>
      </c>
      <c r="K25" s="174"/>
      <c r="L25" s="129">
        <v>0</v>
      </c>
      <c r="M25" s="174"/>
      <c r="N25" s="128">
        <v>0</v>
      </c>
      <c r="O25" s="175"/>
      <c r="P25" s="128">
        <v>0</v>
      </c>
    </row>
    <row r="26" spans="1:20" ht="21.95" customHeight="1">
      <c r="A26" s="107" t="s">
        <v>301</v>
      </c>
      <c r="B26" s="31"/>
      <c r="H26" s="109" t="s">
        <v>165</v>
      </c>
      <c r="I26" s="109"/>
      <c r="J26" s="128">
        <v>-5194992.6399999997</v>
      </c>
      <c r="K26" s="174"/>
      <c r="L26" s="129">
        <v>0</v>
      </c>
      <c r="M26" s="174"/>
      <c r="N26" s="128">
        <v>0</v>
      </c>
      <c r="O26" s="175"/>
      <c r="P26" s="128">
        <v>0</v>
      </c>
    </row>
    <row r="27" spans="1:20" ht="21.95" customHeight="1">
      <c r="A27" s="107" t="s">
        <v>129</v>
      </c>
      <c r="C27" s="31"/>
      <c r="H27" s="109" t="s">
        <v>182</v>
      </c>
      <c r="I27" s="109"/>
      <c r="J27" s="128">
        <v>3322010.77</v>
      </c>
      <c r="K27" s="174"/>
      <c r="L27" s="128">
        <v>1546495.47</v>
      </c>
      <c r="M27" s="174"/>
      <c r="N27" s="128">
        <v>3322010.77</v>
      </c>
      <c r="O27" s="175"/>
      <c r="P27" s="128">
        <v>1546495.47</v>
      </c>
    </row>
    <row r="28" spans="1:20" ht="21.95" customHeight="1">
      <c r="A28" s="107" t="s">
        <v>177</v>
      </c>
      <c r="C28" s="31"/>
      <c r="H28" s="109"/>
      <c r="I28" s="109"/>
      <c r="J28" s="128">
        <v>2537967.4500000002</v>
      </c>
      <c r="K28" s="174"/>
      <c r="L28" s="128">
        <v>2779091.31</v>
      </c>
      <c r="M28" s="174"/>
      <c r="N28" s="128">
        <v>2537967.4500000002</v>
      </c>
      <c r="O28" s="175"/>
      <c r="P28" s="128">
        <v>2779091.31</v>
      </c>
    </row>
    <row r="29" spans="1:20" ht="21.95" customHeight="1">
      <c r="A29" s="107" t="s">
        <v>225</v>
      </c>
      <c r="C29" s="31"/>
      <c r="H29" s="109"/>
      <c r="I29" s="109"/>
      <c r="J29" s="128">
        <v>3034368.25</v>
      </c>
      <c r="K29" s="174"/>
      <c r="L29" s="128">
        <v>0</v>
      </c>
      <c r="M29" s="174"/>
      <c r="N29" s="128">
        <v>-927339.68</v>
      </c>
      <c r="O29" s="175"/>
      <c r="P29" s="128">
        <v>0</v>
      </c>
    </row>
    <row r="30" spans="1:20" ht="21.95" customHeight="1">
      <c r="A30" s="107" t="s">
        <v>154</v>
      </c>
      <c r="C30" s="31"/>
      <c r="H30" s="109" t="s">
        <v>227</v>
      </c>
      <c r="I30" s="109"/>
      <c r="J30" s="128">
        <v>-4962701.6100000003</v>
      </c>
      <c r="K30" s="174"/>
      <c r="L30" s="128">
        <v>-5020786.7699999996</v>
      </c>
      <c r="M30" s="174"/>
      <c r="N30" s="128">
        <v>0</v>
      </c>
      <c r="O30" s="175"/>
      <c r="P30" s="128">
        <v>0</v>
      </c>
    </row>
    <row r="31" spans="1:20" ht="21.95" customHeight="1">
      <c r="A31" s="107" t="s">
        <v>88</v>
      </c>
      <c r="C31" s="31"/>
      <c r="H31" s="109"/>
      <c r="I31" s="109"/>
      <c r="J31" s="128">
        <v>-48383.07</v>
      </c>
      <c r="K31" s="174"/>
      <c r="L31" s="128">
        <v>-2652573.1</v>
      </c>
      <c r="M31" s="174"/>
      <c r="N31" s="128">
        <v>0</v>
      </c>
      <c r="O31" s="175"/>
      <c r="P31" s="128">
        <v>0</v>
      </c>
    </row>
    <row r="32" spans="1:20" ht="21.95" customHeight="1">
      <c r="A32" s="107" t="s">
        <v>255</v>
      </c>
      <c r="C32" s="31"/>
      <c r="H32" s="109"/>
      <c r="I32" s="109"/>
      <c r="J32" s="128">
        <v>-4805103.71</v>
      </c>
      <c r="K32" s="174"/>
      <c r="L32" s="128">
        <v>-5359043.92</v>
      </c>
      <c r="M32" s="174"/>
      <c r="N32" s="128">
        <v>0</v>
      </c>
      <c r="O32" s="175"/>
      <c r="P32" s="128">
        <v>0</v>
      </c>
    </row>
    <row r="33" spans="1:22" ht="21.95" customHeight="1">
      <c r="A33" s="107" t="s">
        <v>113</v>
      </c>
      <c r="C33" s="31"/>
      <c r="H33" s="109" t="s">
        <v>92</v>
      </c>
      <c r="I33" s="109"/>
      <c r="J33" s="128">
        <v>1970805.57</v>
      </c>
      <c r="K33" s="174"/>
      <c r="L33" s="128">
        <v>6207375.0800000001</v>
      </c>
      <c r="M33" s="174"/>
      <c r="N33" s="128">
        <v>558754.13</v>
      </c>
      <c r="O33" s="175"/>
      <c r="P33" s="128">
        <v>2139814.2599999998</v>
      </c>
    </row>
    <row r="34" spans="1:22" ht="21.95" customHeight="1">
      <c r="A34" s="107" t="s">
        <v>185</v>
      </c>
      <c r="C34" s="31"/>
      <c r="H34" s="109"/>
      <c r="I34" s="109"/>
      <c r="J34" s="128">
        <v>353255.95</v>
      </c>
      <c r="K34" s="174"/>
      <c r="L34" s="128">
        <v>996477.47</v>
      </c>
      <c r="M34" s="174"/>
      <c r="N34" s="128">
        <v>0</v>
      </c>
      <c r="O34" s="175"/>
      <c r="P34" s="128">
        <v>0</v>
      </c>
    </row>
    <row r="35" spans="1:22" ht="21.95" customHeight="1">
      <c r="A35" s="107" t="s">
        <v>142</v>
      </c>
      <c r="C35" s="31"/>
      <c r="H35" s="109" t="s">
        <v>260</v>
      </c>
      <c r="I35" s="109"/>
      <c r="J35" s="128">
        <v>-408364290.42000002</v>
      </c>
      <c r="K35" s="174"/>
      <c r="L35" s="128">
        <v>-90607745.140000001</v>
      </c>
      <c r="M35" s="174"/>
      <c r="N35" s="128">
        <v>0</v>
      </c>
      <c r="O35" s="175"/>
      <c r="P35" s="128">
        <v>0</v>
      </c>
    </row>
    <row r="36" spans="1:22" ht="21.95" customHeight="1">
      <c r="A36" s="107" t="s">
        <v>28</v>
      </c>
      <c r="C36" s="31"/>
      <c r="H36" s="8" t="s">
        <v>300</v>
      </c>
      <c r="I36" s="109"/>
      <c r="J36" s="128">
        <v>0</v>
      </c>
      <c r="K36" s="174"/>
      <c r="L36" s="128">
        <v>0</v>
      </c>
      <c r="M36" s="174"/>
      <c r="N36" s="128">
        <v>-141786450.34999999</v>
      </c>
      <c r="O36" s="175"/>
      <c r="P36" s="128">
        <v>-131390741.25</v>
      </c>
    </row>
    <row r="37" spans="1:22" ht="21.95" customHeight="1">
      <c r="A37" s="107" t="s">
        <v>58</v>
      </c>
      <c r="C37" s="31"/>
      <c r="H37" s="109"/>
      <c r="I37" s="109"/>
      <c r="J37" s="128">
        <v>-3784336.15</v>
      </c>
      <c r="K37" s="174"/>
      <c r="L37" s="128">
        <v>-1962400.57</v>
      </c>
      <c r="M37" s="174"/>
      <c r="N37" s="128">
        <v>-47465019.130000003</v>
      </c>
      <c r="O37" s="175"/>
      <c r="P37" s="128">
        <v>-38026677.060000002</v>
      </c>
    </row>
    <row r="38" spans="1:22" ht="21.95" customHeight="1">
      <c r="A38" s="107" t="s">
        <v>56</v>
      </c>
      <c r="C38" s="31"/>
      <c r="H38" s="109"/>
      <c r="I38" s="109"/>
      <c r="J38" s="130">
        <v>82242079.040000007</v>
      </c>
      <c r="K38" s="174"/>
      <c r="L38" s="130">
        <v>72715170.090000004</v>
      </c>
      <c r="M38" s="174"/>
      <c r="N38" s="130">
        <v>37649631.390000001</v>
      </c>
      <c r="O38" s="175"/>
      <c r="P38" s="130">
        <v>31359092.620000001</v>
      </c>
    </row>
    <row r="39" spans="1:22" ht="21.95" customHeight="1">
      <c r="A39" s="107" t="s">
        <v>143</v>
      </c>
      <c r="C39" s="31"/>
      <c r="H39" s="109"/>
      <c r="I39" s="109"/>
      <c r="J39" s="131"/>
      <c r="K39" s="175"/>
      <c r="L39" s="131"/>
      <c r="M39" s="175"/>
      <c r="N39" s="131"/>
      <c r="O39" s="176"/>
      <c r="P39" s="131"/>
    </row>
    <row r="40" spans="1:22" ht="21.95" customHeight="1">
      <c r="B40" s="107" t="s">
        <v>76</v>
      </c>
      <c r="C40" s="31"/>
      <c r="G40" s="206"/>
      <c r="H40" s="109"/>
      <c r="I40" s="109"/>
      <c r="J40" s="128">
        <f>SUM(J10:J38)</f>
        <v>388442722.94000006</v>
      </c>
      <c r="K40" s="174"/>
      <c r="L40" s="128">
        <f>SUM(L10:L38)</f>
        <v>406961677.26999998</v>
      </c>
      <c r="M40" s="174"/>
      <c r="N40" s="128">
        <f>SUM(N10:N38)</f>
        <v>8545235.859999992</v>
      </c>
      <c r="O40" s="177"/>
      <c r="P40" s="128">
        <f>SUM(P10:P38)</f>
        <v>-12813972.069999982</v>
      </c>
      <c r="S40" s="175"/>
      <c r="T40" s="68"/>
      <c r="U40" s="68"/>
      <c r="V40" s="68"/>
    </row>
    <row r="41" spans="1:22" ht="21.95" customHeight="1">
      <c r="H41" s="109"/>
      <c r="I41" s="109"/>
      <c r="J41" s="131"/>
      <c r="K41" s="176"/>
      <c r="L41" s="131"/>
      <c r="M41" s="176"/>
      <c r="N41" s="131"/>
      <c r="O41" s="176"/>
      <c r="P41" s="131"/>
    </row>
    <row r="42" spans="1:22" s="117" customFormat="1" ht="21.95" customHeight="1">
      <c r="A42" s="18" t="s">
        <v>222</v>
      </c>
      <c r="B42" s="18"/>
      <c r="C42" s="18"/>
      <c r="D42" s="19"/>
      <c r="E42" s="19"/>
      <c r="F42" s="10"/>
      <c r="G42" s="10"/>
      <c r="H42" s="8"/>
      <c r="I42" s="9"/>
      <c r="J42" s="56"/>
      <c r="K42" s="118"/>
      <c r="L42" s="118"/>
      <c r="M42" s="118"/>
      <c r="N42" s="120"/>
      <c r="O42" s="122"/>
      <c r="Q42" s="120"/>
      <c r="R42" s="68"/>
    </row>
    <row r="43" spans="1:22" s="117" customFormat="1" ht="21.95" customHeight="1">
      <c r="A43" s="18"/>
      <c r="B43" s="18"/>
      <c r="C43" s="18"/>
      <c r="D43" s="19"/>
      <c r="E43" s="19"/>
      <c r="F43" s="10"/>
      <c r="G43" s="10"/>
      <c r="H43" s="8"/>
      <c r="I43" s="9"/>
      <c r="J43" s="56"/>
      <c r="K43" s="118"/>
      <c r="L43" s="118"/>
      <c r="M43" s="118"/>
      <c r="N43" s="120"/>
      <c r="O43" s="122"/>
      <c r="Q43" s="120"/>
      <c r="R43" s="68"/>
    </row>
    <row r="44" spans="1:22" s="117" customFormat="1" ht="21.95" customHeight="1">
      <c r="A44" s="18"/>
      <c r="B44" s="18"/>
      <c r="C44" s="18"/>
      <c r="D44" s="19"/>
      <c r="E44" s="19"/>
      <c r="F44" s="10"/>
      <c r="G44" s="10"/>
      <c r="H44" s="8"/>
      <c r="I44" s="9"/>
      <c r="J44" s="56"/>
      <c r="K44" s="118"/>
      <c r="L44" s="118"/>
      <c r="M44" s="118"/>
      <c r="N44" s="120"/>
      <c r="O44" s="122"/>
      <c r="Q44" s="120"/>
      <c r="R44" s="68"/>
    </row>
    <row r="45" spans="1:22" s="117" customFormat="1" ht="21.95" customHeight="1">
      <c r="A45" s="18"/>
      <c r="B45" s="18"/>
      <c r="C45" s="18"/>
      <c r="D45" s="19"/>
      <c r="E45" s="19"/>
      <c r="F45" s="10"/>
      <c r="G45" s="10"/>
      <c r="H45" s="8"/>
      <c r="I45" s="9"/>
      <c r="J45" s="56"/>
      <c r="K45" s="118"/>
      <c r="L45" s="118"/>
      <c r="M45" s="118"/>
      <c r="N45" s="120"/>
      <c r="O45" s="122"/>
      <c r="Q45" s="120"/>
      <c r="R45" s="68"/>
    </row>
    <row r="46" spans="1:22" s="117" customFormat="1" ht="21.95" customHeight="1">
      <c r="A46" s="18"/>
      <c r="B46" s="18"/>
      <c r="C46" s="18"/>
      <c r="D46" s="19"/>
      <c r="E46" s="19"/>
      <c r="F46" s="10"/>
      <c r="G46" s="10"/>
      <c r="H46" s="8"/>
      <c r="I46" s="9"/>
      <c r="J46" s="56"/>
      <c r="K46" s="118"/>
      <c r="L46" s="118"/>
      <c r="M46" s="118"/>
      <c r="N46" s="120"/>
      <c r="O46" s="122"/>
      <c r="Q46" s="120"/>
      <c r="R46" s="68"/>
    </row>
    <row r="47" spans="1:22" s="117" customFormat="1" ht="21.95" customHeight="1">
      <c r="A47" s="18"/>
      <c r="B47" s="18"/>
      <c r="C47" s="18"/>
      <c r="D47" s="19"/>
      <c r="E47" s="19"/>
      <c r="F47" s="10"/>
      <c r="G47" s="10"/>
      <c r="H47" s="8"/>
      <c r="I47" s="9"/>
      <c r="J47" s="56"/>
      <c r="K47" s="118"/>
      <c r="L47" s="118"/>
      <c r="M47" s="118"/>
      <c r="N47" s="120"/>
      <c r="O47" s="122"/>
      <c r="Q47" s="120"/>
      <c r="R47" s="68"/>
    </row>
    <row r="48" spans="1:22" s="117" customFormat="1" ht="21.95" customHeight="1">
      <c r="A48" s="18"/>
      <c r="B48" s="18"/>
      <c r="C48" s="18"/>
      <c r="D48" s="19"/>
      <c r="E48" s="19"/>
      <c r="F48" s="10"/>
      <c r="G48" s="10"/>
      <c r="H48" s="8"/>
      <c r="I48" s="9"/>
      <c r="J48" s="56"/>
      <c r="K48" s="118"/>
      <c r="L48" s="118"/>
      <c r="M48" s="118"/>
      <c r="N48" s="120"/>
      <c r="O48" s="122"/>
      <c r="Q48" s="120"/>
      <c r="R48" s="68"/>
    </row>
    <row r="49" spans="1:22" s="117" customFormat="1" ht="21.95" customHeight="1">
      <c r="A49" s="18"/>
      <c r="B49" s="18"/>
      <c r="C49" s="18"/>
      <c r="D49" s="19"/>
      <c r="E49" s="19"/>
      <c r="F49" s="10"/>
      <c r="G49" s="10"/>
      <c r="H49" s="8"/>
      <c r="I49" s="9"/>
      <c r="J49" s="56"/>
      <c r="K49" s="118"/>
      <c r="L49" s="118"/>
      <c r="M49" s="118"/>
      <c r="N49" s="120"/>
      <c r="O49" s="122"/>
      <c r="Q49" s="120"/>
      <c r="R49" s="68"/>
    </row>
    <row r="50" spans="1:22" s="117" customFormat="1" ht="21.95" customHeight="1">
      <c r="A50" s="18"/>
      <c r="B50" s="18"/>
      <c r="C50" s="18"/>
      <c r="D50" s="19"/>
      <c r="E50" s="19"/>
      <c r="F50" s="10"/>
      <c r="G50" s="10"/>
      <c r="H50" s="8"/>
      <c r="I50" s="9"/>
      <c r="J50" s="56"/>
      <c r="K50" s="118"/>
      <c r="L50" s="118"/>
      <c r="M50" s="118"/>
      <c r="N50" s="120"/>
      <c r="O50" s="122"/>
      <c r="Q50" s="120"/>
      <c r="R50" s="68"/>
    </row>
    <row r="51" spans="1:22" s="117" customFormat="1" ht="21.95" customHeight="1">
      <c r="A51" s="18"/>
      <c r="B51" s="18"/>
      <c r="C51" s="18"/>
      <c r="D51" s="19"/>
      <c r="E51" s="19"/>
      <c r="F51" s="10"/>
      <c r="G51" s="10"/>
      <c r="H51" s="8"/>
      <c r="I51" s="9"/>
      <c r="J51" s="56"/>
      <c r="K51" s="118"/>
      <c r="L51" s="118"/>
      <c r="M51" s="118"/>
      <c r="N51" s="120"/>
      <c r="O51" s="122"/>
      <c r="Q51" s="120"/>
      <c r="R51" s="68"/>
    </row>
    <row r="52" spans="1:22" s="117" customFormat="1" ht="40.9" customHeight="1">
      <c r="A52" s="18"/>
      <c r="B52" s="18"/>
      <c r="C52" s="18"/>
      <c r="D52" s="19"/>
      <c r="E52" s="19"/>
      <c r="F52" s="10"/>
      <c r="G52" s="10"/>
      <c r="H52" s="8"/>
      <c r="I52" s="9"/>
      <c r="J52" s="56"/>
      <c r="K52" s="118"/>
      <c r="L52" s="118"/>
      <c r="M52" s="118"/>
      <c r="N52" s="120"/>
      <c r="O52" s="122"/>
      <c r="P52" s="195"/>
      <c r="Q52" s="120"/>
      <c r="R52" s="68"/>
    </row>
    <row r="53" spans="1:22" s="117" customFormat="1" ht="21.95" customHeight="1">
      <c r="A53" s="18"/>
      <c r="B53" s="18"/>
      <c r="C53" s="18"/>
      <c r="D53" s="19"/>
      <c r="E53" s="19"/>
      <c r="F53" s="10"/>
      <c r="G53" s="10"/>
      <c r="H53" s="8"/>
      <c r="I53" s="9"/>
      <c r="J53" s="56"/>
      <c r="K53" s="118"/>
      <c r="L53" s="118"/>
      <c r="M53" s="118"/>
      <c r="N53" s="120"/>
      <c r="O53" s="122"/>
      <c r="P53" s="195" t="s">
        <v>309</v>
      </c>
      <c r="Q53" s="120"/>
      <c r="R53" s="68"/>
    </row>
    <row r="54" spans="1:22" ht="21.95" customHeight="1">
      <c r="A54" s="353" t="str">
        <f>A1</f>
        <v>บริษัท  อควา คอร์เปอเรชั่น  จำกัด (มหาชน) และบริษัทย่อย</v>
      </c>
      <c r="B54" s="353"/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  <c r="P54" s="353"/>
    </row>
    <row r="55" spans="1:22" ht="21.95" customHeight="1">
      <c r="A55" s="112" t="s">
        <v>94</v>
      </c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</row>
    <row r="56" spans="1:22" ht="21.95" customHeight="1">
      <c r="A56" s="353" t="str">
        <f>A3</f>
        <v>สำหรับงวดเก้าเดือน สิ้นสุดวันที่ 30 กันยายน 2563</v>
      </c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7" spans="1:22" ht="21.95" customHeight="1">
      <c r="A57" s="96"/>
      <c r="B57" s="96"/>
      <c r="C57" s="96"/>
      <c r="D57" s="97"/>
      <c r="E57" s="97"/>
      <c r="F57" s="1"/>
      <c r="G57" s="1"/>
      <c r="H57" s="98"/>
      <c r="I57" s="98"/>
      <c r="J57" s="319"/>
      <c r="K57" s="1"/>
      <c r="L57" s="99"/>
      <c r="M57" s="1"/>
      <c r="N57" s="319"/>
      <c r="O57" s="1"/>
      <c r="P57" s="99"/>
    </row>
    <row r="58" spans="1:22" ht="21.95" customHeight="1">
      <c r="A58" s="96"/>
      <c r="B58" s="96"/>
      <c r="C58" s="100"/>
      <c r="D58" s="101"/>
      <c r="E58" s="101"/>
      <c r="F58" s="102"/>
      <c r="G58" s="102"/>
      <c r="H58" s="98"/>
      <c r="I58" s="98"/>
      <c r="J58" s="320" t="s">
        <v>15</v>
      </c>
      <c r="K58" s="103"/>
      <c r="L58" s="104"/>
      <c r="M58" s="103"/>
      <c r="N58" s="320"/>
      <c r="O58" s="105"/>
      <c r="P58" s="106"/>
    </row>
    <row r="59" spans="1:22" ht="21.95" customHeight="1">
      <c r="H59" s="98"/>
      <c r="I59" s="98"/>
      <c r="J59" s="321" t="s">
        <v>16</v>
      </c>
      <c r="K59" s="103"/>
      <c r="L59" s="104"/>
      <c r="N59" s="321" t="s">
        <v>30</v>
      </c>
      <c r="O59" s="105"/>
      <c r="P59" s="106"/>
    </row>
    <row r="60" spans="1:22" ht="21.95" customHeight="1">
      <c r="A60" s="112"/>
      <c r="B60" s="112"/>
      <c r="H60" s="52" t="s">
        <v>1</v>
      </c>
      <c r="I60" s="49"/>
      <c r="J60" s="52" t="s">
        <v>198</v>
      </c>
      <c r="K60" s="12"/>
      <c r="L60" s="52" t="s">
        <v>141</v>
      </c>
      <c r="M60" s="50"/>
      <c r="N60" s="52" t="s">
        <v>198</v>
      </c>
      <c r="O60" s="12"/>
      <c r="P60" s="52" t="s">
        <v>141</v>
      </c>
    </row>
    <row r="61" spans="1:22" ht="21.95" customHeight="1">
      <c r="A61" s="112"/>
      <c r="B61" s="112"/>
      <c r="H61" s="11"/>
      <c r="I61" s="49"/>
      <c r="J61" s="11"/>
      <c r="K61" s="12"/>
      <c r="L61" s="11" t="s">
        <v>239</v>
      </c>
      <c r="M61" s="50"/>
      <c r="N61" s="11"/>
      <c r="O61" s="12"/>
      <c r="P61" s="11"/>
    </row>
    <row r="62" spans="1:22" ht="21.95" customHeight="1">
      <c r="A62" s="112" t="s">
        <v>178</v>
      </c>
      <c r="B62" s="112"/>
      <c r="H62" s="109"/>
      <c r="I62" s="3"/>
      <c r="J62" s="127"/>
      <c r="K62" s="110"/>
      <c r="L62" s="127"/>
      <c r="M62" s="69"/>
      <c r="N62" s="127"/>
      <c r="O62" s="111"/>
      <c r="P62" s="136"/>
    </row>
    <row r="63" spans="1:22" ht="21.95" customHeight="1">
      <c r="A63" s="107" t="s">
        <v>144</v>
      </c>
      <c r="G63" s="68"/>
      <c r="H63" s="109"/>
      <c r="I63" s="109"/>
      <c r="J63" s="129"/>
      <c r="K63" s="174"/>
      <c r="L63" s="129"/>
      <c r="M63" s="174"/>
      <c r="N63" s="129"/>
      <c r="O63" s="174"/>
      <c r="P63" s="129"/>
      <c r="T63" s="68"/>
      <c r="U63" s="68"/>
      <c r="V63" s="68"/>
    </row>
    <row r="64" spans="1:22" ht="21.95" customHeight="1">
      <c r="A64" s="107" t="s">
        <v>248</v>
      </c>
      <c r="B64" s="31"/>
      <c r="H64" s="109"/>
      <c r="I64" s="109"/>
      <c r="J64" s="128">
        <v>-938116.64</v>
      </c>
      <c r="K64" s="174"/>
      <c r="L64" s="128">
        <v>38574506.829999998</v>
      </c>
      <c r="M64" s="174"/>
      <c r="N64" s="128">
        <v>-61827481.960000001</v>
      </c>
      <c r="O64" s="174"/>
      <c r="P64" s="128">
        <v>-758342.85</v>
      </c>
      <c r="V64" s="68"/>
    </row>
    <row r="65" spans="1:22" ht="21.95" customHeight="1">
      <c r="A65" s="107" t="s">
        <v>4</v>
      </c>
      <c r="B65" s="31"/>
      <c r="H65" s="109"/>
      <c r="I65" s="109"/>
      <c r="J65" s="128">
        <v>-4339656.26</v>
      </c>
      <c r="K65" s="174"/>
      <c r="L65" s="128">
        <v>-2703999.43</v>
      </c>
      <c r="M65" s="174"/>
      <c r="N65" s="128">
        <v>-3749812.87</v>
      </c>
      <c r="O65" s="174"/>
      <c r="P65" s="128">
        <v>-279446.2</v>
      </c>
      <c r="R65" s="123"/>
      <c r="V65" s="68"/>
    </row>
    <row r="66" spans="1:22" ht="21.95" customHeight="1">
      <c r="A66" s="107" t="s">
        <v>18</v>
      </c>
      <c r="B66" s="31"/>
      <c r="H66" s="109"/>
      <c r="I66" s="109"/>
      <c r="J66" s="128">
        <v>-5244240.5599999996</v>
      </c>
      <c r="K66" s="174"/>
      <c r="L66" s="128">
        <v>-11282786.630000001</v>
      </c>
      <c r="M66" s="174"/>
      <c r="N66" s="128">
        <v>589875</v>
      </c>
      <c r="O66" s="174"/>
      <c r="P66" s="128">
        <v>0</v>
      </c>
      <c r="R66" s="217"/>
      <c r="V66" s="68"/>
    </row>
    <row r="67" spans="1:22" ht="21.95" customHeight="1">
      <c r="A67" s="107" t="s">
        <v>145</v>
      </c>
      <c r="H67" s="109"/>
      <c r="I67" s="109"/>
      <c r="J67" s="132"/>
      <c r="K67" s="110"/>
      <c r="L67" s="34"/>
      <c r="M67" s="69"/>
      <c r="N67" s="132"/>
      <c r="O67" s="111"/>
      <c r="P67" s="134"/>
      <c r="V67" s="68"/>
    </row>
    <row r="68" spans="1:22" ht="21.95" customHeight="1">
      <c r="A68" s="107" t="s">
        <v>110</v>
      </c>
      <c r="B68" s="31"/>
      <c r="H68" s="109"/>
      <c r="I68" s="109"/>
      <c r="J68" s="128">
        <v>41571.64</v>
      </c>
      <c r="K68" s="175"/>
      <c r="L68" s="128">
        <v>3752090.19</v>
      </c>
      <c r="M68" s="175"/>
      <c r="N68" s="128">
        <v>69894137.459999993</v>
      </c>
      <c r="O68" s="175"/>
      <c r="P68" s="128">
        <v>2897453.27</v>
      </c>
      <c r="V68" s="68"/>
    </row>
    <row r="69" spans="1:22" ht="21.95" customHeight="1">
      <c r="A69" s="107" t="s">
        <v>10</v>
      </c>
      <c r="B69" s="31"/>
      <c r="H69" s="109"/>
      <c r="I69" s="109"/>
      <c r="J69" s="128">
        <v>-2477698.9500000002</v>
      </c>
      <c r="K69" s="175"/>
      <c r="L69" s="128">
        <v>-4559856.33</v>
      </c>
      <c r="M69" s="175"/>
      <c r="N69" s="128">
        <v>-117279.35</v>
      </c>
      <c r="O69" s="175"/>
      <c r="P69" s="131">
        <v>-617026.56999999995</v>
      </c>
      <c r="V69" s="68"/>
    </row>
    <row r="70" spans="1:22" ht="21.95" customHeight="1">
      <c r="A70" s="107" t="s">
        <v>246</v>
      </c>
      <c r="B70" s="31"/>
      <c r="H70" s="109" t="s">
        <v>92</v>
      </c>
      <c r="I70" s="109"/>
      <c r="J70" s="128">
        <v>-3000000</v>
      </c>
      <c r="K70" s="175"/>
      <c r="L70" s="128">
        <v>0</v>
      </c>
      <c r="M70" s="175"/>
      <c r="N70" s="128">
        <v>-3000000</v>
      </c>
      <c r="O70" s="175"/>
      <c r="P70" s="131">
        <v>0</v>
      </c>
      <c r="V70" s="68"/>
    </row>
    <row r="71" spans="1:22" ht="21.95" customHeight="1">
      <c r="A71" s="107" t="s">
        <v>218</v>
      </c>
      <c r="B71" s="31"/>
      <c r="H71" s="109"/>
      <c r="I71" s="109"/>
      <c r="J71" s="128">
        <v>71507.399999999994</v>
      </c>
      <c r="K71" s="175"/>
      <c r="L71" s="128">
        <v>0</v>
      </c>
      <c r="M71" s="175"/>
      <c r="N71" s="128">
        <v>0</v>
      </c>
      <c r="O71" s="175"/>
      <c r="P71" s="131">
        <v>0</v>
      </c>
      <c r="V71" s="68"/>
    </row>
    <row r="72" spans="1:22" ht="21.95" customHeight="1">
      <c r="A72" s="107" t="s">
        <v>59</v>
      </c>
      <c r="B72" s="31"/>
      <c r="H72" s="109"/>
      <c r="I72" s="109"/>
      <c r="J72" s="130">
        <v>-7503221.9500000002</v>
      </c>
      <c r="K72" s="178"/>
      <c r="L72" s="130">
        <v>-2333913.2599999998</v>
      </c>
      <c r="M72" s="178"/>
      <c r="N72" s="130">
        <v>70000</v>
      </c>
      <c r="O72" s="178"/>
      <c r="P72" s="203">
        <v>0</v>
      </c>
      <c r="V72" s="68"/>
    </row>
    <row r="73" spans="1:22" ht="21.95" customHeight="1">
      <c r="A73" s="112" t="s">
        <v>146</v>
      </c>
      <c r="H73" s="109"/>
      <c r="I73" s="3"/>
      <c r="J73" s="131">
        <f>SUM(J40:J72)</f>
        <v>365052867.62000006</v>
      </c>
      <c r="K73" s="176"/>
      <c r="L73" s="131">
        <f>SUM(L40:L72)</f>
        <v>428407718.63999999</v>
      </c>
      <c r="M73" s="176"/>
      <c r="N73" s="131">
        <f>SUM(N40:N72)</f>
        <v>10404674.139999988</v>
      </c>
      <c r="O73" s="176"/>
      <c r="P73" s="131">
        <f>SUM(P40:P72)</f>
        <v>-11571334.419999981</v>
      </c>
      <c r="T73" s="175"/>
      <c r="V73" s="68"/>
    </row>
    <row r="74" spans="1:22" ht="21.95" customHeight="1">
      <c r="A74" s="107" t="s">
        <v>57</v>
      </c>
      <c r="B74" s="31"/>
      <c r="H74" s="109"/>
      <c r="I74" s="109"/>
      <c r="J74" s="131">
        <v>-67479286.890000001</v>
      </c>
      <c r="K74" s="176"/>
      <c r="L74" s="131">
        <v>-72330085.25</v>
      </c>
      <c r="M74" s="176"/>
      <c r="N74" s="131">
        <v>-37647920.609999999</v>
      </c>
      <c r="O74" s="176"/>
      <c r="P74" s="131">
        <v>-30756798.420000002</v>
      </c>
      <c r="R74" s="70"/>
      <c r="S74" s="68"/>
      <c r="T74" s="175"/>
      <c r="V74" s="68"/>
    </row>
    <row r="75" spans="1:22" ht="21.95" customHeight="1">
      <c r="A75" s="107" t="s">
        <v>32</v>
      </c>
      <c r="B75" s="31"/>
      <c r="H75" s="109"/>
      <c r="I75" s="109"/>
      <c r="J75" s="131">
        <v>-38040426.009999998</v>
      </c>
      <c r="K75" s="176"/>
      <c r="L75" s="131">
        <v>-41347040.369999997</v>
      </c>
      <c r="M75" s="176"/>
      <c r="N75" s="131">
        <v>-5351696.9800000004</v>
      </c>
      <c r="O75" s="176"/>
      <c r="P75" s="131">
        <v>-870655.45</v>
      </c>
      <c r="T75" s="175"/>
      <c r="V75" s="68"/>
    </row>
    <row r="76" spans="1:22" ht="21.95" customHeight="1">
      <c r="A76" s="112" t="s">
        <v>147</v>
      </c>
      <c r="H76" s="109"/>
      <c r="I76" s="109"/>
      <c r="J76" s="133">
        <f>SUM(J73:J75)</f>
        <v>259533154.72000009</v>
      </c>
      <c r="K76" s="176"/>
      <c r="L76" s="133">
        <f>SUM(L73:L75)</f>
        <v>314730593.01999998</v>
      </c>
      <c r="M76" s="176"/>
      <c r="N76" s="133">
        <f>SUM(N73:N75)</f>
        <v>-32594943.450000014</v>
      </c>
      <c r="O76" s="176"/>
      <c r="P76" s="133">
        <f>SUM(P73:P75)</f>
        <v>-43198788.289999984</v>
      </c>
      <c r="S76" s="175"/>
      <c r="T76" s="175"/>
    </row>
    <row r="77" spans="1:22" s="179" customFormat="1" ht="10.15" customHeight="1">
      <c r="A77" s="107"/>
      <c r="B77" s="107"/>
      <c r="C77" s="108"/>
      <c r="D77" s="115"/>
      <c r="E77" s="115"/>
      <c r="F77" s="116"/>
      <c r="G77" s="116"/>
      <c r="H77" s="3"/>
      <c r="I77" s="3"/>
      <c r="J77" s="131"/>
      <c r="K77" s="139"/>
      <c r="L77" s="131"/>
      <c r="M77" s="139"/>
      <c r="N77" s="131"/>
      <c r="O77" s="139"/>
      <c r="P77" s="131"/>
      <c r="R77" s="70"/>
    </row>
    <row r="78" spans="1:22" ht="21.95" customHeight="1">
      <c r="A78" s="112" t="s">
        <v>84</v>
      </c>
      <c r="C78" s="108"/>
      <c r="H78" s="109"/>
      <c r="I78" s="109"/>
      <c r="J78" s="128"/>
      <c r="K78" s="137"/>
      <c r="L78" s="128"/>
      <c r="M78" s="137"/>
      <c r="N78" s="138"/>
      <c r="O78" s="137"/>
      <c r="P78" s="138"/>
    </row>
    <row r="79" spans="1:22" ht="21.95" customHeight="1">
      <c r="A79" s="31" t="s">
        <v>299</v>
      </c>
      <c r="B79" s="204"/>
      <c r="C79" s="108"/>
      <c r="H79" s="109"/>
      <c r="I79" s="109"/>
      <c r="J79" s="128">
        <v>0</v>
      </c>
      <c r="K79" s="137"/>
      <c r="L79" s="128">
        <v>-2000</v>
      </c>
      <c r="M79" s="137"/>
      <c r="N79" s="138">
        <v>0</v>
      </c>
      <c r="O79" s="137"/>
      <c r="P79" s="138">
        <v>0</v>
      </c>
    </row>
    <row r="80" spans="1:22" ht="21.95" customHeight="1">
      <c r="A80" s="107" t="s">
        <v>105</v>
      </c>
      <c r="B80" s="108"/>
      <c r="C80" s="179"/>
      <c r="D80" s="115"/>
      <c r="E80" s="115"/>
      <c r="F80" s="116"/>
      <c r="G80" s="116"/>
      <c r="H80" s="3" t="s">
        <v>219</v>
      </c>
      <c r="I80" s="179"/>
      <c r="J80" s="138">
        <v>0</v>
      </c>
      <c r="K80" s="140"/>
      <c r="L80" s="38">
        <v>0</v>
      </c>
      <c r="M80" s="140"/>
      <c r="N80" s="138">
        <v>-265880000</v>
      </c>
      <c r="O80" s="140"/>
      <c r="P80" s="138">
        <v>-566600000</v>
      </c>
    </row>
    <row r="81" spans="1:20" ht="21.95" customHeight="1">
      <c r="A81" s="107" t="s">
        <v>179</v>
      </c>
      <c r="B81" s="108"/>
      <c r="C81" s="179"/>
      <c r="D81" s="115"/>
      <c r="E81" s="115"/>
      <c r="F81" s="116"/>
      <c r="G81" s="116"/>
      <c r="H81" s="3" t="s">
        <v>219</v>
      </c>
      <c r="I81" s="3"/>
      <c r="J81" s="138">
        <v>0</v>
      </c>
      <c r="K81" s="139"/>
      <c r="L81" s="38">
        <v>0</v>
      </c>
      <c r="M81" s="139"/>
      <c r="N81" s="138">
        <v>396000000</v>
      </c>
      <c r="O81" s="139"/>
      <c r="P81" s="138">
        <v>199600000</v>
      </c>
      <c r="T81" s="204"/>
    </row>
    <row r="82" spans="1:20" s="179" customFormat="1" ht="21.95" customHeight="1">
      <c r="A82" s="107" t="s">
        <v>180</v>
      </c>
      <c r="B82" s="108"/>
      <c r="D82" s="115"/>
      <c r="E82" s="115"/>
      <c r="F82" s="116"/>
      <c r="G82" s="116"/>
      <c r="H82" s="3"/>
      <c r="I82" s="3"/>
      <c r="J82" s="138">
        <v>0</v>
      </c>
      <c r="K82" s="139"/>
      <c r="L82" s="138">
        <v>1462463.78</v>
      </c>
      <c r="M82" s="139"/>
      <c r="N82" s="138">
        <v>0</v>
      </c>
      <c r="O82" s="139"/>
      <c r="P82" s="138">
        <v>38026677.82</v>
      </c>
      <c r="R82" s="70"/>
      <c r="T82" s="205"/>
    </row>
    <row r="83" spans="1:20" s="179" customFormat="1" ht="21.95" customHeight="1">
      <c r="A83" s="107" t="s">
        <v>236</v>
      </c>
      <c r="B83" s="108"/>
      <c r="D83" s="115"/>
      <c r="E83" s="115"/>
      <c r="F83" s="116"/>
      <c r="G83" s="116"/>
      <c r="H83" s="3" t="s">
        <v>219</v>
      </c>
      <c r="I83" s="3"/>
      <c r="J83" s="138">
        <v>-40000000</v>
      </c>
      <c r="K83" s="139"/>
      <c r="L83" s="138">
        <v>0</v>
      </c>
      <c r="M83" s="139"/>
      <c r="N83" s="138">
        <v>-40000000</v>
      </c>
      <c r="O83" s="139"/>
      <c r="P83" s="138">
        <v>0</v>
      </c>
      <c r="R83" s="70"/>
      <c r="T83" s="205"/>
    </row>
    <row r="84" spans="1:20" s="179" customFormat="1" ht="21.95" customHeight="1">
      <c r="A84" s="107" t="s">
        <v>293</v>
      </c>
      <c r="B84" s="108"/>
      <c r="D84" s="115"/>
      <c r="E84" s="115"/>
      <c r="F84" s="116"/>
      <c r="G84" s="116"/>
      <c r="H84" s="3" t="s">
        <v>219</v>
      </c>
      <c r="I84" s="3"/>
      <c r="J84" s="138">
        <v>40000000</v>
      </c>
      <c r="K84" s="139"/>
      <c r="L84" s="128">
        <v>0</v>
      </c>
      <c r="M84" s="139"/>
      <c r="N84" s="138">
        <v>40000000</v>
      </c>
      <c r="O84" s="139"/>
      <c r="P84" s="138">
        <v>0</v>
      </c>
      <c r="R84" s="70"/>
      <c r="T84" s="205"/>
    </row>
    <row r="85" spans="1:20" ht="21.95" customHeight="1">
      <c r="A85" s="107" t="s">
        <v>233</v>
      </c>
      <c r="C85" s="108"/>
      <c r="H85" s="109"/>
      <c r="I85" s="109"/>
      <c r="J85" s="138">
        <v>0</v>
      </c>
      <c r="K85" s="137"/>
      <c r="L85" s="128">
        <v>-100000000</v>
      </c>
      <c r="M85" s="137"/>
      <c r="N85" s="128">
        <v>0</v>
      </c>
      <c r="O85" s="137"/>
      <c r="P85" s="138">
        <v>-100000000</v>
      </c>
      <c r="T85" s="175"/>
    </row>
    <row r="86" spans="1:20" ht="21.95" customHeight="1">
      <c r="A86" s="107" t="s">
        <v>283</v>
      </c>
      <c r="C86" s="108"/>
      <c r="H86" s="109"/>
      <c r="I86" s="109"/>
      <c r="J86" s="138">
        <v>0</v>
      </c>
      <c r="K86" s="137"/>
      <c r="L86" s="128">
        <v>100000000</v>
      </c>
      <c r="M86" s="137"/>
      <c r="N86" s="128">
        <v>0</v>
      </c>
      <c r="O86" s="137"/>
      <c r="P86" s="128">
        <v>100000000</v>
      </c>
      <c r="T86" s="175"/>
    </row>
    <row r="87" spans="1:20" s="179" customFormat="1" ht="21.95" customHeight="1">
      <c r="A87" s="107" t="s">
        <v>256</v>
      </c>
      <c r="B87" s="108"/>
      <c r="D87" s="115"/>
      <c r="E87" s="115"/>
      <c r="F87" s="116"/>
      <c r="G87" s="116"/>
      <c r="H87" s="3"/>
      <c r="I87" s="3"/>
      <c r="J87" s="138">
        <v>0</v>
      </c>
      <c r="K87" s="139"/>
      <c r="L87" s="138">
        <v>-371461203.88</v>
      </c>
      <c r="M87" s="139"/>
      <c r="N87" s="138">
        <v>0</v>
      </c>
      <c r="O87" s="139"/>
      <c r="P87" s="138">
        <v>0</v>
      </c>
      <c r="R87" s="70"/>
      <c r="T87" s="205"/>
    </row>
    <row r="88" spans="1:20" ht="21.95" customHeight="1">
      <c r="A88" s="107" t="s">
        <v>234</v>
      </c>
      <c r="C88" s="108"/>
      <c r="H88" s="109" t="s">
        <v>261</v>
      </c>
      <c r="I88" s="109"/>
      <c r="J88" s="138">
        <v>0</v>
      </c>
      <c r="K88" s="137"/>
      <c r="L88" s="128">
        <v>-37936015.729999997</v>
      </c>
      <c r="M88" s="137"/>
      <c r="N88" s="128">
        <v>-202000000</v>
      </c>
      <c r="O88" s="137"/>
      <c r="P88" s="128">
        <v>-37936015.729999997</v>
      </c>
      <c r="T88" s="175"/>
    </row>
    <row r="89" spans="1:20" ht="21.95" customHeight="1">
      <c r="A89" s="107" t="s">
        <v>115</v>
      </c>
      <c r="C89" s="108"/>
      <c r="H89" s="109"/>
      <c r="I89" s="109"/>
      <c r="J89" s="138">
        <v>0</v>
      </c>
      <c r="K89" s="137"/>
      <c r="L89" s="128">
        <v>-11459950.82</v>
      </c>
      <c r="M89" s="137"/>
      <c r="N89" s="128">
        <v>0</v>
      </c>
      <c r="O89" s="137"/>
      <c r="P89" s="128">
        <v>-11459950.82</v>
      </c>
      <c r="T89" s="175"/>
    </row>
    <row r="90" spans="1:20" s="179" customFormat="1" ht="21.95" customHeight="1">
      <c r="A90" s="107" t="s">
        <v>155</v>
      </c>
      <c r="B90" s="107"/>
      <c r="D90" s="115"/>
      <c r="E90" s="115"/>
      <c r="F90" s="116"/>
      <c r="G90" s="116"/>
      <c r="H90" s="3"/>
      <c r="I90" s="3"/>
      <c r="J90" s="138">
        <v>0</v>
      </c>
      <c r="K90" s="139"/>
      <c r="L90" s="38">
        <v>1131077.6399999999</v>
      </c>
      <c r="M90" s="139"/>
      <c r="N90" s="138">
        <v>0</v>
      </c>
      <c r="O90" s="139"/>
      <c r="P90" s="38">
        <v>1131077.6399999999</v>
      </c>
      <c r="R90" s="70"/>
    </row>
    <row r="91" spans="1:20" ht="21.95" customHeight="1">
      <c r="A91" s="107" t="s">
        <v>173</v>
      </c>
      <c r="B91" s="31"/>
      <c r="H91" s="109"/>
      <c r="I91" s="109"/>
      <c r="J91" s="138">
        <v>0</v>
      </c>
      <c r="K91" s="174"/>
      <c r="L91" s="128">
        <v>14471671.789999999</v>
      </c>
      <c r="M91" s="174"/>
      <c r="N91" s="128">
        <v>0</v>
      </c>
      <c r="O91" s="175"/>
      <c r="P91" s="128">
        <v>14471671.789999999</v>
      </c>
    </row>
    <row r="92" spans="1:20" s="179" customFormat="1" ht="21.95" customHeight="1">
      <c r="A92" s="107" t="s">
        <v>66</v>
      </c>
      <c r="B92" s="108"/>
      <c r="D92" s="115"/>
      <c r="E92" s="115"/>
      <c r="F92" s="116"/>
      <c r="G92" s="116"/>
      <c r="H92" s="3" t="s">
        <v>90</v>
      </c>
      <c r="I92" s="3"/>
      <c r="J92" s="138">
        <v>37093656.329999998</v>
      </c>
      <c r="K92" s="139"/>
      <c r="L92" s="138">
        <v>599369.59</v>
      </c>
      <c r="M92" s="139"/>
      <c r="N92" s="138">
        <v>0</v>
      </c>
      <c r="O92" s="139"/>
      <c r="P92" s="138">
        <v>10010.4</v>
      </c>
      <c r="R92" s="70"/>
    </row>
    <row r="93" spans="1:20" s="179" customFormat="1" ht="21.95" customHeight="1">
      <c r="A93" s="107" t="s">
        <v>29</v>
      </c>
      <c r="B93" s="108"/>
      <c r="D93" s="115"/>
      <c r="E93" s="115"/>
      <c r="F93" s="116"/>
      <c r="G93" s="116"/>
      <c r="H93" s="3" t="s">
        <v>90</v>
      </c>
      <c r="I93" s="3"/>
      <c r="J93" s="138">
        <v>-193298756.87</v>
      </c>
      <c r="K93" s="139"/>
      <c r="L93" s="138">
        <v>-166527558.34</v>
      </c>
      <c r="M93" s="139"/>
      <c r="N93" s="138">
        <v>-7734707.1900000004</v>
      </c>
      <c r="O93" s="139"/>
      <c r="P93" s="138">
        <v>-66396.5</v>
      </c>
      <c r="R93" s="70"/>
    </row>
    <row r="94" spans="1:20" s="179" customFormat="1" ht="21.95" customHeight="1">
      <c r="A94" s="107" t="s">
        <v>297</v>
      </c>
      <c r="B94" s="108"/>
      <c r="D94" s="115"/>
      <c r="E94" s="115"/>
      <c r="F94" s="116"/>
      <c r="G94" s="116"/>
      <c r="H94" s="3"/>
      <c r="I94" s="3"/>
      <c r="J94" s="138">
        <v>-9876411.8100000005</v>
      </c>
      <c r="K94" s="139"/>
      <c r="L94" s="128">
        <v>0</v>
      </c>
      <c r="M94" s="139"/>
      <c r="N94" s="128">
        <v>0</v>
      </c>
      <c r="O94" s="139"/>
      <c r="P94" s="128">
        <v>0</v>
      </c>
      <c r="R94" s="70"/>
    </row>
    <row r="95" spans="1:20" s="179" customFormat="1" ht="21.95" customHeight="1">
      <c r="A95" s="107" t="s">
        <v>235</v>
      </c>
      <c r="B95" s="108"/>
      <c r="D95" s="115"/>
      <c r="E95" s="115"/>
      <c r="F95" s="116"/>
      <c r="G95" s="116"/>
      <c r="H95" s="3"/>
      <c r="I95" s="3"/>
      <c r="J95" s="138">
        <v>0</v>
      </c>
      <c r="K95" s="139"/>
      <c r="L95" s="138">
        <v>140186.92000000001</v>
      </c>
      <c r="M95" s="139"/>
      <c r="N95" s="138">
        <v>0</v>
      </c>
      <c r="O95" s="139"/>
      <c r="P95" s="138">
        <v>0</v>
      </c>
      <c r="R95" s="70"/>
    </row>
    <row r="96" spans="1:20" ht="21.95" customHeight="1">
      <c r="A96" s="107" t="s">
        <v>226</v>
      </c>
      <c r="J96" s="322">
        <v>2006746.7</v>
      </c>
      <c r="L96" s="185">
        <v>0</v>
      </c>
      <c r="N96" s="322">
        <v>47464970.659999996</v>
      </c>
      <c r="P96" s="185">
        <v>0</v>
      </c>
    </row>
    <row r="97" spans="1:20" ht="21.95" customHeight="1">
      <c r="A97" s="107" t="s">
        <v>284</v>
      </c>
      <c r="J97" s="322">
        <v>73876698.200000003</v>
      </c>
      <c r="L97" s="185">
        <v>36938349.100000001</v>
      </c>
      <c r="N97" s="322">
        <v>141786450.34999999</v>
      </c>
      <c r="P97" s="185">
        <v>131390741.25</v>
      </c>
    </row>
    <row r="98" spans="1:20" s="179" customFormat="1" ht="21.95" customHeight="1">
      <c r="A98" s="112" t="s">
        <v>148</v>
      </c>
      <c r="B98" s="107"/>
      <c r="C98" s="108"/>
      <c r="D98" s="115"/>
      <c r="E98" s="115"/>
      <c r="F98" s="116"/>
      <c r="G98" s="116"/>
      <c r="H98" s="3"/>
      <c r="I98" s="3"/>
      <c r="J98" s="133">
        <f>SUM(J79:J97)</f>
        <v>-90198067.450000033</v>
      </c>
      <c r="K98" s="139"/>
      <c r="L98" s="133">
        <f>SUM(L79:L97)</f>
        <v>-532643609.95000005</v>
      </c>
      <c r="M98" s="139"/>
      <c r="N98" s="133">
        <f>SUM(N79:N97)</f>
        <v>109636713.81999999</v>
      </c>
      <c r="O98" s="139"/>
      <c r="P98" s="133">
        <f>SUM(P79:P97)</f>
        <v>-231432184.15000004</v>
      </c>
      <c r="R98" s="70"/>
      <c r="T98" s="178"/>
    </row>
    <row r="99" spans="1:20" s="179" customFormat="1" ht="21.95" customHeight="1">
      <c r="A99" s="107"/>
      <c r="B99" s="107"/>
      <c r="C99" s="108"/>
      <c r="D99" s="115"/>
      <c r="E99" s="115"/>
      <c r="F99" s="116"/>
      <c r="G99" s="116"/>
      <c r="H99" s="3"/>
      <c r="I99" s="3"/>
      <c r="J99" s="131"/>
      <c r="K99" s="139"/>
      <c r="L99" s="131"/>
      <c r="M99" s="139"/>
      <c r="N99" s="131"/>
      <c r="O99" s="139"/>
      <c r="P99" s="131"/>
      <c r="R99" s="70"/>
    </row>
    <row r="100" spans="1:20" ht="21.95" customHeight="1">
      <c r="A100" s="18" t="s">
        <v>222</v>
      </c>
      <c r="B100" s="31"/>
      <c r="C100" s="114"/>
      <c r="D100" s="31"/>
      <c r="H100" s="109"/>
      <c r="J100" s="74"/>
      <c r="K100" s="34"/>
      <c r="L100" s="74"/>
      <c r="M100" s="34"/>
      <c r="N100" s="89"/>
      <c r="O100" s="34"/>
      <c r="P100" s="74"/>
    </row>
    <row r="101" spans="1:20" ht="21.95" customHeight="1">
      <c r="A101" s="18"/>
      <c r="B101" s="31"/>
      <c r="C101" s="114"/>
      <c r="D101" s="31"/>
      <c r="H101" s="109"/>
      <c r="J101" s="74"/>
      <c r="K101" s="34"/>
      <c r="L101" s="74"/>
      <c r="M101" s="34"/>
      <c r="N101" s="89"/>
      <c r="O101" s="34"/>
      <c r="P101" s="74"/>
    </row>
    <row r="102" spans="1:20" ht="21.95" customHeight="1">
      <c r="A102" s="18"/>
      <c r="B102" s="31"/>
      <c r="C102" s="114"/>
      <c r="D102" s="31"/>
      <c r="H102" s="109"/>
      <c r="J102" s="74"/>
      <c r="K102" s="34"/>
      <c r="L102" s="74"/>
      <c r="M102" s="34"/>
      <c r="N102" s="89"/>
      <c r="O102" s="34"/>
      <c r="P102" s="74"/>
    </row>
    <row r="103" spans="1:20" ht="21.95" customHeight="1">
      <c r="A103" s="18"/>
      <c r="B103" s="31"/>
      <c r="C103" s="114"/>
      <c r="D103" s="31"/>
      <c r="H103" s="109"/>
      <c r="J103" s="74"/>
      <c r="K103" s="34"/>
      <c r="L103" s="74"/>
      <c r="M103" s="34"/>
      <c r="N103" s="89"/>
      <c r="O103" s="34"/>
      <c r="P103" s="74"/>
    </row>
    <row r="104" spans="1:20" ht="21.95" customHeight="1">
      <c r="A104" s="18"/>
      <c r="B104" s="31"/>
      <c r="C104" s="114"/>
      <c r="D104" s="31"/>
      <c r="H104" s="109"/>
      <c r="J104" s="74"/>
      <c r="K104" s="34"/>
      <c r="L104" s="74"/>
      <c r="M104" s="34"/>
      <c r="N104" s="89"/>
      <c r="O104" s="34"/>
      <c r="P104" s="74"/>
    </row>
    <row r="105" spans="1:20" ht="21.95" customHeight="1">
      <c r="A105" s="18"/>
      <c r="B105" s="31"/>
      <c r="C105" s="114"/>
      <c r="D105" s="31"/>
      <c r="H105" s="109"/>
      <c r="J105" s="74"/>
      <c r="K105" s="34"/>
      <c r="L105" s="74"/>
      <c r="M105" s="34"/>
      <c r="N105" s="89"/>
      <c r="O105" s="34"/>
      <c r="P105" s="74"/>
    </row>
    <row r="106" spans="1:20" ht="30.75" customHeight="1">
      <c r="A106" s="18"/>
      <c r="B106" s="31"/>
      <c r="C106" s="114"/>
      <c r="D106" s="31"/>
      <c r="H106" s="109"/>
      <c r="J106" s="74"/>
      <c r="K106" s="34"/>
      <c r="L106" s="74"/>
      <c r="M106" s="34"/>
      <c r="N106" s="89"/>
      <c r="O106" s="34"/>
      <c r="P106" s="74"/>
    </row>
    <row r="107" spans="1:20" s="179" customFormat="1" ht="21.95" customHeight="1">
      <c r="A107" s="18"/>
      <c r="B107" s="107"/>
      <c r="C107" s="108"/>
      <c r="D107" s="115"/>
      <c r="E107" s="115"/>
      <c r="F107" s="116"/>
      <c r="G107" s="116"/>
      <c r="H107" s="3"/>
      <c r="I107" s="3"/>
      <c r="J107" s="131"/>
      <c r="K107" s="139"/>
      <c r="L107" s="131"/>
      <c r="M107" s="139"/>
      <c r="N107" s="131"/>
      <c r="O107" s="139"/>
      <c r="P107" s="195" t="s">
        <v>310</v>
      </c>
      <c r="R107" s="70"/>
    </row>
    <row r="108" spans="1:20" ht="21.95" customHeight="1">
      <c r="A108" s="353" t="str">
        <f>+A1</f>
        <v>บริษัท  อควา คอร์เปอเรชั่น  จำกัด (มหาชน) และบริษัทย่อย</v>
      </c>
      <c r="B108" s="353"/>
      <c r="C108" s="353"/>
      <c r="D108" s="353"/>
      <c r="E108" s="353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</row>
    <row r="109" spans="1:20" ht="21.95" customHeight="1">
      <c r="A109" s="112" t="s">
        <v>94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</row>
    <row r="110" spans="1:20" ht="21.95" customHeight="1">
      <c r="A110" s="353" t="str">
        <f>+A3</f>
        <v>สำหรับงวดเก้าเดือน สิ้นสุดวันที่ 30 กันยายน 2563</v>
      </c>
      <c r="B110" s="353"/>
      <c r="C110" s="353"/>
      <c r="D110" s="353"/>
      <c r="E110" s="353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</row>
    <row r="111" spans="1:20" ht="21.95" customHeight="1">
      <c r="A111" s="96"/>
      <c r="B111" s="96"/>
      <c r="C111" s="96"/>
      <c r="D111" s="97"/>
      <c r="E111" s="97"/>
      <c r="F111" s="1"/>
      <c r="G111" s="1"/>
      <c r="H111" s="98"/>
      <c r="I111" s="98"/>
      <c r="J111" s="319"/>
      <c r="K111" s="1"/>
      <c r="L111" s="99"/>
      <c r="M111" s="1"/>
      <c r="N111" s="319"/>
      <c r="O111" s="1"/>
      <c r="P111" s="99"/>
    </row>
    <row r="112" spans="1:20" ht="21.95" customHeight="1">
      <c r="A112" s="96"/>
      <c r="B112" s="96"/>
      <c r="C112" s="100"/>
      <c r="D112" s="101"/>
      <c r="E112" s="101"/>
      <c r="F112" s="102"/>
      <c r="G112" s="102"/>
      <c r="H112" s="98"/>
      <c r="I112" s="98"/>
      <c r="J112" s="320" t="s">
        <v>15</v>
      </c>
      <c r="K112" s="103"/>
      <c r="L112" s="104"/>
      <c r="M112" s="103"/>
      <c r="N112" s="320"/>
      <c r="O112" s="105"/>
      <c r="P112" s="106"/>
    </row>
    <row r="113" spans="1:18" ht="21.95" customHeight="1">
      <c r="H113" s="98"/>
      <c r="I113" s="98"/>
      <c r="J113" s="321" t="s">
        <v>16</v>
      </c>
      <c r="K113" s="103"/>
      <c r="L113" s="104"/>
      <c r="N113" s="321" t="s">
        <v>30</v>
      </c>
      <c r="O113" s="105"/>
      <c r="P113" s="106"/>
    </row>
    <row r="114" spans="1:18" ht="21.95" customHeight="1">
      <c r="A114" s="112"/>
      <c r="B114" s="112"/>
      <c r="H114" s="52" t="s">
        <v>1</v>
      </c>
      <c r="I114" s="49"/>
      <c r="J114" s="52" t="s">
        <v>198</v>
      </c>
      <c r="K114" s="12"/>
      <c r="L114" s="52" t="s">
        <v>141</v>
      </c>
      <c r="M114" s="50"/>
      <c r="N114" s="52" t="s">
        <v>198</v>
      </c>
      <c r="O114" s="12"/>
      <c r="P114" s="52" t="s">
        <v>141</v>
      </c>
    </row>
    <row r="115" spans="1:18" ht="21.95" customHeight="1">
      <c r="A115" s="112"/>
      <c r="B115" s="112"/>
      <c r="H115" s="11"/>
      <c r="I115" s="49"/>
      <c r="J115" s="11"/>
      <c r="K115" s="12"/>
      <c r="L115" s="11" t="s">
        <v>239</v>
      </c>
      <c r="M115" s="50"/>
      <c r="N115" s="11"/>
      <c r="O115" s="12"/>
      <c r="P115" s="11"/>
    </row>
    <row r="116" spans="1:18" s="179" customFormat="1" ht="21.95" customHeight="1">
      <c r="A116" s="112" t="s">
        <v>85</v>
      </c>
      <c r="B116" s="107"/>
      <c r="C116" s="108"/>
      <c r="D116" s="115"/>
      <c r="E116" s="115"/>
      <c r="F116" s="116"/>
      <c r="G116" s="116"/>
      <c r="H116" s="3"/>
      <c r="I116" s="3"/>
      <c r="J116" s="131"/>
      <c r="K116" s="139"/>
      <c r="L116" s="131"/>
      <c r="M116" s="139"/>
      <c r="N116" s="131"/>
      <c r="O116" s="139"/>
      <c r="P116" s="131"/>
      <c r="R116" s="70"/>
    </row>
    <row r="117" spans="1:18" s="179" customFormat="1" ht="21.95" customHeight="1">
      <c r="A117" s="107" t="s">
        <v>189</v>
      </c>
      <c r="B117" s="107"/>
      <c r="C117" s="108"/>
      <c r="D117" s="115"/>
      <c r="E117" s="115"/>
      <c r="F117" s="116"/>
      <c r="G117" s="116"/>
      <c r="H117" s="3"/>
      <c r="I117" s="3"/>
      <c r="J117" s="131"/>
      <c r="K117" s="139"/>
      <c r="L117" s="131"/>
      <c r="M117" s="139"/>
      <c r="N117" s="131"/>
      <c r="O117" s="139"/>
      <c r="P117" s="131"/>
      <c r="R117" s="70"/>
    </row>
    <row r="118" spans="1:18" s="179" customFormat="1" ht="21.95" customHeight="1">
      <c r="B118" s="107" t="s">
        <v>190</v>
      </c>
      <c r="C118" s="108"/>
      <c r="D118" s="115"/>
      <c r="E118" s="115"/>
      <c r="F118" s="116"/>
      <c r="G118" s="116"/>
      <c r="H118" s="3"/>
      <c r="I118" s="3"/>
      <c r="J118" s="131">
        <v>3564558.32</v>
      </c>
      <c r="K118" s="139"/>
      <c r="L118" s="131">
        <v>-85982954.659999996</v>
      </c>
      <c r="M118" s="139"/>
      <c r="N118" s="76">
        <v>0</v>
      </c>
      <c r="O118" s="139"/>
      <c r="P118" s="131">
        <v>-85000000</v>
      </c>
      <c r="R118" s="70"/>
    </row>
    <row r="119" spans="1:18" s="179" customFormat="1" ht="21.95" customHeight="1">
      <c r="A119" s="107" t="s">
        <v>96</v>
      </c>
      <c r="B119" s="107"/>
      <c r="C119" s="108"/>
      <c r="D119" s="115"/>
      <c r="E119" s="115"/>
      <c r="F119" s="116"/>
      <c r="G119" s="116"/>
      <c r="H119" s="3"/>
      <c r="I119" s="3"/>
      <c r="J119" s="131">
        <v>0</v>
      </c>
      <c r="K119" s="139"/>
      <c r="L119" s="131">
        <v>50000000</v>
      </c>
      <c r="M119" s="139"/>
      <c r="N119" s="76">
        <v>0</v>
      </c>
      <c r="O119" s="139"/>
      <c r="P119" s="131">
        <v>50000000</v>
      </c>
      <c r="R119" s="70"/>
    </row>
    <row r="120" spans="1:18" s="179" customFormat="1" ht="21.95" customHeight="1">
      <c r="A120" s="107" t="s">
        <v>136</v>
      </c>
      <c r="B120" s="107"/>
      <c r="C120" s="108"/>
      <c r="D120" s="115"/>
      <c r="E120" s="115"/>
      <c r="F120" s="116"/>
      <c r="G120" s="116"/>
      <c r="H120" s="3"/>
      <c r="I120" s="3"/>
      <c r="J120" s="131">
        <v>0</v>
      </c>
      <c r="K120" s="139"/>
      <c r="L120" s="131">
        <v>-50000000</v>
      </c>
      <c r="M120" s="139"/>
      <c r="N120" s="76">
        <v>0</v>
      </c>
      <c r="O120" s="139"/>
      <c r="P120" s="131">
        <v>-50000000</v>
      </c>
      <c r="R120" s="70"/>
    </row>
    <row r="121" spans="1:18" s="179" customFormat="1" ht="21.95" customHeight="1">
      <c r="A121" s="107" t="s">
        <v>134</v>
      </c>
      <c r="B121" s="107"/>
      <c r="C121" s="108"/>
      <c r="D121" s="115"/>
      <c r="E121" s="115"/>
      <c r="F121" s="116"/>
      <c r="G121" s="116"/>
      <c r="H121" s="3" t="s">
        <v>182</v>
      </c>
      <c r="I121" s="3"/>
      <c r="J121" s="131">
        <v>100000000</v>
      </c>
      <c r="K121" s="139"/>
      <c r="L121" s="131">
        <v>640200000</v>
      </c>
      <c r="M121" s="139"/>
      <c r="N121" s="76">
        <v>100000000</v>
      </c>
      <c r="O121" s="139"/>
      <c r="P121" s="131">
        <v>540200000</v>
      </c>
      <c r="R121" s="70"/>
    </row>
    <row r="122" spans="1:18" s="179" customFormat="1" ht="21.95" customHeight="1">
      <c r="A122" s="107" t="s">
        <v>181</v>
      </c>
      <c r="B122" s="107"/>
      <c r="C122" s="108"/>
      <c r="D122" s="115"/>
      <c r="E122" s="115"/>
      <c r="F122" s="116"/>
      <c r="G122" s="116"/>
      <c r="H122" s="3" t="s">
        <v>182</v>
      </c>
      <c r="I122" s="3"/>
      <c r="J122" s="131">
        <v>-160000000</v>
      </c>
      <c r="K122" s="139"/>
      <c r="L122" s="131">
        <v>-448200000</v>
      </c>
      <c r="M122" s="139"/>
      <c r="N122" s="131">
        <v>-160000000</v>
      </c>
      <c r="O122" s="139"/>
      <c r="P122" s="131">
        <v>-348200000</v>
      </c>
      <c r="R122" s="70"/>
    </row>
    <row r="123" spans="1:18" s="179" customFormat="1" ht="21.95" customHeight="1">
      <c r="A123" s="107" t="s">
        <v>169</v>
      </c>
      <c r="B123" s="107"/>
      <c r="C123" s="108"/>
      <c r="D123" s="115"/>
      <c r="E123" s="115"/>
      <c r="F123" s="116"/>
      <c r="G123" s="116"/>
      <c r="H123" s="3" t="s">
        <v>182</v>
      </c>
      <c r="I123" s="3"/>
      <c r="J123" s="131">
        <v>-600000</v>
      </c>
      <c r="K123" s="139"/>
      <c r="L123" s="131">
        <v>-6443742.2999999998</v>
      </c>
      <c r="M123" s="139"/>
      <c r="N123" s="131">
        <v>-600000</v>
      </c>
      <c r="O123" s="139"/>
      <c r="P123" s="131">
        <v>-6443742.2999999998</v>
      </c>
      <c r="R123" s="70"/>
    </row>
    <row r="124" spans="1:18" s="179" customFormat="1" ht="21.95" customHeight="1">
      <c r="A124" s="107" t="s">
        <v>156</v>
      </c>
      <c r="B124" s="107"/>
      <c r="C124" s="108"/>
      <c r="D124" s="115"/>
      <c r="E124" s="115"/>
      <c r="F124" s="116"/>
      <c r="G124" s="116"/>
      <c r="H124" s="3"/>
      <c r="I124" s="3"/>
      <c r="J124" s="131">
        <v>-2313693.5</v>
      </c>
      <c r="K124" s="139"/>
      <c r="L124" s="131">
        <v>-2567661.16</v>
      </c>
      <c r="M124" s="139"/>
      <c r="N124" s="131">
        <v>-2313693.5</v>
      </c>
      <c r="O124" s="139"/>
      <c r="P124" s="131">
        <v>-2567661.16</v>
      </c>
      <c r="R124" s="70"/>
    </row>
    <row r="125" spans="1:18" s="179" customFormat="1" ht="21.95" customHeight="1">
      <c r="A125" s="107" t="s">
        <v>167</v>
      </c>
      <c r="B125" s="107"/>
      <c r="C125" s="108"/>
      <c r="D125" s="115"/>
      <c r="E125" s="115"/>
      <c r="F125" s="116"/>
      <c r="G125" s="116"/>
      <c r="H125" s="3" t="s">
        <v>219</v>
      </c>
      <c r="I125" s="3"/>
      <c r="J125" s="131">
        <v>0</v>
      </c>
      <c r="K125" s="139"/>
      <c r="L125" s="131">
        <v>0</v>
      </c>
      <c r="M125" s="139"/>
      <c r="N125" s="38">
        <v>144000000</v>
      </c>
      <c r="O125" s="38"/>
      <c r="P125" s="131">
        <v>153500000</v>
      </c>
      <c r="R125" s="70"/>
    </row>
    <row r="126" spans="1:18" s="179" customFormat="1" ht="21.95" customHeight="1">
      <c r="A126" s="107" t="s">
        <v>135</v>
      </c>
      <c r="B126" s="107"/>
      <c r="C126" s="108"/>
      <c r="D126" s="115"/>
      <c r="E126" s="115"/>
      <c r="F126" s="116"/>
      <c r="G126" s="116"/>
      <c r="H126" s="3" t="s">
        <v>219</v>
      </c>
      <c r="I126" s="3"/>
      <c r="J126" s="131">
        <v>0</v>
      </c>
      <c r="K126" s="139"/>
      <c r="L126" s="131">
        <v>0</v>
      </c>
      <c r="M126" s="139"/>
      <c r="N126" s="131">
        <v>-103000000</v>
      </c>
      <c r="O126" s="38"/>
      <c r="P126" s="131">
        <v>-153500000</v>
      </c>
      <c r="R126" s="70"/>
    </row>
    <row r="127" spans="1:18" s="179" customFormat="1" ht="21.95" customHeight="1">
      <c r="A127" s="107" t="s">
        <v>168</v>
      </c>
      <c r="B127" s="107"/>
      <c r="C127" s="108"/>
      <c r="D127" s="115"/>
      <c r="E127" s="115"/>
      <c r="F127" s="116"/>
      <c r="G127" s="116"/>
      <c r="H127" s="3"/>
      <c r="I127" s="3"/>
      <c r="J127" s="131">
        <v>0</v>
      </c>
      <c r="K127" s="139"/>
      <c r="L127" s="131">
        <v>0</v>
      </c>
      <c r="M127" s="139"/>
      <c r="N127" s="38">
        <v>0</v>
      </c>
      <c r="O127" s="38"/>
      <c r="P127" s="131">
        <v>20000000</v>
      </c>
      <c r="R127" s="70"/>
    </row>
    <row r="128" spans="1:18" s="179" customFormat="1" ht="21.95" customHeight="1">
      <c r="A128" s="107" t="s">
        <v>159</v>
      </c>
      <c r="B128" s="107"/>
      <c r="C128" s="108"/>
      <c r="D128" s="115"/>
      <c r="E128" s="115"/>
      <c r="F128" s="116"/>
      <c r="G128" s="116"/>
      <c r="H128" s="3"/>
      <c r="I128" s="3"/>
      <c r="J128" s="131">
        <v>0</v>
      </c>
      <c r="K128" s="139"/>
      <c r="L128" s="131">
        <v>0</v>
      </c>
      <c r="M128" s="139"/>
      <c r="N128" s="131">
        <v>0</v>
      </c>
      <c r="O128" s="38"/>
      <c r="P128" s="131">
        <v>-20000000</v>
      </c>
      <c r="R128" s="70"/>
    </row>
    <row r="129" spans="1:24" s="179" customFormat="1" ht="21.95" customHeight="1">
      <c r="A129" s="107" t="s">
        <v>163</v>
      </c>
      <c r="B129" s="107"/>
      <c r="C129" s="108"/>
      <c r="D129" s="115"/>
      <c r="E129" s="115"/>
      <c r="F129" s="116"/>
      <c r="G129" s="116"/>
      <c r="H129" s="3" t="s">
        <v>138</v>
      </c>
      <c r="I129" s="3"/>
      <c r="J129" s="131">
        <v>232190000</v>
      </c>
      <c r="K129" s="139"/>
      <c r="L129" s="131">
        <v>439480000</v>
      </c>
      <c r="M129" s="139"/>
      <c r="N129" s="131">
        <v>157790000</v>
      </c>
      <c r="O129" s="38"/>
      <c r="P129" s="131">
        <v>439480000</v>
      </c>
      <c r="R129" s="70"/>
    </row>
    <row r="130" spans="1:24" s="179" customFormat="1" ht="21.95" customHeight="1">
      <c r="A130" s="107" t="s">
        <v>71</v>
      </c>
      <c r="B130" s="108"/>
      <c r="D130" s="115"/>
      <c r="E130" s="115"/>
      <c r="F130" s="116"/>
      <c r="G130" s="116"/>
      <c r="H130" s="3" t="s">
        <v>138</v>
      </c>
      <c r="I130" s="3"/>
      <c r="J130" s="131">
        <v>-294915586.37</v>
      </c>
      <c r="K130" s="139"/>
      <c r="L130" s="131">
        <v>-297217882.75</v>
      </c>
      <c r="M130" s="139"/>
      <c r="N130" s="131">
        <v>-123832900.11</v>
      </c>
      <c r="O130" s="139"/>
      <c r="P130" s="131">
        <v>-160943239.40000001</v>
      </c>
      <c r="R130" s="70"/>
    </row>
    <row r="131" spans="1:24" s="179" customFormat="1" ht="21.95" customHeight="1">
      <c r="A131" s="107" t="s">
        <v>285</v>
      </c>
      <c r="B131" s="108"/>
      <c r="D131" s="115"/>
      <c r="E131" s="115"/>
      <c r="F131" s="116"/>
      <c r="G131" s="116"/>
      <c r="H131" s="3" t="s">
        <v>90</v>
      </c>
      <c r="I131" s="3"/>
      <c r="J131" s="131">
        <v>165706141.94999999</v>
      </c>
      <c r="K131" s="139"/>
      <c r="L131" s="131">
        <v>145835633.22</v>
      </c>
      <c r="M131" s="139"/>
      <c r="N131" s="131">
        <v>0</v>
      </c>
      <c r="O131" s="139"/>
      <c r="P131" s="131">
        <v>0</v>
      </c>
      <c r="R131" s="70"/>
    </row>
    <row r="132" spans="1:24" s="179" customFormat="1" ht="21.95" customHeight="1">
      <c r="A132" s="107" t="s">
        <v>286</v>
      </c>
      <c r="B132" s="108"/>
      <c r="D132" s="115"/>
      <c r="E132" s="115"/>
      <c r="F132" s="116"/>
      <c r="G132" s="116"/>
      <c r="H132" s="3" t="s">
        <v>165</v>
      </c>
      <c r="I132" s="3"/>
      <c r="J132" s="131">
        <v>-185607195.63999999</v>
      </c>
      <c r="K132" s="139"/>
      <c r="L132" s="131">
        <v>-61155618.149999999</v>
      </c>
      <c r="M132" s="139"/>
      <c r="N132" s="131">
        <v>-950157.24</v>
      </c>
      <c r="O132" s="139"/>
      <c r="P132" s="131">
        <v>-828409.79</v>
      </c>
      <c r="R132" s="70"/>
    </row>
    <row r="133" spans="1:24" s="179" customFormat="1" ht="21.95" customHeight="1">
      <c r="A133" s="107" t="s">
        <v>247</v>
      </c>
      <c r="B133" s="108"/>
      <c r="D133" s="115"/>
      <c r="E133" s="115"/>
      <c r="F133" s="116"/>
      <c r="G133" s="116"/>
      <c r="H133" s="3"/>
      <c r="I133" s="3"/>
      <c r="J133" s="131">
        <v>-15662862.699999999</v>
      </c>
      <c r="K133" s="139"/>
      <c r="L133" s="131">
        <v>0</v>
      </c>
      <c r="M133" s="139"/>
      <c r="N133" s="131">
        <v>-119872.76</v>
      </c>
      <c r="O133" s="139"/>
      <c r="P133" s="131">
        <v>0</v>
      </c>
      <c r="R133" s="70"/>
    </row>
    <row r="134" spans="1:24" s="179" customFormat="1" ht="21.95" customHeight="1">
      <c r="A134" s="107" t="s">
        <v>157</v>
      </c>
      <c r="B134" s="108"/>
      <c r="D134" s="115"/>
      <c r="E134" s="115"/>
      <c r="F134" s="116"/>
      <c r="G134" s="116"/>
      <c r="H134" s="3"/>
      <c r="I134" s="3"/>
      <c r="J134" s="131">
        <v>0</v>
      </c>
      <c r="K134" s="139"/>
      <c r="L134" s="131">
        <v>38282395.039999999</v>
      </c>
      <c r="M134" s="139"/>
      <c r="N134" s="131">
        <v>0</v>
      </c>
      <c r="O134" s="139"/>
      <c r="P134" s="131">
        <v>38282395.039999999</v>
      </c>
      <c r="R134" s="70"/>
    </row>
    <row r="135" spans="1:24" s="179" customFormat="1" ht="21.95" customHeight="1">
      <c r="A135" s="107" t="s">
        <v>83</v>
      </c>
      <c r="B135" s="108"/>
      <c r="D135" s="115"/>
      <c r="E135" s="115"/>
      <c r="F135" s="116"/>
      <c r="G135" s="116"/>
      <c r="H135" s="3"/>
      <c r="I135" s="3"/>
      <c r="J135" s="131">
        <v>-137714162.41999999</v>
      </c>
      <c r="K135" s="139"/>
      <c r="L135" s="131">
        <v>-92932973.620000005</v>
      </c>
      <c r="M135" s="139"/>
      <c r="N135" s="131">
        <v>-137714068.28</v>
      </c>
      <c r="O135" s="139"/>
      <c r="P135" s="131">
        <v>-91821633.340000004</v>
      </c>
      <c r="R135" s="70"/>
    </row>
    <row r="136" spans="1:24" s="179" customFormat="1" ht="21.95" customHeight="1">
      <c r="A136" s="112" t="s">
        <v>149</v>
      </c>
      <c r="B136" s="107"/>
      <c r="C136" s="108"/>
      <c r="D136" s="115"/>
      <c r="E136" s="115"/>
      <c r="F136" s="116"/>
      <c r="G136" s="116"/>
      <c r="H136" s="3"/>
      <c r="I136" s="3"/>
      <c r="J136" s="133">
        <f>SUM(J118:J135)</f>
        <v>-295352800.36000001</v>
      </c>
      <c r="K136" s="139"/>
      <c r="L136" s="133">
        <f>SUM(L118:L135)</f>
        <v>269297195.62000006</v>
      </c>
      <c r="M136" s="139"/>
      <c r="N136" s="133">
        <f>SUM(N118:N135)</f>
        <v>-126740691.89</v>
      </c>
      <c r="O136" s="139"/>
      <c r="P136" s="133">
        <f>SUM(P118:P135)</f>
        <v>322157709.04999995</v>
      </c>
      <c r="R136" s="70"/>
      <c r="S136" s="178"/>
      <c r="T136" s="70"/>
    </row>
    <row r="137" spans="1:24" s="179" customFormat="1" ht="21.95" customHeight="1">
      <c r="A137" s="107"/>
      <c r="B137" s="107"/>
      <c r="C137" s="108"/>
      <c r="D137" s="115"/>
      <c r="E137" s="115"/>
      <c r="F137" s="116"/>
      <c r="G137" s="116"/>
      <c r="H137" s="3"/>
      <c r="I137" s="3"/>
      <c r="J137" s="131"/>
      <c r="K137" s="139"/>
      <c r="L137" s="131"/>
      <c r="M137" s="139"/>
      <c r="N137" s="131"/>
      <c r="O137" s="139"/>
      <c r="P137" s="131"/>
      <c r="R137" s="70"/>
    </row>
    <row r="138" spans="1:24" s="179" customFormat="1" ht="21.95" customHeight="1">
      <c r="A138" s="112" t="s">
        <v>150</v>
      </c>
      <c r="B138" s="107"/>
      <c r="C138" s="108"/>
      <c r="D138" s="115"/>
      <c r="E138" s="115"/>
      <c r="F138" s="116"/>
      <c r="G138" s="116"/>
      <c r="H138" s="3"/>
      <c r="I138" s="3"/>
      <c r="J138" s="131">
        <f>+J76+J98+J136</f>
        <v>-126017713.08999997</v>
      </c>
      <c r="K138" s="131" t="e">
        <v>#REF!</v>
      </c>
      <c r="L138" s="131">
        <f>+L76+L98+L136</f>
        <v>51384178.689999998</v>
      </c>
      <c r="M138" s="131" t="e">
        <v>#REF!</v>
      </c>
      <c r="N138" s="131">
        <f>+N76+N98+N136</f>
        <v>-49698921.520000026</v>
      </c>
      <c r="O138" s="131" t="e">
        <v>#REF!</v>
      </c>
      <c r="P138" s="131">
        <f>+P76+P98+P136</f>
        <v>47526736.609999955</v>
      </c>
      <c r="R138" s="70"/>
      <c r="T138" s="70"/>
    </row>
    <row r="139" spans="1:24" s="179" customFormat="1" ht="21.95" customHeight="1">
      <c r="A139" s="112" t="s">
        <v>206</v>
      </c>
      <c r="B139" s="107"/>
      <c r="C139" s="108"/>
      <c r="D139" s="115"/>
      <c r="E139" s="115"/>
      <c r="F139" s="116"/>
      <c r="G139" s="116"/>
      <c r="H139" s="3"/>
      <c r="I139" s="3"/>
      <c r="J139" s="131">
        <v>158093489.94999999</v>
      </c>
      <c r="K139" s="139"/>
      <c r="L139" s="131">
        <v>43886890.960000001</v>
      </c>
      <c r="M139" s="139"/>
      <c r="N139" s="131">
        <v>60256716.990000002</v>
      </c>
      <c r="O139" s="139"/>
      <c r="P139" s="89">
        <v>14255223.59</v>
      </c>
      <c r="R139" s="70"/>
      <c r="S139" s="70"/>
      <c r="T139" s="70"/>
    </row>
    <row r="140" spans="1:24" s="179" customFormat="1" ht="21.95" customHeight="1" thickBot="1">
      <c r="A140" s="112" t="s">
        <v>205</v>
      </c>
      <c r="B140" s="107"/>
      <c r="C140" s="108"/>
      <c r="D140" s="115"/>
      <c r="E140" s="115"/>
      <c r="F140" s="116"/>
      <c r="G140" s="116"/>
      <c r="H140" s="3"/>
      <c r="I140" s="3"/>
      <c r="J140" s="218">
        <f>SUM(J138:J139)</f>
        <v>32075776.860000014</v>
      </c>
      <c r="K140" s="139"/>
      <c r="L140" s="218">
        <f>SUM(L138:L139)</f>
        <v>95271069.650000006</v>
      </c>
      <c r="M140" s="139"/>
      <c r="N140" s="323">
        <f>SUM(N138:N139)</f>
        <v>10557795.469999976</v>
      </c>
      <c r="O140" s="139"/>
      <c r="P140" s="141">
        <f>SUM(P138:P139)</f>
        <v>61781960.199999958</v>
      </c>
      <c r="R140" s="70"/>
      <c r="S140" s="70"/>
      <c r="T140" s="70"/>
      <c r="U140" s="181"/>
      <c r="V140" s="180"/>
      <c r="W140" s="70"/>
      <c r="X140" s="70"/>
    </row>
    <row r="141" spans="1:24" s="179" customFormat="1" ht="21.95" customHeight="1" thickTop="1">
      <c r="A141" s="112"/>
      <c r="B141" s="107"/>
      <c r="C141" s="108"/>
      <c r="D141" s="115"/>
      <c r="E141" s="115"/>
      <c r="F141" s="116"/>
      <c r="G141" s="116"/>
      <c r="H141" s="3"/>
      <c r="I141" s="3"/>
      <c r="J141" s="325"/>
      <c r="K141" s="326"/>
      <c r="L141" s="327"/>
      <c r="M141" s="326"/>
      <c r="N141" s="328"/>
      <c r="O141" s="326"/>
      <c r="P141" s="328"/>
      <c r="R141" s="70"/>
      <c r="S141" s="70"/>
      <c r="T141" s="70"/>
      <c r="U141" s="181"/>
      <c r="V141" s="180"/>
      <c r="W141" s="70"/>
      <c r="X141" s="70"/>
    </row>
    <row r="142" spans="1:24" s="179" customFormat="1" ht="21.95" customHeight="1">
      <c r="A142" s="113" t="s">
        <v>64</v>
      </c>
      <c r="B142" s="107"/>
      <c r="C142" s="108"/>
      <c r="D142" s="115"/>
      <c r="E142" s="115"/>
      <c r="F142" s="116"/>
      <c r="G142" s="116"/>
      <c r="H142" s="3"/>
      <c r="I142" s="3"/>
      <c r="J142" s="327"/>
      <c r="K142" s="326"/>
      <c r="L142" s="329"/>
      <c r="M142" s="326"/>
      <c r="N142" s="328"/>
      <c r="O142" s="326"/>
      <c r="P142" s="330"/>
      <c r="R142" s="70"/>
      <c r="S142" s="181"/>
      <c r="T142" s="181"/>
      <c r="U142" s="181"/>
      <c r="V142" s="181"/>
    </row>
    <row r="143" spans="1:24" ht="21.95" customHeight="1">
      <c r="A143" s="182" t="s">
        <v>68</v>
      </c>
      <c r="B143" s="31" t="s">
        <v>158</v>
      </c>
      <c r="C143" s="114"/>
      <c r="D143" s="31"/>
      <c r="J143" s="331"/>
      <c r="K143" s="332"/>
      <c r="L143" s="331"/>
      <c r="M143" s="332"/>
      <c r="N143" s="333"/>
      <c r="O143" s="334"/>
      <c r="P143" s="333"/>
    </row>
    <row r="144" spans="1:24" ht="21.95" customHeight="1">
      <c r="A144" s="114"/>
      <c r="B144" s="179"/>
      <c r="C144" s="183" t="s">
        <v>287</v>
      </c>
      <c r="D144" s="179"/>
      <c r="E144" s="179"/>
      <c r="F144" s="116"/>
      <c r="G144" s="116"/>
      <c r="H144" s="3" t="s">
        <v>90</v>
      </c>
      <c r="I144" s="3"/>
      <c r="J144" s="89">
        <v>30981789.509999998</v>
      </c>
      <c r="K144" s="38"/>
      <c r="L144" s="89">
        <v>11143956.07</v>
      </c>
      <c r="M144" s="38"/>
      <c r="N144" s="89">
        <v>1029875</v>
      </c>
      <c r="O144" s="38"/>
      <c r="P144" s="89">
        <v>0</v>
      </c>
      <c r="T144" s="68"/>
    </row>
    <row r="145" spans="1:20" ht="21.95" customHeight="1">
      <c r="A145" s="114"/>
      <c r="B145" s="179"/>
      <c r="C145" s="183" t="s">
        <v>288</v>
      </c>
      <c r="D145" s="179"/>
      <c r="E145" s="179"/>
      <c r="F145" s="116"/>
      <c r="G145" s="116"/>
      <c r="H145" s="3" t="s">
        <v>90</v>
      </c>
      <c r="I145" s="3"/>
      <c r="J145" s="89">
        <v>165706141.94999999</v>
      </c>
      <c r="K145" s="38"/>
      <c r="L145" s="89">
        <v>156593163.88999999</v>
      </c>
      <c r="M145" s="38"/>
      <c r="N145" s="89">
        <v>0</v>
      </c>
      <c r="O145" s="38"/>
      <c r="P145" s="89">
        <v>0</v>
      </c>
      <c r="T145" s="68"/>
    </row>
    <row r="146" spans="1:20" ht="21.95" customHeight="1">
      <c r="A146" s="114"/>
      <c r="B146" s="179"/>
      <c r="C146" s="183" t="s">
        <v>257</v>
      </c>
      <c r="D146" s="179"/>
      <c r="E146" s="179"/>
      <c r="F146" s="116"/>
      <c r="G146" s="116"/>
      <c r="H146" s="3"/>
      <c r="I146" s="3"/>
      <c r="J146" s="89">
        <v>0</v>
      </c>
      <c r="K146" s="38"/>
      <c r="L146" s="89">
        <v>467289.72</v>
      </c>
      <c r="M146" s="38"/>
      <c r="N146" s="89">
        <v>0</v>
      </c>
      <c r="O146" s="38"/>
      <c r="P146" s="89">
        <v>0</v>
      </c>
      <c r="T146" s="68"/>
    </row>
    <row r="147" spans="1:20" ht="21.95" customHeight="1">
      <c r="A147" s="184" t="s">
        <v>95</v>
      </c>
      <c r="B147" s="114" t="s">
        <v>65</v>
      </c>
      <c r="C147" s="108"/>
      <c r="D147" s="31"/>
      <c r="J147" s="295"/>
      <c r="K147" s="34"/>
      <c r="L147" s="295"/>
      <c r="M147" s="34"/>
      <c r="N147" s="74"/>
      <c r="O147" s="34"/>
      <c r="P147" s="295"/>
    </row>
    <row r="148" spans="1:20" ht="21.95" customHeight="1">
      <c r="A148" s="114"/>
      <c r="B148" s="31"/>
      <c r="C148" s="114" t="s">
        <v>191</v>
      </c>
      <c r="D148" s="31"/>
      <c r="H148" s="109"/>
    </row>
    <row r="149" spans="1:20" ht="21.95" customHeight="1">
      <c r="A149" s="114"/>
      <c r="B149" s="31"/>
      <c r="C149" s="114" t="s">
        <v>192</v>
      </c>
      <c r="D149" s="31"/>
      <c r="H149" s="109"/>
      <c r="J149" s="74">
        <v>71917810.549999997</v>
      </c>
      <c r="K149" s="34"/>
      <c r="L149" s="185">
        <v>59806209.850000001</v>
      </c>
      <c r="M149" s="34"/>
      <c r="N149" s="89">
        <v>15000000</v>
      </c>
      <c r="O149" s="34"/>
      <c r="P149" s="74">
        <v>0</v>
      </c>
    </row>
    <row r="150" spans="1:20" ht="21.95" customHeight="1">
      <c r="A150" s="114"/>
      <c r="B150" s="31"/>
      <c r="C150" s="114" t="s">
        <v>193</v>
      </c>
      <c r="D150" s="31"/>
      <c r="H150" s="109"/>
      <c r="J150" s="74">
        <v>5000000</v>
      </c>
      <c r="K150" s="34"/>
      <c r="L150" s="74">
        <v>5000000</v>
      </c>
      <c r="M150" s="34"/>
      <c r="N150" s="89">
        <v>0</v>
      </c>
      <c r="O150" s="34"/>
      <c r="P150" s="74">
        <v>0</v>
      </c>
    </row>
    <row r="151" spans="1:20" ht="21.95" customHeight="1">
      <c r="B151" s="31"/>
      <c r="C151" s="114"/>
      <c r="D151" s="31"/>
      <c r="H151" s="109"/>
      <c r="J151" s="74"/>
      <c r="K151" s="34"/>
      <c r="L151" s="74"/>
      <c r="M151" s="34"/>
      <c r="N151" s="89"/>
      <c r="O151" s="34"/>
      <c r="P151" s="74"/>
    </row>
    <row r="152" spans="1:20" ht="21.95" customHeight="1">
      <c r="A152" s="18" t="s">
        <v>222</v>
      </c>
      <c r="B152" s="31"/>
      <c r="C152" s="114"/>
      <c r="D152" s="31"/>
      <c r="H152" s="109"/>
      <c r="J152" s="74"/>
      <c r="K152" s="34"/>
      <c r="L152" s="74"/>
      <c r="M152" s="34"/>
      <c r="N152" s="89"/>
      <c r="O152" s="34"/>
      <c r="P152" s="74"/>
    </row>
    <row r="153" spans="1:20" ht="21.95" customHeight="1">
      <c r="A153" s="18"/>
      <c r="B153" s="31"/>
      <c r="C153" s="114"/>
      <c r="D153" s="31"/>
      <c r="H153" s="109"/>
      <c r="J153" s="74"/>
      <c r="K153" s="34"/>
      <c r="L153" s="74"/>
      <c r="M153" s="34"/>
      <c r="N153" s="89"/>
      <c r="O153" s="34"/>
      <c r="P153" s="74"/>
    </row>
    <row r="154" spans="1:20" ht="21.95" customHeight="1">
      <c r="A154" s="18"/>
      <c r="B154" s="31"/>
      <c r="C154" s="114"/>
      <c r="D154" s="31"/>
      <c r="H154" s="109"/>
      <c r="J154" s="74"/>
      <c r="K154" s="34"/>
      <c r="L154" s="74"/>
      <c r="M154" s="34"/>
      <c r="N154" s="89"/>
      <c r="O154" s="34"/>
      <c r="P154" s="74"/>
    </row>
    <row r="155" spans="1:20" ht="21.95" customHeight="1">
      <c r="A155" s="18"/>
      <c r="B155" s="31"/>
      <c r="C155" s="114"/>
      <c r="D155" s="31"/>
      <c r="H155" s="109"/>
      <c r="J155" s="74"/>
      <c r="K155" s="34"/>
      <c r="L155" s="74"/>
      <c r="M155" s="34"/>
      <c r="N155" s="89"/>
      <c r="O155" s="34"/>
      <c r="P155" s="74"/>
    </row>
    <row r="156" spans="1:20" ht="21.95" customHeight="1">
      <c r="A156" s="18"/>
      <c r="B156" s="31"/>
      <c r="C156" s="114"/>
      <c r="D156" s="31"/>
      <c r="H156" s="109"/>
      <c r="J156" s="74"/>
      <c r="K156" s="34"/>
      <c r="L156" s="74"/>
      <c r="M156" s="34"/>
      <c r="N156" s="89"/>
      <c r="O156" s="34"/>
      <c r="P156" s="74"/>
    </row>
    <row r="157" spans="1:20" ht="21.95" customHeight="1">
      <c r="A157" s="18"/>
      <c r="B157" s="31"/>
      <c r="C157" s="114"/>
      <c r="D157" s="31"/>
      <c r="H157" s="109"/>
      <c r="J157" s="74"/>
      <c r="K157" s="34"/>
      <c r="L157" s="74"/>
      <c r="M157" s="34"/>
      <c r="N157" s="89"/>
      <c r="O157" s="34"/>
      <c r="P157" s="74"/>
    </row>
    <row r="158" spans="1:20" ht="21.95" customHeight="1">
      <c r="A158" s="18"/>
      <c r="B158" s="31"/>
      <c r="C158" s="114"/>
      <c r="D158" s="31"/>
      <c r="H158" s="109"/>
      <c r="J158" s="74"/>
      <c r="K158" s="34"/>
      <c r="L158" s="74"/>
      <c r="M158" s="34"/>
      <c r="N158" s="89"/>
      <c r="O158" s="34"/>
      <c r="P158" s="74"/>
    </row>
    <row r="159" spans="1:20" ht="40.9" customHeight="1">
      <c r="A159" s="18"/>
      <c r="B159" s="31"/>
      <c r="C159" s="114"/>
      <c r="D159" s="31"/>
      <c r="H159" s="109"/>
      <c r="J159" s="74"/>
      <c r="K159" s="34"/>
      <c r="L159" s="74"/>
      <c r="M159" s="34"/>
      <c r="N159" s="89"/>
      <c r="O159" s="34"/>
      <c r="P159" s="74"/>
    </row>
    <row r="160" spans="1:20" s="179" customFormat="1" ht="21.95" customHeight="1">
      <c r="A160" s="18"/>
      <c r="B160" s="107"/>
      <c r="C160" s="108"/>
      <c r="D160" s="115"/>
      <c r="E160" s="115"/>
      <c r="F160" s="116"/>
      <c r="G160" s="116"/>
      <c r="H160" s="3"/>
      <c r="I160" s="3"/>
      <c r="J160" s="131"/>
      <c r="K160" s="139"/>
      <c r="L160" s="131"/>
      <c r="M160" s="139"/>
      <c r="N160" s="131"/>
      <c r="O160" s="139"/>
      <c r="P160" s="195" t="s">
        <v>311</v>
      </c>
      <c r="R160" s="70"/>
    </row>
  </sheetData>
  <mergeCells count="7">
    <mergeCell ref="A108:P108"/>
    <mergeCell ref="A110:P110"/>
    <mergeCell ref="A1:P1"/>
    <mergeCell ref="A2:P2"/>
    <mergeCell ref="A3:P3"/>
    <mergeCell ref="A54:P54"/>
    <mergeCell ref="A56:P5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(p.4-5)</vt:lpstr>
      <vt:lpstr>ส่วนของเจ้าของรวม (p.6)</vt:lpstr>
      <vt:lpstr>ส่วนของเจ้าของเฉพาะกิจการ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(p.4-5)'!Print_Area</vt:lpstr>
      <vt:lpstr>'งบกระแสเงินสด (p.8-10)'!Print_Area</vt:lpstr>
      <vt:lpstr>'ส่วนของเจ้าของเฉพาะกิจการ (p.7)'!Print_Area</vt:lpstr>
      <vt:lpstr>'ส่วนของเจ้าของรวม (p.6)'!Print_Area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2020-11-15T06:58:44Z</cp:lastPrinted>
  <dcterms:created xsi:type="dcterms:W3CDTF">2004-04-02T08:00:16Z</dcterms:created>
  <dcterms:modified xsi:type="dcterms:W3CDTF">2020-11-15T14:00:49Z</dcterms:modified>
</cp:coreProperties>
</file>