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Q3 ' 63\ENG\Final_E - ส่ง ตลาด\"/>
    </mc:Choice>
  </mc:AlternateContent>
  <xr:revisionPtr revIDLastSave="0" documentId="13_ncr:1_{01419C9E-3EF3-4FD4-B4D8-BCBBDD691CCC}" xr6:coauthVersionLast="45" xr6:coauthVersionMax="45" xr10:uidLastSave="{00000000-0000-0000-0000-000000000000}"/>
  <bookViews>
    <workbookView xWindow="-120" yWindow="-120" windowWidth="19440" windowHeight="15000" tabRatio="657" xr2:uid="{00000000-000D-0000-FFFF-FFFF00000000}"/>
  </bookViews>
  <sheets>
    <sheet name="BS" sheetId="39" r:id="rId1"/>
    <sheet name="BS (cont)" sheetId="67" r:id="rId2"/>
    <sheet name="PL" sheetId="77" r:id="rId3"/>
    <sheet name="CE conso" sheetId="74" r:id="rId4"/>
    <sheet name="CE Company" sheetId="75" r:id="rId5"/>
    <sheet name="CF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BS!$A$1:$R$58</definedName>
    <definedName name="_xlnm.Print_Area" localSheetId="1">'BS (cont)'!$A$1:$S$117</definedName>
    <definedName name="_xlnm.Print_Area" localSheetId="4">'CE Company'!$A$1:$Q$38</definedName>
    <definedName name="_xlnm.Print_Area" localSheetId="3">'CE conso'!$A$1:$AC$54</definedName>
    <definedName name="_xlnm.Print_Area" localSheetId="5">CF!$A$1:$P$161</definedName>
    <definedName name="_xlnm.Print_Area" localSheetId="2">PL!$A$1:$S$115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Y25" i="74" l="1"/>
  <c r="AC25" i="74" s="1"/>
  <c r="W25" i="74"/>
  <c r="W24" i="74"/>
  <c r="Y24" i="74" l="1"/>
  <c r="AC24" i="74" s="1"/>
  <c r="I98" i="73"/>
  <c r="I135" i="73" l="1"/>
  <c r="O135" i="73"/>
  <c r="M135" i="73"/>
  <c r="K135" i="73"/>
  <c r="K86" i="67"/>
  <c r="M40" i="73" l="1"/>
  <c r="M72" i="73" s="1"/>
  <c r="M75" i="73" s="1"/>
  <c r="M98" i="73"/>
  <c r="K98" i="73" l="1"/>
  <c r="S20" i="77"/>
  <c r="W34" i="74" l="1"/>
  <c r="Y34" i="74" s="1"/>
  <c r="AC34" i="74" s="1"/>
  <c r="O43" i="74" l="1"/>
  <c r="O78" i="77" l="1"/>
  <c r="M20" i="77"/>
  <c r="Q20" i="77"/>
  <c r="O20" i="77"/>
  <c r="K24" i="67"/>
  <c r="R33" i="39"/>
  <c r="P33" i="39"/>
  <c r="N33" i="39"/>
  <c r="L33" i="39"/>
  <c r="J33" i="39"/>
  <c r="O98" i="73" l="1"/>
  <c r="O22" i="74" l="1"/>
  <c r="M22" i="74"/>
  <c r="M40" i="77" l="1"/>
  <c r="Y30" i="74" l="1"/>
  <c r="AC30" i="74" s="1"/>
  <c r="W45" i="74"/>
  <c r="AA43" i="74"/>
  <c r="U43" i="74"/>
  <c r="S43" i="74"/>
  <c r="Q43" i="74"/>
  <c r="M43" i="74"/>
  <c r="K43" i="74"/>
  <c r="I43" i="74"/>
  <c r="G43" i="74"/>
  <c r="E43" i="74"/>
  <c r="W39" i="74"/>
  <c r="Y39" i="74" s="1"/>
  <c r="AC39" i="74" s="1"/>
  <c r="U22" i="74"/>
  <c r="U26" i="74"/>
  <c r="Q31" i="74"/>
  <c r="Q36" i="74" s="1"/>
  <c r="E25" i="75"/>
  <c r="G25" i="75"/>
  <c r="I25" i="75"/>
  <c r="K25" i="75"/>
  <c r="M25" i="75"/>
  <c r="O25" i="75"/>
  <c r="AA31" i="74"/>
  <c r="AA36" i="74" s="1"/>
  <c r="U31" i="74"/>
  <c r="U36" i="74" s="1"/>
  <c r="S31" i="74"/>
  <c r="S36" i="74" s="1"/>
  <c r="O31" i="74"/>
  <c r="O36" i="74" s="1"/>
  <c r="M31" i="74"/>
  <c r="M36" i="74" s="1"/>
  <c r="K31" i="74"/>
  <c r="K36" i="74" s="1"/>
  <c r="I31" i="74"/>
  <c r="I36" i="74" s="1"/>
  <c r="G31" i="74"/>
  <c r="G36" i="74" s="1"/>
  <c r="E31" i="74"/>
  <c r="E36" i="74" s="1"/>
  <c r="N88" i="67"/>
  <c r="N90" i="67" s="1"/>
  <c r="N18" i="39"/>
  <c r="O86" i="67" l="1"/>
  <c r="O88" i="67" s="1"/>
  <c r="O35" i="67"/>
  <c r="O24" i="67"/>
  <c r="N35" i="39"/>
  <c r="O40" i="73"/>
  <c r="O72" i="73" s="1"/>
  <c r="O75" i="73" s="1"/>
  <c r="O37" i="67" l="1"/>
  <c r="O90" i="67" s="1"/>
  <c r="O19" i="75"/>
  <c r="O20" i="75" s="1"/>
  <c r="Q14" i="75"/>
  <c r="O15" i="75"/>
  <c r="M15" i="75"/>
  <c r="K15" i="75"/>
  <c r="I15" i="75"/>
  <c r="G15" i="75"/>
  <c r="E15" i="75"/>
  <c r="G22" i="74"/>
  <c r="W16" i="74"/>
  <c r="Y16" i="74" s="1"/>
  <c r="AC16" i="74" s="1"/>
  <c r="W15" i="74"/>
  <c r="S40" i="77"/>
  <c r="Q40" i="77"/>
  <c r="O40" i="77"/>
  <c r="S78" i="77"/>
  <c r="Q78" i="77"/>
  <c r="M78" i="77"/>
  <c r="S72" i="77"/>
  <c r="Q72" i="77"/>
  <c r="O72" i="77"/>
  <c r="O80" i="77" s="1"/>
  <c r="O84" i="77" s="1"/>
  <c r="O86" i="77" s="1"/>
  <c r="O102" i="77" s="1"/>
  <c r="O104" i="77" s="1"/>
  <c r="M72" i="77"/>
  <c r="M80" i="77" l="1"/>
  <c r="Q80" i="77"/>
  <c r="Q84" i="77" s="1"/>
  <c r="S80" i="77"/>
  <c r="S84" i="77" l="1"/>
  <c r="S86" i="77" s="1"/>
  <c r="Q86" i="77"/>
  <c r="M84" i="77"/>
  <c r="M86" i="77" s="1"/>
  <c r="M102" i="77" l="1"/>
  <c r="Y45" i="74" s="1"/>
  <c r="M99" i="77"/>
  <c r="M107" i="77" s="1"/>
  <c r="M109" i="77" s="1"/>
  <c r="S99" i="77"/>
  <c r="Q99" i="77"/>
  <c r="O99" i="77"/>
  <c r="W35" i="74"/>
  <c r="Y35" i="74" s="1"/>
  <c r="M29" i="75"/>
  <c r="Q24" i="75"/>
  <c r="O107" i="77" l="1"/>
  <c r="O109" i="77" s="1"/>
  <c r="M104" i="77"/>
  <c r="AC35" i="74"/>
  <c r="Q13" i="75" l="1"/>
  <c r="Q15" i="75" s="1"/>
  <c r="Q22" i="75"/>
  <c r="Q25" i="75" s="1"/>
  <c r="Q10" i="75"/>
  <c r="W46" i="74"/>
  <c r="W42" i="74"/>
  <c r="W29" i="74"/>
  <c r="W31" i="74" s="1"/>
  <c r="W36" i="74" s="1"/>
  <c r="AA22" i="74"/>
  <c r="S22" i="74"/>
  <c r="Q22" i="74"/>
  <c r="E22" i="74"/>
  <c r="I22" i="74"/>
  <c r="K22" i="74"/>
  <c r="Y12" i="74"/>
  <c r="O50" i="77"/>
  <c r="Y42" i="74" l="1"/>
  <c r="W43" i="74"/>
  <c r="Y43" i="74" s="1"/>
  <c r="Y29" i="74"/>
  <c r="Y31" i="74" s="1"/>
  <c r="Y36" i="74" s="1"/>
  <c r="Y46" i="74"/>
  <c r="AC12" i="74"/>
  <c r="AC29" i="74" l="1"/>
  <c r="AC31" i="74" s="1"/>
  <c r="AC36" i="74" s="1"/>
  <c r="K29" i="75"/>
  <c r="I29" i="75"/>
  <c r="G29" i="75"/>
  <c r="E29" i="75"/>
  <c r="O29" i="75"/>
  <c r="E33" i="75" l="1"/>
  <c r="E34" i="75" s="1"/>
  <c r="M19" i="75"/>
  <c r="M20" i="75" s="1"/>
  <c r="K19" i="75"/>
  <c r="K20" i="75" s="1"/>
  <c r="I19" i="75"/>
  <c r="I20" i="75" s="1"/>
  <c r="G19" i="75"/>
  <c r="G20" i="75" s="1"/>
  <c r="E19" i="75"/>
  <c r="E20" i="75" s="1"/>
  <c r="Q18" i="75"/>
  <c r="M33" i="75"/>
  <c r="M34" i="75" s="1"/>
  <c r="I33" i="75"/>
  <c r="I34" i="75" s="1"/>
  <c r="K33" i="75"/>
  <c r="K34" i="75" s="1"/>
  <c r="G33" i="75"/>
  <c r="G34" i="75" s="1"/>
  <c r="AA47" i="74"/>
  <c r="AA48" i="74" s="1"/>
  <c r="U47" i="74"/>
  <c r="U48" i="74" s="1"/>
  <c r="S47" i="74"/>
  <c r="S48" i="74" s="1"/>
  <c r="Q47" i="74"/>
  <c r="Q48" i="74" s="1"/>
  <c r="M47" i="74"/>
  <c r="M48" i="74" s="1"/>
  <c r="K47" i="74"/>
  <c r="K48" i="74" s="1"/>
  <c r="I47" i="74"/>
  <c r="I48" i="74" s="1"/>
  <c r="G47" i="74"/>
  <c r="G48" i="74" s="1"/>
  <c r="E47" i="74"/>
  <c r="E48" i="74" s="1"/>
  <c r="E26" i="74"/>
  <c r="E27" i="74" s="1"/>
  <c r="G26" i="74"/>
  <c r="I26" i="74"/>
  <c r="K26" i="74"/>
  <c r="M26" i="74"/>
  <c r="M27" i="74" s="1"/>
  <c r="Q26" i="74"/>
  <c r="S26" i="74"/>
  <c r="U27" i="74"/>
  <c r="AA26" i="74"/>
  <c r="K35" i="67"/>
  <c r="K37" i="67" s="1"/>
  <c r="K40" i="73" l="1"/>
  <c r="K72" i="73" s="1"/>
  <c r="K75" i="73" s="1"/>
  <c r="K27" i="74"/>
  <c r="I27" i="74"/>
  <c r="S14" i="77" l="1"/>
  <c r="Q14" i="77"/>
  <c r="O14" i="77"/>
  <c r="O22" i="77" s="1"/>
  <c r="O26" i="77" s="1"/>
  <c r="O28" i="77" s="1"/>
  <c r="M14" i="77"/>
  <c r="M22" i="77" s="1"/>
  <c r="A3" i="67" l="1"/>
  <c r="A62" i="67" s="1"/>
  <c r="M50" i="77" l="1"/>
  <c r="Q32" i="75" l="1"/>
  <c r="AA27" i="74"/>
  <c r="Q27" i="74"/>
  <c r="J18" i="39"/>
  <c r="Q28" i="75" l="1"/>
  <c r="W20" i="74" l="1"/>
  <c r="Q17" i="75" l="1"/>
  <c r="Q19" i="75" s="1"/>
  <c r="Y15" i="74"/>
  <c r="W22" i="74"/>
  <c r="W47" i="74"/>
  <c r="W48" i="74" s="1"/>
  <c r="W26" i="74"/>
  <c r="Q20" i="75" l="1"/>
  <c r="O33" i="75"/>
  <c r="O34" i="75" s="1"/>
  <c r="Q31" i="75"/>
  <c r="Q33" i="75" s="1"/>
  <c r="Q34" i="75" s="1"/>
  <c r="O47" i="74"/>
  <c r="O48" i="74" s="1"/>
  <c r="O26" i="74"/>
  <c r="O27" i="74" s="1"/>
  <c r="AC46" i="74" l="1"/>
  <c r="Q29" i="75"/>
  <c r="G27" i="74"/>
  <c r="AC15" i="74"/>
  <c r="AC26" i="74" l="1"/>
  <c r="Y26" i="74"/>
  <c r="AC42" i="74" l="1"/>
  <c r="AC43" i="74" s="1"/>
  <c r="AC45" i="74"/>
  <c r="AC47" i="74" s="1"/>
  <c r="Y47" i="74"/>
  <c r="Y48" i="74" s="1"/>
  <c r="AC48" i="74" l="1"/>
  <c r="I40" i="73"/>
  <c r="I72" i="73" s="1"/>
  <c r="I75" i="73" s="1"/>
  <c r="Y20" i="74" l="1"/>
  <c r="AC20" i="74" s="1"/>
  <c r="W27" i="74"/>
  <c r="S27" i="74"/>
  <c r="Y19" i="74" l="1"/>
  <c r="Y22" i="74" s="1"/>
  <c r="Y27" i="74" l="1"/>
  <c r="AC19" i="74"/>
  <c r="AC22" i="74" s="1"/>
  <c r="AC27" i="74" l="1"/>
  <c r="S24" i="67"/>
  <c r="Q24" i="67"/>
  <c r="M24" i="67"/>
  <c r="F34" i="75" l="1"/>
  <c r="S35" i="67" l="1"/>
  <c r="Q35" i="67"/>
  <c r="L88" i="67"/>
  <c r="L90" i="67" s="1"/>
  <c r="P88" i="67"/>
  <c r="P90" i="67" s="1"/>
  <c r="R88" i="67"/>
  <c r="R90" i="67" s="1"/>
  <c r="Q86" i="67"/>
  <c r="Q88" i="67" s="1"/>
  <c r="M86" i="67"/>
  <c r="M88" i="67" s="1"/>
  <c r="S86" i="67"/>
  <c r="S88" i="67" s="1"/>
  <c r="K88" i="67"/>
  <c r="K90" i="67" l="1"/>
  <c r="S37" i="67"/>
  <c r="S90" i="67" s="1"/>
  <c r="Q37" i="67"/>
  <c r="A1" i="75" l="1"/>
  <c r="AB48" i="74"/>
  <c r="Z48" i="74"/>
  <c r="X48" i="74"/>
  <c r="T48" i="74"/>
  <c r="R48" i="74"/>
  <c r="P48" i="74"/>
  <c r="N48" i="74"/>
  <c r="L48" i="74"/>
  <c r="H48" i="74"/>
  <c r="F48" i="74"/>
  <c r="AB27" i="74"/>
  <c r="Z27" i="74"/>
  <c r="X27" i="74"/>
  <c r="T27" i="74"/>
  <c r="R27" i="74"/>
  <c r="P27" i="74"/>
  <c r="N27" i="74"/>
  <c r="L27" i="74"/>
  <c r="H27" i="74"/>
  <c r="F27" i="74"/>
  <c r="P18" i="39" l="1"/>
  <c r="L18" i="39"/>
  <c r="J35" i="39"/>
  <c r="L35" i="39" l="1"/>
  <c r="P35" i="39"/>
  <c r="A56" i="73" l="1"/>
  <c r="A54" i="73"/>
  <c r="R18" i="39" l="1"/>
  <c r="R35" i="39" s="1"/>
  <c r="Q90" i="67" l="1"/>
  <c r="J86" i="67" l="1"/>
  <c r="M35" i="67"/>
  <c r="M37" i="67" l="1"/>
  <c r="M90" i="67" s="1"/>
  <c r="M26" i="77"/>
  <c r="M28" i="77" s="1"/>
  <c r="M44" i="77" l="1"/>
  <c r="M41" i="77"/>
  <c r="M49" i="77" s="1"/>
  <c r="M51" i="77" s="1"/>
  <c r="M46" i="77" l="1"/>
  <c r="O41" i="77"/>
  <c r="O49" i="77" s="1"/>
  <c r="O51" i="77" s="1"/>
  <c r="O44" i="77" l="1"/>
  <c r="Q22" i="77"/>
  <c r="Q26" i="77" s="1"/>
  <c r="Q28" i="77" s="1"/>
  <c r="O46" i="77" l="1"/>
  <c r="Q41" i="77"/>
  <c r="S22" i="77" l="1"/>
  <c r="S26" i="77" s="1"/>
  <c r="S28" i="77" s="1"/>
  <c r="S41" i="77" l="1"/>
  <c r="M137" i="73"/>
  <c r="M139" i="73" s="1"/>
  <c r="K137" i="73"/>
  <c r="K139" i="73" s="1"/>
  <c r="I137" i="73"/>
  <c r="I139" i="73" s="1"/>
  <c r="O137" i="73"/>
  <c r="O139" i="73" s="1"/>
</calcChain>
</file>

<file path=xl/sharedStrings.xml><?xml version="1.0" encoding="utf-8"?>
<sst xmlns="http://schemas.openxmlformats.org/spreadsheetml/2006/main" count="564" uniqueCount="325">
  <si>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</si>
  <si>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</si>
  <si>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</si>
  <si>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</si>
  <si>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</si>
  <si>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</si>
  <si>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</si>
  <si>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</si>
  <si>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</si>
  <si>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</si>
  <si>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</si>
  <si>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</si>
  <si>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</si>
  <si>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</si>
  <si>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</si>
  <si>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</si>
  <si>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</si>
  <si>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</si>
  <si>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</si>
  <si>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</si>
  <si>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</si>
  <si>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</si>
  <si>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</si>
  <si>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</si>
  <si>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</si>
  <si>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</si>
  <si>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</si>
  <si>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</si>
  <si>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</si>
  <si>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</si>
  <si>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</si>
  <si>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</si>
  <si>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</si>
  <si>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</si>
  <si>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</si>
  <si>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</si>
  <si>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</si>
  <si>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</si>
  <si>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</si>
  <si>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</si>
  <si>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</si>
  <si>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</si>
  <si>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</si>
  <si>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</si>
  <si>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</si>
  <si>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</si>
  <si>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</si>
  <si>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</si>
  <si>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</si>
  <si>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</si>
  <si>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</si>
  <si>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</si>
  <si>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</si>
  <si>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</si>
  <si>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</si>
  <si>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</si>
  <si>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</si>
  <si>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</si>
  <si>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</si>
  <si>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Reconcilations of net profit (loss) to net cash provided</t>
  </si>
  <si>
    <t xml:space="preserve">Profit (loss) from operating activities before change in </t>
  </si>
  <si>
    <t>13</t>
  </si>
  <si>
    <t>14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</si>
  <si>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</si>
  <si>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</si>
  <si>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</si>
  <si>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</si>
  <si>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</si>
  <si>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</si>
  <si>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</si>
  <si>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</si>
  <si>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</si>
  <si>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</si>
  <si>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</si>
  <si>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</si>
  <si>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</si>
  <si>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</si>
  <si>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</si>
  <si>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</si>
  <si>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</si>
  <si>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</si>
  <si>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</si>
  <si>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</si>
  <si>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</si>
  <si>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</si>
  <si>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</si>
  <si>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</si>
  <si>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</si>
  <si>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</si>
  <si>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</si>
  <si>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</si>
  <si>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</si>
  <si>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</si>
  <si>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</si>
  <si>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</si>
  <si>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(Gain) loss on change in fair value of temporary investments</t>
  </si>
  <si>
    <t>2.</t>
  </si>
  <si>
    <t>for legal reserve</t>
  </si>
  <si>
    <t>reserve</t>
  </si>
  <si>
    <t xml:space="preserve">Treasury shares </t>
  </si>
  <si>
    <t>Treasury shares -</t>
  </si>
  <si>
    <t>common share</t>
  </si>
  <si>
    <t>STATEMENT OF CHANGES IN SHAREHOLDERS' EQUITY (Con't)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</si>
  <si>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</si>
  <si>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</si>
  <si>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</si>
  <si>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</si>
  <si>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</si>
  <si>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</si>
  <si>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</si>
  <si>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</si>
  <si>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</si>
  <si>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</si>
  <si>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</si>
  <si>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</si>
  <si>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 xml:space="preserve">Unrealized (gain) loss from exchange rate </t>
  </si>
  <si>
    <t>Cash received from disposal of fixed assets</t>
  </si>
  <si>
    <t xml:space="preserve">NET PROFIT ATTRIBUTABLE TO </t>
  </si>
  <si>
    <t>Cash paid for acquisition of fixed assets</t>
  </si>
  <si>
    <t>Depreciation</t>
  </si>
  <si>
    <t>Gain on the disposal of investment</t>
  </si>
  <si>
    <t>Provision for employee benefit</t>
  </si>
  <si>
    <t xml:space="preserve">   directly in shareholders' equity</t>
  </si>
  <si>
    <t>Change in ownership interests in subsidiary :</t>
  </si>
  <si>
    <t>Investments in subsidiary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</si>
  <si>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</si>
  <si>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</si>
  <si>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</si>
  <si>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</si>
  <si>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</si>
  <si>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</si>
  <si>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</si>
  <si>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</si>
  <si>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</si>
  <si>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</si>
  <si>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</si>
  <si>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</si>
  <si>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</si>
  <si>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</si>
  <si>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</si>
  <si>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</si>
  <si>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Recognition of advance receipts as income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</si>
  <si>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</si>
  <si>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</si>
  <si>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</si>
  <si>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</si>
  <si>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</si>
  <si>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</si>
  <si>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>STATEMENT OF CASH FLOWS</t>
  </si>
  <si>
    <t>Reversal of retention to other income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</si>
  <si>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</si>
  <si>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</si>
  <si>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</si>
  <si>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</si>
  <si>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</si>
  <si>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Cash received from long - term loans from financial institutions</t>
  </si>
  <si>
    <t>20</t>
  </si>
  <si>
    <t xml:space="preserve">Increase (decrease) in overdraft and short - term loans </t>
  </si>
  <si>
    <t xml:space="preserve">from financial institutions 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</si>
  <si>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</si>
  <si>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</si>
  <si>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</si>
  <si>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</si>
  <si>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</si>
  <si>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</si>
  <si>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</si>
  <si>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</si>
  <si>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    Treasury shares reserve</t>
  </si>
  <si>
    <t xml:space="preserve">Other comprehensive income to be reclassified to profit  </t>
  </si>
  <si>
    <t>BASIC EARNINGS PER SHARE (BAHT : SHARE)</t>
  </si>
  <si>
    <t>Dividend payment of subsidiaries</t>
  </si>
  <si>
    <t>Assets transfer to expenses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</si>
  <si>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</si>
  <si>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</si>
  <si>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</si>
  <si>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 xml:space="preserve">Net increase (decrease) in cash and cash equivalent </t>
  </si>
  <si>
    <t xml:space="preserve">Subsidiaries purchase of fixed assets on credit </t>
  </si>
  <si>
    <t>Long - term loans from financial institutions - net</t>
  </si>
  <si>
    <t>Treasury shares - common shares</t>
  </si>
  <si>
    <t>Amortization of prepaid interest expense</t>
  </si>
  <si>
    <t>Interest received from loan</t>
  </si>
  <si>
    <t>Cash paid for expense of issuing debentures</t>
  </si>
  <si>
    <t>16</t>
  </si>
  <si>
    <t>21</t>
  </si>
  <si>
    <t>Contributions by and distributions to owners of the parent :</t>
  </si>
  <si>
    <t xml:space="preserve">    Treasury shares - common shares</t>
  </si>
  <si>
    <t xml:space="preserve">Transactions with owners, recorded directly in shareholders' equity </t>
  </si>
  <si>
    <t>Dividends to owners of the Company</t>
  </si>
  <si>
    <t>8</t>
  </si>
  <si>
    <t xml:space="preserve">Total transactions with owners, recorded </t>
  </si>
  <si>
    <t xml:space="preserve">    Increase (decrease) in non - controlling interest in subsidiary</t>
  </si>
  <si>
    <t>components of</t>
  </si>
  <si>
    <t>Provision for decommissioning costs (reversal)</t>
  </si>
  <si>
    <t>Cash received from short - term loans to subsidiaries</t>
  </si>
  <si>
    <t>Unit : US Dollar</t>
  </si>
  <si>
    <t xml:space="preserve">Total transactions with owners, recorded directly in shareholders' equity </t>
  </si>
  <si>
    <t>Unutilized credit facilities for future working capital</t>
  </si>
  <si>
    <t>(Unaudited)</t>
  </si>
  <si>
    <t>(Audited)</t>
  </si>
  <si>
    <t>(Reviewed)</t>
  </si>
  <si>
    <t>December 31, 2019</t>
  </si>
  <si>
    <t>Beginning balance as at January 1, 2019</t>
  </si>
  <si>
    <t>TOTAL COMPREHENSIVE INCOME FOR THE PERIOD</t>
  </si>
  <si>
    <t>NET PROFIT FOR THE PERIOD</t>
  </si>
  <si>
    <t>COMPREHENSIVE INCOME FOR THE PERIOD</t>
  </si>
  <si>
    <t>Total comprehensive income for the period</t>
  </si>
  <si>
    <t>Comprehensive income for the period</t>
  </si>
  <si>
    <t>Net profit for the period</t>
  </si>
  <si>
    <t>Net profit for the period before corporate income tax</t>
  </si>
  <si>
    <t>Other current financial assets</t>
  </si>
  <si>
    <t>Other non - current financial assets</t>
  </si>
  <si>
    <t>Lease liabilities</t>
  </si>
  <si>
    <t>Lease liabilities - net</t>
  </si>
  <si>
    <t>Non - current contract liabilities</t>
  </si>
  <si>
    <t>17</t>
  </si>
  <si>
    <t>22</t>
  </si>
  <si>
    <t>6.1</t>
  </si>
  <si>
    <t>Beginning balance as at January 1, 2020 (Before restated)</t>
  </si>
  <si>
    <t>Beginning balance as at January 1, 2020 (After restated)</t>
  </si>
  <si>
    <t>Interest received</t>
  </si>
  <si>
    <t>7</t>
  </si>
  <si>
    <t>6.2</t>
  </si>
  <si>
    <t>6.2 , 18</t>
  </si>
  <si>
    <t>23.2</t>
  </si>
  <si>
    <t>Interest expense for lease</t>
  </si>
  <si>
    <t>Adjustment of the effective interest rate method</t>
  </si>
  <si>
    <t>6.2, 23.1</t>
  </si>
  <si>
    <t>5,970,900,000 common shares of Baht 0.50 each in 2019</t>
  </si>
  <si>
    <t>4,593,000,000 common shares of Baht 0.50 each in 2020</t>
  </si>
  <si>
    <t>or loss in subsequent periods :</t>
  </si>
  <si>
    <t xml:space="preserve">Other comprehensive income not to be reclassified of profit  </t>
  </si>
  <si>
    <t xml:space="preserve">A subsidiary purchase of fixed assets on sale </t>
  </si>
  <si>
    <t>Cash paid for acquisition of investments in subsidiaries company</t>
  </si>
  <si>
    <t>Cash received from dividend</t>
  </si>
  <si>
    <t>Written - off of non - refundable witholding tax</t>
  </si>
  <si>
    <t xml:space="preserve">Decrease (increase) in investment property </t>
  </si>
  <si>
    <t>25</t>
  </si>
  <si>
    <t>27</t>
  </si>
  <si>
    <t>(Restated)</t>
  </si>
  <si>
    <t>(Reclassified)</t>
  </si>
  <si>
    <t xml:space="preserve">    Dividends to owners of the Company</t>
  </si>
  <si>
    <t>The impacts from correction of significant errors</t>
  </si>
  <si>
    <t>Jan 1, 2019</t>
  </si>
  <si>
    <t>Trade accounts, other current receivable and non-current receivable</t>
  </si>
  <si>
    <t>Employee benefit paid</t>
  </si>
  <si>
    <t>September 30, 2020</t>
  </si>
  <si>
    <t>AS AT SEPTEMBER 30, 2020</t>
  </si>
  <si>
    <t>FOR THE THREE - MONTH PERIOD ENDED SEPTEMBER 30, 2020</t>
  </si>
  <si>
    <t>FOR THE NINE - MONTH PERIOD ENDED SEPTEMBER 30, 2020</t>
  </si>
  <si>
    <t>Ending balance as at September 30, 2019</t>
  </si>
  <si>
    <t>Ending balance as September 30, 2020</t>
  </si>
  <si>
    <t>Ending balance as at September 30, 2020</t>
  </si>
  <si>
    <t>Cash paid for acquisition of indirect subsidiary, net of cash acquired</t>
  </si>
  <si>
    <t>Trade accounts and other non-current receivables</t>
  </si>
  <si>
    <t>Investments in associated company</t>
  </si>
  <si>
    <t>held as collaterals</t>
  </si>
  <si>
    <t xml:space="preserve">Non - current financial assets </t>
  </si>
  <si>
    <t>11</t>
  </si>
  <si>
    <t>12.1</t>
  </si>
  <si>
    <t>5.3, 12.2</t>
  </si>
  <si>
    <t>Condensed notes to the interim financial information are an integral part of these interim financial information.</t>
  </si>
  <si>
    <t>Trade accounts and other current payables</t>
  </si>
  <si>
    <t>6.1, 11, 12, 26</t>
  </si>
  <si>
    <t>PROFIT FROM OPERATING ACTIVITIES</t>
  </si>
  <si>
    <t>using the equity method</t>
  </si>
  <si>
    <t>Share of other comprehensive income of associated company</t>
  </si>
  <si>
    <t xml:space="preserve">Defined benefit plan remeasurement profit (loss) - net  </t>
  </si>
  <si>
    <t>of income tax</t>
  </si>
  <si>
    <t xml:space="preserve">Total other comprehensive income (loss) for </t>
  </si>
  <si>
    <t>the period - net of income tax</t>
  </si>
  <si>
    <t>Owner of the Company</t>
  </si>
  <si>
    <t>Share of other</t>
  </si>
  <si>
    <t>comprehensive income</t>
  </si>
  <si>
    <t>of associated company</t>
  </si>
  <si>
    <t>Change in ownership interests in subsidiaries :</t>
  </si>
  <si>
    <t xml:space="preserve">Cumulative effect of change in accounting policies due to the adoption </t>
  </si>
  <si>
    <t>of new financial reporting standards</t>
  </si>
  <si>
    <t>Transactions with owners, recorded directly in shareholders' equity</t>
  </si>
  <si>
    <t>Dividend to owners of the Company</t>
  </si>
  <si>
    <t>Total transactions with owners, recorded directly in shareholders' equity</t>
  </si>
  <si>
    <t xml:space="preserve">equity </t>
  </si>
  <si>
    <t xml:space="preserve">Total shareholders' </t>
  </si>
  <si>
    <t>Allowances for expected credit losses</t>
  </si>
  <si>
    <t>Allowances for expected credit losses (reversal)</t>
  </si>
  <si>
    <t>(Gain) loss from disposal of investment in associated company</t>
  </si>
  <si>
    <t>(Gain) loss from disposal of the rights of warrant</t>
  </si>
  <si>
    <t>Cash paid for purchase of investment in debt security</t>
  </si>
  <si>
    <t>Cash received from disposal of matured investment in debt security</t>
  </si>
  <si>
    <t>Repayments of matured discounted bill of exchange</t>
  </si>
  <si>
    <t>Cash paid for matured debentures</t>
  </si>
  <si>
    <t>Cash received from sale and lease back contracts</t>
  </si>
  <si>
    <t>Cash received from disposal treasury shares</t>
  </si>
  <si>
    <t xml:space="preserve">and lease back contracts </t>
  </si>
  <si>
    <t>Receivable from sale of investment property</t>
  </si>
  <si>
    <t>Associated company</t>
  </si>
  <si>
    <t>Right - of - use assets - net</t>
  </si>
  <si>
    <t>Short - term loans from subsidiariy</t>
  </si>
  <si>
    <t>Depreciation of right - of - use of assets</t>
  </si>
  <si>
    <t xml:space="preserve"> 11, 12</t>
  </si>
  <si>
    <t xml:space="preserve">Increase (decrease) in non - current financial assets </t>
  </si>
  <si>
    <t>Short - term loan to associated company</t>
  </si>
  <si>
    <t>Cash received from short - term loan to associated company</t>
  </si>
  <si>
    <t>Cash received from disposal of investment in associated company</t>
  </si>
  <si>
    <t>Cash received from disposal the rights of warrant</t>
  </si>
  <si>
    <t>Repayment of liabilities under lease contracts</t>
  </si>
  <si>
    <t>(Gain) loss on change lease</t>
  </si>
  <si>
    <t>Decrease due to discount on lease</t>
  </si>
  <si>
    <t>Repayments of assets payable</t>
  </si>
  <si>
    <t xml:space="preserve">Trade accounts and other current receivables - net  </t>
  </si>
  <si>
    <t>6.2, 8</t>
  </si>
  <si>
    <t>Page 1 of 59</t>
  </si>
  <si>
    <t>Page 3 of 59</t>
  </si>
  <si>
    <t>Page 5 of 59</t>
  </si>
  <si>
    <t>Page 2 of 59</t>
  </si>
  <si>
    <t>CASH FLOWS FROM OPERATING ACTIVITIES (Con't)</t>
  </si>
  <si>
    <t>Beginning balance as at January 1, 2020 (After adjusted)</t>
  </si>
  <si>
    <t>Beginning balance as at January 1, 2020 (Before adjusted)</t>
  </si>
  <si>
    <t>(Gain) loss from impairment billboard structure</t>
  </si>
  <si>
    <t>Page 8 of  59</t>
  </si>
  <si>
    <t>Page 9 of 59</t>
  </si>
  <si>
    <t>Page 7 of 59</t>
  </si>
  <si>
    <t>Page 6 of 59</t>
  </si>
  <si>
    <t>Page 4 of 59</t>
  </si>
  <si>
    <t>Page 10 of 59</t>
  </si>
  <si>
    <t>The Company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</si>
</sst>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0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u val="singleAccounting"/>
      <sz val="14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723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8" fillId="0" borderId="0"/>
    <xf numFmtId="39" fontId="37" fillId="0" borderId="0"/>
    <xf numFmtId="39" fontId="37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39" fillId="0" borderId="0" applyFill="0" applyBorder="0" applyAlignment="0"/>
    <xf numFmtId="191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1" fillId="0" borderId="0">
      <alignment horizontal="left"/>
    </xf>
    <xf numFmtId="0" fontId="41" fillId="4" borderId="11"/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14" fontId="43" fillId="5" borderId="13">
      <alignment horizontal="center" vertical="center" wrapText="1"/>
    </xf>
    <xf numFmtId="0" fontId="44" fillId="0" borderId="0" applyProtection="0"/>
    <xf numFmtId="0" fontId="45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6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7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6" fillId="0" borderId="0"/>
    <xf numFmtId="3" fontId="24" fillId="0" borderId="1" applyNumberFormat="0" applyFont="0" applyFill="0" applyAlignment="0" applyProtection="0">
      <alignment vertical="center"/>
    </xf>
    <xf numFmtId="49" fontId="39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49" fillId="0" borderId="0" applyFill="0" applyBorder="0" applyProtection="0">
      <alignment horizontal="left" vertical="top"/>
    </xf>
    <xf numFmtId="40" fontId="50" fillId="0" borderId="0"/>
    <xf numFmtId="40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2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4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5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5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4" fillId="0" borderId="0" applyFont="0" applyFill="0" applyBorder="0" applyAlignment="0" applyProtection="0"/>
    <xf numFmtId="0" fontId="56" fillId="20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16" applyNumberFormat="0" applyAlignment="0" applyProtection="0"/>
    <xf numFmtId="0" fontId="61" fillId="0" borderId="17" applyNumberFormat="0" applyFill="0" applyAlignment="0" applyProtection="0"/>
    <xf numFmtId="0" fontId="62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3" fillId="11" borderId="15" applyNumberFormat="0" applyAlignment="0" applyProtection="0"/>
    <xf numFmtId="0" fontId="64" fillId="22" borderId="0" applyNumberFormat="0" applyBorder="0" applyAlignment="0" applyProtection="0"/>
    <xf numFmtId="0" fontId="65" fillId="0" borderId="18" applyNumberFormat="0" applyFill="0" applyAlignment="0" applyProtection="0"/>
    <xf numFmtId="0" fontId="66" fillId="7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26" borderId="0" applyNumberFormat="0" applyBorder="0" applyAlignment="0" applyProtection="0"/>
    <xf numFmtId="0" fontId="67" fillId="20" borderId="19" applyNumberFormat="0" applyAlignment="0" applyProtection="0"/>
    <xf numFmtId="0" fontId="24" fillId="27" borderId="20" applyNumberFormat="0" applyFont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1" fillId="2" borderId="0" applyNumberFormat="0" applyBorder="0" applyAlignment="0" applyProtection="0"/>
    <xf numFmtId="10" fontId="71" fillId="3" borderId="1" applyNumberFormat="0" applyBorder="0" applyAlignment="0" applyProtection="0"/>
    <xf numFmtId="0" fontId="72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5" fillId="0" borderId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7" borderId="0" applyNumberFormat="0" applyBorder="0" applyAlignment="0" applyProtection="0"/>
    <xf numFmtId="0" fontId="47" fillId="7" borderId="0" applyNumberFormat="0" applyBorder="0" applyAlignment="0" applyProtection="0"/>
    <xf numFmtId="0" fontId="21" fillId="8" borderId="0" applyNumberFormat="0" applyBorder="0" applyAlignment="0" applyProtection="0"/>
    <xf numFmtId="0" fontId="47" fillId="8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11" borderId="0" applyNumberFormat="0" applyBorder="0" applyAlignment="0" applyProtection="0"/>
    <xf numFmtId="0" fontId="47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3" borderId="0" applyNumberFormat="0" applyBorder="0" applyAlignment="0" applyProtection="0"/>
    <xf numFmtId="0" fontId="47" fillId="13" borderId="0" applyNumberFormat="0" applyBorder="0" applyAlignment="0" applyProtection="0"/>
    <xf numFmtId="0" fontId="21" fillId="14" borderId="0" applyNumberFormat="0" applyBorder="0" applyAlignment="0" applyProtection="0"/>
    <xf numFmtId="0" fontId="47" fillId="14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5" borderId="0" applyNumberFormat="0" applyBorder="0" applyAlignment="0" applyProtection="0"/>
    <xf numFmtId="0" fontId="47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6" fillId="0" borderId="24">
      <alignment horizontal="right" vertical="center"/>
    </xf>
    <xf numFmtId="0" fontId="77" fillId="16" borderId="0" applyNumberFormat="0" applyBorder="0" applyAlignment="0" applyProtection="0"/>
    <xf numFmtId="0" fontId="78" fillId="16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77" fillId="19" borderId="0" applyNumberFormat="0" applyBorder="0" applyAlignment="0" applyProtection="0"/>
    <xf numFmtId="0" fontId="78" fillId="19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25" fillId="0" borderId="0"/>
    <xf numFmtId="0" fontId="79" fillId="0" borderId="1">
      <alignment horizontal="center"/>
    </xf>
    <xf numFmtId="0" fontId="80" fillId="0" borderId="0"/>
    <xf numFmtId="0" fontId="80" fillId="0" borderId="1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8" borderId="0"/>
    <xf numFmtId="0" fontId="79" fillId="0" borderId="0">
      <protection locked="0"/>
    </xf>
    <xf numFmtId="0" fontId="79" fillId="0" borderId="0"/>
    <xf numFmtId="204" fontId="79" fillId="0" borderId="0"/>
    <xf numFmtId="205" fontId="79" fillId="0" borderId="0"/>
    <xf numFmtId="0" fontId="80" fillId="29" borderId="0">
      <alignment horizontal="right"/>
    </xf>
    <xf numFmtId="0" fontId="79" fillId="0" borderId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23" borderId="0" applyNumberFormat="0" applyBorder="0" applyAlignment="0" applyProtection="0"/>
    <xf numFmtId="0" fontId="78" fillId="23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2" fillId="34" borderId="0" applyNumberFormat="0" applyBorder="0" applyAlignment="0" applyProtection="0"/>
    <xf numFmtId="0" fontId="77" fillId="24" borderId="0" applyNumberFormat="0" applyBorder="0" applyAlignment="0" applyProtection="0"/>
    <xf numFmtId="0" fontId="78" fillId="24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3" borderId="0" applyNumberFormat="0" applyBorder="0" applyAlignment="0" applyProtection="0"/>
    <xf numFmtId="0" fontId="77" fillId="25" borderId="0" applyNumberFormat="0" applyBorder="0" applyAlignment="0" applyProtection="0"/>
    <xf numFmtId="0" fontId="78" fillId="25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2" fillId="33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81" fillId="36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81" fillId="32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5" fillId="20" borderId="15" applyNumberFormat="0" applyAlignment="0" applyProtection="0"/>
    <xf numFmtId="0" fontId="86" fillId="20" borderId="15" applyNumberFormat="0" applyAlignment="0" applyProtection="0"/>
    <xf numFmtId="0" fontId="87" fillId="0" borderId="0"/>
    <xf numFmtId="0" fontId="88" fillId="21" borderId="16" applyNumberFormat="0" applyAlignment="0" applyProtection="0"/>
    <xf numFmtId="0" fontId="89" fillId="21" borderId="16" applyNumberFormat="0" applyAlignment="0" applyProtection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197" fontId="91" fillId="0" borderId="0" applyFill="0" applyBorder="0" applyAlignment="0" applyProtection="0"/>
    <xf numFmtId="40" fontId="91" fillId="0" borderId="0" applyFill="0" applyBorder="0" applyAlignment="0" applyProtection="0"/>
    <xf numFmtId="208" fontId="92" fillId="38" borderId="0" applyFill="0" applyBorder="0" applyAlignment="0">
      <alignment vertical="top"/>
    </xf>
    <xf numFmtId="209" fontId="92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95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7" fillId="0" borderId="0" applyFont="0" applyFill="0" applyBorder="0" applyAlignment="0" applyProtection="0"/>
    <xf numFmtId="165" fontId="9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99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92" fillId="38" borderId="10" applyFill="0" applyBorder="0" applyAlignment="0">
      <alignment horizontal="right"/>
    </xf>
    <xf numFmtId="44" fontId="104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0" borderId="0" applyNumberFormat="0" applyAlignment="0">
      <alignment horizontal="left"/>
    </xf>
    <xf numFmtId="222" fontId="107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223" fontId="114" fillId="0" borderId="0">
      <alignment horizontal="right"/>
    </xf>
    <xf numFmtId="0" fontId="115" fillId="8" borderId="0" applyNumberFormat="0" applyBorder="0" applyAlignment="0" applyProtection="0"/>
    <xf numFmtId="0" fontId="116" fillId="8" borderId="0" applyNumberFormat="0" applyBorder="0" applyAlignment="0" applyProtection="0"/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45" fillId="0" borderId="12" applyNumberFormat="0" applyAlignment="0" applyProtection="0">
      <alignment horizontal="left" vertical="center"/>
    </xf>
    <xf numFmtId="0" fontId="45" fillId="0" borderId="6">
      <alignment horizontal="left" vertical="center"/>
    </xf>
    <xf numFmtId="0" fontId="120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3" fillId="42" borderId="26">
      <alignment vertical="center" wrapText="1"/>
    </xf>
    <xf numFmtId="0" fontId="124" fillId="0" borderId="22" applyNumberFormat="0" applyFill="0" applyAlignment="0" applyProtection="0"/>
    <xf numFmtId="0" fontId="125" fillId="0" borderId="22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3" fillId="42" borderId="26">
      <alignment vertical="center" wrapText="1"/>
    </xf>
    <xf numFmtId="0" fontId="94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0">
      <alignment horizontal="left"/>
    </xf>
    <xf numFmtId="0" fontId="9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4" fontId="91" fillId="0" borderId="0" applyFill="0" applyBorder="0" applyAlignment="0" applyProtection="0"/>
    <xf numFmtId="0" fontId="130" fillId="11" borderId="15" applyNumberFormat="0" applyAlignment="0" applyProtection="0"/>
    <xf numFmtId="0" fontId="131" fillId="11" borderId="15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14" fillId="0" borderId="0"/>
    <xf numFmtId="0" fontId="114" fillId="0" borderId="0"/>
    <xf numFmtId="0" fontId="114" fillId="0" borderId="0"/>
    <xf numFmtId="0" fontId="99" fillId="0" borderId="0" applyNumberFormat="0" applyFont="0" applyFill="0" applyBorder="0" applyProtection="0">
      <alignment horizontal="left" vertical="center"/>
    </xf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225" fontId="92" fillId="0" borderId="0" applyFont="0" applyFill="0" applyBorder="0" applyAlignment="0" applyProtection="0"/>
    <xf numFmtId="0" fontId="138" fillId="0" borderId="13"/>
    <xf numFmtId="226" fontId="139" fillId="0" borderId="0" applyFont="0" applyFill="0" applyBorder="0" applyAlignment="0" applyProtection="0"/>
    <xf numFmtId="227" fontId="139" fillId="0" borderId="0" applyFont="0" applyFill="0" applyBorder="0" applyAlignment="0" applyProtection="0"/>
    <xf numFmtId="0" fontId="140" fillId="22" borderId="0" applyNumberFormat="0" applyBorder="0" applyAlignment="0" applyProtection="0"/>
    <xf numFmtId="0" fontId="141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2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6" fillId="0" borderId="0"/>
    <xf numFmtId="0" fontId="5" fillId="0" borderId="0"/>
    <xf numFmtId="0" fontId="98" fillId="0" borderId="0"/>
    <xf numFmtId="0" fontId="95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3" fillId="0" borderId="0"/>
    <xf numFmtId="0" fontId="143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7" fillId="0" borderId="0"/>
    <xf numFmtId="0" fontId="95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4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5" fillId="20" borderId="19" applyNumberFormat="0" applyAlignment="0" applyProtection="0"/>
    <xf numFmtId="0" fontId="146" fillId="20" borderId="19" applyNumberFormat="0" applyAlignment="0" applyProtection="0"/>
    <xf numFmtId="0" fontId="147" fillId="0" borderId="0">
      <alignment horizontal="left"/>
    </xf>
    <xf numFmtId="0" fontId="92" fillId="38" borderId="0" applyFill="0" applyBorder="0" applyAlignment="0" applyProtection="0">
      <protection locked="0"/>
    </xf>
    <xf numFmtId="229" fontId="92" fillId="38" borderId="0" applyFill="0" applyBorder="0" applyAlignment="0" applyProtection="0">
      <alignment vertical="top"/>
    </xf>
    <xf numFmtId="230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5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1" fillId="0" borderId="27">
      <alignment vertical="center"/>
    </xf>
    <xf numFmtId="4" fontId="148" fillId="22" borderId="28" applyNumberFormat="0" applyProtection="0">
      <alignment vertical="center"/>
    </xf>
    <xf numFmtId="4" fontId="149" fillId="22" borderId="28" applyNumberFormat="0" applyProtection="0">
      <alignment vertical="center"/>
    </xf>
    <xf numFmtId="4" fontId="148" fillId="22" borderId="28" applyNumberFormat="0" applyProtection="0">
      <alignment horizontal="left" vertical="center" indent="1"/>
    </xf>
    <xf numFmtId="0" fontId="148" fillId="22" borderId="28" applyNumberFormat="0" applyProtection="0">
      <alignment horizontal="left" vertical="top" indent="1"/>
    </xf>
    <xf numFmtId="4" fontId="148" fillId="43" borderId="0" applyNumberFormat="0" applyProtection="0">
      <alignment horizontal="left" vertical="center" indent="1"/>
    </xf>
    <xf numFmtId="4" fontId="39" fillId="7" borderId="28" applyNumberFormat="0" applyProtection="0">
      <alignment horizontal="right" vertical="center"/>
    </xf>
    <xf numFmtId="4" fontId="39" fillId="13" borderId="28" applyNumberFormat="0" applyProtection="0">
      <alignment horizontal="right" vertical="center"/>
    </xf>
    <xf numFmtId="4" fontId="39" fillId="24" borderId="28" applyNumberFormat="0" applyProtection="0">
      <alignment horizontal="right" vertical="center"/>
    </xf>
    <xf numFmtId="4" fontId="39" fillId="15" borderId="28" applyNumberFormat="0" applyProtection="0">
      <alignment horizontal="right" vertical="center"/>
    </xf>
    <xf numFmtId="4" fontId="39" fillId="19" borderId="28" applyNumberFormat="0" applyProtection="0">
      <alignment horizontal="right" vertical="center"/>
    </xf>
    <xf numFmtId="4" fontId="39" fillId="26" borderId="28" applyNumberFormat="0" applyProtection="0">
      <alignment horizontal="right" vertical="center"/>
    </xf>
    <xf numFmtId="4" fontId="39" fillId="25" borderId="28" applyNumberFormat="0" applyProtection="0">
      <alignment horizontal="right" vertical="center"/>
    </xf>
    <xf numFmtId="4" fontId="39" fillId="44" borderId="28" applyNumberFormat="0" applyProtection="0">
      <alignment horizontal="right" vertical="center"/>
    </xf>
    <xf numFmtId="4" fontId="39" fillId="14" borderId="28" applyNumberFormat="0" applyProtection="0">
      <alignment horizontal="right" vertical="center"/>
    </xf>
    <xf numFmtId="4" fontId="148" fillId="45" borderId="29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4" fontId="39" fillId="43" borderId="28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39" fillId="27" borderId="28" applyNumberFormat="0" applyProtection="0">
      <alignment vertical="center"/>
    </xf>
    <xf numFmtId="4" fontId="151" fillId="27" borderId="28" applyNumberFormat="0" applyProtection="0">
      <alignment vertical="center"/>
    </xf>
    <xf numFmtId="4" fontId="39" fillId="27" borderId="28" applyNumberFormat="0" applyProtection="0">
      <alignment horizontal="left" vertical="center" indent="1"/>
    </xf>
    <xf numFmtId="0" fontId="39" fillId="27" borderId="28" applyNumberFormat="0" applyProtection="0">
      <alignment horizontal="left" vertical="top" indent="1"/>
    </xf>
    <xf numFmtId="4" fontId="39" fillId="46" borderId="28" applyNumberFormat="0" applyProtection="0">
      <alignment horizontal="right" vertical="center"/>
    </xf>
    <xf numFmtId="4" fontId="151" fillId="46" borderId="28" applyNumberFormat="0" applyProtection="0">
      <alignment horizontal="right" vertical="center"/>
    </xf>
    <xf numFmtId="4" fontId="39" fillId="43" borderId="28" applyNumberFormat="0" applyProtection="0">
      <alignment horizontal="left" vertical="center" indent="1"/>
    </xf>
    <xf numFmtId="0" fontId="39" fillId="43" borderId="28" applyNumberFormat="0" applyProtection="0">
      <alignment horizontal="left" vertical="top" indent="1"/>
    </xf>
    <xf numFmtId="4" fontId="152" fillId="48" borderId="0" applyNumberFormat="0" applyProtection="0">
      <alignment horizontal="left" vertical="center" indent="1"/>
    </xf>
    <xf numFmtId="4" fontId="153" fillId="46" borderId="28" applyNumberFormat="0" applyProtection="0">
      <alignment horizontal="right" vertical="center"/>
    </xf>
    <xf numFmtId="0" fontId="154" fillId="0" borderId="0" applyNumberFormat="0" applyFill="0" applyBorder="0" applyAlignment="0" applyProtection="0"/>
    <xf numFmtId="0" fontId="99" fillId="0" borderId="30" applyAlignment="0">
      <alignment horizontal="centerContinuous"/>
    </xf>
    <xf numFmtId="0" fontId="155" fillId="0" borderId="0"/>
    <xf numFmtId="180" fontId="22" fillId="0" borderId="0"/>
    <xf numFmtId="169" fontId="33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0" fontId="158" fillId="0" borderId="0">
      <alignment horizontal="left"/>
    </xf>
    <xf numFmtId="0" fontId="112" fillId="0" borderId="0">
      <alignment horizontal="left"/>
    </xf>
    <xf numFmtId="0" fontId="126" fillId="0" borderId="0"/>
    <xf numFmtId="0" fontId="122" fillId="0" borderId="0"/>
    <xf numFmtId="0" fontId="112" fillId="0" borderId="0"/>
    <xf numFmtId="49" fontId="24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59" fillId="0" borderId="0"/>
    <xf numFmtId="0" fontId="163" fillId="0" borderId="18" applyNumberFormat="0" applyFill="0" applyAlignment="0" applyProtection="0"/>
    <xf numFmtId="0" fontId="164" fillId="0" borderId="18" applyNumberFormat="0" applyFill="0" applyAlignment="0" applyProtection="0"/>
    <xf numFmtId="41" fontId="24" fillId="0" borderId="0" applyFont="0" applyFill="0" applyBorder="0" applyAlignment="0" applyProtection="0"/>
    <xf numFmtId="0" fontId="165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8" fillId="0" borderId="0"/>
    <xf numFmtId="41" fontId="168" fillId="0" borderId="0" applyFont="0" applyFill="0" applyBorder="0" applyAlignment="0" applyProtection="0"/>
    <xf numFmtId="171" fontId="16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9" fillId="0" borderId="0" applyNumberFormat="0" applyFill="0" applyBorder="0" applyProtection="0">
      <alignment horizontal="left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88" fillId="21" borderId="16" applyNumberFormat="0" applyAlignment="0" applyProtection="0"/>
    <xf numFmtId="0" fontId="136" fillId="0" borderId="17" applyNumberFormat="0" applyFill="0" applyAlignment="0" applyProtection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15" fillId="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3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3" fillId="0" borderId="0"/>
    <xf numFmtId="0" fontId="24" fillId="0" borderId="0"/>
    <xf numFmtId="0" fontId="130" fillId="11" borderId="15" applyNumberFormat="0" applyAlignment="0" applyProtection="0"/>
    <xf numFmtId="0" fontId="140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83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4" fillId="0" borderId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26" borderId="0" applyNumberFormat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4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7" fillId="0" borderId="0"/>
    <xf numFmtId="233" fontId="175" fillId="0" borderId="0" applyFont="0" applyFill="0" applyBorder="0" applyAlignment="0" applyProtection="0"/>
    <xf numFmtId="234" fontId="175" fillId="0" borderId="0" applyFont="0" applyFill="0" applyBorder="0" applyAlignment="0" applyProtection="0"/>
    <xf numFmtId="235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180" fontId="178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193" fontId="24" fillId="0" borderId="0"/>
    <xf numFmtId="0" fontId="13" fillId="0" borderId="0"/>
    <xf numFmtId="0" fontId="77" fillId="18" borderId="0" applyNumberFormat="0" applyBorder="0" applyAlignment="0" applyProtection="0"/>
    <xf numFmtId="0" fontId="21" fillId="11" borderId="0" applyNumberFormat="0" applyBorder="0" applyAlignment="0" applyProtection="0"/>
    <xf numFmtId="0" fontId="77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7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8" fillId="21" borderId="16" applyNumberFormat="0" applyAlignment="0" applyProtection="0"/>
    <xf numFmtId="0" fontId="85" fillId="38" borderId="15" applyNumberFormat="0" applyAlignment="0" applyProtection="0"/>
    <xf numFmtId="0" fontId="85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9" borderId="0" applyNumberFormat="0" applyBorder="0" applyAlignment="0" applyProtection="0"/>
    <xf numFmtId="0" fontId="77" fillId="18" borderId="0" applyNumberFormat="0" applyBorder="0" applyAlignment="0" applyProtection="0"/>
    <xf numFmtId="0" fontId="77" fillId="2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7" fillId="26" borderId="0" applyNumberFormat="0" applyBorder="0" applyAlignment="0" applyProtection="0"/>
    <xf numFmtId="0" fontId="7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18" borderId="0" applyNumberFormat="0" applyBorder="0" applyAlignment="0" applyProtection="0"/>
    <xf numFmtId="0" fontId="77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8" fillId="0" borderId="0" applyNumberFormat="0" applyFill="0" applyBorder="0" applyAlignment="0" applyProtection="0"/>
    <xf numFmtId="2" fontId="26" fillId="0" borderId="0" applyProtection="0"/>
    <xf numFmtId="0" fontId="115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0" fillId="0" borderId="21" applyNumberFormat="0" applyFill="0" applyAlignment="0" applyProtection="0"/>
    <xf numFmtId="0" fontId="180" fillId="0" borderId="31" applyNumberFormat="0" applyFill="0" applyAlignment="0" applyProtection="0"/>
    <xf numFmtId="0" fontId="181" fillId="0" borderId="22" applyNumberFormat="0" applyFill="0" applyAlignment="0" applyProtection="0"/>
    <xf numFmtId="0" fontId="182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0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6" fillId="0" borderId="17" applyNumberFormat="0" applyFill="0" applyAlignment="0" applyProtection="0"/>
    <xf numFmtId="0" fontId="140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5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7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5" fillId="20" borderId="19" applyNumberFormat="0" applyAlignment="0" applyProtection="0"/>
    <xf numFmtId="0" fontId="145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3" fillId="0" borderId="0" applyFont="0" applyFill="0" applyBorder="0" applyAlignment="0" applyProtection="0"/>
    <xf numFmtId="195" fontId="48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18" applyNumberFormat="0" applyFill="0" applyAlignment="0" applyProtection="0"/>
    <xf numFmtId="0" fontId="163" fillId="0" borderId="33" applyNumberFormat="0" applyFill="0" applyAlignment="0" applyProtection="0"/>
    <xf numFmtId="0" fontId="16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5" fillId="0" borderId="0"/>
    <xf numFmtId="0" fontId="185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0" fontId="3" fillId="0" borderId="0"/>
    <xf numFmtId="43" fontId="24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/>
    <xf numFmtId="0" fontId="3" fillId="0" borderId="0"/>
    <xf numFmtId="43" fontId="2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6" fillId="0" borderId="24">
      <alignment horizontal="right" vertical="center"/>
    </xf>
    <xf numFmtId="43" fontId="13" fillId="0" borderId="0" applyFont="0" applyFill="0" applyBorder="0" applyAlignment="0" applyProtection="0"/>
    <xf numFmtId="41" fontId="33" fillId="0" borderId="0" applyNumberFormat="0" applyBorder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76">
    <xf numFmtId="0" fontId="0" fillId="0" borderId="0" xfId="0"/>
    <xf numFmtId="0" fontId="34" fillId="0" borderId="0" xfId="0" applyFont="1" applyFill="1" applyAlignment="1"/>
    <xf numFmtId="0" fontId="20" fillId="0" borderId="0" xfId="0" applyFont="1" applyFill="1" applyAlignment="1" applyProtection="1">
      <protection locked="0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3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4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3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20" fillId="0" borderId="0" xfId="120" applyFont="1" applyFill="1" applyBorder="1" applyAlignment="1"/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171" fontId="20" fillId="0" borderId="0" xfId="3" applyNumberFormat="1" applyFont="1" applyFill="1" applyBorder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3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80" fontId="186" fillId="0" borderId="0" xfId="524" applyFont="1" applyFill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0" fillId="0" borderId="0" xfId="2154" applyFont="1" applyFill="1" applyAlignment="1">
      <alignment horizontal="left" indent="2"/>
    </xf>
    <xf numFmtId="0" fontId="20" fillId="0" borderId="0" xfId="0" applyNumberFormat="1" applyFont="1" applyFill="1" applyAlignment="1" applyProtection="1">
      <protection locked="0"/>
    </xf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43" fontId="20" fillId="0" borderId="10" xfId="1" applyFont="1" applyFill="1" applyBorder="1" applyAlignment="1">
      <alignment horizontal="right"/>
    </xf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192" fontId="20" fillId="0" borderId="0" xfId="1" applyNumberFormat="1" applyFont="1" applyFill="1" applyBorder="1" applyAlignment="1">
      <alignment horizontal="right"/>
    </xf>
    <xf numFmtId="171" fontId="20" fillId="0" borderId="9" xfId="1" applyNumberFormat="1" applyFont="1" applyFill="1" applyBorder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0" fontId="20" fillId="0" borderId="0" xfId="120" applyFont="1" applyFill="1" applyAlignment="1"/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0" fontId="20" fillId="0" borderId="0" xfId="120" applyFont="1" applyFill="1" applyBorder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6" fillId="0" borderId="0" xfId="120" applyFont="1" applyFill="1" applyAlignment="1"/>
    <xf numFmtId="0" fontId="186" fillId="0" borderId="0" xfId="120" applyFont="1" applyFill="1" applyAlignment="1">
      <alignment horizontal="center"/>
    </xf>
    <xf numFmtId="43" fontId="186" fillId="0" borderId="0" xfId="1" applyFont="1" applyFill="1" applyAlignment="1"/>
    <xf numFmtId="0" fontId="20" fillId="0" borderId="0" xfId="602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7" fillId="0" borderId="0" xfId="0" applyNumberFormat="1" applyFont="1" applyFill="1" applyBorder="1" applyAlignment="1">
      <alignment horizontal="right" shrinkToFit="1"/>
    </xf>
    <xf numFmtId="179" fontId="187" fillId="0" borderId="0" xfId="0" applyNumberFormat="1" applyFont="1" applyFill="1" applyBorder="1" applyAlignment="1">
      <alignment horizontal="right" vertical="center" shrinkToFit="1"/>
    </xf>
    <xf numFmtId="0" fontId="20" fillId="0" borderId="0" xfId="120" applyFont="1" applyFill="1" applyAlignment="1">
      <alignment horizontal="right"/>
    </xf>
    <xf numFmtId="43" fontId="20" fillId="0" borderId="5" xfId="1" applyFont="1" applyFill="1" applyBorder="1" applyAlignment="1"/>
    <xf numFmtId="0" fontId="73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>
      <alignment horizontal="center"/>
    </xf>
    <xf numFmtId="49" fontId="186" fillId="0" borderId="0" xfId="135" applyNumberFormat="1" applyFont="1" applyFill="1" applyBorder="1" applyAlignment="1"/>
    <xf numFmtId="49" fontId="186" fillId="0" borderId="0" xfId="135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0" fontId="34" fillId="0" borderId="0" xfId="0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34" fillId="0" borderId="0" xfId="120" applyFont="1" applyFill="1" applyAlignment="1" applyProtection="1">
      <alignment horizontal="left"/>
      <protection locked="0"/>
    </xf>
    <xf numFmtId="0" fontId="34" fillId="0" borderId="0" xfId="120" applyFont="1" applyFill="1" applyAlignment="1" applyProtection="1">
      <alignment horizontal="centerContinuous"/>
      <protection locked="0"/>
    </xf>
    <xf numFmtId="0" fontId="34" fillId="0" borderId="0" xfId="120" applyFont="1" applyFill="1" applyBorder="1" applyAlignment="1" applyProtection="1">
      <alignment horizontal="centerContinuous"/>
      <protection locked="0"/>
    </xf>
    <xf numFmtId="0" fontId="34" fillId="0" borderId="0" xfId="120" applyFont="1" applyFill="1" applyBorder="1" applyAlignment="1">
      <alignment horizontal="centerContinuous"/>
    </xf>
    <xf numFmtId="0" fontId="34" fillId="0" borderId="0" xfId="120" applyFont="1" applyFill="1" applyAlignment="1">
      <alignment horizontal="centerContinuous"/>
    </xf>
    <xf numFmtId="0" fontId="34" fillId="0" borderId="0" xfId="120" applyFont="1" applyFill="1" applyAlignment="1" applyProtection="1">
      <alignment horizontal="centerContinuous"/>
    </xf>
    <xf numFmtId="173" fontId="20" fillId="0" borderId="0" xfId="120" applyNumberFormat="1" applyFont="1" applyFill="1" applyAlignment="1">
      <alignment horizontal="centerContinuous"/>
    </xf>
    <xf numFmtId="173" fontId="34" fillId="0" borderId="0" xfId="120" applyNumberFormat="1" applyFont="1" applyFill="1" applyAlignment="1" applyProtection="1">
      <alignment horizontal="left"/>
      <protection locked="0"/>
    </xf>
    <xf numFmtId="173" fontId="34" fillId="0" borderId="0" xfId="120" applyNumberFormat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Border="1" applyAlignment="1">
      <alignment horizontal="centerContinuous"/>
    </xf>
    <xf numFmtId="49" fontId="34" fillId="0" borderId="0" xfId="120" applyNumberFormat="1" applyFont="1" applyFill="1" applyAlignment="1">
      <alignment horizontal="center"/>
    </xf>
    <xf numFmtId="43" fontId="34" fillId="0" borderId="0" xfId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0" fontId="20" fillId="0" borderId="0" xfId="134" applyFont="1" applyFill="1" applyAlignment="1">
      <alignment horizontal="left"/>
    </xf>
    <xf numFmtId="173" fontId="20" fillId="0" borderId="0" xfId="120" applyNumberFormat="1" applyFont="1" applyFill="1" applyAlignment="1" applyProtection="1">
      <alignment horizontal="left"/>
      <protection locked="0"/>
    </xf>
    <xf numFmtId="173" fontId="20" fillId="0" borderId="0" xfId="120" applyNumberFormat="1" applyFont="1" applyFill="1" applyAlignment="1" applyProtection="1">
      <alignment horizontal="centerContinuous"/>
      <protection locked="0"/>
    </xf>
    <xf numFmtId="173" fontId="20" fillId="0" borderId="0" xfId="120" applyNumberFormat="1" applyFont="1" applyFill="1" applyBorder="1" applyAlignment="1">
      <alignment horizontal="center"/>
    </xf>
    <xf numFmtId="0" fontId="20" fillId="0" borderId="0" xfId="135" applyFont="1" applyFill="1" applyAlignment="1">
      <alignment horizontal="left"/>
    </xf>
    <xf numFmtId="173" fontId="20" fillId="0" borderId="0" xfId="120" applyNumberFormat="1" applyFont="1" applyFill="1" applyAlignment="1" applyProtection="1">
      <protection locked="0"/>
    </xf>
    <xf numFmtId="173" fontId="20" fillId="0" borderId="0" xfId="120" applyNumberFormat="1" applyFont="1" applyFill="1" applyAlignment="1">
      <alignment horizontal="center"/>
    </xf>
    <xf numFmtId="49" fontId="20" fillId="0" borderId="5" xfId="175" applyNumberFormat="1" applyFont="1" applyFill="1" applyBorder="1" applyAlignment="1">
      <alignment horizontal="center"/>
    </xf>
    <xf numFmtId="49" fontId="74" fillId="0" borderId="0" xfId="175" applyNumberFormat="1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75" applyNumberFormat="1" applyFont="1" applyFill="1" applyBorder="1" applyAlignment="1">
      <alignment horizontal="center" wrapText="1"/>
    </xf>
    <xf numFmtId="0" fontId="20" fillId="0" borderId="0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20" applyNumberFormat="1" applyFont="1" applyFill="1" applyBorder="1" applyAlignment="1"/>
    <xf numFmtId="49" fontId="20" fillId="0" borderId="0" xfId="120" applyNumberFormat="1" applyFont="1" applyFill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49" fontId="20" fillId="0" borderId="0" xfId="120" applyNumberFormat="1" applyFont="1" applyFill="1" applyBorder="1" applyAlignment="1">
      <alignment horizontal="right" wrapText="1"/>
    </xf>
    <xf numFmtId="49" fontId="20" fillId="0" borderId="0" xfId="120" applyNumberFormat="1" applyFont="1" applyFill="1" applyAlignment="1">
      <alignment horizontal="right"/>
    </xf>
    <xf numFmtId="49" fontId="20" fillId="0" borderId="0" xfId="120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Fill="1" applyAlignment="1">
      <alignment horizontal="left"/>
    </xf>
    <xf numFmtId="0" fontId="20" fillId="0" borderId="0" xfId="120" applyNumberFormat="1" applyFont="1" applyFill="1" applyBorder="1" applyAlignment="1">
      <alignment horizontal="center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75" applyNumberFormat="1" applyFont="1" applyFill="1" applyAlignment="1">
      <alignment horizontal="center"/>
    </xf>
    <xf numFmtId="0" fontId="20" fillId="0" borderId="0" xfId="120" applyFont="1" applyFill="1" applyAlignment="1" applyProtection="1">
      <protection locked="0"/>
    </xf>
    <xf numFmtId="49" fontId="20" fillId="0" borderId="0" xfId="1" applyNumberFormat="1" applyFont="1" applyFill="1" applyAlignment="1" applyProtection="1">
      <protection locked="0"/>
    </xf>
    <xf numFmtId="0" fontId="20" fillId="0" borderId="0" xfId="175" applyFont="1" applyFill="1" applyAlignment="1" applyProtection="1">
      <alignment horizontal="left"/>
      <protection locked="0"/>
    </xf>
    <xf numFmtId="0" fontId="34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75" applyNumberFormat="1" applyFont="1" applyFill="1" applyAlignment="1">
      <alignment horizontal="left"/>
    </xf>
    <xf numFmtId="0" fontId="34" fillId="0" borderId="0" xfId="175" applyNumberFormat="1" applyFont="1" applyFill="1" applyAlignment="1">
      <alignment horizontal="left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right"/>
    </xf>
    <xf numFmtId="173" fontId="20" fillId="0" borderId="0" xfId="120" applyNumberFormat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protection locked="0"/>
    </xf>
    <xf numFmtId="49" fontId="20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34" fillId="0" borderId="0" xfId="120" applyFont="1" applyFill="1" applyBorder="1" applyAlignment="1" applyProtection="1">
      <alignment horizontal="left"/>
      <protection locked="0"/>
    </xf>
    <xf numFmtId="49" fontId="34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 applyProtection="1">
      <protection locked="0"/>
    </xf>
    <xf numFmtId="43" fontId="20" fillId="0" borderId="0" xfId="120" applyNumberFormat="1" applyFont="1" applyFill="1" applyBorder="1" applyAlignment="1"/>
    <xf numFmtId="0" fontId="20" fillId="0" borderId="0" xfId="120" quotePrefix="1" applyFont="1" applyFill="1" applyAlignment="1" applyProtection="1">
      <alignment horizontal="left"/>
      <protection locked="0"/>
    </xf>
    <xf numFmtId="0" fontId="20" fillId="0" borderId="0" xfId="120" applyFont="1" applyFill="1" applyBorder="1" applyAlignment="1" applyProtection="1">
      <alignment horizontal="left"/>
      <protection locked="0"/>
    </xf>
    <xf numFmtId="177" fontId="20" fillId="0" borderId="0" xfId="131" applyNumberFormat="1" applyFont="1" applyFill="1" applyBorder="1" applyAlignment="1" applyProtection="1">
      <protection locked="0"/>
    </xf>
    <xf numFmtId="173" fontId="20" fillId="0" borderId="0" xfId="120" applyNumberFormat="1" applyFont="1" applyFill="1" applyBorder="1" applyAlignment="1">
      <alignment horizontal="centerContinuous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 applyProtection="1">
      <alignment horizontal="centerContinuous"/>
      <protection locked="0"/>
    </xf>
    <xf numFmtId="177" fontId="20" fillId="0" borderId="0" xfId="132" applyNumberFormat="1" applyFont="1" applyFill="1" applyAlignment="1" applyProtection="1">
      <protection locked="0"/>
    </xf>
    <xf numFmtId="0" fontId="20" fillId="0" borderId="0" xfId="602" applyFont="1" applyFill="1" applyAlignment="1">
      <alignment horizontal="left"/>
    </xf>
    <xf numFmtId="0" fontId="20" fillId="0" borderId="0" xfId="120" quotePrefix="1" applyFont="1" applyFill="1" applyBorder="1" applyAlignment="1" applyProtection="1">
      <alignment horizontal="left"/>
      <protection locked="0"/>
    </xf>
    <xf numFmtId="49" fontId="20" fillId="0" borderId="0" xfId="120" applyNumberFormat="1" applyFont="1" applyFill="1" applyAlignment="1"/>
    <xf numFmtId="43" fontId="188" fillId="0" borderId="0" xfId="0" applyNumberFormat="1" applyFont="1" applyFill="1" applyAlignment="1"/>
    <xf numFmtId="0" fontId="188" fillId="0" borderId="0" xfId="0" applyFont="1" applyFill="1" applyAlignment="1"/>
    <xf numFmtId="192" fontId="20" fillId="0" borderId="6" xfId="1" applyNumberFormat="1" applyFont="1" applyFill="1" applyBorder="1" applyAlignment="1">
      <alignment horizontal="right"/>
    </xf>
    <xf numFmtId="171" fontId="20" fillId="0" borderId="6" xfId="1" applyNumberFormat="1" applyFont="1" applyFill="1" applyBorder="1" applyAlignment="1">
      <alignment horizontal="left"/>
    </xf>
    <xf numFmtId="43" fontId="20" fillId="0" borderId="6" xfId="1" applyFont="1" applyFill="1" applyBorder="1" applyAlignment="1">
      <alignment horizontal="left"/>
    </xf>
    <xf numFmtId="43" fontId="20" fillId="0" borderId="6" xfId="1" applyNumberFormat="1" applyFont="1" applyFill="1" applyBorder="1" applyAlignment="1">
      <alignment horizontal="left"/>
    </xf>
    <xf numFmtId="43" fontId="20" fillId="0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Alignment="1">
      <alignment horizontal="center"/>
    </xf>
    <xf numFmtId="0" fontId="20" fillId="0" borderId="0" xfId="0" quotePrefix="1" applyFont="1" applyFill="1" applyAlignment="1">
      <alignment horizontal="center"/>
    </xf>
    <xf numFmtId="43" fontId="20" fillId="0" borderId="0" xfId="1" applyNumberFormat="1" applyFont="1" applyFill="1" applyBorder="1" applyAlignment="1">
      <alignment horizontal="left"/>
    </xf>
    <xf numFmtId="171" fontId="20" fillId="0" borderId="5" xfId="587" applyNumberFormat="1" applyFont="1" applyFill="1" applyBorder="1" applyAlignment="1"/>
    <xf numFmtId="171" fontId="20" fillId="0" borderId="5" xfId="1" applyNumberFormat="1" applyFont="1" applyFill="1" applyBorder="1" applyAlignment="1">
      <alignment horizontal="left"/>
    </xf>
    <xf numFmtId="0" fontId="20" fillId="0" borderId="0" xfId="120" applyFont="1" applyFill="1"/>
    <xf numFmtId="0" fontId="34" fillId="0" borderId="0" xfId="120" applyFont="1" applyFill="1" applyAlignment="1">
      <alignment horizontal="center"/>
    </xf>
    <xf numFmtId="43" fontId="34" fillId="0" borderId="0" xfId="1" applyFont="1" applyFill="1" applyAlignment="1">
      <alignment horizontal="centerContinuous"/>
    </xf>
    <xf numFmtId="0" fontId="20" fillId="0" borderId="0" xfId="120" applyFont="1" applyFill="1" applyAlignment="1">
      <alignment horizontal="centerContinuous"/>
    </xf>
    <xf numFmtId="173" fontId="20" fillId="0" borderId="0" xfId="120" applyNumberFormat="1" applyFont="1" applyFill="1" applyBorder="1" applyAlignment="1">
      <alignment vertical="center"/>
    </xf>
    <xf numFmtId="173" fontId="20" fillId="0" borderId="0" xfId="120" applyNumberFormat="1" applyFont="1" applyFill="1" applyBorder="1" applyAlignment="1">
      <alignment horizontal="center" vertical="center"/>
    </xf>
    <xf numFmtId="173" fontId="20" fillId="0" borderId="5" xfId="120" applyNumberFormat="1" applyFont="1" applyFill="1" applyBorder="1" applyAlignment="1">
      <alignment horizontal="center"/>
    </xf>
    <xf numFmtId="173" fontId="189" fillId="0" borderId="0" xfId="120" applyNumberFormat="1" applyFont="1" applyFill="1" applyBorder="1" applyAlignment="1">
      <alignment horizontal="center"/>
    </xf>
    <xf numFmtId="43" fontId="20" fillId="0" borderId="5" xfId="1" applyFont="1" applyFill="1" applyBorder="1" applyAlignment="1">
      <alignment horizontal="center"/>
    </xf>
    <xf numFmtId="0" fontId="20" fillId="0" borderId="0" xfId="120" applyFont="1" applyFill="1" applyAlignment="1">
      <alignment wrapText="1"/>
    </xf>
    <xf numFmtId="43" fontId="20" fillId="0" borderId="0" xfId="137" applyFont="1" applyFill="1" applyBorder="1" applyAlignment="1">
      <alignment horizontal="left"/>
    </xf>
    <xf numFmtId="171" fontId="20" fillId="0" borderId="0" xfId="137" applyNumberFormat="1" applyFont="1" applyFill="1" applyBorder="1"/>
    <xf numFmtId="43" fontId="20" fillId="0" borderId="10" xfId="1" applyFont="1" applyFill="1" applyBorder="1" applyAlignment="1">
      <alignment horizontal="left"/>
    </xf>
    <xf numFmtId="171" fontId="20" fillId="0" borderId="0" xfId="120" applyNumberFormat="1" applyFont="1" applyFill="1"/>
    <xf numFmtId="43" fontId="20" fillId="0" borderId="0" xfId="1" applyFont="1" applyFill="1" applyBorder="1"/>
    <xf numFmtId="43" fontId="20" fillId="0" borderId="6" xfId="1" applyFont="1" applyFill="1" applyBorder="1" applyAlignment="1">
      <alignment horizontal="right"/>
    </xf>
    <xf numFmtId="0" fontId="20" fillId="0" borderId="0" xfId="120" applyFont="1" applyFill="1" applyAlignment="1" applyProtection="1">
      <alignment horizontal="center"/>
      <protection locked="0"/>
    </xf>
    <xf numFmtId="0" fontId="20" fillId="0" borderId="0" xfId="120" applyFont="1" applyFill="1" applyBorder="1"/>
    <xf numFmtId="173" fontId="20" fillId="0" borderId="0" xfId="120" applyNumberFormat="1" applyFont="1" applyFill="1" applyBorder="1"/>
    <xf numFmtId="173" fontId="20" fillId="0" borderId="0" xfId="120" applyNumberFormat="1" applyFont="1" applyFill="1"/>
    <xf numFmtId="43" fontId="20" fillId="0" borderId="0" xfId="1" applyFont="1" applyFill="1"/>
    <xf numFmtId="0" fontId="34" fillId="0" borderId="0" xfId="0" applyFont="1" applyFill="1" applyAlignment="1" applyProtection="1">
      <alignment horizontal="left"/>
      <protection locked="0"/>
    </xf>
    <xf numFmtId="171" fontId="188" fillId="0" borderId="0" xfId="131" applyNumberFormat="1" applyFont="1" applyFill="1" applyBorder="1" applyAlignment="1">
      <alignment horizontal="right"/>
    </xf>
    <xf numFmtId="171" fontId="188" fillId="0" borderId="0" xfId="131" applyNumberFormat="1" applyFont="1" applyFill="1" applyAlignment="1" applyProtection="1">
      <alignment horizontal="left"/>
      <protection locked="0"/>
    </xf>
    <xf numFmtId="43" fontId="20" fillId="0" borderId="0" xfId="131" applyFont="1" applyFill="1" applyAlignment="1" applyProtection="1">
      <protection locked="0"/>
    </xf>
    <xf numFmtId="43" fontId="20" fillId="0" borderId="0" xfId="131" applyFont="1" applyFill="1" applyAlignment="1" applyProtection="1"/>
    <xf numFmtId="0" fontId="188" fillId="0" borderId="0" xfId="120" applyFont="1" applyFill="1" applyBorder="1" applyAlignment="1"/>
    <xf numFmtId="49" fontId="188" fillId="0" borderId="0" xfId="120" applyNumberFormat="1" applyFont="1" applyFill="1" applyBorder="1" applyAlignment="1">
      <alignment horizontal="center"/>
    </xf>
    <xf numFmtId="171" fontId="188" fillId="0" borderId="0" xfId="131" applyNumberFormat="1" applyFont="1" applyFill="1" applyAlignment="1" applyProtection="1">
      <protection locked="0"/>
    </xf>
    <xf numFmtId="0" fontId="20" fillId="0" borderId="0" xfId="120" applyNumberFormat="1" applyFont="1" applyFill="1" applyBorder="1" applyAlignment="1" applyProtection="1">
      <protection locked="0"/>
    </xf>
    <xf numFmtId="173" fontId="20" fillId="0" borderId="0" xfId="120" applyNumberFormat="1" applyFont="1" applyFill="1" applyAlignment="1"/>
    <xf numFmtId="0" fontId="20" fillId="0" borderId="0" xfId="120" applyFont="1" applyFill="1" applyBorder="1" applyAlignment="1">
      <alignment horizontal="center"/>
    </xf>
    <xf numFmtId="0" fontId="20" fillId="0" borderId="0" xfId="120" applyFont="1" applyFill="1" applyAlignment="1" applyProtection="1">
      <alignment horizontal="left"/>
      <protection locked="0"/>
    </xf>
    <xf numFmtId="43" fontId="20" fillId="0" borderId="0" xfId="1" quotePrefix="1" applyFont="1" applyFill="1" applyBorder="1" applyAlignment="1" applyProtection="1">
      <alignment horizontal="center"/>
      <protection locked="0"/>
    </xf>
    <xf numFmtId="0" fontId="20" fillId="0" borderId="0" xfId="120" applyFont="1" applyFill="1" applyBorder="1" applyAlignment="1"/>
    <xf numFmtId="0" fontId="20" fillId="0" borderId="0" xfId="120" applyFont="1" applyFill="1" applyBorder="1" applyAlignment="1">
      <alignment horizontal="left"/>
    </xf>
    <xf numFmtId="0" fontId="20" fillId="0" borderId="0" xfId="602" applyFont="1" applyFill="1" applyAlignment="1"/>
    <xf numFmtId="0" fontId="20" fillId="0" borderId="0" xfId="120" applyFont="1" applyFill="1" applyAlignment="1"/>
    <xf numFmtId="0" fontId="20" fillId="0" borderId="5" xfId="120" applyFont="1" applyFill="1" applyBorder="1" applyAlignment="1">
      <alignment horizontal="center"/>
    </xf>
    <xf numFmtId="0" fontId="2" fillId="0" borderId="0" xfId="120" applyFont="1" applyFill="1" applyAlignment="1" applyProtection="1">
      <alignment horizontal="left"/>
      <protection locked="0"/>
    </xf>
    <xf numFmtId="0" fontId="20" fillId="0" borderId="9" xfId="120" applyFont="1" applyFill="1" applyBorder="1" applyAlignment="1">
      <alignment horizontal="center"/>
    </xf>
    <xf numFmtId="171" fontId="20" fillId="0" borderId="0" xfId="0" applyNumberFormat="1" applyFont="1" applyFill="1" applyBorder="1" applyAlignment="1">
      <alignment horizontal="centerContinuous" wrapText="1"/>
    </xf>
    <xf numFmtId="171" fontId="20" fillId="0" borderId="5" xfId="0" applyNumberFormat="1" applyFont="1" applyFill="1" applyBorder="1" applyAlignment="1"/>
    <xf numFmtId="171" fontId="20" fillId="0" borderId="5" xfId="1" applyNumberFormat="1" applyFont="1" applyFill="1" applyBorder="1" applyAlignment="1"/>
    <xf numFmtId="0" fontId="34" fillId="0" borderId="0" xfId="177" applyNumberFormat="1" applyFont="1" applyFill="1" applyAlignment="1"/>
    <xf numFmtId="0" fontId="34" fillId="0" borderId="0" xfId="602" applyFont="1" applyFill="1" applyAlignment="1"/>
    <xf numFmtId="0" fontId="20" fillId="0" borderId="0" xfId="120" applyFont="1" applyFill="1" applyBorder="1" applyAlignment="1">
      <alignment horizontal="center" vertical="top"/>
    </xf>
    <xf numFmtId="49" fontId="20" fillId="0" borderId="0" xfId="135" applyNumberFormat="1" applyFont="1" applyFill="1" applyBorder="1" applyAlignment="1">
      <alignment horizontal="left" indent="2"/>
    </xf>
    <xf numFmtId="43" fontId="20" fillId="0" borderId="0" xfId="1" applyNumberFormat="1" applyFont="1" applyFill="1" applyAlignment="1">
      <alignment horizontal="right"/>
    </xf>
    <xf numFmtId="43" fontId="20" fillId="0" borderId="0" xfId="1" applyNumberFormat="1" applyFont="1" applyFill="1" applyAlignment="1" applyProtection="1">
      <alignment horizontal="right"/>
      <protection locked="0"/>
    </xf>
    <xf numFmtId="43" fontId="20" fillId="0" borderId="5" xfId="1" applyNumberFormat="1" applyFont="1" applyFill="1" applyBorder="1" applyAlignment="1" applyProtection="1">
      <alignment horizontal="right"/>
      <protection locked="0"/>
    </xf>
    <xf numFmtId="43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5" xfId="120" applyFont="1" applyFill="1" applyBorder="1" applyAlignment="1">
      <alignment horizontal="center"/>
    </xf>
    <xf numFmtId="43" fontId="20" fillId="0" borderId="5" xfId="1" applyFont="1" applyFill="1" applyBorder="1" applyAlignment="1" applyProtection="1"/>
    <xf numFmtId="49" fontId="20" fillId="0" borderId="0" xfId="0" applyNumberFormat="1" applyFont="1" applyFill="1" applyAlignment="1">
      <alignment horizontal="center" vertical="center"/>
    </xf>
    <xf numFmtId="0" fontId="20" fillId="0" borderId="5" xfId="120" applyFont="1" applyFill="1" applyBorder="1" applyAlignment="1">
      <alignment horizontal="center"/>
    </xf>
    <xf numFmtId="173" fontId="20" fillId="0" borderId="0" xfId="0" quotePrefix="1" applyNumberFormat="1" applyFont="1" applyFill="1" applyBorder="1" applyAlignment="1" applyProtection="1">
      <alignment horizontal="center"/>
      <protection locked="0"/>
    </xf>
    <xf numFmtId="0" fontId="1" fillId="0" borderId="0" xfId="120" applyFont="1" applyFill="1" applyAlignment="1"/>
    <xf numFmtId="0" fontId="1" fillId="0" borderId="0" xfId="1" applyNumberFormat="1" applyFont="1" applyFill="1" applyAlignment="1" applyProtection="1">
      <alignment horizontal="right"/>
    </xf>
    <xf numFmtId="173" fontId="1" fillId="0" borderId="0" xfId="0" applyNumberFormat="1" applyFont="1" applyFill="1" applyBorder="1" applyAlignment="1">
      <alignment horizontal="center" wrapText="1"/>
    </xf>
    <xf numFmtId="0" fontId="1" fillId="0" borderId="0" xfId="587" applyFont="1" applyFill="1" applyAlignment="1" applyProtection="1">
      <protection locked="0"/>
    </xf>
    <xf numFmtId="0" fontId="1" fillId="0" borderId="0" xfId="120" applyFont="1" applyFill="1" applyAlignment="1" applyProtection="1">
      <alignment horizontal="left"/>
      <protection locked="0"/>
    </xf>
    <xf numFmtId="171" fontId="1" fillId="0" borderId="0" xfId="1" applyNumberFormat="1" applyFont="1" applyFill="1" applyAlignment="1" applyProtection="1">
      <protection locked="0"/>
    </xf>
    <xf numFmtId="171" fontId="1" fillId="0" borderId="0" xfId="1" applyNumberFormat="1" applyFont="1" applyFill="1" applyBorder="1" applyAlignment="1" applyProtection="1">
      <protection locked="0"/>
    </xf>
    <xf numFmtId="171" fontId="1" fillId="0" borderId="5" xfId="1" applyNumberFormat="1" applyFont="1" applyFill="1" applyBorder="1" applyAlignment="1" applyProtection="1">
      <protection locked="0"/>
    </xf>
    <xf numFmtId="0" fontId="1" fillId="0" borderId="0" xfId="120" applyFont="1" applyFill="1" applyAlignment="1">
      <alignment horizontal="centerContinuous"/>
    </xf>
    <xf numFmtId="0" fontId="1" fillId="0" borderId="0" xfId="120" applyFont="1" applyFill="1" applyAlignment="1">
      <alignment horizontal="center"/>
    </xf>
    <xf numFmtId="0" fontId="1" fillId="0" borderId="0" xfId="120" applyFont="1" applyFill="1" applyBorder="1" applyAlignment="1">
      <alignment horizontal="center"/>
    </xf>
    <xf numFmtId="173" fontId="1" fillId="0" borderId="0" xfId="12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73" fontId="1" fillId="0" borderId="0" xfId="120" applyNumberFormat="1" applyFont="1" applyFill="1" applyBorder="1" applyAlignment="1">
      <alignment horizontal="center"/>
    </xf>
    <xf numFmtId="49" fontId="1" fillId="0" borderId="0" xfId="135" applyNumberFormat="1" applyFont="1" applyFill="1" applyAlignment="1">
      <alignment horizontal="center"/>
    </xf>
    <xf numFmtId="49" fontId="1" fillId="0" borderId="0" xfId="120" applyNumberFormat="1" applyFont="1" applyFill="1" applyBorder="1" applyAlignment="1"/>
    <xf numFmtId="43" fontId="1" fillId="0" borderId="0" xfId="1" applyFont="1" applyFill="1" applyAlignment="1"/>
    <xf numFmtId="49" fontId="1" fillId="0" borderId="0" xfId="135" applyNumberFormat="1" applyFont="1" applyFill="1" applyBorder="1" applyAlignment="1">
      <alignment horizontal="center"/>
    </xf>
    <xf numFmtId="0" fontId="1" fillId="0" borderId="0" xfId="120" applyFont="1" applyFill="1" applyAlignment="1">
      <alignment horizontal="left"/>
    </xf>
    <xf numFmtId="43" fontId="1" fillId="0" borderId="0" xfId="137" applyFont="1" applyFill="1" applyAlignment="1">
      <alignment horizontal="center"/>
    </xf>
    <xf numFmtId="173" fontId="1" fillId="0" borderId="5" xfId="120" applyNumberFormat="1" applyFont="1" applyFill="1" applyBorder="1" applyAlignment="1">
      <alignment horizontal="center"/>
    </xf>
    <xf numFmtId="43" fontId="1" fillId="0" borderId="5" xfId="1" applyFont="1" applyFill="1" applyBorder="1" applyAlignment="1">
      <alignment horizontal="center"/>
    </xf>
    <xf numFmtId="49" fontId="1" fillId="0" borderId="5" xfId="135" applyNumberFormat="1" applyFont="1" applyFill="1" applyBorder="1" applyAlignment="1">
      <alignment horizontal="center"/>
    </xf>
    <xf numFmtId="43" fontId="1" fillId="0" borderId="5" xfId="137" applyFont="1" applyFill="1" applyBorder="1" applyAlignment="1">
      <alignment horizontal="center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>
      <alignment wrapText="1"/>
    </xf>
    <xf numFmtId="43" fontId="1" fillId="0" borderId="0" xfId="1" applyFont="1" applyFill="1" applyBorder="1" applyAlignment="1">
      <alignment horizontal="left"/>
    </xf>
    <xf numFmtId="171" fontId="1" fillId="0" borderId="0" xfId="1" applyNumberFormat="1" applyFont="1" applyFill="1" applyBorder="1" applyAlignment="1">
      <alignment horizontal="left"/>
    </xf>
    <xf numFmtId="172" fontId="1" fillId="0" borderId="0" xfId="1" applyNumberFormat="1" applyFont="1" applyFill="1" applyBorder="1" applyAlignment="1">
      <alignment horizontal="right"/>
    </xf>
    <xf numFmtId="192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left"/>
    </xf>
    <xf numFmtId="0" fontId="1" fillId="0" borderId="0" xfId="120" quotePrefix="1" applyFont="1" applyFill="1" applyAlignment="1">
      <alignment horizontal="center"/>
    </xf>
    <xf numFmtId="43" fontId="1" fillId="0" borderId="0" xfId="137" applyNumberFormat="1" applyFont="1" applyFill="1" applyBorder="1" applyAlignment="1">
      <alignment horizontal="left"/>
    </xf>
    <xf numFmtId="192" fontId="1" fillId="0" borderId="0" xfId="1" applyNumberFormat="1" applyFont="1" applyFill="1" applyBorder="1" applyAlignment="1">
      <alignment horizontal="right"/>
    </xf>
    <xf numFmtId="43" fontId="1" fillId="0" borderId="0" xfId="120" applyNumberFormat="1" applyFont="1" applyFill="1" applyAlignment="1"/>
    <xf numFmtId="43" fontId="1" fillId="0" borderId="0" xfId="137" applyNumberFormat="1" applyFont="1" applyFill="1" applyAlignment="1">
      <alignment horizontal="left"/>
    </xf>
    <xf numFmtId="43" fontId="1" fillId="0" borderId="0" xfId="1" applyFont="1" applyFill="1" applyAlignment="1">
      <alignment horizontal="left"/>
    </xf>
    <xf numFmtId="0" fontId="1" fillId="0" borderId="0" xfId="120" applyFont="1" applyFill="1" applyAlignment="1">
      <alignment horizontal="left" indent="2"/>
    </xf>
    <xf numFmtId="43" fontId="1" fillId="0" borderId="0" xfId="1" applyFont="1" applyFill="1" applyAlignment="1">
      <alignment horizontal="right"/>
    </xf>
    <xf numFmtId="43" fontId="1" fillId="0" borderId="9" xfId="1" applyFont="1" applyFill="1" applyBorder="1" applyAlignment="1">
      <alignment horizontal="left"/>
    </xf>
    <xf numFmtId="49" fontId="1" fillId="0" borderId="9" xfId="120" applyNumberFormat="1" applyFont="1" applyFill="1" applyBorder="1" applyAlignment="1"/>
    <xf numFmtId="43" fontId="1" fillId="0" borderId="9" xfId="1" applyFont="1" applyFill="1" applyBorder="1" applyAlignment="1"/>
    <xf numFmtId="43" fontId="1" fillId="0" borderId="5" xfId="1" applyFont="1" applyFill="1" applyBorder="1" applyAlignment="1">
      <alignment horizontal="left"/>
    </xf>
    <xf numFmtId="171" fontId="1" fillId="0" borderId="5" xfId="1" applyNumberFormat="1" applyFont="1" applyFill="1" applyBorder="1" applyAlignment="1">
      <alignment horizontal="left"/>
    </xf>
    <xf numFmtId="43" fontId="1" fillId="0" borderId="5" xfId="1" applyFont="1" applyFill="1" applyBorder="1" applyAlignment="1">
      <alignment horizontal="right"/>
    </xf>
    <xf numFmtId="43" fontId="1" fillId="0" borderId="6" xfId="1" applyFont="1" applyFill="1" applyBorder="1" applyAlignment="1">
      <alignment horizontal="right"/>
    </xf>
    <xf numFmtId="43" fontId="1" fillId="0" borderId="6" xfId="1" applyFont="1" applyFill="1" applyBorder="1" applyAlignment="1">
      <alignment horizontal="left"/>
    </xf>
    <xf numFmtId="192" fontId="1" fillId="0" borderId="10" xfId="1" applyNumberFormat="1" applyFont="1" applyFill="1" applyBorder="1" applyAlignment="1">
      <alignment horizontal="right"/>
    </xf>
    <xf numFmtId="43" fontId="1" fillId="0" borderId="10" xfId="1" applyFont="1" applyFill="1" applyBorder="1" applyAlignment="1">
      <alignment horizontal="right"/>
    </xf>
    <xf numFmtId="0" fontId="1" fillId="0" borderId="0" xfId="120" applyFont="1" applyFill="1" applyAlignment="1">
      <alignment horizontal="center" wrapText="1"/>
    </xf>
    <xf numFmtId="43" fontId="1" fillId="0" borderId="0" xfId="1" applyNumberFormat="1" applyFont="1" applyFill="1" applyAlignment="1">
      <alignment horizontal="left"/>
    </xf>
    <xf numFmtId="175" fontId="1" fillId="0" borderId="5" xfId="1" applyNumberFormat="1" applyFont="1" applyFill="1" applyBorder="1"/>
    <xf numFmtId="172" fontId="1" fillId="0" borderId="5" xfId="1" applyNumberFormat="1" applyFont="1" applyFill="1" applyBorder="1" applyAlignment="1">
      <alignment horizontal="right"/>
    </xf>
    <xf numFmtId="175" fontId="1" fillId="0" borderId="0" xfId="1" applyNumberFormat="1" applyFont="1" applyFill="1" applyBorder="1"/>
    <xf numFmtId="43" fontId="1" fillId="0" borderId="5" xfId="1" applyFont="1" applyFill="1" applyBorder="1" applyAlignment="1"/>
    <xf numFmtId="171" fontId="1" fillId="0" borderId="6" xfId="1" applyNumberFormat="1" applyFont="1" applyFill="1" applyBorder="1" applyAlignment="1">
      <alignment horizontal="left"/>
    </xf>
    <xf numFmtId="175" fontId="1" fillId="0" borderId="6" xfId="1" applyNumberFormat="1" applyFont="1" applyFill="1" applyBorder="1"/>
    <xf numFmtId="43" fontId="1" fillId="0" borderId="6" xfId="1" applyFont="1" applyFill="1" applyBorder="1" applyAlignment="1"/>
    <xf numFmtId="173" fontId="1" fillId="0" borderId="0" xfId="120" applyNumberFormat="1" applyFont="1" applyFill="1" applyAlignment="1"/>
    <xf numFmtId="184" fontId="1" fillId="0" borderId="0" xfId="137" applyNumberFormat="1" applyFont="1" applyFill="1" applyBorder="1" applyAlignment="1">
      <alignment horizontal="right"/>
    </xf>
    <xf numFmtId="49" fontId="1" fillId="0" borderId="0" xfId="120" applyNumberFormat="1" applyFont="1" applyFill="1" applyAlignment="1"/>
    <xf numFmtId="0" fontId="1" fillId="0" borderId="0" xfId="175" applyFont="1" applyFill="1" applyAlignment="1" applyProtection="1">
      <alignment horizontal="left"/>
      <protection locked="0"/>
    </xf>
    <xf numFmtId="0" fontId="1" fillId="0" borderId="0" xfId="120" applyFont="1" applyFill="1" applyBorder="1" applyAlignment="1" applyProtection="1">
      <alignment horizontal="left"/>
      <protection locked="0"/>
    </xf>
    <xf numFmtId="0" fontId="1" fillId="0" borderId="0" xfId="602" applyFont="1" applyFill="1" applyAlignment="1">
      <alignment horizontal="left"/>
    </xf>
    <xf numFmtId="0" fontId="1" fillId="0" borderId="5" xfId="120" applyFont="1" applyFill="1" applyBorder="1" applyAlignment="1">
      <alignment horizontal="center"/>
    </xf>
    <xf numFmtId="43" fontId="20" fillId="0" borderId="0" xfId="1" applyFont="1" applyFill="1" applyBorder="1" applyAlignment="1">
      <alignment horizontal="left" vertical="top"/>
    </xf>
    <xf numFmtId="43" fontId="20" fillId="0" borderId="0" xfId="1" applyFont="1" applyFill="1" applyBorder="1" applyAlignment="1">
      <alignment horizontal="right" vertical="top"/>
    </xf>
    <xf numFmtId="43" fontId="20" fillId="0" borderId="0" xfId="1" applyFont="1" applyFill="1" applyBorder="1" applyAlignment="1">
      <alignment vertical="top"/>
    </xf>
    <xf numFmtId="43" fontId="20" fillId="0" borderId="5" xfId="1" applyFont="1" applyFill="1" applyBorder="1" applyAlignment="1">
      <alignment horizontal="left" vertical="top"/>
    </xf>
    <xf numFmtId="192" fontId="20" fillId="0" borderId="0" xfId="1" applyNumberFormat="1" applyFont="1" applyFill="1" applyBorder="1" applyAlignment="1">
      <alignment horizontal="right" vertical="top"/>
    </xf>
    <xf numFmtId="43" fontId="20" fillId="0" borderId="5" xfId="1" applyFont="1" applyFill="1" applyBorder="1" applyAlignment="1">
      <alignment horizontal="right" vertical="top"/>
    </xf>
    <xf numFmtId="192" fontId="20" fillId="0" borderId="5" xfId="1" applyNumberFormat="1" applyFont="1" applyFill="1" applyBorder="1" applyAlignment="1">
      <alignment horizontal="right" vertical="top"/>
    </xf>
    <xf numFmtId="43" fontId="20" fillId="0" borderId="5" xfId="1" applyFont="1" applyFill="1" applyBorder="1" applyAlignment="1">
      <alignment vertical="top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1" fillId="0" borderId="6" xfId="120" applyFont="1" applyFill="1" applyBorder="1" applyAlignment="1">
      <alignment horizontal="center"/>
    </xf>
    <xf numFmtId="0" fontId="36" fillId="0" borderId="0" xfId="120" applyFont="1" applyFill="1" applyAlignment="1">
      <alignment horizontal="left"/>
    </xf>
    <xf numFmtId="0" fontId="1" fillId="0" borderId="5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 wrapText="1"/>
    </xf>
    <xf numFmtId="173" fontId="20" fillId="0" borderId="5" xfId="120" applyNumberFormat="1" applyFont="1" applyFill="1" applyBorder="1" applyAlignment="1">
      <alignment horizontal="center" vertical="center"/>
    </xf>
    <xf numFmtId="0" fontId="34" fillId="0" borderId="0" xfId="120" applyFont="1" applyFill="1" applyAlignment="1">
      <alignment horizontal="left" shrinkToFit="1"/>
    </xf>
    <xf numFmtId="0" fontId="34" fillId="0" borderId="0" xfId="120" applyFont="1" applyFill="1" applyAlignment="1">
      <alignment horizontal="left"/>
    </xf>
    <xf numFmtId="173" fontId="20" fillId="0" borderId="6" xfId="120" applyNumberFormat="1" applyFont="1" applyFill="1" applyBorder="1" applyAlignment="1" applyProtection="1">
      <alignment horizontal="center"/>
      <protection locked="0"/>
    </xf>
    <xf numFmtId="0" fontId="20" fillId="0" borderId="5" xfId="120" applyFont="1" applyFill="1" applyBorder="1" applyAlignment="1" applyProtection="1">
      <alignment horizontal="center"/>
      <protection locked="0"/>
    </xf>
  </cellXfs>
  <cellStyles count="2723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2 2" xfId="2202" xr:uid="{00000000-0005-0000-0000-0000E4000000}"/>
    <cellStyle name="Comma 10 2 3" xfId="2534" xr:uid="{00000000-0005-0000-0000-0000E400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4" xfId="2156" xr:uid="{00000000-0005-0000-0000-0000E3000000}"/>
    <cellStyle name="Comma 10 5" xfId="2499" xr:uid="{00000000-0005-0000-0000-0000E3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3" xfId="2612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4 2" xfId="2290" xr:uid="{00000000-0005-0000-0000-0000EF000000}"/>
    <cellStyle name="Comma 11 4 3" xfId="2597" xr:uid="{00000000-0005-0000-0000-0000EF000000}"/>
    <cellStyle name="Comma 11 5" xfId="425" xr:uid="{00000000-0005-0000-0000-0000F0000000}"/>
    <cellStyle name="Comma 11 5 2" xfId="757" xr:uid="{00000000-0005-0000-0000-0000F1000000}"/>
    <cellStyle name="Comma 11 6" xfId="2157" xr:uid="{00000000-0005-0000-0000-0000E9000000}"/>
    <cellStyle name="Comma 11 7" xfId="2500" xr:uid="{00000000-0005-0000-0000-0000E9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3" xfId="2158" xr:uid="{00000000-0005-0000-0000-00002F01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3" xfId="2621" xr:uid="{00000000-0005-0000-0000-000033010000}"/>
    <cellStyle name="Comma 2 11" xfId="2140" xr:uid="{00000000-0005-0000-0000-000034010000}"/>
    <cellStyle name="Comma 2 11 2" xfId="2489" xr:uid="{00000000-0005-0000-0000-000034010000}"/>
    <cellStyle name="Comma 2 11 3" xfId="2717" xr:uid="{00000000-0005-0000-0000-000034010000}"/>
    <cellStyle name="Comma 2 12" xfId="2159" xr:uid="{00000000-0005-0000-0000-000032010000}"/>
    <cellStyle name="Comma 2 13" xfId="2501" xr:uid="{00000000-0005-0000-0000-00003201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3" xfId="2720" xr:uid="{00000000-0005-0000-0000-000036010000}"/>
    <cellStyle name="Comma 2 2 11" xfId="2160" xr:uid="{00000000-0005-0000-0000-000035010000}"/>
    <cellStyle name="Comma 2 2 12" xfId="2502" xr:uid="{00000000-0005-0000-0000-000035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4" xfId="230" xr:uid="{00000000-0005-0000-0000-000040010000}"/>
    <cellStyle name="Comma 2 2 4 2" xfId="2240" xr:uid="{00000000-0005-0000-0000-000040010000}"/>
    <cellStyle name="Comma 2 2 4 3" xfId="2563" xr:uid="{00000000-0005-0000-0000-000040010000}"/>
    <cellStyle name="Comma 2 2 5" xfId="231" xr:uid="{00000000-0005-0000-0000-000041010000}"/>
    <cellStyle name="Comma 2 2 5 2" xfId="2241" xr:uid="{00000000-0005-0000-0000-000041010000}"/>
    <cellStyle name="Comma 2 2 5 3" xfId="2564" xr:uid="{00000000-0005-0000-0000-000041010000}"/>
    <cellStyle name="Comma 2 2 6" xfId="232" xr:uid="{00000000-0005-0000-0000-000042010000}"/>
    <cellStyle name="Comma 2 2 6 2" xfId="2242" xr:uid="{00000000-0005-0000-0000-000042010000}"/>
    <cellStyle name="Comma 2 2 6 3" xfId="2565" xr:uid="{00000000-0005-0000-0000-000042010000}"/>
    <cellStyle name="Comma 2 2 7" xfId="233" xr:uid="{00000000-0005-0000-0000-000043010000}"/>
    <cellStyle name="Comma 2 2 7 2" xfId="2243" xr:uid="{00000000-0005-0000-0000-000043010000}"/>
    <cellStyle name="Comma 2 2 7 3" xfId="2566" xr:uid="{00000000-0005-0000-0000-000043010000}"/>
    <cellStyle name="Comma 2 2 8" xfId="234" xr:uid="{00000000-0005-0000-0000-000044010000}"/>
    <cellStyle name="Comma 2 2 8 2" xfId="2244" xr:uid="{00000000-0005-0000-0000-000044010000}"/>
    <cellStyle name="Comma 2 2 8 3" xfId="2567" xr:uid="{00000000-0005-0000-0000-000044010000}"/>
    <cellStyle name="Comma 2 2 9" xfId="550" xr:uid="{00000000-0005-0000-0000-000045010000}"/>
    <cellStyle name="Comma 2 2 9 2" xfId="2325" xr:uid="{00000000-0005-0000-0000-000045010000}"/>
    <cellStyle name="Comma 2 2 9 3" xfId="2622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3 2 3" xfId="2293" xr:uid="{00000000-0005-0000-0000-000047010000}"/>
    <cellStyle name="Comma 2 3 2 4" xfId="2600" xr:uid="{00000000-0005-0000-0000-000047010000}"/>
    <cellStyle name="Comma 2 3 3" xfId="2203" xr:uid="{00000000-0005-0000-0000-000046010000}"/>
    <cellStyle name="Comma 2 3 4" xfId="2535" xr:uid="{00000000-0005-0000-0000-000046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3" xfId="2245" xr:uid="{00000000-0005-0000-0000-000049010000}"/>
    <cellStyle name="Comma 2 4 4" xfId="2568" xr:uid="{00000000-0005-0000-0000-000049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3" xfId="2246" xr:uid="{00000000-0005-0000-0000-00004D01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3" xfId="2247" xr:uid="{00000000-0005-0000-0000-000051010000}"/>
    <cellStyle name="Comma 2 6 4" xfId="2570" xr:uid="{00000000-0005-0000-0000-00005101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3" xfId="2248" xr:uid="{00000000-0005-0000-0000-000053010000}"/>
    <cellStyle name="Comma 2 7 4" xfId="2571" xr:uid="{00000000-0005-0000-0000-000053010000}"/>
    <cellStyle name="Comma 2 8" xfId="239" xr:uid="{00000000-0005-0000-0000-000055010000}"/>
    <cellStyle name="Comma 2 8 2" xfId="2249" xr:uid="{00000000-0005-0000-0000-000055010000}"/>
    <cellStyle name="Comma 2 8 3" xfId="2572" xr:uid="{00000000-0005-0000-0000-000055010000}"/>
    <cellStyle name="Comma 2 9" xfId="240" xr:uid="{00000000-0005-0000-0000-000056010000}"/>
    <cellStyle name="Comma 2 9 2" xfId="2250" xr:uid="{00000000-0005-0000-0000-000056010000}"/>
    <cellStyle name="Comma 2 9 3" xfId="2573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2 2" xfId="2163" xr:uid="{00000000-0005-0000-0000-000059010000}"/>
    <cellStyle name="Comma 20 2 3" xfId="2505" xr:uid="{00000000-0005-0000-0000-000059010000}"/>
    <cellStyle name="Comma 20 3" xfId="792" xr:uid="{00000000-0005-0000-0000-00005A010000}"/>
    <cellStyle name="Comma 20 3 2" xfId="2365" xr:uid="{00000000-0005-0000-0000-00005A010000}"/>
    <cellStyle name="Comma 20 4" xfId="2162" xr:uid="{00000000-0005-0000-0000-000058010000}"/>
    <cellStyle name="Comma 20 5" xfId="2504" xr:uid="{00000000-0005-0000-0000-00005801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3" xfId="2537" xr:uid="{00000000-0005-0000-0000-000061010000}"/>
    <cellStyle name="Comma 23 3" xfId="2166" xr:uid="{00000000-0005-0000-0000-000060010000}"/>
    <cellStyle name="Comma 23 4" xfId="2508" xr:uid="{00000000-0005-0000-0000-000060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3" xfId="2198" xr:uid="{00000000-0005-0000-0000-000067010000}"/>
    <cellStyle name="Comma 25 4" xfId="2530" xr:uid="{00000000-0005-0000-0000-00006701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8" xfId="509" xr:uid="{00000000-0005-0000-0000-000071010000}"/>
    <cellStyle name="Comma 28 2" xfId="2306" xr:uid="{00000000-0005-0000-0000-000071010000}"/>
    <cellStyle name="Comma 28 3" xfId="2607" xr:uid="{00000000-0005-0000-0000-00007101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3" xfId="22" xr:uid="{00000000-0005-0000-0000-000073010000}"/>
    <cellStyle name="Comma 3 10" xfId="2510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6" xfId="243" xr:uid="{00000000-0005-0000-0000-00007B010000}"/>
    <cellStyle name="Comma 3 2 6 2" xfId="2253" xr:uid="{00000000-0005-0000-0000-00007B010000}"/>
    <cellStyle name="Comma 3 2 7" xfId="2169" xr:uid="{00000000-0005-0000-0000-000074010000}"/>
    <cellStyle name="Comma 3 2 8" xfId="2511" xr:uid="{00000000-0005-0000-0000-000074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3" xfId="2171" xr:uid="{00000000-0005-0000-0000-00007C010000}"/>
    <cellStyle name="Comma 3 3 4" xfId="2513" xr:uid="{00000000-0005-0000-0000-00007C01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3" xfId="2206" xr:uid="{00000000-0005-0000-0000-00007F010000}"/>
    <cellStyle name="Comma 3 4 4" xfId="2538" xr:uid="{00000000-0005-0000-0000-00007F01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3" xfId="2296" xr:uid="{00000000-0005-0000-0000-000081010000}"/>
    <cellStyle name="Comma 3 5 4" xfId="2603" xr:uid="{00000000-0005-0000-0000-000081010000}"/>
    <cellStyle name="Comma 3 6" xfId="357" xr:uid="{00000000-0005-0000-0000-000083010000}"/>
    <cellStyle name="Comma 3 6 2" xfId="798" xr:uid="{00000000-0005-0000-0000-000084010000}"/>
    <cellStyle name="Comma 3 6 3" xfId="2263" xr:uid="{00000000-0005-0000-0000-000083010000}"/>
    <cellStyle name="Comma 3 6 4" xfId="2583" xr:uid="{00000000-0005-0000-0000-000083010000}"/>
    <cellStyle name="Comma 3 7" xfId="242" xr:uid="{00000000-0005-0000-0000-000085010000}"/>
    <cellStyle name="Comma 3 7 2" xfId="2252" xr:uid="{00000000-0005-0000-0000-000085010000}"/>
    <cellStyle name="Comma 3 8" xfId="2152" xr:uid="{00000000-0005-0000-0000-000086010000}"/>
    <cellStyle name="Comma 3 8 2" xfId="2493" xr:uid="{00000000-0005-0000-0000-000086010000}"/>
    <cellStyle name="Comma 3 8 3" xfId="2721" xr:uid="{00000000-0005-0000-0000-000086010000}"/>
    <cellStyle name="Comma 3 9" xfId="2168" xr:uid="{00000000-0005-0000-0000-00007301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4" xfId="2173" xr:uid="{00000000-0005-0000-0000-0000A0010000}"/>
    <cellStyle name="Comma 4 2 5" xfId="2515" xr:uid="{00000000-0005-0000-0000-0000A0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3" xfId="2209" xr:uid="{00000000-0005-0000-0000-0000A3010000}"/>
    <cellStyle name="Comma 4 3 4" xfId="2541" xr:uid="{00000000-0005-0000-0000-0000A301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5" xfId="804" xr:uid="{00000000-0005-0000-0000-0000A9010000}"/>
    <cellStyle name="Comma 4 5 2" xfId="2374" xr:uid="{00000000-0005-0000-0000-0000A9010000}"/>
    <cellStyle name="Comma 4 5 3" xfId="2643" xr:uid="{00000000-0005-0000-0000-0000A9010000}"/>
    <cellStyle name="Comma 4 6" xfId="2136" xr:uid="{00000000-0005-0000-0000-0000AA010000}"/>
    <cellStyle name="Comma 4 6 2" xfId="2486" xr:uid="{00000000-0005-0000-0000-0000AA010000}"/>
    <cellStyle name="Comma 4 6 3" xfId="2714" xr:uid="{00000000-0005-0000-0000-0000AA010000}"/>
    <cellStyle name="Comma 4 7" xfId="2172" xr:uid="{00000000-0005-0000-0000-00009F010000}"/>
    <cellStyle name="Comma 4 8" xfId="2514" xr:uid="{00000000-0005-0000-0000-00009F01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3" xfId="2684" xr:uid="{00000000-0005-0000-0000-0000AC01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3" xfId="2711" xr:uid="{00000000-0005-0000-0000-0000B7010000}"/>
    <cellStyle name="Comma 5 11" xfId="2174" xr:uid="{00000000-0005-0000-0000-0000B6010000}"/>
    <cellStyle name="Comma 5 12" xfId="2516" xr:uid="{00000000-0005-0000-0000-0000B6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6" xfId="2175" xr:uid="{00000000-0005-0000-0000-0000B8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4" xfId="145" xr:uid="{00000000-0005-0000-0000-0000C4010000}"/>
    <cellStyle name="Comma 5 4 2" xfId="2210" xr:uid="{00000000-0005-0000-0000-0000C4010000}"/>
    <cellStyle name="Comma 5 4 3" xfId="2542" xr:uid="{00000000-0005-0000-0000-0000C401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3" xfId="2265" xr:uid="{00000000-0005-0000-0000-0000C5010000}"/>
    <cellStyle name="Comma 5 5 4" xfId="2585" xr:uid="{00000000-0005-0000-0000-0000C501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3" xfId="2254" xr:uid="{00000000-0005-0000-0000-0000C7010000}"/>
    <cellStyle name="Comma 5 6 4" xfId="2575" xr:uid="{00000000-0005-0000-0000-0000C7010000}"/>
    <cellStyle name="Comma 5 7" xfId="613" xr:uid="{00000000-0005-0000-0000-0000C9010000}"/>
    <cellStyle name="Comma 5 7 2" xfId="2344" xr:uid="{00000000-0005-0000-0000-0000C9010000}"/>
    <cellStyle name="Comma 5 7 3" xfId="2627" xr:uid="{00000000-0005-0000-0000-0000C9010000}"/>
    <cellStyle name="Comma 5 8" xfId="1674" xr:uid="{00000000-0005-0000-0000-0000CA010000}"/>
    <cellStyle name="Comma 5 8 2" xfId="2399" xr:uid="{00000000-0005-0000-0000-0000CA010000}"/>
    <cellStyle name="Comma 5 8 3" xfId="2657" xr:uid="{00000000-0005-0000-0000-0000CA010000}"/>
    <cellStyle name="Comma 5 9" xfId="1678" xr:uid="{00000000-0005-0000-0000-0000CB010000}"/>
    <cellStyle name="Comma 5 9 2" xfId="2402" xr:uid="{00000000-0005-0000-0000-0000CB010000}"/>
    <cellStyle name="Comma 5 9 3" xfId="2659" xr:uid="{00000000-0005-0000-0000-0000CB01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4" xfId="2213" xr:uid="{00000000-0005-0000-0000-0000D4010000}"/>
    <cellStyle name="Comma 6 3 5" xfId="2545" xr:uid="{00000000-0005-0000-0000-0000D401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3" xfId="2266" xr:uid="{00000000-0005-0000-0000-0000D8010000}"/>
    <cellStyle name="Comma 6 4 4" xfId="2586" xr:uid="{00000000-0005-0000-0000-0000D8010000}"/>
    <cellStyle name="Comma 6 5" xfId="245" xr:uid="{00000000-0005-0000-0000-0000DA010000}"/>
    <cellStyle name="Comma 6 5 2" xfId="2255" xr:uid="{00000000-0005-0000-0000-0000DA010000}"/>
    <cellStyle name="Comma 6 5 3" xfId="2576" xr:uid="{00000000-0005-0000-0000-0000DA010000}"/>
    <cellStyle name="Comma 6 6" xfId="2179" xr:uid="{00000000-0005-0000-0000-0000D0010000}"/>
    <cellStyle name="Comma 6 7" xfId="2519" xr:uid="{00000000-0005-0000-0000-0000D001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4" xfId="2214" xr:uid="{00000000-0005-0000-0000-0000E0010000}"/>
    <cellStyle name="Comma 7 3 5" xfId="2546" xr:uid="{00000000-0005-0000-0000-0000E001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3" xfId="2267" xr:uid="{00000000-0005-0000-0000-0000E5010000}"/>
    <cellStyle name="Comma 7 4 4" xfId="2587" xr:uid="{00000000-0005-0000-0000-0000E5010000}"/>
    <cellStyle name="Comma 7 5" xfId="247" xr:uid="{00000000-0005-0000-0000-0000E7010000}"/>
    <cellStyle name="Comma 7 5 2" xfId="2257" xr:uid="{00000000-0005-0000-0000-0000E7010000}"/>
    <cellStyle name="Comma 7 5 3" xfId="2578" xr:uid="{00000000-0005-0000-0000-0000E7010000}"/>
    <cellStyle name="Comma 7 6" xfId="2180" xr:uid="{00000000-0005-0000-0000-0000DC010000}"/>
    <cellStyle name="Comma 7 7" xfId="2520" xr:uid="{00000000-0005-0000-0000-0000DC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3" xfId="2268" xr:uid="{00000000-0005-0000-0000-0000ED010000}"/>
    <cellStyle name="Comma 8 3 4" xfId="2588" xr:uid="{00000000-0005-0000-0000-0000ED010000}"/>
    <cellStyle name="Comma 8 4" xfId="248" xr:uid="{00000000-0005-0000-0000-0000EF010000}"/>
    <cellStyle name="Comma 8 4 2" xfId="2258" xr:uid="{00000000-0005-0000-0000-0000EF010000}"/>
    <cellStyle name="Comma 8 4 3" xfId="2579" xr:uid="{00000000-0005-0000-0000-0000EF010000}"/>
    <cellStyle name="Comma 8 5" xfId="814" xr:uid="{00000000-0005-0000-0000-0000F0010000}"/>
    <cellStyle name="Comma 8 6" xfId="2181" xr:uid="{00000000-0005-0000-0000-0000E9010000}"/>
    <cellStyle name="Comma 8 7" xfId="2521" xr:uid="{00000000-0005-0000-0000-0000E9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3" xfId="2269" xr:uid="{00000000-0005-0000-0000-0000F6010000}"/>
    <cellStyle name="Comma 9 3 4" xfId="2589" xr:uid="{00000000-0005-0000-0000-0000F6010000}"/>
    <cellStyle name="Comma 9 4" xfId="249" xr:uid="{00000000-0005-0000-0000-0000F8010000}"/>
    <cellStyle name="Comma 9 4 2" xfId="2259" xr:uid="{00000000-0005-0000-0000-0000F8010000}"/>
    <cellStyle name="Comma 9 4 3" xfId="2580" xr:uid="{00000000-0005-0000-0000-0000F8010000}"/>
    <cellStyle name="Comma 9 5" xfId="816" xr:uid="{00000000-0005-0000-0000-0000F9010000}"/>
    <cellStyle name="Comma 9 6" xfId="2182" xr:uid="{00000000-0005-0000-0000-0000F201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2 2" xfId="2184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4" xfId="364" xr:uid="{00000000-0005-0000-0000-00009B020000}"/>
    <cellStyle name="Normal 10 4 2" xfId="554" xr:uid="{00000000-0005-0000-0000-00009C020000}"/>
    <cellStyle name="Normal 10 4 3" xfId="2270" xr:uid="{00000000-0005-0000-0000-00009B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 7" xfId="2183" xr:uid="{00000000-0005-0000-0000-000096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5" xfId="276" xr:uid="{00000000-0005-0000-0000-0000B7020000}"/>
    <cellStyle name="Normal 12 5 2" xfId="2260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 5 3" xfId="2300" xr:uid="{00000000-0005-0000-0000-00007B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3" xfId="2274" xr:uid="{00000000-0005-0000-0000-000080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4 3" xfId="2312" xr:uid="{00000000-0005-0000-0000-0000F7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2 2" xfId="2186" xr:uid="{00000000-0005-0000-0000-00003804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4" xfId="377" xr:uid="{00000000-0005-0000-0000-00003B040000}"/>
    <cellStyle name="Normal 9 4 2" xfId="570" xr:uid="{00000000-0005-0000-0000-00003C040000}"/>
    <cellStyle name="Normal 9 4 3" xfId="2272" xr:uid="{00000000-0005-0000-0000-00003B040000}"/>
    <cellStyle name="Normal 9 5" xfId="532" xr:uid="{00000000-0005-0000-0000-00003D040000}"/>
    <cellStyle name="Normal 9 6" xfId="311" xr:uid="{00000000-0005-0000-0000-00003E040000}"/>
    <cellStyle name="Normal 9 7" xfId="2185" xr:uid="{00000000-0005-0000-0000-000037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3" xfId="2706" xr:uid="{00000000-0005-0000-0000-000049070000}"/>
    <cellStyle name="เครื่องหมายจุลภาค 2 2 4" xfId="2189" xr:uid="{00000000-0005-0000-0000-000046070000}"/>
    <cellStyle name="เครื่องหมายจุลภาค 2 2 5" xfId="2525" xr:uid="{00000000-0005-0000-0000-000046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3" xfId="2215" xr:uid="{00000000-0005-0000-0000-00004A070000}"/>
    <cellStyle name="เครื่องหมายจุลภาค 2 3 4" xfId="2547" xr:uid="{00000000-0005-0000-0000-00004A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3" xfId="2383" xr:uid="{00000000-0005-0000-0000-00004C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8" xfId="2188" xr:uid="{00000000-0005-0000-0000-000045070000}"/>
    <cellStyle name="เครื่องหมายจุลภาค 2 9" xfId="2524" xr:uid="{00000000-0005-0000-0000-000045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4" xfId="2191" xr:uid="{00000000-0005-0000-0000-000052070000}"/>
    <cellStyle name="เครื่องหมายจุลภาค 3 2 5" xfId="2527" xr:uid="{00000000-0005-0000-0000-00005207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3" xfId="2549" xr:uid="{00000000-0005-0000-0000-00005507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3" xfId="2647" xr:uid="{00000000-0005-0000-0000-000056070000}"/>
    <cellStyle name="เครื่องหมายจุลภาค 3 5" xfId="2190" xr:uid="{00000000-0005-0000-0000-000051070000}"/>
    <cellStyle name="เครื่องหมายจุลภาค 3 6" xfId="2526" xr:uid="{00000000-0005-0000-0000-000051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3" xfId="2219" xr:uid="{00000000-0005-0000-0000-000059070000}"/>
    <cellStyle name="เครื่องหมายจุลภาค 4 3 4" xfId="2551" xr:uid="{00000000-0005-0000-0000-000059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5" xfId="2192" xr:uid="{00000000-0005-0000-0000-000057070000}"/>
    <cellStyle name="เครื่องหมายจุลภาค 4 6" xfId="2528" xr:uid="{00000000-0005-0000-0000-000057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3" xfId="2649" xr:uid="{00000000-0005-0000-0000-00005E07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3" xfId="2388" xr:uid="{00000000-0005-0000-0000-000061070000}"/>
    <cellStyle name="เครื่องหมายจุลภาค 6 2 4" xfId="2650" xr:uid="{00000000-0005-0000-0000-000061070000}"/>
    <cellStyle name="เครื่องหมายจุลภาค 6 3" xfId="2194" xr:uid="{00000000-0005-0000-0000-000060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3" xfId="2016" xr:uid="{00000000-0005-0000-0000-000066070000}"/>
    <cellStyle name="เครื่องหมายจุลภาค 7 3" xfId="2195" xr:uid="{00000000-0005-0000-0000-000063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3" xfId="2196" xr:uid="{00000000-0005-0000-0000-000067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99"/>
      <color rgb="FFBFEEF7"/>
      <color rgb="FFFFCCFF"/>
      <color rgb="FFFFFF99"/>
      <color rgb="FF00FF00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76200</xdr:colOff>
      <xdr:row>57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868680</xdr:colOff>
      <xdr:row>0</xdr:row>
      <xdr:rowOff>106680</xdr:rowOff>
    </xdr:from>
    <xdr:to>
      <xdr:col>18</xdr:col>
      <xdr:colOff>851924</xdr:colOff>
      <xdr:row>2</xdr:row>
      <xdr:rowOff>196395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0B5A729-A269-48A8-9F77-C0BFA6577E95}"/>
            </a:ext>
          </a:extLst>
        </xdr:cNvPr>
        <xdr:cNvSpPr txBox="1">
          <a:spLocks noChangeArrowheads="1"/>
        </xdr:cNvSpPr>
      </xdr:nvSpPr>
      <xdr:spPr bwMode="auto">
        <a:xfrm>
          <a:off x="6705600" y="10668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885825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59</xdr:row>
      <xdr:rowOff>0</xdr:rowOff>
    </xdr:from>
    <xdr:to>
      <xdr:col>18</xdr:col>
      <xdr:colOff>819150</xdr:colOff>
      <xdr:row>59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59</xdr:row>
      <xdr:rowOff>0</xdr:rowOff>
    </xdr:from>
    <xdr:to>
      <xdr:col>18</xdr:col>
      <xdr:colOff>819150</xdr:colOff>
      <xdr:row>59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59</xdr:row>
      <xdr:rowOff>0</xdr:rowOff>
    </xdr:from>
    <xdr:to>
      <xdr:col>19</xdr:col>
      <xdr:colOff>0</xdr:colOff>
      <xdr:row>59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868680</xdr:colOff>
      <xdr:row>57</xdr:row>
      <xdr:rowOff>106680</xdr:rowOff>
    </xdr:from>
    <xdr:to>
      <xdr:col>18</xdr:col>
      <xdr:colOff>851924</xdr:colOff>
      <xdr:row>59</xdr:row>
      <xdr:rowOff>196395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24D03C49-0E8F-469D-AA76-4AC375C3EE5C}"/>
            </a:ext>
          </a:extLst>
        </xdr:cNvPr>
        <xdr:cNvSpPr txBox="1">
          <a:spLocks noChangeArrowheads="1"/>
        </xdr:cNvSpPr>
      </xdr:nvSpPr>
      <xdr:spPr bwMode="auto">
        <a:xfrm>
          <a:off x="6678930" y="106680"/>
          <a:ext cx="96431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881063</xdr:colOff>
      <xdr:row>0</xdr:row>
      <xdr:rowOff>261937</xdr:rowOff>
    </xdr:from>
    <xdr:to>
      <xdr:col>28</xdr:col>
      <xdr:colOff>785725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446BAA8-F5DE-4653-8EC2-93341E30FFAA}"/>
            </a:ext>
          </a:extLst>
        </xdr:cNvPr>
        <xdr:cNvSpPr txBox="1">
          <a:spLocks noChangeArrowheads="1"/>
        </xdr:cNvSpPr>
      </xdr:nvSpPr>
      <xdr:spPr bwMode="auto">
        <a:xfrm>
          <a:off x="17990344" y="261937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16</xdr:col>
      <xdr:colOff>83344</xdr:colOff>
      <xdr:row>0</xdr:row>
      <xdr:rowOff>178594</xdr:rowOff>
    </xdr:from>
    <xdr:to>
      <xdr:col>16</xdr:col>
      <xdr:colOff>1142913</xdr:colOff>
      <xdr:row>2</xdr:row>
      <xdr:rowOff>230209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44CB38E-94C7-4E1D-B90E-63FC607EF1D6}"/>
            </a:ext>
          </a:extLst>
        </xdr:cNvPr>
        <xdr:cNvSpPr txBox="1">
          <a:spLocks noChangeArrowheads="1"/>
        </xdr:cNvSpPr>
      </xdr:nvSpPr>
      <xdr:spPr bwMode="auto">
        <a:xfrm>
          <a:off x="12334875" y="178594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847725</xdr:colOff>
      <xdr:row>0</xdr:row>
      <xdr:rowOff>171450</xdr:rowOff>
    </xdr:from>
    <xdr:to>
      <xdr:col>14</xdr:col>
      <xdr:colOff>830969</xdr:colOff>
      <xdr:row>3</xdr:row>
      <xdr:rowOff>51615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46BB09E-287D-4105-B0F6-A86F2A35ABBA}"/>
            </a:ext>
          </a:extLst>
        </xdr:cNvPr>
        <xdr:cNvSpPr txBox="1">
          <a:spLocks noChangeArrowheads="1"/>
        </xdr:cNvSpPr>
      </xdr:nvSpPr>
      <xdr:spPr bwMode="auto">
        <a:xfrm>
          <a:off x="7210425" y="1714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923925</xdr:colOff>
      <xdr:row>53</xdr:row>
      <xdr:rowOff>180975</xdr:rowOff>
    </xdr:from>
    <xdr:to>
      <xdr:col>14</xdr:col>
      <xdr:colOff>907169</xdr:colOff>
      <xdr:row>56</xdr:row>
      <xdr:rowOff>61140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60BDCD-7531-4E79-8E3A-1D8C240116A7}"/>
            </a:ext>
          </a:extLst>
        </xdr:cNvPr>
        <xdr:cNvSpPr txBox="1">
          <a:spLocks noChangeArrowheads="1"/>
        </xdr:cNvSpPr>
      </xdr:nvSpPr>
      <xdr:spPr bwMode="auto">
        <a:xfrm>
          <a:off x="7286625" y="13696950"/>
          <a:ext cx="1059569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923925</xdr:colOff>
      <xdr:row>107</xdr:row>
      <xdr:rowOff>180975</xdr:rowOff>
    </xdr:from>
    <xdr:to>
      <xdr:col>14</xdr:col>
      <xdr:colOff>907169</xdr:colOff>
      <xdr:row>110</xdr:row>
      <xdr:rowOff>61140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C4127E2-3C1D-47CE-A3F2-2EEA86F70D65}"/>
            </a:ext>
          </a:extLst>
        </xdr:cNvPr>
        <xdr:cNvSpPr txBox="1">
          <a:spLocks noChangeArrowheads="1"/>
        </xdr:cNvSpPr>
      </xdr:nvSpPr>
      <xdr:spPr bwMode="auto">
        <a:xfrm>
          <a:off x="6798252" y="13765357"/>
          <a:ext cx="1008481" cy="628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T58"/>
  <sheetViews>
    <sheetView tabSelected="1" view="pageBreakPreview" zoomScaleNormal="100" zoomScaleSheetLayoutView="100" zoomScalePageLayoutView="95" workbookViewId="0">
      <selection activeCell="E6" sqref="E6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50" customWidth="1"/>
    <col min="5" max="5" width="30.5703125" style="50" customWidth="1"/>
    <col min="6" max="6" width="9.85546875" style="49" customWidth="1"/>
    <col min="7" max="7" width="0.42578125" style="49" hidden="1" customWidth="1"/>
    <col min="8" max="8" width="9.7109375" style="26" customWidth="1"/>
    <col min="9" max="9" width="0.42578125" style="15" customWidth="1"/>
    <col min="10" max="10" width="17.7109375" style="51" customWidth="1"/>
    <col min="11" max="11" width="0.42578125" style="49" customWidth="1"/>
    <col min="12" max="12" width="17.7109375" style="61" customWidth="1"/>
    <col min="13" max="13" width="0.42578125" style="61" customWidth="1"/>
    <col min="14" max="14" width="17.7109375" style="51" customWidth="1"/>
    <col min="15" max="15" width="0.42578125" style="61" customWidth="1"/>
    <col min="16" max="16" width="17.7109375" style="51" customWidth="1"/>
    <col min="17" max="17" width="0.42578125" style="49" customWidth="1"/>
    <col min="18" max="18" width="17.7109375" style="61" customWidth="1"/>
    <col min="19" max="19" width="9.140625" style="48"/>
    <col min="20" max="20" width="9.5703125" style="48" bestFit="1" customWidth="1"/>
    <col min="21" max="16384" width="9.140625" style="48"/>
  </cols>
  <sheetData>
    <row r="1" spans="1:20" ht="21.95" customHeight="1">
      <c r="A1" s="363" t="s">
        <v>57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</row>
    <row r="2" spans="1:20" ht="21.95" customHeight="1">
      <c r="A2" s="364" t="s">
        <v>143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</row>
    <row r="3" spans="1:20" ht="21.95" customHeight="1">
      <c r="A3" s="85" t="s">
        <v>246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 ht="21.95" customHeight="1">
      <c r="A4" s="24"/>
      <c r="B4" s="24"/>
      <c r="C4" s="24"/>
      <c r="D4" s="24"/>
      <c r="E4" s="24"/>
      <c r="F4" s="24"/>
      <c r="G4" s="24"/>
      <c r="H4" s="24"/>
      <c r="I4" s="24"/>
      <c r="J4" s="35"/>
      <c r="K4" s="24"/>
      <c r="L4" s="24"/>
      <c r="M4" s="24"/>
      <c r="N4" s="24"/>
      <c r="O4" s="24"/>
      <c r="P4" s="24"/>
      <c r="Q4" s="24"/>
      <c r="R4" s="24"/>
    </row>
    <row r="5" spans="1:20" ht="21.95" customHeight="1">
      <c r="A5" s="11"/>
      <c r="B5" s="3"/>
      <c r="C5" s="4"/>
      <c r="D5" s="5"/>
      <c r="E5" s="5"/>
      <c r="F5" s="6"/>
      <c r="G5" s="6"/>
      <c r="I5" s="7"/>
      <c r="J5" s="361" t="s">
        <v>4</v>
      </c>
      <c r="K5" s="361"/>
      <c r="L5" s="361"/>
      <c r="M5" s="361"/>
      <c r="N5" s="361"/>
      <c r="O5" s="361"/>
      <c r="P5" s="361"/>
      <c r="Q5" s="361"/>
      <c r="R5" s="361"/>
    </row>
    <row r="6" spans="1:20" s="1" customFormat="1" ht="21.95" customHeight="1">
      <c r="A6" s="12"/>
      <c r="B6" s="12"/>
      <c r="C6" s="12"/>
      <c r="D6" s="13"/>
      <c r="E6" s="13"/>
      <c r="F6" s="14"/>
      <c r="G6" s="14"/>
      <c r="H6" s="19"/>
      <c r="I6" s="15"/>
      <c r="J6" s="362" t="s">
        <v>5</v>
      </c>
      <c r="K6" s="362"/>
      <c r="L6" s="362"/>
      <c r="M6" s="362"/>
      <c r="N6" s="362"/>
      <c r="O6" s="40"/>
      <c r="P6" s="362" t="s">
        <v>6</v>
      </c>
      <c r="Q6" s="362"/>
      <c r="R6" s="362"/>
    </row>
    <row r="7" spans="1:20" s="1" customFormat="1" ht="21.95" customHeight="1">
      <c r="A7" s="12"/>
      <c r="B7" s="12"/>
      <c r="C7" s="12"/>
      <c r="D7" s="13"/>
      <c r="E7" s="13"/>
      <c r="F7" s="14"/>
      <c r="G7" s="14"/>
      <c r="H7" s="19"/>
      <c r="I7" s="15"/>
      <c r="J7" s="223" t="s">
        <v>245</v>
      </c>
      <c r="K7" s="287" t="s">
        <v>0</v>
      </c>
      <c r="L7" s="224" t="s">
        <v>200</v>
      </c>
      <c r="M7" s="32"/>
      <c r="N7" s="223" t="s">
        <v>242</v>
      </c>
      <c r="O7" s="32"/>
      <c r="P7" s="223" t="s">
        <v>245</v>
      </c>
      <c r="Q7" s="287" t="s">
        <v>0</v>
      </c>
      <c r="R7" s="224" t="s">
        <v>200</v>
      </c>
    </row>
    <row r="8" spans="1:20" s="1" customFormat="1" ht="21.95" customHeight="1">
      <c r="A8" s="12"/>
      <c r="B8" s="12"/>
      <c r="C8" s="12"/>
      <c r="D8" s="13"/>
      <c r="E8" s="13"/>
      <c r="F8" s="14"/>
      <c r="G8" s="14"/>
      <c r="H8" s="19"/>
      <c r="I8" s="15"/>
      <c r="J8" s="220" t="s">
        <v>197</v>
      </c>
      <c r="K8" s="287"/>
      <c r="L8" s="31" t="s">
        <v>198</v>
      </c>
      <c r="M8" s="32"/>
      <c r="N8" s="221" t="s">
        <v>198</v>
      </c>
      <c r="O8" s="32"/>
      <c r="P8" s="220" t="s">
        <v>197</v>
      </c>
      <c r="Q8" s="287"/>
      <c r="R8" s="221" t="s">
        <v>198</v>
      </c>
    </row>
    <row r="9" spans="1:20" s="1" customFormat="1" ht="21.95" customHeight="1">
      <c r="A9" s="12"/>
      <c r="B9" s="12"/>
      <c r="C9" s="12"/>
      <c r="D9" s="13"/>
      <c r="E9" s="13"/>
      <c r="F9" s="14"/>
      <c r="G9" s="14"/>
      <c r="H9" s="19"/>
      <c r="I9" s="15"/>
      <c r="J9" s="261" t="s">
        <v>199</v>
      </c>
      <c r="K9" s="287"/>
      <c r="L9" s="31" t="s">
        <v>238</v>
      </c>
      <c r="M9" s="32"/>
      <c r="N9" s="221"/>
      <c r="O9" s="32"/>
      <c r="P9" s="261" t="s">
        <v>199</v>
      </c>
      <c r="Q9" s="287"/>
      <c r="R9" s="221"/>
    </row>
    <row r="10" spans="1:20" s="1" customFormat="1" ht="21.95" customHeight="1">
      <c r="A10" s="12"/>
      <c r="B10" s="12"/>
      <c r="C10" s="12"/>
      <c r="D10" s="13"/>
      <c r="E10" s="13"/>
      <c r="F10" s="14"/>
      <c r="G10" s="14"/>
      <c r="H10" s="30" t="s">
        <v>7</v>
      </c>
      <c r="I10" s="15"/>
      <c r="J10" s="222"/>
      <c r="K10" s="287"/>
      <c r="L10" s="30" t="s">
        <v>239</v>
      </c>
      <c r="M10" s="119"/>
      <c r="N10" s="222"/>
      <c r="O10" s="119"/>
      <c r="P10" s="222"/>
      <c r="Q10" s="287"/>
      <c r="R10" s="170"/>
    </row>
    <row r="11" spans="1:20" ht="21.95" customHeight="1">
      <c r="A11" s="43" t="s">
        <v>8</v>
      </c>
      <c r="B11" s="4"/>
      <c r="C11" s="4"/>
      <c r="D11" s="5"/>
      <c r="E11" s="5"/>
      <c r="F11" s="41"/>
      <c r="H11" s="48"/>
      <c r="I11" s="16"/>
      <c r="J11" s="36"/>
      <c r="K11" s="17"/>
      <c r="L11" s="44"/>
      <c r="M11" s="44"/>
      <c r="N11" s="45"/>
      <c r="O11" s="44"/>
      <c r="P11" s="45"/>
      <c r="Q11" s="42"/>
      <c r="R11" s="44"/>
    </row>
    <row r="12" spans="1:20" ht="21.95" customHeight="1">
      <c r="A12" s="12" t="s">
        <v>106</v>
      </c>
      <c r="B12" s="12"/>
      <c r="K12" s="52"/>
      <c r="L12" s="53"/>
      <c r="M12" s="53"/>
      <c r="N12" s="53"/>
      <c r="O12" s="53"/>
      <c r="P12" s="53"/>
      <c r="Q12" s="52"/>
      <c r="R12" s="53"/>
      <c r="T12" s="54"/>
    </row>
    <row r="13" spans="1:20" ht="21.95" customHeight="1">
      <c r="A13" s="2" t="s">
        <v>9</v>
      </c>
      <c r="C13" s="50"/>
      <c r="D13" s="48"/>
      <c r="H13" s="26" t="s">
        <v>220</v>
      </c>
      <c r="I13" s="27"/>
      <c r="J13" s="46">
        <v>32075776.859999992</v>
      </c>
      <c r="K13" s="48"/>
      <c r="L13" s="46">
        <v>158093489.94999999</v>
      </c>
      <c r="M13" s="55"/>
      <c r="N13" s="51">
        <v>43886890.960000001</v>
      </c>
      <c r="O13" s="55"/>
      <c r="P13" s="51">
        <v>10557795.469999993</v>
      </c>
      <c r="Q13" s="55"/>
      <c r="R13" s="51">
        <v>60256716.990000002</v>
      </c>
    </row>
    <row r="14" spans="1:20" ht="21.95" customHeight="1">
      <c r="A14" s="2" t="s">
        <v>308</v>
      </c>
      <c r="C14" s="50"/>
      <c r="D14" s="48"/>
      <c r="H14" s="282" t="s">
        <v>309</v>
      </c>
      <c r="I14" s="25"/>
      <c r="J14" s="47">
        <v>236361927.06999999</v>
      </c>
      <c r="K14" s="48"/>
      <c r="L14" s="47">
        <v>308234028.97000003</v>
      </c>
      <c r="M14" s="55"/>
      <c r="N14" s="51">
        <v>337649998.32999998</v>
      </c>
      <c r="O14" s="55"/>
      <c r="P14" s="51">
        <v>69523655.050000012</v>
      </c>
      <c r="Q14" s="55"/>
      <c r="R14" s="51">
        <v>2958755.8</v>
      </c>
    </row>
    <row r="15" spans="1:20" ht="21.95" customHeight="1">
      <c r="A15" s="2" t="s">
        <v>144</v>
      </c>
      <c r="C15" s="50"/>
      <c r="D15" s="48"/>
      <c r="H15" s="26" t="s">
        <v>221</v>
      </c>
      <c r="I15" s="25"/>
      <c r="J15" s="55">
        <v>0</v>
      </c>
      <c r="K15" s="48"/>
      <c r="L15" s="55">
        <v>0</v>
      </c>
      <c r="M15" s="55"/>
      <c r="N15" s="51">
        <v>0</v>
      </c>
      <c r="O15" s="55"/>
      <c r="P15" s="51">
        <v>1127030000</v>
      </c>
      <c r="Q15" s="55"/>
      <c r="R15" s="51">
        <v>1257150000</v>
      </c>
    </row>
    <row r="16" spans="1:20" ht="21.95" customHeight="1">
      <c r="A16" s="56" t="s">
        <v>209</v>
      </c>
      <c r="C16" s="50"/>
      <c r="D16" s="48"/>
      <c r="I16" s="27"/>
      <c r="J16" s="46">
        <v>627.84000000000015</v>
      </c>
      <c r="K16" s="48"/>
      <c r="L16" s="46">
        <v>911.76</v>
      </c>
      <c r="M16" s="55"/>
      <c r="N16" s="51">
        <v>955.44</v>
      </c>
      <c r="O16" s="55"/>
      <c r="P16" s="51">
        <v>627.84000000000015</v>
      </c>
      <c r="Q16" s="55"/>
      <c r="R16" s="51">
        <v>911.76</v>
      </c>
    </row>
    <row r="17" spans="1:18" ht="21.95" customHeight="1">
      <c r="A17" s="2" t="s">
        <v>10</v>
      </c>
      <c r="C17" s="50"/>
      <c r="D17" s="48"/>
      <c r="I17" s="27"/>
      <c r="J17" s="47">
        <v>6202504.6500000004</v>
      </c>
      <c r="K17" s="48"/>
      <c r="L17" s="47">
        <v>1862848.36</v>
      </c>
      <c r="M17" s="55"/>
      <c r="N17" s="55">
        <v>13063647.450000001</v>
      </c>
      <c r="O17" s="55"/>
      <c r="P17" s="55">
        <v>3776420.1199999996</v>
      </c>
      <c r="Q17" s="55"/>
      <c r="R17" s="55">
        <v>26607.25</v>
      </c>
    </row>
    <row r="18" spans="1:18" ht="21.95" customHeight="1">
      <c r="A18" s="2" t="s">
        <v>11</v>
      </c>
      <c r="D18" s="48"/>
      <c r="E18" s="2"/>
      <c r="F18" s="48"/>
      <c r="J18" s="58">
        <f>SUM(J13:J17)</f>
        <v>274640836.41999996</v>
      </c>
      <c r="K18" s="48"/>
      <c r="L18" s="58">
        <f>SUM(L13:L17)</f>
        <v>468191279.04000002</v>
      </c>
      <c r="M18" s="55"/>
      <c r="N18" s="59">
        <f>SUM(N13:N17)</f>
        <v>394601492.17999995</v>
      </c>
      <c r="O18" s="55"/>
      <c r="P18" s="59">
        <f>SUM(P13:P17)</f>
        <v>1210888498.4799998</v>
      </c>
      <c r="Q18" s="55"/>
      <c r="R18" s="59">
        <f>SUM(R13:R17)</f>
        <v>1320392991.8</v>
      </c>
    </row>
    <row r="19" spans="1:18" ht="21.95" customHeight="1">
      <c r="D19" s="2"/>
      <c r="E19" s="2"/>
      <c r="F19" s="48"/>
      <c r="J19" s="57"/>
      <c r="K19" s="55"/>
      <c r="L19" s="57"/>
      <c r="M19" s="57"/>
      <c r="N19" s="60"/>
      <c r="O19" s="57"/>
      <c r="P19" s="60"/>
      <c r="Q19" s="55"/>
      <c r="R19" s="60"/>
    </row>
    <row r="20" spans="1:18" ht="21.95" customHeight="1">
      <c r="A20" s="12" t="s">
        <v>82</v>
      </c>
      <c r="D20" s="2"/>
      <c r="E20" s="2"/>
      <c r="F20" s="48"/>
      <c r="K20" s="55"/>
      <c r="L20" s="51"/>
      <c r="M20" s="51"/>
      <c r="O20" s="51"/>
      <c r="Q20" s="55"/>
      <c r="R20" s="51"/>
    </row>
    <row r="21" spans="1:18" ht="21.95" customHeight="1">
      <c r="A21" s="2" t="s">
        <v>256</v>
      </c>
      <c r="B21" s="12"/>
      <c r="C21" s="50"/>
      <c r="D21" s="48"/>
      <c r="J21" s="62"/>
      <c r="K21" s="63"/>
      <c r="L21" s="62"/>
      <c r="M21" s="62"/>
      <c r="N21" s="57"/>
      <c r="O21" s="62"/>
      <c r="P21" s="57"/>
      <c r="Q21" s="55"/>
      <c r="R21" s="57"/>
    </row>
    <row r="22" spans="1:18" ht="21.95" customHeight="1">
      <c r="A22" s="48"/>
      <c r="B22" s="2" t="s">
        <v>255</v>
      </c>
      <c r="C22" s="50"/>
      <c r="D22" s="48"/>
      <c r="H22" s="26" t="s">
        <v>2</v>
      </c>
      <c r="I22" s="25"/>
      <c r="J22" s="55">
        <v>9097400</v>
      </c>
      <c r="K22" s="48"/>
      <c r="L22" s="55">
        <v>9097400</v>
      </c>
      <c r="M22" s="55"/>
      <c r="N22" s="51">
        <v>9097400</v>
      </c>
      <c r="O22" s="55"/>
      <c r="P22" s="51">
        <v>97400</v>
      </c>
      <c r="Q22" s="55"/>
      <c r="R22" s="51">
        <v>97400</v>
      </c>
    </row>
    <row r="23" spans="1:18" ht="21.95" customHeight="1">
      <c r="A23" s="2" t="s">
        <v>210</v>
      </c>
      <c r="B23" s="12"/>
      <c r="C23" s="50"/>
      <c r="D23" s="48"/>
      <c r="H23" s="26" t="s">
        <v>3</v>
      </c>
      <c r="I23" s="25"/>
      <c r="J23" s="55">
        <v>29900000</v>
      </c>
      <c r="K23" s="48"/>
      <c r="L23" s="55">
        <v>29900000</v>
      </c>
      <c r="M23" s="55"/>
      <c r="N23" s="51">
        <v>29900000</v>
      </c>
      <c r="O23" s="55"/>
      <c r="P23" s="51">
        <v>29900000</v>
      </c>
      <c r="Q23" s="55"/>
      <c r="R23" s="51">
        <v>29900000</v>
      </c>
    </row>
    <row r="24" spans="1:18" ht="21.95" customHeight="1">
      <c r="A24" s="2" t="s">
        <v>253</v>
      </c>
      <c r="C24" s="50"/>
      <c r="D24" s="48"/>
      <c r="H24" s="26" t="s">
        <v>188</v>
      </c>
      <c r="I24" s="25"/>
      <c r="J24" s="55">
        <v>0</v>
      </c>
      <c r="K24" s="48"/>
      <c r="L24" s="55">
        <v>24000000</v>
      </c>
      <c r="M24" s="55"/>
      <c r="N24" s="51">
        <v>0</v>
      </c>
      <c r="O24" s="55"/>
      <c r="P24" s="51">
        <v>0</v>
      </c>
      <c r="Q24" s="55"/>
      <c r="R24" s="51">
        <v>0</v>
      </c>
    </row>
    <row r="25" spans="1:18" ht="21.95" customHeight="1">
      <c r="A25" s="2" t="s">
        <v>254</v>
      </c>
      <c r="B25" s="12"/>
      <c r="C25" s="50"/>
      <c r="D25" s="48"/>
      <c r="H25" s="26" t="s">
        <v>257</v>
      </c>
      <c r="I25" s="25"/>
      <c r="J25" s="55">
        <v>1444349150.26</v>
      </c>
      <c r="K25" s="48"/>
      <c r="L25" s="55">
        <v>1276550382.46</v>
      </c>
      <c r="M25" s="55"/>
      <c r="N25" s="51">
        <v>984665846.39999998</v>
      </c>
      <c r="O25" s="55"/>
      <c r="P25" s="51">
        <v>778284898.44000006</v>
      </c>
      <c r="Q25" s="55"/>
      <c r="R25" s="51">
        <v>778284898.44000006</v>
      </c>
    </row>
    <row r="26" spans="1:18" ht="21.95" customHeight="1">
      <c r="A26" s="2" t="s">
        <v>142</v>
      </c>
      <c r="B26" s="12"/>
      <c r="C26" s="50"/>
      <c r="D26" s="48"/>
      <c r="H26" s="26" t="s">
        <v>258</v>
      </c>
      <c r="I26" s="25"/>
      <c r="J26" s="55">
        <v>0</v>
      </c>
      <c r="K26" s="48"/>
      <c r="L26" s="55">
        <v>0</v>
      </c>
      <c r="M26" s="51"/>
      <c r="N26" s="51">
        <v>0</v>
      </c>
      <c r="O26" s="51"/>
      <c r="P26" s="51">
        <v>2153941910.02</v>
      </c>
      <c r="Q26" s="55"/>
      <c r="R26" s="51">
        <v>1951941910.02</v>
      </c>
    </row>
    <row r="27" spans="1:18" ht="21.95" customHeight="1">
      <c r="A27" s="2" t="s">
        <v>70</v>
      </c>
      <c r="B27" s="12"/>
      <c r="C27" s="50"/>
      <c r="D27" s="48"/>
      <c r="H27" s="26" t="s">
        <v>61</v>
      </c>
      <c r="I27" s="25"/>
      <c r="J27" s="55">
        <v>3934057524.9499998</v>
      </c>
      <c r="K27" s="48"/>
      <c r="L27" s="55">
        <v>3934057524.9499998</v>
      </c>
      <c r="M27" s="55"/>
      <c r="N27" s="51">
        <v>3856043492.4299994</v>
      </c>
      <c r="O27" s="55"/>
      <c r="P27" s="51">
        <v>0</v>
      </c>
      <c r="Q27" s="55"/>
      <c r="R27" s="51">
        <v>0</v>
      </c>
    </row>
    <row r="28" spans="1:18" ht="21.95" customHeight="1">
      <c r="A28" s="2" t="s">
        <v>12</v>
      </c>
      <c r="B28" s="12"/>
      <c r="C28" s="50"/>
      <c r="D28" s="48"/>
      <c r="H28" s="26" t="s">
        <v>62</v>
      </c>
      <c r="I28" s="25"/>
      <c r="J28" s="55">
        <v>1394044491.7199991</v>
      </c>
      <c r="K28" s="48"/>
      <c r="L28" s="55">
        <v>1350459204.8099999</v>
      </c>
      <c r="M28" s="55"/>
      <c r="N28" s="51">
        <v>1156462617.9800003</v>
      </c>
      <c r="O28" s="55"/>
      <c r="P28" s="51">
        <v>24709764.430000015</v>
      </c>
      <c r="Q28" s="55"/>
      <c r="R28" s="51">
        <v>18514026.300000001</v>
      </c>
    </row>
    <row r="29" spans="1:18" ht="21.95" customHeight="1">
      <c r="A29" s="2" t="s">
        <v>295</v>
      </c>
      <c r="B29" s="12"/>
      <c r="C29" s="50"/>
      <c r="D29" s="48"/>
      <c r="H29" s="26" t="s">
        <v>58</v>
      </c>
      <c r="I29" s="25"/>
      <c r="J29" s="55">
        <v>390003868.82999998</v>
      </c>
      <c r="K29" s="48"/>
      <c r="L29" s="55">
        <v>0</v>
      </c>
      <c r="M29" s="55"/>
      <c r="N29" s="51">
        <v>0</v>
      </c>
      <c r="O29" s="55"/>
      <c r="P29" s="51">
        <v>0</v>
      </c>
      <c r="Q29" s="55"/>
      <c r="R29" s="51">
        <v>0</v>
      </c>
    </row>
    <row r="30" spans="1:18" ht="21.95" customHeight="1">
      <c r="A30" s="2" t="s">
        <v>92</v>
      </c>
      <c r="B30" s="12"/>
      <c r="C30" s="50"/>
      <c r="D30" s="48"/>
      <c r="H30" s="26" t="s">
        <v>182</v>
      </c>
      <c r="I30" s="25"/>
      <c r="J30" s="55">
        <v>0</v>
      </c>
      <c r="K30" s="48"/>
      <c r="L30" s="55">
        <v>0</v>
      </c>
      <c r="M30" s="55"/>
      <c r="N30" s="51">
        <v>0</v>
      </c>
      <c r="O30" s="55"/>
      <c r="P30" s="51">
        <v>36436753.789999999</v>
      </c>
      <c r="Q30" s="55"/>
      <c r="R30" s="51">
        <v>40499187.32</v>
      </c>
    </row>
    <row r="31" spans="1:18" ht="21.95" customHeight="1">
      <c r="A31" s="2" t="s">
        <v>107</v>
      </c>
      <c r="B31" s="12"/>
      <c r="C31" s="50"/>
      <c r="D31" s="48"/>
      <c r="H31" s="27" t="s">
        <v>259</v>
      </c>
      <c r="J31" s="62">
        <v>640575452.03999996</v>
      </c>
      <c r="K31" s="63"/>
      <c r="L31" s="62">
        <v>640575452.03999996</v>
      </c>
      <c r="M31" s="62"/>
      <c r="N31" s="57">
        <v>385923870.80000001</v>
      </c>
      <c r="O31" s="62"/>
      <c r="P31" s="57">
        <v>0</v>
      </c>
      <c r="Q31" s="55"/>
      <c r="R31" s="57">
        <v>0</v>
      </c>
    </row>
    <row r="32" spans="1:18" ht="21.95" customHeight="1">
      <c r="A32" s="2" t="s">
        <v>13</v>
      </c>
      <c r="B32" s="12"/>
      <c r="C32" s="12"/>
      <c r="D32" s="48"/>
      <c r="J32" s="62">
        <v>66131159.93</v>
      </c>
      <c r="K32" s="63"/>
      <c r="L32" s="62">
        <v>70887920.609999999</v>
      </c>
      <c r="M32" s="63"/>
      <c r="N32" s="62">
        <v>44934666.119999997</v>
      </c>
      <c r="O32" s="63"/>
      <c r="P32" s="62">
        <v>8124065.2300000004</v>
      </c>
      <c r="Q32" s="55"/>
      <c r="R32" s="62">
        <v>5864969.1200000001</v>
      </c>
    </row>
    <row r="33" spans="1:18" ht="21.95" customHeight="1">
      <c r="A33" s="2" t="s">
        <v>76</v>
      </c>
      <c r="C33" s="12"/>
      <c r="J33" s="58">
        <f>SUM(J22:J32)</f>
        <v>7908159047.7299995</v>
      </c>
      <c r="K33" s="48"/>
      <c r="L33" s="58">
        <f>SUM(L22:L32)</f>
        <v>7335527884.8699989</v>
      </c>
      <c r="M33" s="55"/>
      <c r="N33" s="58">
        <f>SUM(N22:N32)</f>
        <v>6467027893.7299995</v>
      </c>
      <c r="O33" s="55"/>
      <c r="P33" s="58">
        <f>SUM(P22:P32)</f>
        <v>3031494791.9099998</v>
      </c>
      <c r="Q33" s="55"/>
      <c r="R33" s="58">
        <f>SUM(R22:R32)</f>
        <v>2825102391.2000003</v>
      </c>
    </row>
    <row r="34" spans="1:18" ht="14.25" customHeight="1">
      <c r="J34" s="55"/>
      <c r="K34" s="48"/>
      <c r="L34" s="48"/>
      <c r="M34" s="48"/>
      <c r="N34" s="48"/>
      <c r="O34" s="48"/>
      <c r="P34" s="48"/>
      <c r="Q34" s="48"/>
      <c r="R34" s="48"/>
    </row>
    <row r="35" spans="1:18" ht="21.95" customHeight="1" thickBot="1">
      <c r="A35" s="12" t="s">
        <v>14</v>
      </c>
      <c r="J35" s="65">
        <f>J18+J33</f>
        <v>8182799884.1499996</v>
      </c>
      <c r="K35" s="48"/>
      <c r="L35" s="66">
        <f>L18+L33</f>
        <v>7803719163.9099989</v>
      </c>
      <c r="M35" s="55"/>
      <c r="N35" s="67">
        <f>N18+N33</f>
        <v>6861629385.9099998</v>
      </c>
      <c r="O35" s="55"/>
      <c r="P35" s="67">
        <f>P18+P33</f>
        <v>4242383290.3899994</v>
      </c>
      <c r="Q35" s="55"/>
      <c r="R35" s="67">
        <f>R18+R33</f>
        <v>4145495383</v>
      </c>
    </row>
    <row r="36" spans="1:18" ht="21.95" customHeight="1" thickTop="1">
      <c r="A36" s="12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.95" customHeight="1">
      <c r="A37" s="289" t="s">
        <v>260</v>
      </c>
      <c r="J37" s="57"/>
      <c r="K37" s="55"/>
      <c r="L37" s="57"/>
      <c r="M37" s="57"/>
      <c r="N37" s="60"/>
      <c r="O37" s="57"/>
      <c r="P37" s="60"/>
      <c r="Q37" s="55"/>
      <c r="R37" s="60"/>
    </row>
    <row r="38" spans="1:18" ht="21.95" customHeight="1">
      <c r="A38" s="12"/>
      <c r="J38" s="57"/>
      <c r="K38" s="55"/>
      <c r="L38" s="57"/>
      <c r="M38" s="57"/>
      <c r="N38" s="60"/>
      <c r="O38" s="57"/>
      <c r="P38" s="60"/>
      <c r="Q38" s="55"/>
      <c r="R38" s="60"/>
    </row>
    <row r="39" spans="1:18" ht="21.95" customHeight="1">
      <c r="A39" s="12"/>
      <c r="J39" s="57"/>
      <c r="K39" s="55"/>
      <c r="L39" s="57"/>
      <c r="M39" s="57"/>
      <c r="N39" s="60"/>
      <c r="O39" s="57"/>
      <c r="P39" s="60"/>
      <c r="Q39" s="55"/>
      <c r="R39" s="60"/>
    </row>
    <row r="40" spans="1:18" ht="21.95" customHeight="1">
      <c r="A40" s="12"/>
      <c r="J40" s="57"/>
      <c r="K40" s="55"/>
      <c r="L40" s="57"/>
      <c r="M40" s="57"/>
      <c r="N40" s="60"/>
      <c r="O40" s="57"/>
      <c r="P40" s="60"/>
      <c r="Q40" s="55"/>
      <c r="R40" s="60"/>
    </row>
    <row r="41" spans="1:18" ht="21.95" customHeight="1">
      <c r="A41" s="12"/>
      <c r="J41" s="57"/>
      <c r="K41" s="55"/>
      <c r="L41" s="57"/>
      <c r="M41" s="57"/>
      <c r="N41" s="60"/>
      <c r="O41" s="57"/>
      <c r="P41" s="60"/>
      <c r="Q41" s="55"/>
      <c r="R41" s="60"/>
    </row>
    <row r="42" spans="1:18" ht="21.95" customHeight="1">
      <c r="A42" s="12"/>
      <c r="J42" s="57"/>
      <c r="K42" s="55"/>
      <c r="L42" s="57"/>
      <c r="M42" s="57"/>
      <c r="N42" s="60"/>
      <c r="O42" s="57"/>
      <c r="P42" s="60"/>
      <c r="Q42" s="55"/>
      <c r="R42" s="60"/>
    </row>
    <row r="43" spans="1:18" ht="21.95" customHeight="1">
      <c r="A43" s="12"/>
      <c r="J43" s="57"/>
      <c r="K43" s="55"/>
      <c r="L43" s="57"/>
      <c r="M43" s="57"/>
      <c r="N43" s="60"/>
      <c r="O43" s="57"/>
      <c r="P43" s="60"/>
      <c r="Q43" s="55"/>
      <c r="R43" s="60"/>
    </row>
    <row r="44" spans="1:18" ht="21.95" customHeight="1">
      <c r="A44" s="12"/>
      <c r="J44" s="57"/>
      <c r="K44" s="55"/>
      <c r="L44" s="57"/>
      <c r="M44" s="57"/>
      <c r="N44" s="60"/>
      <c r="O44" s="57"/>
      <c r="P44" s="60"/>
      <c r="Q44" s="55"/>
      <c r="R44" s="60"/>
    </row>
    <row r="45" spans="1:18" ht="21.95" customHeight="1">
      <c r="A45" s="12"/>
      <c r="J45" s="57"/>
      <c r="K45" s="55"/>
      <c r="L45" s="57"/>
      <c r="M45" s="57"/>
      <c r="N45" s="60"/>
      <c r="O45" s="57"/>
      <c r="P45" s="60"/>
      <c r="Q45" s="55"/>
      <c r="R45" s="60"/>
    </row>
    <row r="46" spans="1:18" ht="21.95" customHeight="1">
      <c r="A46" s="12"/>
      <c r="J46" s="57"/>
      <c r="K46" s="55"/>
      <c r="L46" s="57"/>
      <c r="M46" s="57"/>
      <c r="N46" s="60"/>
      <c r="O46" s="57"/>
      <c r="P46" s="60"/>
      <c r="Q46" s="55"/>
      <c r="R46" s="60"/>
    </row>
    <row r="47" spans="1:18" ht="21.95" customHeight="1">
      <c r="A47" s="12"/>
      <c r="J47" s="57"/>
      <c r="K47" s="55"/>
      <c r="L47" s="57"/>
      <c r="M47" s="57"/>
      <c r="N47" s="60"/>
      <c r="O47" s="57"/>
      <c r="P47" s="60"/>
      <c r="Q47" s="55"/>
      <c r="R47" s="60"/>
    </row>
    <row r="48" spans="1:18" ht="21.95" customHeight="1">
      <c r="A48" s="12"/>
      <c r="J48" s="57"/>
      <c r="K48" s="55"/>
      <c r="L48" s="57"/>
      <c r="M48" s="57"/>
      <c r="N48" s="60"/>
      <c r="O48" s="57"/>
      <c r="P48" s="60"/>
      <c r="Q48" s="55"/>
      <c r="R48" s="60"/>
    </row>
    <row r="49" spans="1:18" ht="21.95" customHeight="1">
      <c r="A49" s="12"/>
      <c r="J49" s="57"/>
      <c r="K49" s="55"/>
      <c r="L49" s="57"/>
      <c r="M49" s="57"/>
      <c r="N49" s="60"/>
      <c r="O49" s="57"/>
      <c r="P49" s="60"/>
      <c r="Q49" s="55"/>
      <c r="R49" s="60"/>
    </row>
    <row r="50" spans="1:18" ht="21.95" customHeight="1">
      <c r="A50" s="12"/>
      <c r="J50" s="57"/>
      <c r="K50" s="55"/>
      <c r="L50" s="57"/>
      <c r="M50" s="57"/>
      <c r="N50" s="60"/>
      <c r="O50" s="57"/>
      <c r="P50" s="60"/>
      <c r="Q50" s="55"/>
      <c r="R50" s="60"/>
    </row>
    <row r="51" spans="1:18" ht="21.95" customHeight="1">
      <c r="A51" s="12"/>
      <c r="J51" s="57"/>
      <c r="K51" s="55"/>
      <c r="L51" s="57"/>
      <c r="M51" s="57"/>
      <c r="N51" s="60"/>
      <c r="O51" s="57"/>
      <c r="P51" s="60"/>
      <c r="Q51" s="55"/>
      <c r="R51" s="60"/>
    </row>
    <row r="52" spans="1:18" ht="21.95" customHeight="1">
      <c r="A52" s="12"/>
      <c r="J52" s="57"/>
      <c r="K52" s="55"/>
      <c r="L52" s="57"/>
      <c r="M52" s="57"/>
      <c r="N52" s="60"/>
      <c r="O52" s="57"/>
      <c r="P52" s="60"/>
      <c r="Q52" s="55"/>
      <c r="R52" s="60"/>
    </row>
    <row r="53" spans="1:18" ht="21.95" customHeight="1">
      <c r="A53" s="12"/>
      <c r="J53" s="57"/>
      <c r="K53" s="55"/>
      <c r="L53" s="57"/>
      <c r="M53" s="57"/>
      <c r="N53" s="60"/>
      <c r="O53" s="57"/>
      <c r="P53" s="60"/>
      <c r="Q53" s="55"/>
      <c r="R53" s="60"/>
    </row>
    <row r="54" spans="1:18" ht="21.95" customHeight="1">
      <c r="A54" s="12"/>
      <c r="J54" s="57"/>
      <c r="K54" s="55"/>
      <c r="L54" s="57"/>
      <c r="M54" s="57"/>
      <c r="N54" s="60"/>
      <c r="O54" s="57"/>
      <c r="P54" s="60"/>
      <c r="Q54" s="55"/>
      <c r="R54" s="60"/>
    </row>
    <row r="55" spans="1:18" ht="21.95" customHeight="1">
      <c r="A55" s="12"/>
      <c r="J55" s="57"/>
      <c r="K55" s="55"/>
      <c r="L55" s="57"/>
      <c r="M55" s="57"/>
      <c r="N55" s="60"/>
      <c r="O55" s="57"/>
      <c r="P55" s="60"/>
      <c r="Q55" s="55"/>
      <c r="R55" s="60"/>
    </row>
    <row r="56" spans="1:18" ht="21.95" customHeight="1">
      <c r="A56" s="12"/>
      <c r="J56" s="57"/>
      <c r="K56" s="55"/>
      <c r="L56" s="57"/>
      <c r="M56" s="57"/>
      <c r="N56" s="60"/>
      <c r="O56" s="57"/>
      <c r="P56" s="60"/>
      <c r="Q56" s="55"/>
      <c r="R56" s="60"/>
    </row>
    <row r="57" spans="1:18" ht="34.5" customHeight="1">
      <c r="A57" s="12"/>
      <c r="J57" s="57"/>
      <c r="K57" s="55"/>
      <c r="L57" s="57"/>
      <c r="M57" s="57"/>
      <c r="N57" s="60"/>
      <c r="O57" s="57"/>
      <c r="P57" s="60"/>
      <c r="Q57" s="55"/>
      <c r="R57" s="60"/>
    </row>
    <row r="58" spans="1:18" ht="21.95" customHeight="1">
      <c r="A58" s="48"/>
      <c r="J58" s="57"/>
      <c r="K58" s="55"/>
      <c r="L58" s="57"/>
      <c r="M58" s="57"/>
      <c r="N58" s="60"/>
      <c r="O58" s="57"/>
      <c r="P58" s="60"/>
      <c r="Q58" s="55"/>
      <c r="R58" s="94" t="s">
        <v>310</v>
      </c>
    </row>
  </sheetData>
  <mergeCells count="5">
    <mergeCell ref="J5:R5"/>
    <mergeCell ref="P6:R6"/>
    <mergeCell ref="A1:R1"/>
    <mergeCell ref="A2:R2"/>
    <mergeCell ref="J6:N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AA118"/>
  <sheetViews>
    <sheetView view="pageBreakPreview" zoomScaleNormal="100" zoomScaleSheetLayoutView="100" zoomScalePageLayoutView="80" workbookViewId="0">
      <selection activeCell="G6" sqref="G6"/>
    </sheetView>
  </sheetViews>
  <sheetFormatPr defaultColWidth="9.140625" defaultRowHeight="21.6" customHeight="1"/>
  <cols>
    <col min="1" max="2" width="2.28515625" style="48" customWidth="1"/>
    <col min="3" max="4" width="1.42578125" style="48" customWidth="1"/>
    <col min="5" max="5" width="7.140625" style="48" customWidth="1"/>
    <col min="6" max="6" width="1.42578125" style="48" customWidth="1"/>
    <col min="7" max="7" width="12.85546875" style="48" customWidth="1"/>
    <col min="8" max="8" width="18.140625" style="48" customWidth="1"/>
    <col min="9" max="9" width="9.7109375" style="48" customWidth="1"/>
    <col min="10" max="10" width="0.42578125" style="48" customWidth="1"/>
    <col min="11" max="11" width="17.7109375" style="48" customWidth="1"/>
    <col min="12" max="12" width="0.42578125" style="48" customWidth="1"/>
    <col min="13" max="13" width="17.7109375" style="48" customWidth="1"/>
    <col min="14" max="14" width="0.42578125" style="48" customWidth="1"/>
    <col min="15" max="15" width="17.7109375" style="48" customWidth="1"/>
    <col min="16" max="16" width="0.42578125" style="48" customWidth="1"/>
    <col min="17" max="17" width="17.7109375" style="48" customWidth="1"/>
    <col min="18" max="18" width="0.42578125" style="48" customWidth="1"/>
    <col min="19" max="19" width="17.7109375" style="48" customWidth="1"/>
    <col min="20" max="20" width="5.140625" style="63" customWidth="1"/>
    <col min="21" max="21" width="16.28515625" style="48" bestFit="1" customWidth="1"/>
    <col min="22" max="22" width="1.85546875" style="48" customWidth="1"/>
    <col min="23" max="23" width="16.28515625" style="48" bestFit="1" customWidth="1"/>
    <col min="24" max="24" width="1.140625" style="48" customWidth="1"/>
    <col min="25" max="25" width="9.140625" style="48"/>
    <col min="26" max="26" width="1.28515625" style="48" customWidth="1"/>
    <col min="27" max="16384" width="9.140625" style="48"/>
  </cols>
  <sheetData>
    <row r="1" spans="1:20" ht="21.95" customHeight="1">
      <c r="A1" s="363" t="s">
        <v>57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12"/>
    </row>
    <row r="2" spans="1:20" ht="21.95" customHeight="1">
      <c r="A2" s="364" t="s">
        <v>145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95"/>
    </row>
    <row r="3" spans="1:20" ht="21.95" customHeight="1">
      <c r="A3" s="363" t="str">
        <f>+BS!A3</f>
        <v>AS AT SEPTEMBER 30, 2020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12"/>
    </row>
    <row r="4" spans="1:20" ht="21.95" customHeight="1">
      <c r="A4" s="3"/>
      <c r="B4" s="3"/>
      <c r="C4" s="4"/>
      <c r="D4" s="5"/>
      <c r="E4" s="5"/>
      <c r="F4" s="6"/>
      <c r="G4" s="6"/>
      <c r="H4" s="6"/>
      <c r="I4" s="26"/>
      <c r="J4" s="7"/>
      <c r="K4" s="8"/>
      <c r="L4" s="6"/>
      <c r="M4" s="9"/>
      <c r="N4" s="9"/>
      <c r="O4" s="8"/>
      <c r="P4" s="9"/>
      <c r="Q4" s="8"/>
      <c r="R4" s="10"/>
      <c r="S4" s="9"/>
      <c r="T4" s="22"/>
    </row>
    <row r="5" spans="1:20" ht="21.95" customHeight="1">
      <c r="A5" s="138"/>
      <c r="B5" s="24"/>
      <c r="C5" s="139"/>
      <c r="D5" s="140"/>
      <c r="E5" s="140"/>
      <c r="F5" s="141"/>
      <c r="G5" s="141"/>
      <c r="H5" s="141"/>
      <c r="I5" s="26"/>
      <c r="J5" s="26"/>
      <c r="K5" s="361" t="s">
        <v>4</v>
      </c>
      <c r="L5" s="361"/>
      <c r="M5" s="361"/>
      <c r="N5" s="361"/>
      <c r="O5" s="361"/>
      <c r="P5" s="361"/>
      <c r="Q5" s="361"/>
      <c r="R5" s="361"/>
      <c r="S5" s="361"/>
      <c r="T5" s="39"/>
    </row>
    <row r="6" spans="1:20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62" t="s">
        <v>5</v>
      </c>
      <c r="L6" s="362"/>
      <c r="M6" s="362"/>
      <c r="N6" s="362"/>
      <c r="O6" s="362"/>
      <c r="P6" s="31"/>
      <c r="Q6" s="362" t="s">
        <v>6</v>
      </c>
      <c r="R6" s="362"/>
      <c r="S6" s="362"/>
      <c r="T6" s="32"/>
    </row>
    <row r="7" spans="1:20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223" t="s">
        <v>245</v>
      </c>
      <c r="L7" s="287" t="s">
        <v>0</v>
      </c>
      <c r="M7" s="224" t="s">
        <v>200</v>
      </c>
      <c r="N7" s="32"/>
      <c r="O7" s="223" t="s">
        <v>242</v>
      </c>
      <c r="P7" s="32"/>
      <c r="Q7" s="223" t="s">
        <v>245</v>
      </c>
      <c r="R7" s="287" t="s">
        <v>0</v>
      </c>
      <c r="S7" s="224" t="s">
        <v>200</v>
      </c>
      <c r="T7" s="32"/>
    </row>
    <row r="8" spans="1:20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220" t="s">
        <v>197</v>
      </c>
      <c r="L8" s="287"/>
      <c r="M8" s="221" t="s">
        <v>198</v>
      </c>
      <c r="N8" s="32"/>
      <c r="O8" s="221" t="s">
        <v>198</v>
      </c>
      <c r="P8" s="32"/>
      <c r="Q8" s="220" t="s">
        <v>197</v>
      </c>
      <c r="R8" s="287"/>
      <c r="S8" s="221" t="s">
        <v>198</v>
      </c>
      <c r="T8" s="32"/>
    </row>
    <row r="9" spans="1:20" s="1" customFormat="1" ht="21.95" customHeight="1">
      <c r="A9" s="12"/>
      <c r="B9" s="12"/>
      <c r="C9" s="12"/>
      <c r="D9" s="13"/>
      <c r="E9" s="13"/>
      <c r="F9" s="14"/>
      <c r="G9" s="14"/>
      <c r="H9" s="14"/>
      <c r="J9" s="15"/>
      <c r="K9" s="223" t="s">
        <v>199</v>
      </c>
      <c r="L9" s="287"/>
      <c r="M9" s="31" t="s">
        <v>238</v>
      </c>
      <c r="N9" s="32"/>
      <c r="O9" s="220"/>
      <c r="P9" s="32"/>
      <c r="Q9" s="223" t="s">
        <v>199</v>
      </c>
      <c r="R9" s="287"/>
      <c r="S9" s="221"/>
      <c r="T9" s="32"/>
    </row>
    <row r="10" spans="1:20" s="1" customFormat="1" ht="21.95" customHeight="1">
      <c r="A10" s="12"/>
      <c r="B10" s="12"/>
      <c r="C10" s="12"/>
      <c r="D10" s="13"/>
      <c r="E10" s="13"/>
      <c r="F10" s="14"/>
      <c r="G10" s="14"/>
      <c r="H10" s="14"/>
      <c r="I10" s="30" t="s">
        <v>7</v>
      </c>
      <c r="J10" s="15"/>
      <c r="K10" s="222"/>
      <c r="L10" s="287"/>
      <c r="M10" s="170" t="s">
        <v>239</v>
      </c>
      <c r="N10" s="119"/>
      <c r="O10" s="222"/>
      <c r="P10" s="119"/>
      <c r="Q10" s="222"/>
      <c r="R10" s="287"/>
      <c r="S10" s="170"/>
      <c r="T10" s="32"/>
    </row>
    <row r="11" spans="1:20" ht="21.95" customHeight="1">
      <c r="A11" s="18" t="s">
        <v>15</v>
      </c>
      <c r="B11" s="18"/>
      <c r="C11" s="18"/>
      <c r="D11" s="18"/>
      <c r="E11" s="18"/>
      <c r="F11" s="18"/>
      <c r="G11" s="18"/>
      <c r="H11" s="18"/>
      <c r="I11" s="19"/>
      <c r="J11" s="16"/>
      <c r="K11" s="20"/>
      <c r="L11" s="17"/>
      <c r="M11" s="20"/>
      <c r="N11" s="20"/>
      <c r="O11" s="20"/>
      <c r="P11" s="20"/>
      <c r="Q11" s="20"/>
      <c r="R11" s="17"/>
      <c r="S11" s="20"/>
      <c r="T11" s="20"/>
    </row>
    <row r="12" spans="1:20" ht="21.95" customHeight="1">
      <c r="A12" s="12" t="s">
        <v>16</v>
      </c>
      <c r="B12" s="12"/>
      <c r="C12" s="2"/>
      <c r="D12" s="50"/>
      <c r="E12" s="50"/>
      <c r="F12" s="49"/>
      <c r="G12" s="49"/>
      <c r="H12" s="49"/>
      <c r="I12" s="26"/>
      <c r="J12" s="15"/>
      <c r="K12" s="21"/>
      <c r="L12" s="49"/>
      <c r="M12" s="21"/>
      <c r="N12" s="21"/>
      <c r="O12" s="22"/>
      <c r="P12" s="21"/>
      <c r="Q12" s="22"/>
      <c r="R12" s="49"/>
      <c r="S12" s="48" t="s">
        <v>0</v>
      </c>
      <c r="T12" s="21"/>
    </row>
    <row r="13" spans="1:20" ht="21.95" customHeight="1">
      <c r="A13" s="2" t="s">
        <v>160</v>
      </c>
      <c r="B13" s="12"/>
      <c r="C13" s="2"/>
      <c r="D13" s="50"/>
      <c r="E13" s="50"/>
      <c r="F13" s="49"/>
      <c r="G13" s="49"/>
      <c r="H13" s="49"/>
      <c r="I13" s="26"/>
      <c r="J13" s="15"/>
      <c r="K13" s="21"/>
      <c r="L13" s="49"/>
      <c r="M13" s="21"/>
      <c r="N13" s="21"/>
      <c r="O13" s="22"/>
      <c r="P13" s="21"/>
      <c r="Q13" s="22"/>
      <c r="R13" s="49"/>
      <c r="T13" s="21"/>
    </row>
    <row r="14" spans="1:20" ht="21.95" customHeight="1">
      <c r="A14" s="2" t="s">
        <v>161</v>
      </c>
      <c r="B14" s="2" t="s">
        <v>162</v>
      </c>
      <c r="C14" s="2"/>
      <c r="D14" s="50"/>
      <c r="E14" s="50"/>
      <c r="F14" s="49"/>
      <c r="G14" s="49"/>
      <c r="H14" s="49"/>
      <c r="I14" s="26" t="s">
        <v>214</v>
      </c>
      <c r="J14" s="15"/>
      <c r="K14" s="276">
        <v>44177534.450000003</v>
      </c>
      <c r="L14" s="62"/>
      <c r="M14" s="55">
        <v>40612976.130000003</v>
      </c>
      <c r="N14" s="55"/>
      <c r="O14" s="55">
        <v>126273876.37</v>
      </c>
      <c r="P14" s="55"/>
      <c r="Q14" s="276">
        <v>0</v>
      </c>
      <c r="R14" s="62"/>
      <c r="S14" s="55">
        <v>0</v>
      </c>
      <c r="T14" s="21"/>
    </row>
    <row r="15" spans="1:20" ht="21.95" customHeight="1">
      <c r="A15" s="2" t="s">
        <v>112</v>
      </c>
      <c r="B15" s="2"/>
      <c r="C15" s="50"/>
      <c r="D15" s="50"/>
      <c r="F15" s="49"/>
      <c r="G15" s="49"/>
      <c r="H15" s="49"/>
      <c r="I15" s="26" t="s">
        <v>222</v>
      </c>
      <c r="J15" s="27"/>
      <c r="K15" s="276">
        <v>119452353.91</v>
      </c>
      <c r="L15" s="62"/>
      <c r="M15" s="55">
        <v>99129236.560000002</v>
      </c>
      <c r="N15" s="55"/>
      <c r="O15" s="55">
        <v>88674988.680000007</v>
      </c>
      <c r="P15" s="55"/>
      <c r="Q15" s="276">
        <v>74899191.450000003</v>
      </c>
      <c r="R15" s="62"/>
      <c r="S15" s="55">
        <v>4017409.25</v>
      </c>
      <c r="T15" s="62"/>
    </row>
    <row r="16" spans="1:20" ht="21.95" customHeight="1">
      <c r="A16" s="288" t="s">
        <v>103</v>
      </c>
      <c r="B16" s="2"/>
      <c r="C16" s="50"/>
      <c r="D16" s="50"/>
      <c r="F16" s="49"/>
      <c r="G16" s="49"/>
      <c r="H16" s="49"/>
      <c r="I16" s="26"/>
      <c r="J16" s="27"/>
      <c r="K16" s="55"/>
      <c r="L16" s="62"/>
      <c r="M16" s="55"/>
      <c r="N16" s="55"/>
      <c r="O16" s="55"/>
      <c r="P16" s="55"/>
      <c r="Q16" s="55"/>
      <c r="R16" s="62"/>
      <c r="S16" s="55"/>
      <c r="T16" s="62"/>
    </row>
    <row r="17" spans="1:20" ht="21.95" customHeight="1">
      <c r="B17" s="2" t="s">
        <v>138</v>
      </c>
      <c r="C17" s="50"/>
      <c r="D17" s="50"/>
      <c r="F17" s="49"/>
      <c r="G17" s="49"/>
      <c r="H17" s="49"/>
      <c r="I17" s="26" t="s">
        <v>137</v>
      </c>
      <c r="J17" s="27"/>
      <c r="K17" s="276">
        <v>486055237.81</v>
      </c>
      <c r="L17" s="62"/>
      <c r="M17" s="55">
        <v>446239057.16000003</v>
      </c>
      <c r="N17" s="55"/>
      <c r="O17" s="68">
        <v>382193932.51999998</v>
      </c>
      <c r="P17" s="55"/>
      <c r="Q17" s="276">
        <v>241213945.81999999</v>
      </c>
      <c r="R17" s="62"/>
      <c r="S17" s="68">
        <v>215039582.99000001</v>
      </c>
      <c r="T17" s="62"/>
    </row>
    <row r="18" spans="1:20" ht="21.95" customHeight="1">
      <c r="B18" s="2" t="s">
        <v>114</v>
      </c>
      <c r="C18" s="50"/>
      <c r="D18" s="50"/>
      <c r="F18" s="49"/>
      <c r="G18" s="49"/>
      <c r="H18" s="49"/>
      <c r="I18" s="26" t="s">
        <v>183</v>
      </c>
      <c r="J18" s="27"/>
      <c r="K18" s="276">
        <v>420392411.56</v>
      </c>
      <c r="L18" s="62"/>
      <c r="M18" s="55">
        <v>59935483.869999997</v>
      </c>
      <c r="N18" s="55"/>
      <c r="O18" s="68">
        <v>289457595.33999997</v>
      </c>
      <c r="P18" s="55"/>
      <c r="Q18" s="276">
        <v>420392411.56</v>
      </c>
      <c r="R18" s="62"/>
      <c r="S18" s="68">
        <v>59935483.869999997</v>
      </c>
      <c r="T18" s="62"/>
    </row>
    <row r="19" spans="1:20" ht="21.95" customHeight="1">
      <c r="B19" s="2" t="s">
        <v>211</v>
      </c>
      <c r="C19" s="50"/>
      <c r="D19" s="50"/>
      <c r="F19" s="49"/>
      <c r="G19" s="49"/>
      <c r="H19" s="49"/>
      <c r="I19" s="26" t="s">
        <v>156</v>
      </c>
      <c r="J19" s="27"/>
      <c r="K19" s="276">
        <v>157454988.96000001</v>
      </c>
      <c r="L19" s="62"/>
      <c r="M19" s="55">
        <v>26099384.439999998</v>
      </c>
      <c r="N19" s="55"/>
      <c r="O19" s="68">
        <v>1803566.99</v>
      </c>
      <c r="P19" s="55"/>
      <c r="Q19" s="276">
        <v>389135.97</v>
      </c>
      <c r="R19" s="62"/>
      <c r="S19" s="68">
        <v>1045495.87</v>
      </c>
      <c r="T19" s="62"/>
    </row>
    <row r="20" spans="1:20" ht="21.95" customHeight="1">
      <c r="B20" s="48" t="s">
        <v>113</v>
      </c>
      <c r="C20" s="50"/>
      <c r="D20" s="50"/>
      <c r="F20" s="49"/>
      <c r="G20" s="49"/>
      <c r="H20" s="49"/>
      <c r="I20" s="26" t="s">
        <v>215</v>
      </c>
      <c r="J20" s="27"/>
      <c r="K20" s="276">
        <v>5285185.96</v>
      </c>
      <c r="L20" s="62"/>
      <c r="M20" s="55">
        <v>8247696.1299999999</v>
      </c>
      <c r="N20" s="55"/>
      <c r="O20" s="68">
        <v>1558371</v>
      </c>
      <c r="P20" s="55"/>
      <c r="Q20" s="276">
        <v>2317842</v>
      </c>
      <c r="R20" s="62"/>
      <c r="S20" s="68">
        <v>3368258.41</v>
      </c>
      <c r="T20" s="62"/>
    </row>
    <row r="21" spans="1:20" ht="21.95" customHeight="1">
      <c r="A21" s="2" t="s">
        <v>296</v>
      </c>
      <c r="C21" s="50"/>
      <c r="D21" s="50"/>
      <c r="F21" s="49"/>
      <c r="G21" s="49"/>
      <c r="H21" s="49"/>
      <c r="I21" s="26" t="s">
        <v>221</v>
      </c>
      <c r="J21" s="27"/>
      <c r="K21" s="277">
        <v>0</v>
      </c>
      <c r="L21" s="62"/>
      <c r="M21" s="276">
        <v>0</v>
      </c>
      <c r="N21" s="55"/>
      <c r="O21" s="276">
        <v>0</v>
      </c>
      <c r="P21" s="55"/>
      <c r="Q21" s="277">
        <v>41000000</v>
      </c>
      <c r="R21" s="62"/>
      <c r="S21" s="68">
        <v>0</v>
      </c>
      <c r="T21" s="62"/>
    </row>
    <row r="22" spans="1:20" ht="21.95" customHeight="1">
      <c r="A22" s="2" t="s">
        <v>19</v>
      </c>
      <c r="B22" s="2"/>
      <c r="C22" s="50"/>
      <c r="D22" s="50"/>
      <c r="F22" s="49"/>
      <c r="G22" s="49"/>
      <c r="H22" s="49"/>
      <c r="I22" s="26"/>
      <c r="J22" s="27"/>
      <c r="K22" s="276">
        <v>7932598.9500000002</v>
      </c>
      <c r="L22" s="62"/>
      <c r="M22" s="55">
        <v>14459506</v>
      </c>
      <c r="N22" s="55"/>
      <c r="O22" s="68">
        <v>8192003.7600000016</v>
      </c>
      <c r="P22" s="55"/>
      <c r="Q22" s="276">
        <v>0</v>
      </c>
      <c r="R22" s="62"/>
      <c r="S22" s="68">
        <v>0</v>
      </c>
      <c r="T22" s="62"/>
    </row>
    <row r="23" spans="1:20" ht="21.95" customHeight="1">
      <c r="A23" s="2" t="s">
        <v>17</v>
      </c>
      <c r="B23" s="2"/>
      <c r="C23" s="50"/>
      <c r="D23" s="50"/>
      <c r="F23" s="49"/>
      <c r="G23" s="49"/>
      <c r="H23" s="49"/>
      <c r="I23" s="26"/>
      <c r="J23" s="27"/>
      <c r="K23" s="278">
        <v>5253076.8</v>
      </c>
      <c r="L23" s="62"/>
      <c r="M23" s="69">
        <v>12535879.48</v>
      </c>
      <c r="N23" s="57"/>
      <c r="O23" s="70">
        <v>14836366.99</v>
      </c>
      <c r="P23" s="57"/>
      <c r="Q23" s="278">
        <v>1455399.32</v>
      </c>
      <c r="R23" s="62"/>
      <c r="S23" s="70">
        <v>1572678.67</v>
      </c>
      <c r="T23" s="57"/>
    </row>
    <row r="24" spans="1:20" ht="21.95" customHeight="1">
      <c r="A24" s="2" t="s">
        <v>18</v>
      </c>
      <c r="B24" s="2"/>
      <c r="C24" s="50"/>
      <c r="D24" s="50"/>
      <c r="F24" s="49"/>
      <c r="G24" s="49"/>
      <c r="H24" s="49"/>
      <c r="I24" s="26"/>
      <c r="J24" s="27"/>
      <c r="K24" s="69">
        <f>SUM(K14:K23)</f>
        <v>1246003388.4000001</v>
      </c>
      <c r="L24" s="62"/>
      <c r="M24" s="69">
        <f>SUM(M14:M23)</f>
        <v>707259219.7700001</v>
      </c>
      <c r="N24" s="57"/>
      <c r="O24" s="69">
        <f>SUM(O14:O23)</f>
        <v>912990701.64999986</v>
      </c>
      <c r="P24" s="57"/>
      <c r="Q24" s="69">
        <f>SUM(Q14:Q23)</f>
        <v>781667926.12</v>
      </c>
      <c r="R24" s="62"/>
      <c r="S24" s="69">
        <f>SUM(S14:S23)</f>
        <v>284978909.06000006</v>
      </c>
      <c r="T24" s="57"/>
    </row>
    <row r="25" spans="1:20" ht="11.45" customHeight="1">
      <c r="A25" s="2"/>
      <c r="B25" s="2"/>
      <c r="C25" s="2"/>
      <c r="D25" s="50"/>
      <c r="E25" s="50"/>
      <c r="F25" s="49"/>
      <c r="G25" s="49"/>
      <c r="H25" s="49"/>
      <c r="I25" s="26"/>
      <c r="J25" s="27"/>
      <c r="K25" s="57"/>
      <c r="L25" s="55"/>
      <c r="M25" s="57"/>
      <c r="N25" s="57"/>
      <c r="O25" s="57"/>
      <c r="P25" s="57"/>
      <c r="Q25" s="57"/>
      <c r="R25" s="55"/>
      <c r="S25" s="57"/>
      <c r="T25" s="60"/>
    </row>
    <row r="26" spans="1:20" ht="21.95" customHeight="1">
      <c r="A26" s="12" t="s">
        <v>93</v>
      </c>
      <c r="B26" s="2"/>
      <c r="C26" s="2"/>
      <c r="D26" s="50"/>
      <c r="E26" s="50"/>
      <c r="F26" s="49"/>
      <c r="G26" s="49"/>
      <c r="H26" s="49"/>
      <c r="I26" s="26"/>
      <c r="J26" s="27"/>
      <c r="K26" s="62"/>
      <c r="L26" s="62"/>
      <c r="M26" s="57"/>
      <c r="N26" s="57"/>
      <c r="O26" s="57"/>
      <c r="P26" s="57"/>
      <c r="Q26" s="57"/>
      <c r="R26" s="62"/>
      <c r="S26" s="57"/>
      <c r="T26" s="60"/>
    </row>
    <row r="27" spans="1:20" ht="21.95" customHeight="1">
      <c r="A27" s="2" t="s">
        <v>177</v>
      </c>
      <c r="B27" s="2"/>
      <c r="C27" s="50"/>
      <c r="D27" s="50"/>
      <c r="F27" s="49"/>
      <c r="G27" s="49"/>
      <c r="H27" s="49"/>
      <c r="I27" s="26" t="s">
        <v>137</v>
      </c>
      <c r="J27" s="27"/>
      <c r="K27" s="279">
        <v>1260861395.8300002</v>
      </c>
      <c r="L27" s="62"/>
      <c r="M27" s="57">
        <v>1379679314.6199999</v>
      </c>
      <c r="N27" s="57"/>
      <c r="O27" s="60">
        <v>1308408509.5900002</v>
      </c>
      <c r="P27" s="57"/>
      <c r="Q27" s="279">
        <v>426684437.63000005</v>
      </c>
      <c r="R27" s="62"/>
      <c r="S27" s="60">
        <v>423266062.95999998</v>
      </c>
      <c r="T27" s="60"/>
    </row>
    <row r="28" spans="1:20" ht="21.95" customHeight="1">
      <c r="A28" s="2" t="s">
        <v>212</v>
      </c>
      <c r="B28" s="2"/>
      <c r="C28" s="50"/>
      <c r="D28" s="50"/>
      <c r="F28" s="49"/>
      <c r="G28" s="49"/>
      <c r="H28" s="49"/>
      <c r="I28" s="26" t="s">
        <v>156</v>
      </c>
      <c r="J28" s="27"/>
      <c r="K28" s="279">
        <v>334141798.13</v>
      </c>
      <c r="L28" s="62"/>
      <c r="M28" s="57">
        <v>63696769.469999991</v>
      </c>
      <c r="N28" s="57"/>
      <c r="O28" s="60">
        <v>613577.01</v>
      </c>
      <c r="P28" s="57"/>
      <c r="Q28" s="279">
        <v>2178518.7599999998</v>
      </c>
      <c r="R28" s="62"/>
      <c r="S28" s="60">
        <v>2472316.1</v>
      </c>
      <c r="T28" s="60"/>
    </row>
    <row r="29" spans="1:20" ht="21.95" customHeight="1">
      <c r="A29" s="2" t="s">
        <v>213</v>
      </c>
      <c r="B29" s="2"/>
      <c r="C29" s="50"/>
      <c r="D29" s="50"/>
      <c r="F29" s="49"/>
      <c r="G29" s="49"/>
      <c r="H29" s="49"/>
      <c r="I29" s="26" t="s">
        <v>223</v>
      </c>
      <c r="J29" s="27"/>
      <c r="K29" s="279">
        <v>34769311.539999999</v>
      </c>
      <c r="L29" s="62"/>
      <c r="M29" s="57">
        <v>39660505.75</v>
      </c>
      <c r="N29" s="57"/>
      <c r="O29" s="60">
        <v>0</v>
      </c>
      <c r="P29" s="57"/>
      <c r="Q29" s="279">
        <v>0</v>
      </c>
      <c r="R29" s="62"/>
      <c r="S29" s="60">
        <v>0</v>
      </c>
      <c r="T29" s="60"/>
    </row>
    <row r="30" spans="1:20" ht="21.95" customHeight="1">
      <c r="A30" s="2" t="s">
        <v>159</v>
      </c>
      <c r="B30" s="2"/>
      <c r="C30" s="50"/>
      <c r="D30" s="50"/>
      <c r="F30" s="49"/>
      <c r="G30" s="49"/>
      <c r="H30" s="49"/>
      <c r="I30" s="26" t="s">
        <v>183</v>
      </c>
      <c r="J30" s="27"/>
      <c r="K30" s="279">
        <v>0</v>
      </c>
      <c r="L30" s="62"/>
      <c r="M30" s="57">
        <v>417734916.92000002</v>
      </c>
      <c r="N30" s="57"/>
      <c r="O30" s="60">
        <v>0</v>
      </c>
      <c r="P30" s="57"/>
      <c r="Q30" s="279">
        <v>0</v>
      </c>
      <c r="R30" s="62"/>
      <c r="S30" s="60">
        <v>417734916.92000002</v>
      </c>
      <c r="T30" s="60"/>
    </row>
    <row r="31" spans="1:20" ht="21.95" customHeight="1">
      <c r="A31" s="2" t="s">
        <v>71</v>
      </c>
      <c r="B31" s="2"/>
      <c r="C31" s="2"/>
      <c r="D31" s="50"/>
      <c r="E31" s="50"/>
      <c r="F31" s="49"/>
      <c r="G31" s="49"/>
      <c r="H31" s="49"/>
      <c r="I31" s="26" t="s">
        <v>182</v>
      </c>
      <c r="J31" s="27"/>
      <c r="K31" s="279">
        <v>430591722.12</v>
      </c>
      <c r="L31" s="62"/>
      <c r="M31" s="57">
        <v>443814687.60000002</v>
      </c>
      <c r="N31" s="57"/>
      <c r="O31" s="60">
        <v>386080912.87</v>
      </c>
      <c r="P31" s="57"/>
      <c r="Q31" s="279">
        <v>0</v>
      </c>
      <c r="R31" s="62"/>
      <c r="S31" s="60">
        <v>0</v>
      </c>
      <c r="T31" s="60"/>
    </row>
    <row r="32" spans="1:20" ht="21.95" customHeight="1">
      <c r="A32" s="2" t="s">
        <v>163</v>
      </c>
      <c r="B32" s="2"/>
      <c r="C32" s="50"/>
      <c r="D32" s="50"/>
      <c r="F32" s="49"/>
      <c r="G32" s="49"/>
      <c r="H32" s="49"/>
      <c r="I32" s="26"/>
      <c r="J32" s="27"/>
      <c r="K32" s="279"/>
      <c r="L32" s="62"/>
      <c r="M32" s="57"/>
      <c r="N32" s="57"/>
      <c r="O32" s="60"/>
      <c r="P32" s="57"/>
      <c r="Q32" s="279"/>
      <c r="R32" s="62"/>
      <c r="S32" s="60"/>
      <c r="T32" s="60"/>
    </row>
    <row r="33" spans="1:20" ht="21.95" customHeight="1">
      <c r="B33" s="2" t="s">
        <v>164</v>
      </c>
      <c r="C33" s="50"/>
      <c r="D33" s="50"/>
      <c r="F33" s="49"/>
      <c r="G33" s="49"/>
      <c r="H33" s="49"/>
      <c r="I33" s="26" t="s">
        <v>215</v>
      </c>
      <c r="J33" s="27"/>
      <c r="K33" s="279">
        <v>19904808.959999997</v>
      </c>
      <c r="L33" s="62"/>
      <c r="M33" s="57">
        <v>17971493.219999999</v>
      </c>
      <c r="N33" s="57"/>
      <c r="O33" s="60">
        <v>13897017.039999999</v>
      </c>
      <c r="P33" s="57"/>
      <c r="Q33" s="279">
        <v>8976442.959999999</v>
      </c>
      <c r="R33" s="62"/>
      <c r="S33" s="60">
        <v>5025806.05</v>
      </c>
      <c r="T33" s="60"/>
    </row>
    <row r="34" spans="1:20" ht="21.95" customHeight="1">
      <c r="A34" s="2" t="s">
        <v>77</v>
      </c>
      <c r="B34" s="2"/>
      <c r="C34" s="2"/>
      <c r="D34" s="50"/>
      <c r="F34" s="49"/>
      <c r="G34" s="49"/>
      <c r="H34" s="49"/>
      <c r="I34" s="26" t="s">
        <v>226</v>
      </c>
      <c r="J34" s="27"/>
      <c r="K34" s="279">
        <v>112024481.62</v>
      </c>
      <c r="L34" s="62"/>
      <c r="M34" s="57">
        <v>147806845.28</v>
      </c>
      <c r="N34" s="57"/>
      <c r="O34" s="51">
        <v>180700577.47</v>
      </c>
      <c r="P34" s="57"/>
      <c r="Q34" s="279">
        <v>1951000</v>
      </c>
      <c r="R34" s="62"/>
      <c r="S34" s="51">
        <v>1881000</v>
      </c>
      <c r="T34" s="57"/>
    </row>
    <row r="35" spans="1:20" ht="21.95" customHeight="1">
      <c r="A35" s="2" t="s">
        <v>81</v>
      </c>
      <c r="B35" s="12"/>
      <c r="C35" s="2"/>
      <c r="D35" s="50"/>
      <c r="F35" s="49"/>
      <c r="G35" s="49"/>
      <c r="H35" s="49"/>
      <c r="I35" s="26"/>
      <c r="J35" s="27"/>
      <c r="K35" s="64">
        <f>SUM(K27:K34)</f>
        <v>2192293518.1999998</v>
      </c>
      <c r="L35" s="62"/>
      <c r="M35" s="64">
        <f>SUM(M27:M34)</f>
        <v>2510364532.8600001</v>
      </c>
      <c r="N35" s="57"/>
      <c r="O35" s="59">
        <f>SUM(O27:O34)</f>
        <v>1889700593.9800003</v>
      </c>
      <c r="P35" s="57"/>
      <c r="Q35" s="59">
        <f>SUM(Q27:Q34)</f>
        <v>439790399.35000002</v>
      </c>
      <c r="R35" s="62"/>
      <c r="S35" s="59">
        <f>SUM(S27:S34)</f>
        <v>850380102.02999997</v>
      </c>
      <c r="T35" s="60"/>
    </row>
    <row r="36" spans="1:20" ht="6" customHeight="1">
      <c r="A36" s="2"/>
      <c r="B36" s="12"/>
      <c r="C36" s="2"/>
      <c r="D36" s="50"/>
      <c r="F36" s="49"/>
      <c r="G36" s="49"/>
      <c r="H36" s="49"/>
      <c r="I36" s="26"/>
      <c r="J36" s="27"/>
      <c r="K36" s="57"/>
      <c r="L36" s="62"/>
      <c r="M36" s="57"/>
      <c r="N36" s="57"/>
      <c r="O36" s="60"/>
      <c r="P36" s="57"/>
      <c r="Q36" s="60"/>
      <c r="R36" s="62"/>
      <c r="S36" s="60"/>
      <c r="T36" s="60"/>
    </row>
    <row r="37" spans="1:20" ht="21.95" customHeight="1">
      <c r="A37" s="12" t="s">
        <v>20</v>
      </c>
      <c r="B37" s="2"/>
      <c r="D37" s="2"/>
      <c r="E37" s="50"/>
      <c r="F37" s="49"/>
      <c r="G37" s="49"/>
      <c r="H37" s="49"/>
      <c r="I37" s="26"/>
      <c r="J37" s="27"/>
      <c r="K37" s="69">
        <f>+K24+K35</f>
        <v>3438296906.5999999</v>
      </c>
      <c r="L37" s="62"/>
      <c r="M37" s="69">
        <f>+M24+M35</f>
        <v>3217623752.6300001</v>
      </c>
      <c r="N37" s="57"/>
      <c r="O37" s="281">
        <f>O24+O35</f>
        <v>2802691295.6300001</v>
      </c>
      <c r="P37" s="57"/>
      <c r="Q37" s="281">
        <f>Q24+Q35</f>
        <v>1221458325.47</v>
      </c>
      <c r="R37" s="62"/>
      <c r="S37" s="281">
        <f>+S24+S35</f>
        <v>1135359011.0900002</v>
      </c>
      <c r="T37" s="60"/>
    </row>
    <row r="38" spans="1:20" ht="21.95" customHeight="1">
      <c r="A38" s="2"/>
      <c r="B38" s="2"/>
      <c r="C38" s="12"/>
      <c r="D38" s="2"/>
      <c r="E38" s="50"/>
      <c r="F38" s="49"/>
      <c r="G38" s="49"/>
      <c r="H38" s="49"/>
      <c r="I38" s="26"/>
      <c r="J38" s="27"/>
      <c r="K38" s="57"/>
      <c r="L38" s="62"/>
      <c r="M38" s="57"/>
      <c r="N38" s="57"/>
      <c r="O38" s="60"/>
      <c r="P38" s="57"/>
      <c r="Q38" s="60"/>
      <c r="R38" s="62"/>
      <c r="S38" s="60"/>
      <c r="T38" s="60"/>
    </row>
    <row r="39" spans="1:20" ht="21.95" customHeight="1">
      <c r="A39" s="289" t="s">
        <v>260</v>
      </c>
      <c r="B39" s="2"/>
      <c r="C39" s="12"/>
      <c r="D39" s="2"/>
      <c r="E39" s="50"/>
      <c r="F39" s="49"/>
      <c r="G39" s="49"/>
      <c r="H39" s="49"/>
      <c r="I39" s="26"/>
      <c r="J39" s="27"/>
      <c r="K39" s="57"/>
      <c r="L39" s="62"/>
      <c r="M39" s="57"/>
      <c r="N39" s="57"/>
      <c r="O39" s="60"/>
      <c r="P39" s="57"/>
      <c r="Q39" s="60"/>
      <c r="R39" s="62"/>
      <c r="S39" s="60"/>
      <c r="T39" s="60"/>
    </row>
    <row r="40" spans="1:20" ht="21.95" customHeight="1">
      <c r="A40" s="2"/>
      <c r="B40" s="2"/>
      <c r="C40" s="12"/>
      <c r="D40" s="2"/>
      <c r="E40" s="50"/>
      <c r="F40" s="49"/>
      <c r="G40" s="49"/>
      <c r="H40" s="49"/>
      <c r="I40" s="26"/>
      <c r="J40" s="27"/>
      <c r="K40" s="57"/>
      <c r="L40" s="62"/>
      <c r="M40" s="57"/>
      <c r="N40" s="57"/>
      <c r="O40" s="60"/>
      <c r="P40" s="57"/>
      <c r="Q40" s="60"/>
      <c r="R40" s="62"/>
      <c r="S40" s="60"/>
      <c r="T40" s="60"/>
    </row>
    <row r="41" spans="1:20" ht="21.95" customHeight="1">
      <c r="A41" s="2"/>
      <c r="B41" s="2"/>
      <c r="C41" s="12"/>
      <c r="D41" s="2"/>
      <c r="E41" s="50"/>
      <c r="F41" s="49"/>
      <c r="G41" s="49"/>
      <c r="H41" s="49"/>
      <c r="I41" s="26"/>
      <c r="J41" s="27"/>
      <c r="K41" s="57"/>
      <c r="L41" s="62"/>
      <c r="M41" s="57"/>
      <c r="N41" s="57"/>
      <c r="O41" s="60"/>
      <c r="P41" s="57"/>
      <c r="Q41" s="60"/>
      <c r="R41" s="62"/>
      <c r="S41" s="60"/>
      <c r="T41" s="60"/>
    </row>
    <row r="42" spans="1:20" ht="21.95" customHeight="1">
      <c r="A42" s="2"/>
      <c r="B42" s="2"/>
      <c r="C42" s="12"/>
      <c r="D42" s="2"/>
      <c r="E42" s="50"/>
      <c r="F42" s="49"/>
      <c r="G42" s="49"/>
      <c r="H42" s="49"/>
      <c r="I42" s="26"/>
      <c r="J42" s="27"/>
      <c r="K42" s="57"/>
      <c r="L42" s="62"/>
      <c r="M42" s="57"/>
      <c r="N42" s="57"/>
      <c r="O42" s="60"/>
      <c r="P42" s="57"/>
      <c r="Q42" s="60"/>
      <c r="R42" s="62"/>
      <c r="S42" s="60"/>
      <c r="T42" s="60"/>
    </row>
    <row r="43" spans="1:20" ht="21.95" customHeight="1">
      <c r="A43" s="2"/>
      <c r="B43" s="2"/>
      <c r="C43" s="12"/>
      <c r="D43" s="2"/>
      <c r="E43" s="50"/>
      <c r="F43" s="49"/>
      <c r="G43" s="49"/>
      <c r="H43" s="49"/>
      <c r="I43" s="26"/>
      <c r="J43" s="27"/>
      <c r="K43" s="57"/>
      <c r="L43" s="62"/>
      <c r="M43" s="57"/>
      <c r="N43" s="57"/>
      <c r="O43" s="60"/>
      <c r="P43" s="57"/>
      <c r="Q43" s="60"/>
      <c r="R43" s="62"/>
      <c r="S43" s="60"/>
      <c r="T43" s="60"/>
    </row>
    <row r="44" spans="1:20" ht="21.95" customHeight="1">
      <c r="A44" s="2"/>
      <c r="B44" s="2"/>
      <c r="C44" s="12"/>
      <c r="D44" s="2"/>
      <c r="E44" s="50"/>
      <c r="F44" s="49"/>
      <c r="G44" s="49"/>
      <c r="H44" s="49"/>
      <c r="I44" s="26"/>
      <c r="J44" s="27"/>
      <c r="K44" s="57"/>
      <c r="L44" s="62"/>
      <c r="M44" s="57"/>
      <c r="N44" s="57"/>
      <c r="O44" s="60"/>
      <c r="P44" s="57"/>
      <c r="Q44" s="60"/>
      <c r="R44" s="62"/>
      <c r="S44" s="60"/>
      <c r="T44" s="60"/>
    </row>
    <row r="45" spans="1:20" ht="21.95" customHeight="1">
      <c r="A45" s="2"/>
      <c r="B45" s="2"/>
      <c r="C45" s="12"/>
      <c r="D45" s="2"/>
      <c r="E45" s="50"/>
      <c r="F45" s="49"/>
      <c r="G45" s="49"/>
      <c r="H45" s="49"/>
      <c r="I45" s="26"/>
      <c r="J45" s="27"/>
      <c r="K45" s="57"/>
      <c r="L45" s="62"/>
      <c r="M45" s="57"/>
      <c r="N45" s="57"/>
      <c r="O45" s="60"/>
      <c r="P45" s="57"/>
      <c r="Q45" s="60"/>
      <c r="R45" s="62"/>
      <c r="S45" s="60"/>
      <c r="T45" s="60"/>
    </row>
    <row r="46" spans="1:20" ht="21.95" customHeight="1">
      <c r="A46" s="2"/>
      <c r="B46" s="2"/>
      <c r="C46" s="12"/>
      <c r="D46" s="2"/>
      <c r="E46" s="50"/>
      <c r="F46" s="49"/>
      <c r="G46" s="49"/>
      <c r="H46" s="49"/>
      <c r="I46" s="26"/>
      <c r="J46" s="27"/>
      <c r="K46" s="57"/>
      <c r="L46" s="62"/>
      <c r="M46" s="57"/>
      <c r="N46" s="57"/>
      <c r="O46" s="60"/>
      <c r="P46" s="57"/>
      <c r="Q46" s="60"/>
      <c r="R46" s="62"/>
      <c r="S46" s="60"/>
      <c r="T46" s="60"/>
    </row>
    <row r="47" spans="1:20" ht="21.95" customHeight="1">
      <c r="A47" s="2"/>
      <c r="B47" s="2"/>
      <c r="C47" s="12"/>
      <c r="D47" s="2"/>
      <c r="E47" s="50"/>
      <c r="F47" s="49"/>
      <c r="G47" s="49"/>
      <c r="H47" s="49"/>
      <c r="I47" s="26"/>
      <c r="J47" s="27"/>
      <c r="K47" s="57"/>
      <c r="L47" s="62"/>
      <c r="M47" s="57"/>
      <c r="N47" s="57"/>
      <c r="O47" s="60"/>
      <c r="P47" s="57"/>
      <c r="Q47" s="60"/>
      <c r="R47" s="62"/>
      <c r="S47" s="60"/>
      <c r="T47" s="60"/>
    </row>
    <row r="48" spans="1:20" ht="21.95" customHeight="1">
      <c r="A48" s="2"/>
      <c r="B48" s="2"/>
      <c r="C48" s="12"/>
      <c r="D48" s="2"/>
      <c r="E48" s="50"/>
      <c r="F48" s="49"/>
      <c r="G48" s="49"/>
      <c r="H48" s="49"/>
      <c r="I48" s="26"/>
      <c r="J48" s="27"/>
      <c r="K48" s="57"/>
      <c r="L48" s="62"/>
      <c r="M48" s="57"/>
      <c r="N48" s="57"/>
      <c r="O48" s="60"/>
      <c r="P48" s="57"/>
      <c r="Q48" s="60"/>
      <c r="R48" s="62"/>
      <c r="S48" s="60"/>
      <c r="T48" s="60"/>
    </row>
    <row r="49" spans="1:20" ht="21.95" customHeight="1">
      <c r="A49" s="2"/>
      <c r="B49" s="2"/>
      <c r="C49" s="12"/>
      <c r="D49" s="2"/>
      <c r="E49" s="50"/>
      <c r="F49" s="49"/>
      <c r="G49" s="49"/>
      <c r="H49" s="49"/>
      <c r="I49" s="26"/>
      <c r="J49" s="27"/>
      <c r="K49" s="57"/>
      <c r="L49" s="62"/>
      <c r="M49" s="57"/>
      <c r="N49" s="57"/>
      <c r="O49" s="60"/>
      <c r="P49" s="57"/>
      <c r="Q49" s="60"/>
      <c r="R49" s="62"/>
      <c r="S49" s="60"/>
      <c r="T49" s="60"/>
    </row>
    <row r="50" spans="1:20" ht="21.95" customHeight="1">
      <c r="A50" s="2"/>
      <c r="B50" s="2"/>
      <c r="C50" s="12"/>
      <c r="D50" s="2"/>
      <c r="E50" s="50"/>
      <c r="F50" s="49"/>
      <c r="G50" s="49"/>
      <c r="H50" s="49"/>
      <c r="I50" s="26"/>
      <c r="J50" s="27"/>
      <c r="K50" s="57"/>
      <c r="L50" s="62"/>
      <c r="M50" s="57"/>
      <c r="N50" s="57"/>
      <c r="O50" s="60"/>
      <c r="P50" s="57"/>
      <c r="Q50" s="60"/>
      <c r="R50" s="62"/>
      <c r="S50" s="60"/>
      <c r="T50" s="60"/>
    </row>
    <row r="51" spans="1:20" ht="21.95" customHeight="1">
      <c r="A51" s="2"/>
      <c r="B51" s="2"/>
      <c r="C51" s="12"/>
      <c r="D51" s="2"/>
      <c r="E51" s="50"/>
      <c r="F51" s="49"/>
      <c r="G51" s="49"/>
      <c r="H51" s="49"/>
      <c r="I51" s="26"/>
      <c r="J51" s="27"/>
      <c r="K51" s="57"/>
      <c r="L51" s="62"/>
      <c r="M51" s="57"/>
      <c r="N51" s="57"/>
      <c r="O51" s="60"/>
      <c r="P51" s="57"/>
      <c r="Q51" s="60"/>
      <c r="R51" s="62"/>
      <c r="S51" s="60"/>
      <c r="T51" s="60"/>
    </row>
    <row r="52" spans="1:20" ht="21.95" customHeight="1">
      <c r="A52" s="2"/>
      <c r="B52" s="2"/>
      <c r="C52" s="12"/>
      <c r="D52" s="2"/>
      <c r="E52" s="50"/>
      <c r="F52" s="49"/>
      <c r="G52" s="49"/>
      <c r="H52" s="49"/>
      <c r="I52" s="26"/>
      <c r="J52" s="27"/>
      <c r="K52" s="57"/>
      <c r="L52" s="62"/>
      <c r="M52" s="57"/>
      <c r="N52" s="57"/>
      <c r="O52" s="60"/>
      <c r="P52" s="57"/>
      <c r="Q52" s="60"/>
      <c r="R52" s="62"/>
      <c r="S52" s="60"/>
      <c r="T52" s="60"/>
    </row>
    <row r="53" spans="1:20" ht="21.95" customHeight="1">
      <c r="A53" s="2"/>
      <c r="B53" s="2"/>
      <c r="C53" s="12"/>
      <c r="D53" s="2"/>
      <c r="E53" s="50"/>
      <c r="F53" s="49"/>
      <c r="G53" s="49"/>
      <c r="H53" s="49"/>
      <c r="I53" s="26"/>
      <c r="J53" s="27"/>
      <c r="K53" s="57"/>
      <c r="L53" s="62"/>
      <c r="M53" s="57"/>
      <c r="N53" s="57"/>
      <c r="O53" s="60"/>
      <c r="P53" s="57"/>
      <c r="Q53" s="60"/>
      <c r="R53" s="62"/>
      <c r="S53" s="60"/>
      <c r="T53" s="60"/>
    </row>
    <row r="54" spans="1:20" ht="21.95" customHeight="1">
      <c r="A54" s="2"/>
      <c r="B54" s="2"/>
      <c r="C54" s="12"/>
      <c r="D54" s="2"/>
      <c r="E54" s="50"/>
      <c r="F54" s="49"/>
      <c r="G54" s="49"/>
      <c r="H54" s="49"/>
      <c r="I54" s="26"/>
      <c r="J54" s="27"/>
      <c r="K54" s="57"/>
      <c r="L54" s="62"/>
      <c r="M54" s="57"/>
      <c r="N54" s="57"/>
      <c r="O54" s="60"/>
      <c r="P54" s="57"/>
      <c r="Q54" s="60"/>
      <c r="R54" s="62"/>
      <c r="S54" s="60"/>
      <c r="T54" s="60"/>
    </row>
    <row r="55" spans="1:20" ht="21.95" customHeight="1">
      <c r="A55" s="2"/>
      <c r="B55" s="2"/>
      <c r="C55" s="12"/>
      <c r="D55" s="2"/>
      <c r="E55" s="50"/>
      <c r="F55" s="49"/>
      <c r="G55" s="49"/>
      <c r="H55" s="49"/>
      <c r="I55" s="26"/>
      <c r="J55" s="27"/>
      <c r="K55" s="57"/>
      <c r="L55" s="62"/>
      <c r="M55" s="57"/>
      <c r="N55" s="57"/>
      <c r="O55" s="60"/>
      <c r="P55" s="57"/>
      <c r="Q55" s="60"/>
      <c r="R55" s="62"/>
      <c r="S55" s="60"/>
      <c r="T55" s="60"/>
    </row>
    <row r="56" spans="1:20" ht="21.95" customHeight="1">
      <c r="A56" s="2"/>
      <c r="B56" s="2"/>
      <c r="C56" s="12"/>
      <c r="D56" s="2"/>
      <c r="E56" s="50"/>
      <c r="F56" s="49"/>
      <c r="G56" s="49"/>
      <c r="H56" s="49"/>
      <c r="I56" s="26"/>
      <c r="J56" s="27"/>
      <c r="K56" s="57"/>
      <c r="L56" s="62"/>
      <c r="M56" s="57"/>
      <c r="N56" s="57"/>
      <c r="O56" s="60"/>
      <c r="P56" s="57"/>
      <c r="Q56" s="60"/>
      <c r="R56" s="62"/>
      <c r="S56" s="60"/>
      <c r="T56" s="60"/>
    </row>
    <row r="57" spans="1:20" ht="21.95" customHeight="1">
      <c r="A57" s="2"/>
      <c r="B57" s="2"/>
      <c r="C57" s="12"/>
      <c r="D57" s="2"/>
      <c r="E57" s="50"/>
      <c r="F57" s="49"/>
      <c r="G57" s="49"/>
      <c r="H57" s="49"/>
      <c r="I57" s="26"/>
      <c r="J57" s="27"/>
      <c r="K57" s="57"/>
      <c r="L57" s="62"/>
      <c r="M57" s="57"/>
      <c r="N57" s="57"/>
      <c r="O57" s="60"/>
      <c r="P57" s="57"/>
      <c r="Q57" s="60"/>
      <c r="R57" s="62"/>
      <c r="S57" s="60"/>
      <c r="T57" s="60"/>
    </row>
    <row r="58" spans="1:20" ht="31.15" customHeight="1">
      <c r="A58" s="2"/>
      <c r="B58" s="2"/>
      <c r="C58" s="12"/>
      <c r="D58" s="2"/>
      <c r="E58" s="50"/>
      <c r="F58" s="49"/>
      <c r="G58" s="49"/>
      <c r="H58" s="49"/>
      <c r="I58" s="26"/>
      <c r="J58" s="27"/>
      <c r="K58" s="57"/>
      <c r="L58" s="62"/>
      <c r="M58" s="57"/>
      <c r="N58" s="57"/>
      <c r="O58" s="60"/>
      <c r="P58" s="57"/>
      <c r="Q58" s="60"/>
      <c r="R58" s="62"/>
      <c r="S58" s="60"/>
      <c r="T58" s="60"/>
    </row>
    <row r="59" spans="1:20" ht="21.95" customHeight="1">
      <c r="A59" s="2"/>
      <c r="B59" s="2"/>
      <c r="C59" s="12"/>
      <c r="D59" s="2"/>
      <c r="E59" s="50"/>
      <c r="F59" s="49"/>
      <c r="G59" s="49"/>
      <c r="H59" s="49"/>
      <c r="I59" s="26"/>
      <c r="J59" s="27"/>
      <c r="K59" s="57"/>
      <c r="L59" s="62"/>
      <c r="M59" s="57"/>
      <c r="N59" s="57"/>
      <c r="O59" s="60"/>
      <c r="P59" s="57"/>
      <c r="Q59" s="60"/>
      <c r="R59" s="62"/>
      <c r="S59" s="94" t="s">
        <v>313</v>
      </c>
      <c r="T59" s="60"/>
    </row>
    <row r="60" spans="1:20" ht="21.95" customHeight="1">
      <c r="A60" s="363" t="s">
        <v>57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12"/>
    </row>
    <row r="61" spans="1:20" ht="21.95" customHeight="1">
      <c r="A61" s="364" t="s">
        <v>145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95"/>
    </row>
    <row r="62" spans="1:20" ht="21.95" customHeight="1">
      <c r="A62" s="363" t="str">
        <f>+A3</f>
        <v>AS AT SEPTEMBER 30, 2020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12"/>
    </row>
    <row r="63" spans="1:20" ht="21.95" customHeight="1">
      <c r="A63" s="3"/>
      <c r="B63" s="3"/>
      <c r="C63" s="4"/>
      <c r="D63" s="5"/>
      <c r="E63" s="5"/>
      <c r="F63" s="6"/>
      <c r="G63" s="6"/>
      <c r="H63" s="6"/>
      <c r="I63" s="26"/>
      <c r="J63" s="7"/>
      <c r="K63" s="8"/>
      <c r="L63" s="6"/>
      <c r="M63" s="9"/>
      <c r="N63" s="9"/>
      <c r="O63" s="8"/>
      <c r="P63" s="9"/>
      <c r="Q63" s="8"/>
      <c r="R63" s="10"/>
      <c r="S63" s="9"/>
      <c r="T63" s="22"/>
    </row>
    <row r="64" spans="1:20" ht="21.95" customHeight="1">
      <c r="A64" s="11"/>
      <c r="B64" s="3"/>
      <c r="C64" s="4"/>
      <c r="D64" s="5"/>
      <c r="E64" s="5"/>
      <c r="F64" s="6"/>
      <c r="G64" s="6"/>
      <c r="H64" s="6"/>
      <c r="I64" s="26"/>
      <c r="J64" s="7"/>
      <c r="K64" s="361" t="s">
        <v>4</v>
      </c>
      <c r="L64" s="361"/>
      <c r="M64" s="361"/>
      <c r="N64" s="361"/>
      <c r="O64" s="361"/>
      <c r="P64" s="361"/>
      <c r="Q64" s="361"/>
      <c r="R64" s="361"/>
      <c r="S64" s="361"/>
      <c r="T64" s="39"/>
    </row>
    <row r="65" spans="1:20" s="1" customFormat="1" ht="21.95" customHeight="1">
      <c r="A65" s="12"/>
      <c r="B65" s="12"/>
      <c r="C65" s="12"/>
      <c r="D65" s="13"/>
      <c r="E65" s="13"/>
      <c r="F65" s="14"/>
      <c r="G65" s="14"/>
      <c r="H65" s="14"/>
      <c r="J65" s="15"/>
      <c r="K65" s="362" t="s">
        <v>5</v>
      </c>
      <c r="L65" s="362"/>
      <c r="M65" s="362"/>
      <c r="N65" s="362"/>
      <c r="O65" s="362"/>
      <c r="P65" s="31"/>
      <c r="Q65" s="362" t="s">
        <v>6</v>
      </c>
      <c r="R65" s="362"/>
      <c r="S65" s="362"/>
      <c r="T65" s="32"/>
    </row>
    <row r="66" spans="1:20" s="1" customFormat="1" ht="21.95" customHeight="1">
      <c r="A66" s="12"/>
      <c r="B66" s="12"/>
      <c r="C66" s="12"/>
      <c r="D66" s="13"/>
      <c r="E66" s="13"/>
      <c r="F66" s="14"/>
      <c r="G66" s="14"/>
      <c r="H66" s="14"/>
      <c r="J66" s="15"/>
      <c r="K66" s="223" t="s">
        <v>245</v>
      </c>
      <c r="L66" s="287" t="s">
        <v>0</v>
      </c>
      <c r="M66" s="224" t="s">
        <v>200</v>
      </c>
      <c r="N66" s="32"/>
      <c r="O66" s="223" t="s">
        <v>242</v>
      </c>
      <c r="P66" s="32"/>
      <c r="Q66" s="223" t="s">
        <v>245</v>
      </c>
      <c r="R66" s="287" t="s">
        <v>0</v>
      </c>
      <c r="S66" s="224" t="s">
        <v>200</v>
      </c>
      <c r="T66" s="32"/>
    </row>
    <row r="67" spans="1:20" s="1" customFormat="1" ht="21.95" customHeight="1">
      <c r="A67" s="12"/>
      <c r="B67" s="12"/>
      <c r="C67" s="12"/>
      <c r="D67" s="13"/>
      <c r="E67" s="13"/>
      <c r="F67" s="14"/>
      <c r="G67" s="14"/>
      <c r="H67" s="14"/>
      <c r="J67" s="15"/>
      <c r="K67" s="220" t="s">
        <v>197</v>
      </c>
      <c r="L67" s="287"/>
      <c r="M67" s="31" t="s">
        <v>198</v>
      </c>
      <c r="N67" s="32"/>
      <c r="O67" s="221" t="s">
        <v>198</v>
      </c>
      <c r="P67" s="32"/>
      <c r="Q67" s="220" t="s">
        <v>197</v>
      </c>
      <c r="R67" s="287"/>
      <c r="S67" s="221" t="s">
        <v>198</v>
      </c>
      <c r="T67" s="32"/>
    </row>
    <row r="68" spans="1:20" s="1" customFormat="1" ht="21.95" customHeight="1">
      <c r="A68" s="12"/>
      <c r="B68" s="12"/>
      <c r="C68" s="12"/>
      <c r="D68" s="13"/>
      <c r="E68" s="13"/>
      <c r="F68" s="14"/>
      <c r="G68" s="14"/>
      <c r="H68" s="14"/>
      <c r="J68" s="15"/>
      <c r="K68" s="223" t="s">
        <v>199</v>
      </c>
      <c r="L68" s="287"/>
      <c r="M68" s="284" t="s">
        <v>238</v>
      </c>
      <c r="N68" s="32"/>
      <c r="O68" s="220"/>
      <c r="P68" s="32"/>
      <c r="Q68" s="223" t="s">
        <v>199</v>
      </c>
      <c r="R68" s="287"/>
      <c r="S68" s="221"/>
      <c r="T68" s="32"/>
    </row>
    <row r="69" spans="1:20" s="1" customFormat="1" ht="21.95" customHeight="1">
      <c r="A69" s="12"/>
      <c r="B69" s="12"/>
      <c r="C69" s="12"/>
      <c r="D69" s="13"/>
      <c r="E69" s="13"/>
      <c r="F69" s="14"/>
      <c r="G69" s="14"/>
      <c r="H69" s="14"/>
      <c r="I69" s="30" t="s">
        <v>7</v>
      </c>
      <c r="J69" s="15"/>
      <c r="K69" s="222"/>
      <c r="L69" s="287"/>
      <c r="M69" s="170" t="s">
        <v>239</v>
      </c>
      <c r="N69" s="119"/>
      <c r="O69" s="222"/>
      <c r="P69" s="119"/>
      <c r="Q69" s="222"/>
      <c r="R69" s="287"/>
      <c r="S69" s="170"/>
      <c r="T69" s="32"/>
    </row>
    <row r="70" spans="1:20" ht="21.95" customHeight="1">
      <c r="A70" s="18" t="s">
        <v>165</v>
      </c>
      <c r="B70" s="18"/>
      <c r="C70" s="18"/>
      <c r="D70" s="18"/>
      <c r="E70" s="18"/>
      <c r="F70" s="18"/>
      <c r="G70" s="18"/>
      <c r="H70" s="18"/>
      <c r="I70" s="19"/>
      <c r="J70" s="16"/>
      <c r="K70" s="20"/>
      <c r="L70" s="17"/>
      <c r="M70" s="20"/>
      <c r="N70" s="20"/>
      <c r="O70" s="20"/>
      <c r="P70" s="20"/>
      <c r="Q70" s="20"/>
      <c r="R70" s="17"/>
      <c r="S70" s="20"/>
      <c r="T70" s="20"/>
    </row>
    <row r="71" spans="1:20" ht="21.95" customHeight="1">
      <c r="A71" s="12" t="s">
        <v>21</v>
      </c>
      <c r="B71" s="12"/>
      <c r="C71" s="2"/>
      <c r="D71" s="50"/>
      <c r="E71" s="50"/>
      <c r="F71" s="49"/>
      <c r="G71" s="49"/>
      <c r="H71" s="49"/>
      <c r="I71" s="26"/>
      <c r="J71" s="15"/>
      <c r="K71" s="51"/>
      <c r="L71" s="55"/>
      <c r="M71" s="51"/>
      <c r="N71" s="51"/>
      <c r="O71" s="61"/>
      <c r="P71" s="51"/>
      <c r="Q71" s="61"/>
      <c r="R71" s="55"/>
      <c r="S71" s="61"/>
      <c r="T71" s="60"/>
    </row>
    <row r="72" spans="1:20" ht="21.95" customHeight="1">
      <c r="A72" s="2" t="s">
        <v>22</v>
      </c>
      <c r="B72" s="2"/>
      <c r="C72" s="2"/>
      <c r="D72" s="50"/>
      <c r="F72" s="49"/>
      <c r="G72" s="49"/>
      <c r="H72" s="49"/>
      <c r="I72" s="26" t="s">
        <v>139</v>
      </c>
      <c r="J72" s="15"/>
      <c r="K72" s="51"/>
      <c r="L72" s="55"/>
      <c r="M72" s="51"/>
      <c r="N72" s="51"/>
      <c r="O72" s="61"/>
      <c r="P72" s="51"/>
      <c r="Q72" s="61"/>
      <c r="R72" s="55"/>
      <c r="S72" s="61"/>
      <c r="T72" s="60"/>
    </row>
    <row r="73" spans="1:20" ht="21.95" customHeight="1">
      <c r="A73" s="2" t="s">
        <v>23</v>
      </c>
      <c r="B73" s="2"/>
      <c r="C73" s="50"/>
      <c r="F73" s="49"/>
      <c r="I73" s="26"/>
      <c r="J73" s="15"/>
      <c r="K73" s="55"/>
      <c r="L73" s="55"/>
      <c r="M73" s="51"/>
      <c r="N73" s="51"/>
      <c r="O73" s="55"/>
      <c r="P73" s="51"/>
      <c r="Q73" s="55"/>
      <c r="R73" s="55"/>
      <c r="S73" s="61"/>
      <c r="T73" s="60"/>
    </row>
    <row r="74" spans="1:20" ht="21.95" customHeight="1">
      <c r="B74" s="93" t="s">
        <v>228</v>
      </c>
      <c r="F74" s="49"/>
      <c r="I74" s="26"/>
      <c r="J74" s="15"/>
      <c r="K74" s="55"/>
      <c r="L74" s="55"/>
      <c r="M74" s="51"/>
      <c r="N74" s="51"/>
      <c r="O74" s="55"/>
      <c r="P74" s="51"/>
      <c r="Q74" s="55"/>
      <c r="R74" s="55"/>
      <c r="S74" s="61"/>
      <c r="T74" s="60"/>
    </row>
    <row r="75" spans="1:20" ht="21.95" customHeight="1">
      <c r="B75" s="93" t="s">
        <v>227</v>
      </c>
      <c r="F75" s="49"/>
      <c r="I75" s="26"/>
      <c r="J75" s="15"/>
      <c r="K75" s="71">
        <v>2296500000</v>
      </c>
      <c r="L75" s="55"/>
      <c r="M75" s="71">
        <v>2985450000</v>
      </c>
      <c r="N75" s="57"/>
      <c r="O75" s="71">
        <v>2985450000</v>
      </c>
      <c r="P75" s="57"/>
      <c r="Q75" s="71">
        <v>2296500000</v>
      </c>
      <c r="R75" s="62"/>
      <c r="S75" s="72">
        <v>2985450000</v>
      </c>
      <c r="T75" s="62"/>
    </row>
    <row r="76" spans="1:20" ht="21.95" customHeight="1">
      <c r="A76" s="48" t="s">
        <v>78</v>
      </c>
      <c r="B76" s="2"/>
      <c r="C76" s="2"/>
      <c r="D76" s="2"/>
      <c r="E76" s="2"/>
      <c r="F76" s="49"/>
      <c r="I76" s="26"/>
      <c r="J76" s="15"/>
      <c r="K76" s="57"/>
      <c r="L76" s="55"/>
      <c r="M76" s="57"/>
      <c r="N76" s="57"/>
      <c r="O76" s="73"/>
      <c r="P76" s="57"/>
      <c r="Q76" s="73"/>
      <c r="R76" s="62"/>
      <c r="S76" s="73"/>
      <c r="T76" s="62"/>
    </row>
    <row r="77" spans="1:20" ht="21.95" customHeight="1">
      <c r="B77" s="2" t="s">
        <v>84</v>
      </c>
      <c r="C77" s="2"/>
      <c r="D77" s="2"/>
      <c r="E77" s="2"/>
      <c r="F77" s="49"/>
      <c r="I77" s="26"/>
      <c r="J77" s="15"/>
      <c r="K77" s="57">
        <v>2296500000</v>
      </c>
      <c r="L77" s="62"/>
      <c r="M77" s="57">
        <v>2296500000</v>
      </c>
      <c r="N77" s="57"/>
      <c r="O77" s="73">
        <v>2296500000</v>
      </c>
      <c r="P77" s="57"/>
      <c r="Q77" s="73">
        <v>2296500000</v>
      </c>
      <c r="R77" s="62"/>
      <c r="S77" s="73">
        <v>2296500000</v>
      </c>
      <c r="T77" s="62"/>
    </row>
    <row r="78" spans="1:20" ht="21.95" customHeight="1">
      <c r="A78" s="2" t="s">
        <v>178</v>
      </c>
      <c r="B78" s="2"/>
      <c r="C78" s="2"/>
      <c r="E78" s="2"/>
      <c r="F78" s="49"/>
      <c r="I78" s="26"/>
      <c r="J78" s="15"/>
      <c r="K78" s="74">
        <v>0</v>
      </c>
      <c r="L78" s="74"/>
      <c r="M78" s="74">
        <v>0</v>
      </c>
      <c r="N78" s="62"/>
      <c r="O78" s="74">
        <v>-66385213.710000001</v>
      </c>
      <c r="P78" s="62"/>
      <c r="Q78" s="74">
        <v>0</v>
      </c>
      <c r="R78" s="62"/>
      <c r="S78" s="74">
        <v>0</v>
      </c>
      <c r="T78" s="57"/>
    </row>
    <row r="79" spans="1:20" ht="21.95" customHeight="1">
      <c r="A79" s="48" t="s">
        <v>24</v>
      </c>
      <c r="B79" s="2"/>
      <c r="C79" s="2"/>
      <c r="F79" s="49"/>
      <c r="I79" s="26"/>
      <c r="J79" s="15"/>
      <c r="K79" s="75">
        <v>312839634.75</v>
      </c>
      <c r="L79" s="62"/>
      <c r="M79" s="57">
        <v>312839634.75</v>
      </c>
      <c r="N79" s="57"/>
      <c r="O79" s="74">
        <v>312839634.75</v>
      </c>
      <c r="P79" s="57"/>
      <c r="Q79" s="75">
        <v>312839634.75</v>
      </c>
      <c r="R79" s="62"/>
      <c r="S79" s="74">
        <v>312839634.75</v>
      </c>
      <c r="T79" s="57"/>
    </row>
    <row r="80" spans="1:20" ht="21.95" customHeight="1">
      <c r="A80" s="48" t="s">
        <v>56</v>
      </c>
      <c r="B80" s="2"/>
      <c r="C80" s="2"/>
      <c r="F80" s="49"/>
      <c r="I80" s="26"/>
      <c r="J80" s="15"/>
      <c r="K80" s="53"/>
      <c r="L80" s="62"/>
      <c r="M80" s="34"/>
      <c r="N80" s="57"/>
      <c r="O80" s="74"/>
      <c r="P80" s="57"/>
      <c r="Q80" s="75"/>
      <c r="R80" s="62"/>
      <c r="S80" s="74"/>
      <c r="T80" s="57"/>
    </row>
    <row r="81" spans="1:27" ht="21.95" customHeight="1">
      <c r="B81" s="2" t="s">
        <v>66</v>
      </c>
      <c r="C81" s="2"/>
      <c r="D81" s="50"/>
      <c r="F81" s="49"/>
      <c r="I81" s="26"/>
      <c r="J81" s="15"/>
      <c r="K81" s="53"/>
      <c r="L81" s="62"/>
      <c r="M81" s="51"/>
      <c r="N81" s="51"/>
      <c r="O81" s="75"/>
      <c r="P81" s="51"/>
      <c r="Q81" s="75"/>
      <c r="R81" s="62"/>
      <c r="S81" s="75"/>
      <c r="T81" s="60"/>
    </row>
    <row r="82" spans="1:27" ht="21.95" customHeight="1">
      <c r="A82" s="2"/>
      <c r="B82" s="2" t="s">
        <v>166</v>
      </c>
      <c r="D82" s="50"/>
      <c r="F82" s="49"/>
      <c r="I82" s="26" t="s">
        <v>236</v>
      </c>
      <c r="J82" s="15"/>
      <c r="K82" s="53">
        <v>50335379.859999999</v>
      </c>
      <c r="L82" s="55"/>
      <c r="M82" s="51">
        <v>50335379.859999999</v>
      </c>
      <c r="N82" s="51"/>
      <c r="O82" s="75">
        <v>43083274.600000001</v>
      </c>
      <c r="P82" s="51"/>
      <c r="Q82" s="53">
        <v>50335379.859999999</v>
      </c>
      <c r="R82" s="55"/>
      <c r="S82" s="75">
        <v>50335379.859999999</v>
      </c>
      <c r="T82" s="57"/>
    </row>
    <row r="83" spans="1:27" ht="21.95" customHeight="1">
      <c r="A83" s="2"/>
      <c r="B83" s="2" t="s">
        <v>167</v>
      </c>
      <c r="C83" s="2"/>
      <c r="D83" s="2"/>
      <c r="E83" s="50"/>
      <c r="F83" s="49"/>
      <c r="H83" s="26"/>
      <c r="I83" s="26"/>
      <c r="J83" s="76"/>
      <c r="K83" s="53">
        <v>0</v>
      </c>
      <c r="L83" s="51"/>
      <c r="M83" s="62">
        <v>0</v>
      </c>
      <c r="N83" s="62"/>
      <c r="O83" s="75">
        <v>66385213.710000001</v>
      </c>
      <c r="P83" s="62"/>
      <c r="Q83" s="53">
        <v>0</v>
      </c>
      <c r="R83" s="60"/>
      <c r="S83" s="75">
        <v>0</v>
      </c>
      <c r="T83" s="57"/>
    </row>
    <row r="84" spans="1:27" ht="21.95" customHeight="1">
      <c r="B84" s="2" t="s">
        <v>72</v>
      </c>
      <c r="C84" s="262"/>
      <c r="D84" s="262"/>
      <c r="E84" s="262"/>
      <c r="F84" s="49"/>
      <c r="I84" s="26"/>
      <c r="J84" s="76">
        <v>14935824.68</v>
      </c>
      <c r="K84" s="53">
        <v>2089055448.2</v>
      </c>
      <c r="L84" s="62"/>
      <c r="M84" s="51">
        <v>1787874382.6000001</v>
      </c>
      <c r="N84" s="57"/>
      <c r="O84" s="53">
        <v>1294049848.6900001</v>
      </c>
      <c r="P84" s="57"/>
      <c r="Q84" s="53">
        <v>361249950.31000006</v>
      </c>
      <c r="R84" s="62"/>
      <c r="S84" s="53">
        <v>350461357.30000001</v>
      </c>
      <c r="T84" s="57"/>
    </row>
    <row r="85" spans="1:27" ht="21.95" customHeight="1">
      <c r="A85" s="48" t="s">
        <v>25</v>
      </c>
      <c r="B85" s="2"/>
      <c r="C85" s="262"/>
      <c r="D85" s="262"/>
      <c r="E85" s="262"/>
      <c r="F85" s="49"/>
      <c r="I85" s="26"/>
      <c r="J85" s="76"/>
      <c r="K85" s="77">
        <v>-76684350.090000004</v>
      </c>
      <c r="L85" s="62"/>
      <c r="M85" s="69">
        <v>70914609.709999993</v>
      </c>
      <c r="N85" s="57"/>
      <c r="O85" s="77">
        <v>42778843.240000002</v>
      </c>
      <c r="P85" s="57"/>
      <c r="Q85" s="77">
        <v>0</v>
      </c>
      <c r="R85" s="62"/>
      <c r="S85" s="77">
        <v>0</v>
      </c>
      <c r="T85" s="57"/>
    </row>
    <row r="86" spans="1:27" ht="21.95" customHeight="1">
      <c r="A86" s="2" t="s">
        <v>26</v>
      </c>
      <c r="B86" s="2"/>
      <c r="D86" s="50"/>
      <c r="E86" s="50"/>
      <c r="F86" s="49"/>
      <c r="H86" s="26"/>
      <c r="I86" s="15"/>
      <c r="J86" s="76">
        <f>248582329.99-165928003.48</f>
        <v>82654326.51000002</v>
      </c>
      <c r="K86" s="290">
        <f>SUM(K77:K85)</f>
        <v>4672046112.7200003</v>
      </c>
      <c r="L86" s="290"/>
      <c r="M86" s="290">
        <f>SUM(M77:M85)</f>
        <v>4518464006.9200001</v>
      </c>
      <c r="N86" s="291"/>
      <c r="O86" s="290">
        <f>SUM(O77:O85)</f>
        <v>3989251601.2799997</v>
      </c>
      <c r="P86" s="291"/>
      <c r="Q86" s="290">
        <f>SUM(Q77:Q85)</f>
        <v>3020924964.9200001</v>
      </c>
      <c r="R86" s="291"/>
      <c r="S86" s="290">
        <f>SUM(S77:S85)</f>
        <v>3010136371.9100003</v>
      </c>
      <c r="T86" s="57"/>
    </row>
    <row r="87" spans="1:27" ht="21.95" customHeight="1">
      <c r="A87" s="2" t="s">
        <v>79</v>
      </c>
      <c r="B87" s="2"/>
      <c r="C87" s="50"/>
      <c r="D87" s="50"/>
      <c r="F87" s="49"/>
      <c r="I87" s="26"/>
      <c r="J87" s="15"/>
      <c r="K87" s="73">
        <v>72456864.829999998</v>
      </c>
      <c r="L87" s="62"/>
      <c r="M87" s="292">
        <v>67631404.359999999</v>
      </c>
      <c r="N87" s="57"/>
      <c r="O87" s="77">
        <v>69686489</v>
      </c>
      <c r="P87" s="57"/>
      <c r="Q87" s="77">
        <v>0</v>
      </c>
      <c r="R87" s="62"/>
      <c r="S87" s="69">
        <v>0</v>
      </c>
      <c r="T87" s="57"/>
    </row>
    <row r="88" spans="1:27" ht="21.95" customHeight="1">
      <c r="A88" s="12" t="s">
        <v>80</v>
      </c>
      <c r="B88" s="2"/>
      <c r="C88" s="2"/>
      <c r="D88" s="50"/>
      <c r="F88" s="49"/>
      <c r="I88" s="26"/>
      <c r="J88" s="15"/>
      <c r="K88" s="64">
        <f>SUM(K86:K87)</f>
        <v>4744502977.5500002</v>
      </c>
      <c r="L88" s="57">
        <f t="shared" ref="L88:R88" si="0">SUM(L86:L87)</f>
        <v>0</v>
      </c>
      <c r="M88" s="64">
        <f t="shared" si="0"/>
        <v>4586095411.2799997</v>
      </c>
      <c r="N88" s="57">
        <f t="shared" ref="N88:O88" si="1">SUM(N86:N87)</f>
        <v>0</v>
      </c>
      <c r="O88" s="64">
        <f t="shared" si="1"/>
        <v>4058938090.2799997</v>
      </c>
      <c r="P88" s="57">
        <f t="shared" si="0"/>
        <v>0</v>
      </c>
      <c r="Q88" s="64">
        <f t="shared" si="0"/>
        <v>3020924964.9200001</v>
      </c>
      <c r="R88" s="57">
        <f t="shared" si="0"/>
        <v>0</v>
      </c>
      <c r="S88" s="64">
        <f>SUM(S86:S87)</f>
        <v>3010136371.9100003</v>
      </c>
      <c r="T88" s="57"/>
    </row>
    <row r="89" spans="1:27" ht="6" customHeight="1">
      <c r="A89" s="2"/>
      <c r="B89" s="2"/>
      <c r="C89" s="2"/>
      <c r="D89" s="50"/>
      <c r="E89" s="50"/>
      <c r="F89" s="49"/>
      <c r="G89" s="49"/>
      <c r="H89" s="49"/>
      <c r="I89" s="26"/>
      <c r="J89" s="15"/>
      <c r="K89" s="57"/>
      <c r="L89" s="62"/>
      <c r="M89" s="57"/>
      <c r="N89" s="57"/>
      <c r="O89" s="57"/>
      <c r="P89" s="57"/>
      <c r="Q89" s="57"/>
      <c r="R89" s="62"/>
      <c r="S89" s="57"/>
      <c r="T89" s="57"/>
    </row>
    <row r="90" spans="1:27" ht="21.95" customHeight="1" thickBot="1">
      <c r="A90" s="12" t="s">
        <v>27</v>
      </c>
      <c r="B90" s="2"/>
      <c r="C90" s="2"/>
      <c r="D90" s="50"/>
      <c r="E90" s="50"/>
      <c r="F90" s="49"/>
      <c r="G90" s="49"/>
      <c r="H90" s="49"/>
      <c r="I90" s="26"/>
      <c r="J90" s="15"/>
      <c r="K90" s="66">
        <f t="shared" ref="K90:S90" si="2">K37+K88</f>
        <v>8182799884.1499996</v>
      </c>
      <c r="L90" s="57">
        <f t="shared" si="2"/>
        <v>0</v>
      </c>
      <c r="M90" s="66">
        <f t="shared" si="2"/>
        <v>7803719163.9099998</v>
      </c>
      <c r="N90" s="57">
        <f t="shared" si="2"/>
        <v>0</v>
      </c>
      <c r="O90" s="66">
        <f t="shared" si="2"/>
        <v>6861629385.9099998</v>
      </c>
      <c r="P90" s="57">
        <f t="shared" si="2"/>
        <v>0</v>
      </c>
      <c r="Q90" s="66">
        <f t="shared" si="2"/>
        <v>4242383290.3900003</v>
      </c>
      <c r="R90" s="57">
        <f t="shared" si="2"/>
        <v>0</v>
      </c>
      <c r="S90" s="66">
        <f t="shared" si="2"/>
        <v>4145495383.0000005</v>
      </c>
      <c r="T90" s="57"/>
      <c r="U90" s="214"/>
      <c r="V90" s="215"/>
      <c r="W90" s="214"/>
      <c r="X90" s="86"/>
      <c r="Y90" s="86"/>
      <c r="Z90" s="86"/>
      <c r="AA90" s="86"/>
    </row>
    <row r="91" spans="1:27" ht="21.95" customHeight="1" thickTop="1">
      <c r="A91" s="12"/>
      <c r="B91" s="2"/>
      <c r="C91" s="2"/>
      <c r="D91" s="50"/>
      <c r="E91" s="50"/>
      <c r="F91" s="49"/>
      <c r="G91" s="49"/>
      <c r="H91" s="49"/>
      <c r="I91" s="26"/>
      <c r="J91" s="15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86"/>
      <c r="W91" s="86"/>
      <c r="X91" s="86"/>
      <c r="Y91" s="86"/>
      <c r="Z91" s="86"/>
      <c r="AA91" s="86"/>
    </row>
    <row r="92" spans="1:27" ht="21.95" customHeight="1">
      <c r="A92" s="289" t="s">
        <v>260</v>
      </c>
      <c r="B92" s="2"/>
      <c r="C92" s="2"/>
      <c r="D92" s="50"/>
      <c r="E92" s="50"/>
      <c r="F92" s="49"/>
      <c r="G92" s="49"/>
      <c r="H92" s="49"/>
      <c r="I92" s="26"/>
      <c r="J92" s="15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86"/>
      <c r="W92" s="86"/>
      <c r="X92" s="86"/>
      <c r="Y92" s="86"/>
      <c r="Z92" s="86"/>
      <c r="AA92" s="86"/>
    </row>
    <row r="93" spans="1:27" ht="21.95" customHeight="1">
      <c r="A93" s="289"/>
      <c r="B93" s="2"/>
      <c r="C93" s="2"/>
      <c r="D93" s="50"/>
      <c r="E93" s="50"/>
      <c r="F93" s="49"/>
      <c r="G93" s="49"/>
      <c r="H93" s="49"/>
      <c r="I93" s="26"/>
      <c r="J93" s="15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86"/>
      <c r="W93" s="86"/>
      <c r="X93" s="86"/>
      <c r="Y93" s="86"/>
      <c r="Z93" s="86"/>
      <c r="AA93" s="86"/>
    </row>
    <row r="94" spans="1:27" ht="21.95" customHeight="1">
      <c r="A94" s="289"/>
      <c r="B94" s="2"/>
      <c r="C94" s="2"/>
      <c r="D94" s="50"/>
      <c r="E94" s="50"/>
      <c r="F94" s="49"/>
      <c r="G94" s="49"/>
      <c r="H94" s="49"/>
      <c r="I94" s="26"/>
      <c r="J94" s="15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86"/>
      <c r="W94" s="86"/>
      <c r="X94" s="86"/>
      <c r="Y94" s="86"/>
      <c r="Z94" s="86"/>
      <c r="AA94" s="86"/>
    </row>
    <row r="95" spans="1:27" ht="21.95" customHeight="1">
      <c r="A95" s="12"/>
      <c r="B95" s="2"/>
      <c r="C95" s="2"/>
      <c r="D95" s="50"/>
      <c r="E95" s="50"/>
      <c r="F95" s="49"/>
      <c r="G95" s="49"/>
      <c r="H95" s="49"/>
      <c r="I95" s="26"/>
      <c r="J95" s="15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86"/>
      <c r="W95" s="86"/>
      <c r="X95" s="86"/>
      <c r="Y95" s="86"/>
      <c r="Z95" s="86"/>
      <c r="AA95" s="86"/>
    </row>
    <row r="96" spans="1:27" ht="21.95" customHeight="1">
      <c r="A96" s="12"/>
      <c r="B96" s="2"/>
      <c r="C96" s="2"/>
      <c r="D96" s="50"/>
      <c r="E96" s="50"/>
      <c r="F96" s="49"/>
      <c r="G96" s="49"/>
      <c r="H96" s="49"/>
      <c r="I96" s="26"/>
      <c r="J96" s="15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86"/>
      <c r="W96" s="86"/>
      <c r="X96" s="86"/>
      <c r="Y96" s="86"/>
      <c r="Z96" s="86"/>
      <c r="AA96" s="86"/>
    </row>
    <row r="97" spans="1:27" ht="21.95" customHeight="1">
      <c r="A97" s="12"/>
      <c r="B97" s="2"/>
      <c r="C97" s="2"/>
      <c r="D97" s="50"/>
      <c r="E97" s="50"/>
      <c r="F97" s="49"/>
      <c r="G97" s="49"/>
      <c r="H97" s="49"/>
      <c r="I97" s="26"/>
      <c r="J97" s="15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86"/>
      <c r="W97" s="86"/>
      <c r="X97" s="86"/>
      <c r="Y97" s="86"/>
      <c r="Z97" s="86"/>
      <c r="AA97" s="86"/>
    </row>
    <row r="98" spans="1:27" ht="21.95" customHeight="1">
      <c r="A98" s="12"/>
      <c r="B98" s="2"/>
      <c r="C98" s="2"/>
      <c r="D98" s="50"/>
      <c r="E98" s="50"/>
      <c r="F98" s="49"/>
      <c r="G98" s="49"/>
      <c r="H98" s="49"/>
      <c r="I98" s="26"/>
      <c r="J98" s="15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86"/>
      <c r="W98" s="86"/>
      <c r="X98" s="86"/>
      <c r="Y98" s="86"/>
      <c r="Z98" s="86"/>
      <c r="AA98" s="86"/>
    </row>
    <row r="99" spans="1:27" ht="21.95" customHeight="1">
      <c r="A99" s="12"/>
      <c r="B99" s="2"/>
      <c r="C99" s="2"/>
      <c r="D99" s="50"/>
      <c r="E99" s="50"/>
      <c r="F99" s="49"/>
      <c r="G99" s="49"/>
      <c r="H99" s="49"/>
      <c r="I99" s="26"/>
      <c r="J99" s="15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86"/>
      <c r="W99" s="86"/>
      <c r="X99" s="86"/>
      <c r="Y99" s="86"/>
      <c r="Z99" s="86"/>
      <c r="AA99" s="86"/>
    </row>
    <row r="100" spans="1:27" ht="21.95" customHeight="1">
      <c r="A100" s="12"/>
      <c r="B100" s="2"/>
      <c r="C100" s="2"/>
      <c r="D100" s="50"/>
      <c r="E100" s="50"/>
      <c r="F100" s="49"/>
      <c r="G100" s="49"/>
      <c r="H100" s="49"/>
      <c r="I100" s="26"/>
      <c r="J100" s="15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86"/>
      <c r="W100" s="86"/>
      <c r="X100" s="86"/>
      <c r="Y100" s="86"/>
      <c r="Z100" s="86"/>
      <c r="AA100" s="86"/>
    </row>
    <row r="101" spans="1:27" ht="21.95" customHeight="1">
      <c r="A101" s="12"/>
      <c r="B101" s="2"/>
      <c r="C101" s="2"/>
      <c r="D101" s="50"/>
      <c r="E101" s="50"/>
      <c r="F101" s="49"/>
      <c r="G101" s="49"/>
      <c r="H101" s="49"/>
      <c r="I101" s="26"/>
      <c r="J101" s="15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86"/>
      <c r="W101" s="86"/>
      <c r="X101" s="86"/>
      <c r="Y101" s="86"/>
      <c r="Z101" s="86"/>
      <c r="AA101" s="86"/>
    </row>
    <row r="102" spans="1:27" ht="21.95" customHeight="1">
      <c r="A102" s="12"/>
      <c r="B102" s="2"/>
      <c r="C102" s="2"/>
      <c r="D102" s="50"/>
      <c r="E102" s="50"/>
      <c r="F102" s="49"/>
      <c r="G102" s="49"/>
      <c r="H102" s="49"/>
      <c r="I102" s="26"/>
      <c r="J102" s="15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86"/>
      <c r="W102" s="86"/>
      <c r="X102" s="86"/>
      <c r="Y102" s="86"/>
      <c r="Z102" s="86"/>
      <c r="AA102" s="86"/>
    </row>
    <row r="103" spans="1:27" ht="21.95" customHeight="1">
      <c r="A103" s="12"/>
      <c r="B103" s="2"/>
      <c r="C103" s="2"/>
      <c r="D103" s="50"/>
      <c r="E103" s="50"/>
      <c r="F103" s="49"/>
      <c r="G103" s="49"/>
      <c r="H103" s="49"/>
      <c r="I103" s="26"/>
      <c r="J103" s="15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86"/>
      <c r="W103" s="86"/>
      <c r="X103" s="86"/>
      <c r="Y103" s="86"/>
      <c r="Z103" s="86"/>
      <c r="AA103" s="86"/>
    </row>
    <row r="104" spans="1:27" ht="21.95" customHeight="1">
      <c r="A104" s="12"/>
      <c r="B104" s="2"/>
      <c r="C104" s="2"/>
      <c r="D104" s="50"/>
      <c r="E104" s="50"/>
      <c r="F104" s="49"/>
      <c r="G104" s="49"/>
      <c r="H104" s="49"/>
      <c r="I104" s="26"/>
      <c r="J104" s="15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86"/>
      <c r="W104" s="86"/>
      <c r="X104" s="86"/>
      <c r="Y104" s="86"/>
      <c r="Z104" s="86"/>
      <c r="AA104" s="86"/>
    </row>
    <row r="105" spans="1:27" ht="21.95" customHeight="1">
      <c r="A105" s="12"/>
      <c r="B105" s="2"/>
      <c r="C105" s="2"/>
      <c r="D105" s="50"/>
      <c r="E105" s="50"/>
      <c r="F105" s="49"/>
      <c r="G105" s="49"/>
      <c r="H105" s="49"/>
      <c r="I105" s="26"/>
      <c r="J105" s="15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86"/>
      <c r="W105" s="86"/>
      <c r="X105" s="86"/>
      <c r="Y105" s="86"/>
      <c r="Z105" s="86"/>
      <c r="AA105" s="86"/>
    </row>
    <row r="106" spans="1:27" ht="21.95" customHeight="1">
      <c r="A106" s="12"/>
      <c r="B106" s="2"/>
      <c r="C106" s="2"/>
      <c r="D106" s="50"/>
      <c r="E106" s="50"/>
      <c r="F106" s="49"/>
      <c r="G106" s="49"/>
      <c r="H106" s="49"/>
      <c r="I106" s="26"/>
      <c r="J106" s="15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86"/>
      <c r="W106" s="86"/>
      <c r="X106" s="86"/>
      <c r="Y106" s="86"/>
      <c r="Z106" s="86"/>
      <c r="AA106" s="86"/>
    </row>
    <row r="107" spans="1:27" ht="21.95" customHeight="1">
      <c r="A107" s="12"/>
      <c r="B107" s="2"/>
      <c r="C107" s="2"/>
      <c r="D107" s="50"/>
      <c r="E107" s="50"/>
      <c r="F107" s="49"/>
      <c r="G107" s="49"/>
      <c r="H107" s="49"/>
      <c r="I107" s="26"/>
      <c r="J107" s="15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86"/>
      <c r="W107" s="86"/>
      <c r="X107" s="86"/>
      <c r="Y107" s="86"/>
      <c r="Z107" s="86"/>
      <c r="AA107" s="86"/>
    </row>
    <row r="108" spans="1:27" ht="21.95" customHeight="1">
      <c r="A108" s="12"/>
      <c r="B108" s="2"/>
      <c r="C108" s="2"/>
      <c r="D108" s="50"/>
      <c r="E108" s="50"/>
      <c r="F108" s="49"/>
      <c r="G108" s="49"/>
      <c r="H108" s="49"/>
      <c r="I108" s="26"/>
      <c r="J108" s="15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86"/>
      <c r="W108" s="86"/>
      <c r="X108" s="86"/>
      <c r="Y108" s="86"/>
      <c r="Z108" s="86"/>
      <c r="AA108" s="86"/>
    </row>
    <row r="109" spans="1:27" ht="21.95" customHeight="1">
      <c r="A109" s="12"/>
      <c r="B109" s="2"/>
      <c r="C109" s="2"/>
      <c r="D109" s="50"/>
      <c r="E109" s="50"/>
      <c r="F109" s="49"/>
      <c r="G109" s="49"/>
      <c r="H109" s="49"/>
      <c r="I109" s="26"/>
      <c r="J109" s="15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86"/>
      <c r="W109" s="86"/>
      <c r="X109" s="86"/>
      <c r="Y109" s="86"/>
      <c r="Z109" s="86"/>
      <c r="AA109" s="86"/>
    </row>
    <row r="110" spans="1:27" ht="21.95" customHeight="1">
      <c r="A110" s="12"/>
      <c r="B110" s="2"/>
      <c r="C110" s="2"/>
      <c r="D110" s="50"/>
      <c r="E110" s="50"/>
      <c r="F110" s="49"/>
      <c r="G110" s="49"/>
      <c r="H110" s="49"/>
      <c r="I110" s="26"/>
      <c r="J110" s="15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86"/>
      <c r="W110" s="86"/>
      <c r="X110" s="86"/>
      <c r="Y110" s="86"/>
      <c r="Z110" s="86"/>
      <c r="AA110" s="86"/>
    </row>
    <row r="111" spans="1:27" ht="21.95" customHeight="1">
      <c r="A111" s="12"/>
      <c r="B111" s="2"/>
      <c r="C111" s="2"/>
      <c r="D111" s="50"/>
      <c r="E111" s="50"/>
      <c r="F111" s="49"/>
      <c r="G111" s="49"/>
      <c r="H111" s="49"/>
      <c r="I111" s="26"/>
      <c r="J111" s="15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86"/>
      <c r="W111" s="86"/>
      <c r="X111" s="86"/>
      <c r="Y111" s="86"/>
      <c r="Z111" s="86"/>
      <c r="AA111" s="86"/>
    </row>
    <row r="112" spans="1:27" ht="21.95" customHeight="1">
      <c r="A112" s="12"/>
      <c r="B112" s="2"/>
      <c r="C112" s="2"/>
      <c r="D112" s="50"/>
      <c r="E112" s="50"/>
      <c r="F112" s="49"/>
      <c r="G112" s="49"/>
      <c r="H112" s="49"/>
      <c r="I112" s="26"/>
      <c r="J112" s="15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86"/>
      <c r="W112" s="86"/>
      <c r="X112" s="86"/>
      <c r="Y112" s="86"/>
      <c r="Z112" s="86"/>
      <c r="AA112" s="86"/>
    </row>
    <row r="113" spans="1:27" ht="21.95" customHeight="1">
      <c r="A113" s="12"/>
      <c r="B113" s="2"/>
      <c r="C113" s="2"/>
      <c r="D113" s="50"/>
      <c r="E113" s="50"/>
      <c r="F113" s="49"/>
      <c r="G113" s="49"/>
      <c r="H113" s="49"/>
      <c r="I113" s="26"/>
      <c r="J113" s="15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86"/>
      <c r="W113" s="86"/>
      <c r="X113" s="86"/>
      <c r="Y113" s="86"/>
      <c r="Z113" s="86"/>
      <c r="AA113" s="86"/>
    </row>
    <row r="114" spans="1:27" ht="21.95" customHeight="1">
      <c r="A114" s="12"/>
      <c r="B114" s="2"/>
      <c r="C114" s="2"/>
      <c r="D114" s="50"/>
      <c r="E114" s="50"/>
      <c r="F114" s="49"/>
      <c r="G114" s="49"/>
      <c r="H114" s="49"/>
      <c r="I114" s="26"/>
      <c r="J114" s="15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86"/>
      <c r="W114" s="86"/>
      <c r="X114" s="86"/>
      <c r="Y114" s="86"/>
      <c r="Z114" s="86"/>
      <c r="AA114" s="86"/>
    </row>
    <row r="115" spans="1:27" ht="21.95" customHeight="1">
      <c r="A115" s="12"/>
      <c r="B115" s="2"/>
      <c r="C115" s="2"/>
      <c r="D115" s="50"/>
      <c r="E115" s="50"/>
      <c r="F115" s="49"/>
      <c r="G115" s="49"/>
      <c r="H115" s="49"/>
      <c r="I115" s="26"/>
      <c r="J115" s="15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86"/>
      <c r="W115" s="86"/>
      <c r="X115" s="86"/>
      <c r="Y115" s="86"/>
      <c r="Z115" s="86"/>
      <c r="AA115" s="86"/>
    </row>
    <row r="116" spans="1:27" ht="42.6" customHeight="1">
      <c r="A116" s="12"/>
      <c r="B116" s="2"/>
      <c r="C116" s="2"/>
      <c r="D116" s="50"/>
      <c r="E116" s="50"/>
      <c r="F116" s="49"/>
      <c r="G116" s="49"/>
      <c r="H116" s="49"/>
      <c r="I116" s="26"/>
      <c r="J116" s="15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86"/>
      <c r="W116" s="86"/>
      <c r="X116" s="86"/>
      <c r="Y116" s="86"/>
      <c r="Z116" s="86"/>
      <c r="AA116" s="86"/>
    </row>
    <row r="117" spans="1:27" ht="21.95" customHeight="1">
      <c r="B117" s="2"/>
      <c r="C117" s="2"/>
      <c r="D117" s="50"/>
      <c r="E117" s="50"/>
      <c r="F117" s="49"/>
      <c r="G117" s="49"/>
      <c r="H117" s="49"/>
      <c r="I117" s="26"/>
      <c r="J117" s="15"/>
      <c r="K117" s="57"/>
      <c r="L117" s="57"/>
      <c r="M117" s="57"/>
      <c r="N117" s="57"/>
      <c r="O117" s="57"/>
      <c r="P117" s="57"/>
      <c r="Q117" s="57"/>
      <c r="R117" s="57"/>
      <c r="S117" s="94" t="s">
        <v>311</v>
      </c>
      <c r="T117" s="57"/>
      <c r="U117" s="86"/>
      <c r="W117" s="86"/>
      <c r="X117" s="86"/>
      <c r="Y117" s="86"/>
      <c r="Z117" s="86"/>
      <c r="AA117" s="86"/>
    </row>
    <row r="118" spans="1:27" ht="21.6" customHeight="1">
      <c r="K118" s="86"/>
    </row>
  </sheetData>
  <mergeCells count="12">
    <mergeCell ref="Q6:S6"/>
    <mergeCell ref="K5:S5"/>
    <mergeCell ref="A1:S1"/>
    <mergeCell ref="A2:S2"/>
    <mergeCell ref="A3:S3"/>
    <mergeCell ref="K6:O6"/>
    <mergeCell ref="A60:S60"/>
    <mergeCell ref="A61:S61"/>
    <mergeCell ref="A62:S62"/>
    <mergeCell ref="K64:S64"/>
    <mergeCell ref="Q65:S65"/>
    <mergeCell ref="K65:O65"/>
  </mergeCells>
  <pageMargins left="0.98425196850393704" right="0.39370078740157483" top="0.59055118110236227" bottom="0.31496062992125984" header="0.31496062992125984" footer="0.31496062992125984"/>
  <pageSetup paperSize="9" scale="65" fitToHeight="0" orientation="portrait" r:id="rId1"/>
  <colBreaks count="1" manualBreakCount="1">
    <brk id="19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S115"/>
  <sheetViews>
    <sheetView view="pageBreakPreview" zoomScaleNormal="80" zoomScaleSheetLayoutView="100" workbookViewId="0">
      <selection activeCell="G7" sqref="G7"/>
    </sheetView>
  </sheetViews>
  <sheetFormatPr defaultColWidth="9.140625" defaultRowHeight="20.25"/>
  <cols>
    <col min="1" max="2" width="1.85546875" style="111" customWidth="1"/>
    <col min="3" max="3" width="3.7109375" style="111" customWidth="1"/>
    <col min="4" max="4" width="3.42578125" style="111" customWidth="1"/>
    <col min="5" max="5" width="18.85546875" style="111" customWidth="1"/>
    <col min="6" max="9" width="4.140625" style="111" customWidth="1"/>
    <col min="10" max="10" width="7.28515625" style="111" customWidth="1"/>
    <col min="11" max="11" width="14.7109375" style="111" customWidth="1"/>
    <col min="12" max="12" width="0.42578125" style="111" customWidth="1"/>
    <col min="13" max="13" width="16.7109375" style="111" customWidth="1"/>
    <col min="14" max="14" width="0.42578125" style="111" customWidth="1"/>
    <col min="15" max="15" width="16.7109375" style="111" customWidth="1"/>
    <col min="16" max="16" width="0.42578125" style="111" customWidth="1"/>
    <col min="17" max="17" width="16.7109375" style="111" customWidth="1"/>
    <col min="18" max="18" width="0.42578125" style="111" customWidth="1"/>
    <col min="19" max="19" width="16.7109375" style="111" customWidth="1"/>
    <col min="20" max="16384" width="9.140625" style="111"/>
  </cols>
  <sheetData>
    <row r="1" spans="1:19" ht="21.95" customHeight="1">
      <c r="A1" s="118" t="s">
        <v>57</v>
      </c>
    </row>
    <row r="2" spans="1:19" ht="21.95" customHeight="1">
      <c r="A2" s="145" t="s">
        <v>146</v>
      </c>
    </row>
    <row r="3" spans="1:19" ht="21.95" customHeight="1">
      <c r="A3" s="145" t="s">
        <v>247</v>
      </c>
    </row>
    <row r="4" spans="1:19" ht="21.95" customHeight="1"/>
    <row r="5" spans="1:19" s="119" customFormat="1" ht="21.95" customHeight="1">
      <c r="M5" s="365" t="s">
        <v>4</v>
      </c>
      <c r="N5" s="365"/>
      <c r="O5" s="365"/>
      <c r="P5" s="365"/>
      <c r="Q5" s="365"/>
      <c r="R5" s="365"/>
      <c r="S5" s="365"/>
    </row>
    <row r="6" spans="1:19" s="119" customFormat="1" ht="21.95" customHeight="1">
      <c r="M6" s="366" t="s">
        <v>5</v>
      </c>
      <c r="N6" s="366"/>
      <c r="O6" s="366"/>
      <c r="Q6" s="366" t="s">
        <v>6</v>
      </c>
      <c r="R6" s="366"/>
      <c r="S6" s="366"/>
    </row>
    <row r="7" spans="1:19" s="119" customFormat="1" ht="21.95" customHeight="1">
      <c r="H7" s="120"/>
      <c r="M7" s="119">
        <v>2020</v>
      </c>
      <c r="O7" s="268">
        <v>2019</v>
      </c>
      <c r="Q7" s="268">
        <v>2020</v>
      </c>
      <c r="S7" s="268">
        <v>2019</v>
      </c>
    </row>
    <row r="8" spans="1:19" s="119" customFormat="1" ht="21.95" customHeight="1">
      <c r="H8" s="259"/>
      <c r="K8" s="146" t="s">
        <v>7</v>
      </c>
      <c r="M8" s="266"/>
      <c r="N8" s="259"/>
      <c r="O8" s="266" t="s">
        <v>238</v>
      </c>
      <c r="P8" s="259"/>
      <c r="Q8" s="266"/>
      <c r="R8" s="259"/>
      <c r="S8" s="266"/>
    </row>
    <row r="9" spans="1:19" ht="21.95" customHeight="1">
      <c r="A9" s="118" t="s">
        <v>28</v>
      </c>
      <c r="H9" s="23"/>
    </row>
    <row r="10" spans="1:19" ht="21.95" customHeight="1">
      <c r="A10" s="111" t="s">
        <v>55</v>
      </c>
      <c r="K10" s="119">
        <v>6.1</v>
      </c>
      <c r="M10" s="53">
        <v>214718999.74000004</v>
      </c>
      <c r="N10" s="269"/>
      <c r="O10" s="53">
        <v>277991982.50999999</v>
      </c>
      <c r="P10" s="55"/>
      <c r="Q10" s="75">
        <v>100620625.14</v>
      </c>
      <c r="R10" s="55"/>
      <c r="S10" s="75">
        <v>0</v>
      </c>
    </row>
    <row r="11" spans="1:19" ht="21.95" customHeight="1">
      <c r="A11" s="111" t="s">
        <v>29</v>
      </c>
      <c r="K11" s="119" t="s">
        <v>262</v>
      </c>
      <c r="M11" s="53">
        <v>0</v>
      </c>
      <c r="N11" s="54"/>
      <c r="O11" s="53">
        <v>0</v>
      </c>
      <c r="P11" s="55"/>
      <c r="Q11" s="75">
        <v>0</v>
      </c>
      <c r="R11" s="55"/>
      <c r="S11" s="75">
        <v>24265844.699999999</v>
      </c>
    </row>
    <row r="12" spans="1:19" ht="21.95" customHeight="1">
      <c r="A12" s="111" t="s">
        <v>47</v>
      </c>
      <c r="K12" s="119" t="s">
        <v>216</v>
      </c>
      <c r="M12" s="53">
        <v>466285.30000000185</v>
      </c>
      <c r="N12" s="54"/>
      <c r="O12" s="53">
        <v>872983.86999999988</v>
      </c>
      <c r="P12" s="55"/>
      <c r="Q12" s="75">
        <v>14876000.410000002</v>
      </c>
      <c r="R12" s="55"/>
      <c r="S12" s="75">
        <v>13888641.720000001</v>
      </c>
    </row>
    <row r="13" spans="1:19" ht="21.95" customHeight="1">
      <c r="A13" s="111" t="s">
        <v>30</v>
      </c>
      <c r="K13" s="119" t="s">
        <v>216</v>
      </c>
      <c r="M13" s="53">
        <v>5927621.9999999981</v>
      </c>
      <c r="N13" s="97"/>
      <c r="O13" s="53">
        <v>3907626.5099999988</v>
      </c>
      <c r="P13" s="55"/>
      <c r="Q13" s="75">
        <v>3143354.06</v>
      </c>
      <c r="R13" s="55"/>
      <c r="S13" s="75">
        <v>4563795.8499999996</v>
      </c>
    </row>
    <row r="14" spans="1:19" ht="21.95" customHeight="1">
      <c r="A14" s="118" t="s">
        <v>31</v>
      </c>
      <c r="K14" s="119"/>
      <c r="M14" s="58">
        <f>SUM(M10:M13)</f>
        <v>221112907.04000005</v>
      </c>
      <c r="N14" s="55"/>
      <c r="O14" s="58">
        <f>SUM(O10:O13)</f>
        <v>282772592.88999999</v>
      </c>
      <c r="P14" s="58"/>
      <c r="Q14" s="58">
        <f>SUM(Q10:Q13)</f>
        <v>118639979.61</v>
      </c>
      <c r="R14" s="55"/>
      <c r="S14" s="58">
        <f>SUM(S10:S13)</f>
        <v>42718282.270000003</v>
      </c>
    </row>
    <row r="15" spans="1:19" ht="13.9" customHeight="1">
      <c r="K15" s="119"/>
      <c r="M15" s="55"/>
      <c r="N15" s="55"/>
      <c r="O15" s="55"/>
      <c r="P15" s="55"/>
      <c r="Q15" s="55"/>
      <c r="R15" s="55"/>
      <c r="S15" s="55"/>
    </row>
    <row r="16" spans="1:19" ht="21.95" customHeight="1">
      <c r="A16" s="118" t="s">
        <v>32</v>
      </c>
      <c r="K16" s="119"/>
      <c r="M16" s="55"/>
      <c r="N16" s="55"/>
      <c r="O16" s="55"/>
      <c r="P16" s="55"/>
      <c r="Q16" s="55"/>
      <c r="R16" s="55"/>
      <c r="S16" s="55"/>
    </row>
    <row r="17" spans="1:19" ht="21.95" customHeight="1">
      <c r="A17" s="111" t="s">
        <v>33</v>
      </c>
      <c r="K17" s="119" t="s">
        <v>216</v>
      </c>
      <c r="M17" s="73">
        <v>125013469.54999998</v>
      </c>
      <c r="N17" s="97"/>
      <c r="O17" s="73">
        <v>133251426.5</v>
      </c>
      <c r="P17" s="97"/>
      <c r="Q17" s="73">
        <v>79095859.150000006</v>
      </c>
      <c r="R17" s="97"/>
      <c r="S17" s="73">
        <v>0</v>
      </c>
    </row>
    <row r="18" spans="1:19" ht="21.95" customHeight="1">
      <c r="A18" s="111" t="s">
        <v>140</v>
      </c>
      <c r="M18" s="53">
        <v>4947730.9399999995</v>
      </c>
      <c r="N18" s="54"/>
      <c r="O18" s="53">
        <v>11506430.789999999</v>
      </c>
      <c r="P18" s="54"/>
      <c r="Q18" s="53">
        <v>3581985</v>
      </c>
      <c r="R18" s="100"/>
      <c r="S18" s="53">
        <v>0</v>
      </c>
    </row>
    <row r="19" spans="1:19" ht="21.95" customHeight="1">
      <c r="A19" s="111" t="s">
        <v>34</v>
      </c>
      <c r="K19" s="119"/>
      <c r="M19" s="53">
        <v>49587506.570000008</v>
      </c>
      <c r="N19" s="54"/>
      <c r="O19" s="53">
        <v>34598525.789999992</v>
      </c>
      <c r="P19" s="54"/>
      <c r="Q19" s="53">
        <v>16207147.860000003</v>
      </c>
      <c r="R19" s="100"/>
      <c r="S19" s="53">
        <v>6647563.2300000004</v>
      </c>
    </row>
    <row r="20" spans="1:19" ht="21.95" customHeight="1">
      <c r="A20" s="118" t="s">
        <v>35</v>
      </c>
      <c r="K20" s="119"/>
      <c r="M20" s="58">
        <f>SUM(M17:M19)</f>
        <v>179548707.06</v>
      </c>
      <c r="N20" s="55"/>
      <c r="O20" s="58">
        <f>SUM(O17:O19)</f>
        <v>179356383.07999998</v>
      </c>
      <c r="P20" s="55"/>
      <c r="Q20" s="58">
        <f>SUM(Q17:Q19)</f>
        <v>98884992.010000005</v>
      </c>
      <c r="R20" s="55"/>
      <c r="S20" s="58">
        <f>SUM(S17:S19)</f>
        <v>6647563.2300000004</v>
      </c>
    </row>
    <row r="21" spans="1:19" s="265" customFormat="1" ht="6" customHeight="1">
      <c r="A21" s="118"/>
      <c r="K21" s="119"/>
      <c r="M21" s="62"/>
      <c r="N21" s="55"/>
      <c r="O21" s="62"/>
      <c r="P21" s="55"/>
      <c r="Q21" s="62"/>
      <c r="R21" s="55"/>
      <c r="S21" s="62"/>
    </row>
    <row r="22" spans="1:19" ht="21.95" customHeight="1">
      <c r="A22" s="118" t="s">
        <v>263</v>
      </c>
      <c r="B22" s="118"/>
      <c r="K22" s="119"/>
      <c r="M22" s="74">
        <f>M14-M20</f>
        <v>41564199.980000049</v>
      </c>
      <c r="N22" s="97"/>
      <c r="O22" s="74">
        <f>O14-O20</f>
        <v>103416209.81</v>
      </c>
      <c r="P22" s="97"/>
      <c r="Q22" s="74">
        <f>Q14-Q20</f>
        <v>19754987.599999994</v>
      </c>
      <c r="R22" s="100"/>
      <c r="S22" s="74">
        <f>S14-S20</f>
        <v>36070719.040000007</v>
      </c>
    </row>
    <row r="23" spans="1:19" ht="21.95" customHeight="1">
      <c r="A23" s="111" t="s">
        <v>36</v>
      </c>
      <c r="K23" s="119" t="s">
        <v>216</v>
      </c>
      <c r="M23" s="73">
        <v>-30721639.890000001</v>
      </c>
      <c r="N23" s="97"/>
      <c r="O23" s="73">
        <v>-25618482.93</v>
      </c>
      <c r="P23" s="97"/>
      <c r="Q23" s="73">
        <v>-14462106.84</v>
      </c>
      <c r="R23" s="98"/>
      <c r="S23" s="73">
        <v>-11953976.140000001</v>
      </c>
    </row>
    <row r="24" spans="1:19" ht="21.95" customHeight="1">
      <c r="A24" s="111" t="s">
        <v>37</v>
      </c>
    </row>
    <row r="25" spans="1:19" s="265" customFormat="1" ht="21.95" customHeight="1">
      <c r="B25" s="265" t="s">
        <v>264</v>
      </c>
      <c r="K25" s="119">
        <v>11</v>
      </c>
      <c r="L25" s="111"/>
      <c r="M25" s="77">
        <v>355276460.35000002</v>
      </c>
      <c r="N25" s="97"/>
      <c r="O25" s="77">
        <v>21752886.77</v>
      </c>
      <c r="P25" s="97"/>
      <c r="Q25" s="99">
        <v>0</v>
      </c>
      <c r="R25" s="100"/>
      <c r="S25" s="99">
        <v>0</v>
      </c>
    </row>
    <row r="26" spans="1:19" ht="21.95" customHeight="1">
      <c r="A26" s="118" t="s">
        <v>63</v>
      </c>
      <c r="M26" s="55">
        <f>SUM(M22:M25)</f>
        <v>366119020.44000006</v>
      </c>
      <c r="N26" s="55"/>
      <c r="O26" s="55">
        <f>SUM(O22:O25)</f>
        <v>99550613.649999991</v>
      </c>
      <c r="P26" s="55"/>
      <c r="Q26" s="55">
        <f>SUM(Q22:Q25)</f>
        <v>5292880.7599999942</v>
      </c>
      <c r="R26" s="55"/>
      <c r="S26" s="55">
        <f>SUM(S22:S25)</f>
        <v>24116742.900000006</v>
      </c>
    </row>
    <row r="27" spans="1:19" ht="21.95" customHeight="1">
      <c r="A27" s="111" t="s">
        <v>65</v>
      </c>
      <c r="K27" s="119">
        <v>16.3</v>
      </c>
      <c r="M27" s="77">
        <v>-3177659.5100000002</v>
      </c>
      <c r="N27" s="55"/>
      <c r="O27" s="77">
        <v>-13936306.049999999</v>
      </c>
      <c r="P27" s="54"/>
      <c r="Q27" s="77">
        <v>-1352133.35</v>
      </c>
      <c r="R27" s="100"/>
      <c r="S27" s="77">
        <v>-3399.64</v>
      </c>
    </row>
    <row r="28" spans="1:19" ht="21.95" customHeight="1">
      <c r="A28" s="118" t="s">
        <v>203</v>
      </c>
      <c r="K28" s="119"/>
      <c r="M28" s="55">
        <f>SUM(M26:M27)</f>
        <v>362941360.93000007</v>
      </c>
      <c r="N28" s="55"/>
      <c r="O28" s="55">
        <f>SUM(O26:O27)</f>
        <v>85614307.599999994</v>
      </c>
      <c r="P28" s="55"/>
      <c r="Q28" s="55">
        <f>SUM(Q26:Q27)</f>
        <v>3940747.4099999941</v>
      </c>
      <c r="R28" s="55"/>
      <c r="S28" s="55">
        <f>SUM(S26:S27)</f>
        <v>24113343.260000005</v>
      </c>
    </row>
    <row r="29" spans="1:19" ht="21.95" customHeight="1">
      <c r="A29" s="118" t="s">
        <v>83</v>
      </c>
      <c r="K29" s="119"/>
      <c r="M29" s="55"/>
      <c r="N29" s="55"/>
      <c r="O29" s="55"/>
      <c r="P29" s="55"/>
      <c r="Q29" s="55"/>
      <c r="R29" s="55"/>
      <c r="S29" s="55"/>
    </row>
    <row r="30" spans="1:19" s="123" customFormat="1" ht="21.95" customHeight="1">
      <c r="A30" s="123" t="s">
        <v>168</v>
      </c>
      <c r="K30" s="124"/>
      <c r="M30" s="125"/>
      <c r="N30" s="125"/>
      <c r="O30" s="125"/>
      <c r="P30" s="125"/>
      <c r="Q30" s="125"/>
      <c r="R30" s="125"/>
      <c r="S30" s="125"/>
    </row>
    <row r="31" spans="1:19" s="123" customFormat="1" ht="21.95" customHeight="1">
      <c r="B31" s="123" t="s">
        <v>229</v>
      </c>
      <c r="K31" s="124"/>
    </row>
    <row r="32" spans="1:19" ht="21.95" customHeight="1">
      <c r="C32" s="111" t="s">
        <v>265</v>
      </c>
    </row>
    <row r="33" spans="1:19" s="265" customFormat="1" ht="21.95" customHeight="1">
      <c r="D33" s="180" t="s">
        <v>264</v>
      </c>
      <c r="K33" s="119">
        <v>11</v>
      </c>
      <c r="L33" s="111"/>
      <c r="M33" s="77">
        <v>3908485.62</v>
      </c>
      <c r="N33" s="111"/>
      <c r="O33" s="77">
        <v>5401565.75</v>
      </c>
      <c r="P33" s="111"/>
      <c r="Q33" s="137">
        <v>0</v>
      </c>
      <c r="R33" s="111"/>
      <c r="S33" s="137">
        <v>0</v>
      </c>
    </row>
    <row r="34" spans="1:19" s="123" customFormat="1" ht="21.95" customHeight="1">
      <c r="A34" s="123" t="s">
        <v>230</v>
      </c>
      <c r="K34" s="124"/>
      <c r="M34" s="125"/>
      <c r="N34" s="125"/>
      <c r="O34" s="125"/>
      <c r="P34" s="125"/>
      <c r="Q34" s="125"/>
      <c r="R34" s="125"/>
      <c r="S34" s="125"/>
    </row>
    <row r="35" spans="1:19" s="123" customFormat="1" ht="21.95" customHeight="1">
      <c r="B35" s="123" t="s">
        <v>229</v>
      </c>
      <c r="K35" s="124"/>
    </row>
    <row r="36" spans="1:19" s="123" customFormat="1" ht="21.95" customHeight="1">
      <c r="C36" s="123" t="s">
        <v>266</v>
      </c>
      <c r="K36" s="124"/>
    </row>
    <row r="37" spans="1:19" ht="21.95" customHeight="1">
      <c r="D37" s="111" t="s">
        <v>267</v>
      </c>
      <c r="K37" s="119"/>
      <c r="M37" s="77">
        <v>0</v>
      </c>
      <c r="O37" s="77">
        <v>610985.66</v>
      </c>
      <c r="Q37" s="137">
        <v>0</v>
      </c>
      <c r="S37" s="77">
        <v>-22041.78</v>
      </c>
    </row>
    <row r="38" spans="1:19" s="123" customFormat="1" ht="6" customHeight="1">
      <c r="K38" s="124"/>
    </row>
    <row r="39" spans="1:19" ht="21.95" customHeight="1">
      <c r="A39" s="272" t="s">
        <v>268</v>
      </c>
      <c r="B39" s="118"/>
      <c r="C39" s="273"/>
      <c r="D39" s="126"/>
      <c r="F39" s="126"/>
      <c r="G39" s="127"/>
      <c r="H39" s="128"/>
      <c r="I39" s="129"/>
      <c r="K39" s="26"/>
      <c r="L39" s="73"/>
    </row>
    <row r="40" spans="1:19" s="265" customFormat="1" ht="21.95" customHeight="1">
      <c r="A40" s="272"/>
      <c r="B40" s="118" t="s">
        <v>269</v>
      </c>
      <c r="C40" s="273"/>
      <c r="D40" s="264"/>
      <c r="F40" s="264"/>
      <c r="G40" s="127"/>
      <c r="H40" s="128"/>
      <c r="I40" s="129"/>
      <c r="K40" s="26"/>
      <c r="L40" s="73"/>
      <c r="M40" s="226">
        <f>+M33+M37</f>
        <v>3908485.62</v>
      </c>
      <c r="N40" s="74"/>
      <c r="O40" s="226">
        <f>+O33+O37</f>
        <v>6012551.4100000001</v>
      </c>
      <c r="P40" s="98"/>
      <c r="Q40" s="226">
        <f>+Q33+Q37</f>
        <v>0</v>
      </c>
      <c r="R40" s="98"/>
      <c r="S40" s="226">
        <f>+S33+S37</f>
        <v>-22041.78</v>
      </c>
    </row>
    <row r="41" spans="1:19" ht="21.95" customHeight="1" thickBot="1">
      <c r="A41" s="118" t="s">
        <v>202</v>
      </c>
      <c r="K41" s="119"/>
      <c r="M41" s="132">
        <f>M28+M40</f>
        <v>366849846.55000007</v>
      </c>
      <c r="N41" s="55"/>
      <c r="O41" s="131">
        <f>O28+O40</f>
        <v>91626859.00999999</v>
      </c>
      <c r="P41" s="55"/>
      <c r="Q41" s="131">
        <f>Q28+Q40</f>
        <v>3940747.4099999941</v>
      </c>
      <c r="R41" s="55"/>
      <c r="S41" s="131">
        <f>S28+S40</f>
        <v>24091301.480000004</v>
      </c>
    </row>
    <row r="42" spans="1:19" ht="6" customHeight="1" thickTop="1">
      <c r="K42" s="119"/>
      <c r="M42" s="55"/>
      <c r="N42" s="55"/>
      <c r="O42" s="55"/>
      <c r="P42" s="55"/>
      <c r="Q42" s="55"/>
      <c r="R42" s="55"/>
      <c r="S42" s="55"/>
    </row>
    <row r="43" spans="1:19" ht="21.95" customHeight="1">
      <c r="A43" s="118" t="s">
        <v>117</v>
      </c>
      <c r="K43" s="119"/>
      <c r="M43" s="55"/>
      <c r="N43" s="55"/>
      <c r="O43" s="55"/>
      <c r="P43" s="55"/>
      <c r="Q43" s="55"/>
      <c r="R43" s="55"/>
      <c r="S43" s="55"/>
    </row>
    <row r="44" spans="1:19" ht="21.95" customHeight="1">
      <c r="B44" s="111" t="s">
        <v>38</v>
      </c>
      <c r="K44" s="119"/>
      <c r="M44" s="73">
        <f>+M28-M45</f>
        <v>361192962.85000008</v>
      </c>
      <c r="N44" s="97"/>
      <c r="O44" s="73">
        <f>+O28-O45</f>
        <v>84149586.129999995</v>
      </c>
      <c r="P44" s="55"/>
      <c r="Q44" s="55"/>
      <c r="R44" s="55"/>
      <c r="S44" s="55"/>
    </row>
    <row r="45" spans="1:19" ht="21.95" customHeight="1">
      <c r="B45" s="111" t="s">
        <v>79</v>
      </c>
      <c r="K45" s="119"/>
      <c r="M45" s="73">
        <v>1748398.0800000001</v>
      </c>
      <c r="N45" s="97"/>
      <c r="O45" s="73">
        <v>1464721.47</v>
      </c>
      <c r="P45" s="55"/>
      <c r="Q45" s="55"/>
      <c r="R45" s="55"/>
      <c r="S45" s="55"/>
    </row>
    <row r="46" spans="1:19" ht="21.95" customHeight="1" thickBot="1">
      <c r="A46" s="118" t="s">
        <v>203</v>
      </c>
      <c r="K46" s="119"/>
      <c r="M46" s="132">
        <f>SUM(M44:M45)</f>
        <v>362941360.93000007</v>
      </c>
      <c r="N46" s="55"/>
      <c r="O46" s="131">
        <f>SUM(O44:O45)</f>
        <v>85614307.599999994</v>
      </c>
      <c r="P46" s="55"/>
      <c r="Q46" s="55"/>
      <c r="R46" s="55"/>
      <c r="S46" s="55"/>
    </row>
    <row r="47" spans="1:19" ht="6" customHeight="1" thickTop="1">
      <c r="K47" s="119"/>
      <c r="M47" s="55"/>
      <c r="N47" s="55"/>
      <c r="O47" s="55"/>
      <c r="P47" s="55"/>
      <c r="Q47" s="55"/>
      <c r="R47" s="55"/>
      <c r="S47" s="55"/>
    </row>
    <row r="48" spans="1:19" ht="21.95" customHeight="1">
      <c r="A48" s="118" t="s">
        <v>104</v>
      </c>
      <c r="K48" s="119"/>
      <c r="M48" s="55"/>
      <c r="N48" s="55"/>
      <c r="O48" s="55"/>
      <c r="P48" s="55"/>
      <c r="Q48" s="55"/>
      <c r="R48" s="55"/>
      <c r="S48" s="55"/>
    </row>
    <row r="49" spans="1:19" ht="21.95" customHeight="1">
      <c r="B49" s="111" t="s">
        <v>38</v>
      </c>
      <c r="K49" s="119"/>
      <c r="M49" s="73">
        <f>+M41-M50</f>
        <v>365101448.47000009</v>
      </c>
      <c r="N49" s="97"/>
      <c r="O49" s="73">
        <f>+O41-O50</f>
        <v>90162137.539999992</v>
      </c>
      <c r="P49" s="55"/>
      <c r="Q49" s="55"/>
      <c r="R49" s="55"/>
      <c r="S49" s="55"/>
    </row>
    <row r="50" spans="1:19" ht="21.95" customHeight="1">
      <c r="B50" s="111" t="s">
        <v>79</v>
      </c>
      <c r="K50" s="119"/>
      <c r="M50" s="77">
        <f>+M45</f>
        <v>1748398.0800000001</v>
      </c>
      <c r="N50" s="97"/>
      <c r="O50" s="77">
        <f>+O45</f>
        <v>1464721.47</v>
      </c>
      <c r="P50" s="55"/>
      <c r="Q50" s="55"/>
      <c r="R50" s="55"/>
      <c r="S50" s="55"/>
    </row>
    <row r="51" spans="1:19" ht="21.95" customHeight="1" thickBot="1">
      <c r="A51" s="118" t="s">
        <v>204</v>
      </c>
      <c r="K51" s="119"/>
      <c r="M51" s="133">
        <f>SUM(M49:M50)</f>
        <v>366849846.55000007</v>
      </c>
      <c r="N51" s="55"/>
      <c r="O51" s="131">
        <f>SUM(O49:O50)</f>
        <v>91626859.00999999</v>
      </c>
      <c r="P51" s="55"/>
      <c r="Q51" s="55"/>
      <c r="R51" s="55"/>
      <c r="S51" s="55"/>
    </row>
    <row r="52" spans="1:19" ht="6" customHeight="1" thickTop="1">
      <c r="K52" s="119"/>
      <c r="M52" s="55"/>
      <c r="N52" s="55"/>
      <c r="O52" s="55"/>
      <c r="P52" s="55"/>
      <c r="Q52" s="55"/>
      <c r="R52" s="55"/>
      <c r="S52" s="55"/>
    </row>
    <row r="53" spans="1:19" ht="21.95" customHeight="1">
      <c r="A53" s="118" t="s">
        <v>169</v>
      </c>
      <c r="K53" s="119" t="s">
        <v>0</v>
      </c>
      <c r="M53" s="55"/>
      <c r="N53" s="55"/>
      <c r="O53" s="55"/>
      <c r="P53" s="55"/>
      <c r="Q53" s="55"/>
      <c r="R53" s="55"/>
      <c r="S53" s="55"/>
    </row>
    <row r="54" spans="1:19" ht="21.95" customHeight="1">
      <c r="B54" s="111" t="s">
        <v>85</v>
      </c>
      <c r="K54" s="26" t="s">
        <v>237</v>
      </c>
      <c r="M54" s="134">
        <v>7.863987869584152E-2</v>
      </c>
      <c r="N54" s="134"/>
      <c r="O54" s="134">
        <v>1.8321268480296103E-2</v>
      </c>
      <c r="P54" s="134"/>
      <c r="Q54" s="134">
        <v>8.5798985630306857E-4</v>
      </c>
      <c r="R54" s="134"/>
      <c r="S54" s="134">
        <v>5.2500203048116709E-3</v>
      </c>
    </row>
    <row r="55" spans="1:19" s="265" customFormat="1" ht="21.95" customHeight="1">
      <c r="K55" s="26"/>
      <c r="M55" s="134"/>
      <c r="N55" s="134"/>
      <c r="O55" s="134"/>
      <c r="P55" s="134"/>
      <c r="Q55" s="134"/>
      <c r="R55" s="134"/>
      <c r="S55" s="134"/>
    </row>
    <row r="56" spans="1:19" ht="21.95" customHeight="1">
      <c r="A56" s="267" t="s">
        <v>260</v>
      </c>
      <c r="K56" s="119"/>
      <c r="M56" s="134"/>
      <c r="N56" s="134"/>
      <c r="O56" s="134"/>
      <c r="P56" s="134"/>
      <c r="Q56" s="134"/>
      <c r="R56" s="134"/>
      <c r="S56" s="134"/>
    </row>
    <row r="57" spans="1:19" ht="40.5" customHeight="1">
      <c r="K57" s="119"/>
      <c r="M57" s="134"/>
      <c r="N57" s="134"/>
      <c r="O57" s="135"/>
      <c r="P57" s="134"/>
      <c r="Q57" s="134"/>
      <c r="R57" s="134"/>
      <c r="S57" s="136" t="s">
        <v>322</v>
      </c>
    </row>
    <row r="58" spans="1:19" ht="21.95" customHeight="1">
      <c r="A58" s="118" t="s">
        <v>57</v>
      </c>
    </row>
    <row r="59" spans="1:19" ht="21.95" customHeight="1">
      <c r="A59" s="249" t="s">
        <v>146</v>
      </c>
    </row>
    <row r="60" spans="1:19" ht="21.95" customHeight="1">
      <c r="A60" s="249" t="s">
        <v>248</v>
      </c>
    </row>
    <row r="61" spans="1:19" ht="21.95" customHeight="1"/>
    <row r="62" spans="1:19" ht="21.95" customHeight="1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365" t="s">
        <v>4</v>
      </c>
      <c r="N62" s="365"/>
      <c r="O62" s="365"/>
      <c r="P62" s="365"/>
      <c r="Q62" s="365"/>
      <c r="R62" s="365"/>
      <c r="S62" s="365"/>
    </row>
    <row r="63" spans="1:19" ht="21.95" customHeight="1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366" t="s">
        <v>5</v>
      </c>
      <c r="N63" s="366"/>
      <c r="O63" s="366"/>
      <c r="P63" s="119"/>
      <c r="Q63" s="366" t="s">
        <v>6</v>
      </c>
      <c r="R63" s="366"/>
      <c r="S63" s="366"/>
    </row>
    <row r="64" spans="1:19" ht="21.95" customHeight="1">
      <c r="A64" s="119"/>
      <c r="B64" s="119"/>
      <c r="C64" s="119"/>
      <c r="D64" s="119"/>
      <c r="E64" s="119"/>
      <c r="F64" s="119"/>
      <c r="G64" s="119"/>
      <c r="H64" s="120"/>
      <c r="I64" s="119"/>
      <c r="J64" s="119"/>
      <c r="K64" s="119"/>
      <c r="L64" s="119"/>
      <c r="M64" s="119">
        <v>2020</v>
      </c>
      <c r="N64" s="119"/>
      <c r="O64" s="268">
        <v>2019</v>
      </c>
      <c r="P64" s="119"/>
      <c r="Q64" s="268">
        <v>2020</v>
      </c>
      <c r="R64" s="119"/>
      <c r="S64" s="268">
        <v>2019</v>
      </c>
    </row>
    <row r="65" spans="1:19" s="265" customFormat="1" ht="21.95" customHeight="1">
      <c r="A65" s="119"/>
      <c r="B65" s="119"/>
      <c r="C65" s="119"/>
      <c r="D65" s="119"/>
      <c r="E65" s="119"/>
      <c r="F65" s="119"/>
      <c r="G65" s="119"/>
      <c r="H65" s="259"/>
      <c r="I65" s="119"/>
      <c r="J65" s="119"/>
      <c r="K65" s="266" t="s">
        <v>7</v>
      </c>
      <c r="L65" s="119"/>
      <c r="M65" s="266"/>
      <c r="N65" s="259"/>
      <c r="O65" s="266" t="s">
        <v>238</v>
      </c>
      <c r="P65" s="259"/>
      <c r="Q65" s="266"/>
      <c r="R65" s="259"/>
      <c r="S65" s="280"/>
    </row>
    <row r="66" spans="1:19" ht="21.95" customHeight="1">
      <c r="A66" s="118" t="s">
        <v>28</v>
      </c>
      <c r="H66" s="23"/>
    </row>
    <row r="67" spans="1:19" ht="21.95" customHeight="1">
      <c r="A67" s="111" t="s">
        <v>55</v>
      </c>
      <c r="K67" s="119">
        <v>6.1</v>
      </c>
      <c r="M67" s="121">
        <v>676161429.4294697</v>
      </c>
      <c r="N67" s="55"/>
      <c r="O67" s="53">
        <v>835101814.86000001</v>
      </c>
      <c r="P67" s="55"/>
      <c r="Q67" s="53">
        <v>278352381.83000004</v>
      </c>
      <c r="R67" s="55"/>
      <c r="S67" s="75">
        <v>0</v>
      </c>
    </row>
    <row r="68" spans="1:19" ht="21.95" customHeight="1">
      <c r="A68" s="111" t="s">
        <v>29</v>
      </c>
      <c r="K68" s="119" t="s">
        <v>262</v>
      </c>
      <c r="M68" s="121">
        <v>0</v>
      </c>
      <c r="N68" s="55"/>
      <c r="O68" s="53">
        <v>0</v>
      </c>
      <c r="P68" s="55"/>
      <c r="Q68" s="75">
        <v>141786450.34999999</v>
      </c>
      <c r="R68" s="55"/>
      <c r="S68" s="75">
        <v>131390741.25</v>
      </c>
    </row>
    <row r="69" spans="1:19" ht="21.95" customHeight="1">
      <c r="A69" s="111" t="s">
        <v>120</v>
      </c>
      <c r="K69" s="119"/>
      <c r="M69" s="121">
        <v>0</v>
      </c>
      <c r="N69" s="55"/>
      <c r="O69" s="53">
        <v>14834498.35</v>
      </c>
      <c r="P69" s="55"/>
      <c r="Q69" s="75">
        <v>0</v>
      </c>
      <c r="R69" s="55"/>
      <c r="S69" s="75">
        <v>14834498.35</v>
      </c>
    </row>
    <row r="70" spans="1:19" ht="21.95" customHeight="1">
      <c r="A70" s="111" t="s">
        <v>47</v>
      </c>
      <c r="K70" s="119" t="s">
        <v>216</v>
      </c>
      <c r="M70" s="122">
        <v>3784336.150000006</v>
      </c>
      <c r="N70" s="55"/>
      <c r="O70" s="53">
        <v>1962400.5706849312</v>
      </c>
      <c r="P70" s="55"/>
      <c r="Q70" s="75">
        <v>47465019.130000003</v>
      </c>
      <c r="R70" s="55"/>
      <c r="S70" s="75">
        <v>38026677.059999995</v>
      </c>
    </row>
    <row r="71" spans="1:19" ht="21.95" customHeight="1">
      <c r="A71" s="111" t="s">
        <v>30</v>
      </c>
      <c r="K71" s="119" t="s">
        <v>216</v>
      </c>
      <c r="M71" s="122">
        <v>8162300.5099999998</v>
      </c>
      <c r="N71" s="55"/>
      <c r="O71" s="53">
        <v>11376597.770000001</v>
      </c>
      <c r="P71" s="55"/>
      <c r="Q71" s="75">
        <v>11077503.720000001</v>
      </c>
      <c r="R71" s="55"/>
      <c r="S71" s="75">
        <v>12962893.760000002</v>
      </c>
    </row>
    <row r="72" spans="1:19" ht="21.95" customHeight="1">
      <c r="A72" s="118" t="s">
        <v>31</v>
      </c>
      <c r="K72" s="119"/>
      <c r="M72" s="58">
        <f>SUM(M67:M71)</f>
        <v>688108066.08946967</v>
      </c>
      <c r="N72" s="55"/>
      <c r="O72" s="58">
        <f>SUM(O67:O71)</f>
        <v>863275311.55068493</v>
      </c>
      <c r="P72" s="58"/>
      <c r="Q72" s="58">
        <f>SUM(Q67:Q71)</f>
        <v>478681355.03000009</v>
      </c>
      <c r="R72" s="55"/>
      <c r="S72" s="58">
        <f>SUM(S67:S71)</f>
        <v>197214810.41999999</v>
      </c>
    </row>
    <row r="73" spans="1:19" ht="12.6" customHeight="1">
      <c r="K73" s="119"/>
      <c r="M73" s="55"/>
      <c r="N73" s="55"/>
      <c r="O73" s="55"/>
      <c r="P73" s="55"/>
      <c r="Q73" s="55"/>
      <c r="R73" s="55"/>
      <c r="S73" s="55"/>
    </row>
    <row r="74" spans="1:19" ht="21.95" customHeight="1">
      <c r="A74" s="118" t="s">
        <v>32</v>
      </c>
      <c r="K74" s="119"/>
      <c r="M74" s="55"/>
      <c r="N74" s="55"/>
      <c r="O74" s="55"/>
      <c r="P74" s="55"/>
      <c r="Q74" s="55"/>
      <c r="R74" s="55"/>
      <c r="S74" s="55"/>
    </row>
    <row r="75" spans="1:19" ht="21.95" customHeight="1">
      <c r="A75" s="111" t="s">
        <v>33</v>
      </c>
      <c r="K75" s="119" t="s">
        <v>216</v>
      </c>
      <c r="M75" s="73">
        <v>385811163.99000013</v>
      </c>
      <c r="N75" s="97"/>
      <c r="O75" s="73">
        <v>386368935.97000003</v>
      </c>
      <c r="P75" s="97"/>
      <c r="Q75" s="73">
        <v>227887364.32999998</v>
      </c>
      <c r="R75" s="97"/>
      <c r="S75" s="73">
        <v>0</v>
      </c>
    </row>
    <row r="76" spans="1:19" ht="21.95" customHeight="1">
      <c r="A76" s="111" t="s">
        <v>140</v>
      </c>
      <c r="M76" s="53">
        <v>17463863.619999997</v>
      </c>
      <c r="N76" s="54"/>
      <c r="O76" s="73">
        <v>32600577.140000001</v>
      </c>
      <c r="P76" s="54"/>
      <c r="Q76" s="53">
        <v>9842201.7699999996</v>
      </c>
      <c r="R76" s="100"/>
      <c r="S76" s="53">
        <v>0</v>
      </c>
    </row>
    <row r="77" spans="1:19" ht="21.95" customHeight="1">
      <c r="A77" s="111" t="s">
        <v>34</v>
      </c>
      <c r="K77" s="119"/>
      <c r="M77" s="53">
        <v>139161093.97999999</v>
      </c>
      <c r="N77" s="54"/>
      <c r="O77" s="73">
        <v>129195304.32999998</v>
      </c>
      <c r="P77" s="54"/>
      <c r="Q77" s="53">
        <v>49038626.550000004</v>
      </c>
      <c r="R77" s="100"/>
      <c r="S77" s="53">
        <v>37586376.969999984</v>
      </c>
    </row>
    <row r="78" spans="1:19" ht="21.95" customHeight="1">
      <c r="A78" s="118" t="s">
        <v>35</v>
      </c>
      <c r="K78" s="119"/>
      <c r="M78" s="58">
        <f>SUM(M75:M77)</f>
        <v>542436121.59000015</v>
      </c>
      <c r="N78" s="55"/>
      <c r="O78" s="58">
        <f>SUM(O75:O77)</f>
        <v>548164817.44000006</v>
      </c>
      <c r="P78" s="55"/>
      <c r="Q78" s="58">
        <f>SUM(Q75:Q77)</f>
        <v>286768192.64999998</v>
      </c>
      <c r="R78" s="55"/>
      <c r="S78" s="58">
        <f>SUM(S75:S77)</f>
        <v>37586376.969999984</v>
      </c>
    </row>
    <row r="79" spans="1:19" s="265" customFormat="1" ht="6" customHeight="1">
      <c r="A79" s="118"/>
      <c r="K79" s="119"/>
      <c r="M79" s="62"/>
      <c r="N79" s="55"/>
      <c r="O79" s="62"/>
      <c r="P79" s="55"/>
      <c r="Q79" s="62"/>
      <c r="R79" s="55"/>
      <c r="S79" s="62"/>
    </row>
    <row r="80" spans="1:19" ht="21.95" customHeight="1">
      <c r="A80" s="118" t="s">
        <v>263</v>
      </c>
      <c r="B80" s="118"/>
      <c r="C80" s="265"/>
      <c r="D80" s="265"/>
      <c r="K80" s="119"/>
      <c r="M80" s="74">
        <f>M72-M78</f>
        <v>145671944.49946952</v>
      </c>
      <c r="N80" s="97"/>
      <c r="O80" s="74">
        <f>O72-O78</f>
        <v>315110494.11068487</v>
      </c>
      <c r="P80" s="97"/>
      <c r="Q80" s="74">
        <f>Q72-Q78</f>
        <v>191913162.38000011</v>
      </c>
      <c r="R80" s="100"/>
      <c r="S80" s="74">
        <f>S72-S78</f>
        <v>159628433.44999999</v>
      </c>
    </row>
    <row r="81" spans="1:19" s="265" customFormat="1" ht="21.95" customHeight="1">
      <c r="A81" s="265" t="s">
        <v>36</v>
      </c>
      <c r="K81" s="119" t="s">
        <v>216</v>
      </c>
      <c r="M81" s="73">
        <v>-91846049.398000002</v>
      </c>
      <c r="N81" s="97"/>
      <c r="O81" s="73">
        <v>-72715170.090000004</v>
      </c>
      <c r="P81" s="97"/>
      <c r="Q81" s="73">
        <v>-42709158.549999997</v>
      </c>
      <c r="R81" s="98"/>
      <c r="S81" s="73">
        <v>-31359092.620000001</v>
      </c>
    </row>
    <row r="82" spans="1:19" ht="21.95" customHeight="1">
      <c r="A82" s="265" t="s">
        <v>37</v>
      </c>
      <c r="B82" s="265"/>
      <c r="C82" s="265"/>
      <c r="D82" s="265"/>
      <c r="K82" s="119"/>
      <c r="M82" s="73"/>
      <c r="N82" s="97"/>
      <c r="O82" s="73"/>
      <c r="P82" s="97"/>
      <c r="Q82" s="74"/>
      <c r="R82" s="98"/>
      <c r="S82" s="74"/>
    </row>
    <row r="83" spans="1:19" s="265" customFormat="1" ht="21.95" customHeight="1">
      <c r="B83" s="265" t="s">
        <v>264</v>
      </c>
      <c r="K83" s="119">
        <v>11</v>
      </c>
      <c r="M83" s="77">
        <v>408364290.42000002</v>
      </c>
      <c r="N83" s="270"/>
      <c r="O83" s="77">
        <v>90607745.140000001</v>
      </c>
      <c r="P83" s="270"/>
      <c r="Q83" s="99">
        <v>0</v>
      </c>
      <c r="R83" s="271"/>
      <c r="S83" s="99">
        <v>0</v>
      </c>
    </row>
    <row r="84" spans="1:19" ht="21.95" customHeight="1">
      <c r="A84" s="118" t="s">
        <v>63</v>
      </c>
      <c r="M84" s="55">
        <f>SUM(M80:M83)</f>
        <v>462190185.52146953</v>
      </c>
      <c r="N84" s="55"/>
      <c r="O84" s="55">
        <f>SUM(O80:O83)</f>
        <v>333003069.16068488</v>
      </c>
      <c r="P84" s="55"/>
      <c r="Q84" s="55">
        <f>SUM(Q80:Q83)</f>
        <v>149204003.8300001</v>
      </c>
      <c r="R84" s="55"/>
      <c r="S84" s="55">
        <f>SUM(S80:S83)</f>
        <v>128269340.82999998</v>
      </c>
    </row>
    <row r="85" spans="1:19" ht="21.95" customHeight="1">
      <c r="A85" s="111" t="s">
        <v>65</v>
      </c>
      <c r="K85" s="119">
        <v>16.3</v>
      </c>
      <c r="M85" s="77">
        <v>-10559333.370000001</v>
      </c>
      <c r="N85" s="55"/>
      <c r="O85" s="77">
        <v>-46235307.100000001</v>
      </c>
      <c r="P85" s="54"/>
      <c r="Q85" s="77">
        <v>-4062433.5300000007</v>
      </c>
      <c r="R85" s="100"/>
      <c r="S85" s="77">
        <v>-2231075.79</v>
      </c>
    </row>
    <row r="86" spans="1:19" ht="21.95" customHeight="1">
      <c r="A86" s="118" t="s">
        <v>203</v>
      </c>
      <c r="K86" s="119"/>
      <c r="M86" s="55">
        <f>SUM(M84:M85)</f>
        <v>451630852.15146953</v>
      </c>
      <c r="N86" s="55"/>
      <c r="O86" s="55">
        <f>SUM(O84:O85)</f>
        <v>286767762.06068486</v>
      </c>
      <c r="P86" s="55"/>
      <c r="Q86" s="55">
        <f>SUM(Q84:Q85)</f>
        <v>145141570.3000001</v>
      </c>
      <c r="R86" s="55"/>
      <c r="S86" s="55">
        <f>SUM(S84:S85)</f>
        <v>126038265.03999998</v>
      </c>
    </row>
    <row r="87" spans="1:19" ht="21.95" customHeight="1">
      <c r="A87" s="118" t="s">
        <v>83</v>
      </c>
      <c r="K87" s="119"/>
      <c r="M87" s="55"/>
      <c r="N87" s="55"/>
      <c r="O87" s="55"/>
      <c r="P87" s="55"/>
      <c r="Q87" s="55"/>
      <c r="R87" s="55"/>
      <c r="S87" s="55"/>
    </row>
    <row r="88" spans="1:19" ht="21.95" customHeight="1">
      <c r="A88" s="123" t="s">
        <v>168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  <c r="L88" s="123"/>
      <c r="M88" s="125"/>
      <c r="N88" s="125"/>
      <c r="O88" s="125"/>
      <c r="P88" s="125"/>
      <c r="Q88" s="125"/>
      <c r="R88" s="125"/>
      <c r="S88" s="125"/>
    </row>
    <row r="89" spans="1:19" ht="21.95" customHeight="1">
      <c r="A89" s="123"/>
      <c r="B89" s="123" t="s">
        <v>229</v>
      </c>
      <c r="C89" s="123"/>
      <c r="D89" s="123"/>
      <c r="E89" s="123"/>
      <c r="F89" s="123"/>
      <c r="G89" s="123"/>
      <c r="H89" s="123"/>
      <c r="I89" s="123"/>
      <c r="J89" s="123"/>
      <c r="K89" s="124"/>
      <c r="L89" s="123"/>
      <c r="M89" s="123"/>
      <c r="N89" s="123"/>
      <c r="O89" s="123"/>
      <c r="P89" s="123"/>
      <c r="Q89" s="123"/>
      <c r="R89" s="123"/>
      <c r="S89" s="123"/>
    </row>
    <row r="90" spans="1:19" ht="21.95" customHeight="1">
      <c r="C90" s="265" t="s">
        <v>265</v>
      </c>
      <c r="D90" s="265"/>
    </row>
    <row r="91" spans="1:19" s="265" customFormat="1" ht="21.95" customHeight="1">
      <c r="D91" s="180" t="s">
        <v>264</v>
      </c>
      <c r="K91" s="26" t="s">
        <v>257</v>
      </c>
      <c r="L91" s="111"/>
      <c r="M91" s="77">
        <v>-69285615.829999998</v>
      </c>
      <c r="N91" s="97"/>
      <c r="O91" s="77">
        <v>30135798.778967995</v>
      </c>
      <c r="P91" s="97"/>
      <c r="Q91" s="99">
        <v>0</v>
      </c>
      <c r="R91" s="98"/>
      <c r="S91" s="99">
        <v>0</v>
      </c>
    </row>
    <row r="92" spans="1:19" ht="21.95" customHeight="1">
      <c r="A92" s="123" t="s">
        <v>230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4"/>
      <c r="L92" s="123"/>
      <c r="M92" s="125"/>
      <c r="N92" s="125"/>
      <c r="O92" s="125"/>
      <c r="P92" s="125"/>
      <c r="Q92" s="125"/>
      <c r="R92" s="125"/>
      <c r="S92" s="125"/>
    </row>
    <row r="93" spans="1:19" ht="21.95" customHeight="1">
      <c r="A93" s="123"/>
      <c r="B93" s="123" t="s">
        <v>229</v>
      </c>
      <c r="C93" s="123"/>
      <c r="D93" s="123"/>
      <c r="E93" s="123"/>
      <c r="F93" s="123"/>
      <c r="G93" s="123"/>
      <c r="H93" s="123"/>
      <c r="I93" s="123"/>
      <c r="J93" s="123"/>
      <c r="K93" s="124"/>
      <c r="L93" s="123"/>
      <c r="M93" s="125"/>
      <c r="N93" s="125"/>
      <c r="O93" s="125"/>
      <c r="P93" s="125"/>
      <c r="Q93" s="125"/>
      <c r="R93" s="125"/>
      <c r="S93" s="125"/>
    </row>
    <row r="94" spans="1:19" ht="21.95" customHeight="1">
      <c r="A94" s="123"/>
      <c r="B94" s="123"/>
      <c r="C94" s="123" t="s">
        <v>266</v>
      </c>
      <c r="D94" s="123"/>
      <c r="E94" s="123"/>
      <c r="F94" s="123"/>
      <c r="G94" s="123"/>
      <c r="H94" s="123"/>
      <c r="I94" s="123"/>
      <c r="J94" s="123"/>
      <c r="K94" s="124"/>
      <c r="L94" s="123"/>
      <c r="M94" s="123"/>
      <c r="N94" s="123"/>
      <c r="O94" s="123"/>
      <c r="P94" s="123"/>
      <c r="Q94" s="123"/>
      <c r="R94" s="123"/>
      <c r="S94" s="123"/>
    </row>
    <row r="95" spans="1:19" ht="21.95" customHeight="1">
      <c r="B95" s="265"/>
      <c r="C95" s="265"/>
      <c r="D95" s="265" t="s">
        <v>267</v>
      </c>
      <c r="K95" s="119"/>
      <c r="M95" s="77">
        <v>0</v>
      </c>
      <c r="O95" s="77">
        <v>-2720058</v>
      </c>
      <c r="Q95" s="137">
        <v>0</v>
      </c>
      <c r="S95" s="77">
        <v>-1210856.18</v>
      </c>
    </row>
    <row r="96" spans="1:19" ht="3.6" customHeight="1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4"/>
      <c r="L96" s="123"/>
      <c r="M96" s="123"/>
      <c r="N96" s="123"/>
      <c r="O96" s="123"/>
      <c r="P96" s="123"/>
      <c r="Q96" s="123"/>
      <c r="R96" s="123"/>
      <c r="S96" s="123"/>
    </row>
    <row r="97" spans="1:19" ht="21.95" customHeight="1">
      <c r="A97" s="272" t="s">
        <v>268</v>
      </c>
      <c r="C97" s="126"/>
      <c r="D97" s="126"/>
      <c r="F97" s="126"/>
      <c r="G97" s="127"/>
      <c r="H97" s="128"/>
      <c r="I97" s="129"/>
      <c r="K97" s="130"/>
      <c r="L97" s="73"/>
    </row>
    <row r="98" spans="1:19" s="265" customFormat="1" ht="21.95" customHeight="1">
      <c r="A98" s="272"/>
      <c r="B98" s="118" t="s">
        <v>269</v>
      </c>
      <c r="C98" s="264"/>
      <c r="D98" s="264"/>
      <c r="F98" s="264"/>
      <c r="G98" s="127"/>
      <c r="H98" s="128"/>
      <c r="I98" s="129"/>
      <c r="K98" s="130"/>
      <c r="L98" s="73"/>
      <c r="M98" s="226">
        <v>-69285615.829999998</v>
      </c>
      <c r="N98" s="74"/>
      <c r="O98" s="226">
        <v>27415740.778967995</v>
      </c>
      <c r="P98" s="98"/>
      <c r="Q98" s="226">
        <v>0</v>
      </c>
      <c r="R98" s="98"/>
      <c r="S98" s="226">
        <v>-1210856.18</v>
      </c>
    </row>
    <row r="99" spans="1:19" ht="21.95" customHeight="1" thickBot="1">
      <c r="A99" s="118" t="s">
        <v>202</v>
      </c>
      <c r="K99" s="119"/>
      <c r="M99" s="132">
        <f>M86+M98</f>
        <v>382345236.32146955</v>
      </c>
      <c r="N99" s="55"/>
      <c r="O99" s="131">
        <f>O86+O98</f>
        <v>314183502.83965284</v>
      </c>
      <c r="P99" s="55"/>
      <c r="Q99" s="131">
        <f>Q86+Q98</f>
        <v>145141570.3000001</v>
      </c>
      <c r="R99" s="55"/>
      <c r="S99" s="131">
        <f>S86+S98</f>
        <v>124827408.85999997</v>
      </c>
    </row>
    <row r="100" spans="1:19" ht="3.6" customHeight="1" thickTop="1">
      <c r="K100" s="119"/>
      <c r="M100" s="55"/>
      <c r="N100" s="55"/>
      <c r="O100" s="55"/>
      <c r="P100" s="55"/>
      <c r="Q100" s="55"/>
      <c r="R100" s="55"/>
      <c r="S100" s="55"/>
    </row>
    <row r="101" spans="1:19" ht="21.95" customHeight="1">
      <c r="A101" s="118" t="s">
        <v>117</v>
      </c>
      <c r="K101" s="119"/>
      <c r="M101" s="55"/>
      <c r="N101" s="55"/>
      <c r="O101" s="55"/>
      <c r="P101" s="55"/>
      <c r="Q101" s="55"/>
      <c r="R101" s="55"/>
      <c r="S101" s="55"/>
    </row>
    <row r="102" spans="1:19" ht="21.95" customHeight="1">
      <c r="B102" s="111" t="s">
        <v>38</v>
      </c>
      <c r="K102" s="119"/>
      <c r="M102" s="73">
        <f>+M86-M103</f>
        <v>446804990.70146954</v>
      </c>
      <c r="N102" s="97"/>
      <c r="O102" s="73">
        <f>+O86-O103</f>
        <v>282384562.49068487</v>
      </c>
      <c r="P102" s="55"/>
      <c r="Q102" s="55"/>
      <c r="R102" s="55"/>
      <c r="S102" s="55"/>
    </row>
    <row r="103" spans="1:19" ht="21.95" customHeight="1">
      <c r="B103" s="111" t="s">
        <v>79</v>
      </c>
      <c r="K103" s="119"/>
      <c r="M103" s="73">
        <v>4825861.45</v>
      </c>
      <c r="N103" s="97"/>
      <c r="O103" s="73">
        <v>4383199.57</v>
      </c>
      <c r="P103" s="55"/>
      <c r="Q103" s="55"/>
      <c r="R103" s="55"/>
      <c r="S103" s="55"/>
    </row>
    <row r="104" spans="1:19" ht="21.95" customHeight="1" thickBot="1">
      <c r="A104" s="118" t="s">
        <v>203</v>
      </c>
      <c r="K104" s="119"/>
      <c r="M104" s="132">
        <f>SUM(M102:M103)</f>
        <v>451630852.15146953</v>
      </c>
      <c r="N104" s="55"/>
      <c r="O104" s="131">
        <f>SUM(O102:O103)</f>
        <v>286767762.06068486</v>
      </c>
      <c r="P104" s="55"/>
      <c r="Q104" s="55"/>
      <c r="R104" s="55"/>
      <c r="S104" s="55"/>
    </row>
    <row r="105" spans="1:19" ht="3.6" customHeight="1" thickTop="1">
      <c r="K105" s="119"/>
      <c r="M105" s="55"/>
      <c r="N105" s="55"/>
      <c r="O105" s="55"/>
      <c r="P105" s="55"/>
      <c r="Q105" s="55"/>
      <c r="R105" s="55"/>
      <c r="S105" s="55"/>
    </row>
    <row r="106" spans="1:19" ht="21.95" customHeight="1">
      <c r="A106" s="118" t="s">
        <v>104</v>
      </c>
      <c r="K106" s="119"/>
      <c r="M106" s="55"/>
      <c r="N106" s="55"/>
      <c r="O106" s="55"/>
      <c r="P106" s="55"/>
      <c r="Q106" s="55"/>
      <c r="R106" s="55"/>
      <c r="S106" s="55"/>
    </row>
    <row r="107" spans="1:19" ht="21.95" customHeight="1">
      <c r="B107" s="111" t="s">
        <v>38</v>
      </c>
      <c r="K107" s="119"/>
      <c r="M107" s="73">
        <f>+M99-M108</f>
        <v>377519374.87045956</v>
      </c>
      <c r="N107" s="97"/>
      <c r="O107" s="57">
        <f>+O99-O108</f>
        <v>309800303.26965284</v>
      </c>
      <c r="P107" s="55"/>
      <c r="Q107" s="55"/>
      <c r="R107" s="55"/>
      <c r="S107" s="55"/>
    </row>
    <row r="108" spans="1:19" ht="21.95" customHeight="1">
      <c r="B108" s="111" t="s">
        <v>79</v>
      </c>
      <c r="K108" s="119"/>
      <c r="M108" s="77">
        <v>4825861.451009999</v>
      </c>
      <c r="N108" s="97"/>
      <c r="O108" s="69">
        <v>4383199.57</v>
      </c>
      <c r="P108" s="55"/>
      <c r="Q108" s="55"/>
      <c r="R108" s="55"/>
      <c r="S108" s="55"/>
    </row>
    <row r="109" spans="1:19" ht="21.95" customHeight="1" thickBot="1">
      <c r="A109" s="118" t="s">
        <v>204</v>
      </c>
      <c r="K109" s="119"/>
      <c r="M109" s="133">
        <f>SUM(M107:M108)</f>
        <v>382345236.32146955</v>
      </c>
      <c r="N109" s="55"/>
      <c r="O109" s="131">
        <f>SUM(O107:O108)</f>
        <v>314183502.83965284</v>
      </c>
      <c r="P109" s="55"/>
      <c r="Q109" s="55"/>
      <c r="R109" s="55"/>
      <c r="S109" s="55"/>
    </row>
    <row r="110" spans="1:19" ht="4.1500000000000004" customHeight="1" thickTop="1">
      <c r="K110" s="119"/>
      <c r="M110" s="55"/>
      <c r="N110" s="55"/>
      <c r="O110" s="55"/>
      <c r="P110" s="55"/>
      <c r="Q110" s="55"/>
      <c r="R110" s="55"/>
      <c r="S110" s="55"/>
    </row>
    <row r="111" spans="1:19" ht="21.95" customHeight="1">
      <c r="A111" s="118" t="s">
        <v>169</v>
      </c>
      <c r="K111" s="119" t="s">
        <v>0</v>
      </c>
      <c r="M111" s="55"/>
      <c r="N111" s="55"/>
      <c r="O111" s="55"/>
      <c r="P111" s="55"/>
      <c r="Q111" s="55"/>
      <c r="R111" s="55"/>
      <c r="S111" s="55"/>
    </row>
    <row r="112" spans="1:19" ht="21.95" customHeight="1">
      <c r="B112" s="111" t="s">
        <v>85</v>
      </c>
      <c r="K112" s="26" t="s">
        <v>237</v>
      </c>
      <c r="M112" s="134">
        <v>9.7279553821351963E-2</v>
      </c>
      <c r="N112" s="134"/>
      <c r="O112" s="134">
        <v>6.148150718281839E-2</v>
      </c>
      <c r="P112" s="134"/>
      <c r="Q112" s="134">
        <v>3.1600603156978033E-2</v>
      </c>
      <c r="R112" s="134"/>
      <c r="S112" s="134">
        <v>2.7441381458741559E-2</v>
      </c>
    </row>
    <row r="113" spans="1:19" s="265" customFormat="1" ht="21.95" customHeight="1">
      <c r="K113" s="26"/>
      <c r="M113" s="134"/>
      <c r="N113" s="134"/>
      <c r="O113" s="134"/>
      <c r="P113" s="134"/>
      <c r="Q113" s="134"/>
      <c r="R113" s="134"/>
      <c r="S113" s="134"/>
    </row>
    <row r="114" spans="1:19" ht="21.95" customHeight="1">
      <c r="A114" s="267" t="s">
        <v>260</v>
      </c>
      <c r="K114" s="119"/>
      <c r="M114" s="134"/>
      <c r="N114" s="134"/>
      <c r="O114" s="134"/>
      <c r="P114" s="134"/>
      <c r="Q114" s="134"/>
      <c r="R114" s="134"/>
      <c r="S114" s="134"/>
    </row>
    <row r="115" spans="1:19" ht="29.65" customHeight="1">
      <c r="K115" s="119"/>
      <c r="M115" s="134"/>
      <c r="N115" s="134"/>
      <c r="O115" s="135"/>
      <c r="P115" s="134"/>
      <c r="Q115" s="134"/>
      <c r="R115" s="134"/>
      <c r="S115" s="136" t="s">
        <v>312</v>
      </c>
    </row>
  </sheetData>
  <mergeCells count="6">
    <mergeCell ref="M5:S5"/>
    <mergeCell ref="M6:O6"/>
    <mergeCell ref="Q6:S6"/>
    <mergeCell ref="M62:S62"/>
    <mergeCell ref="M63:O63"/>
    <mergeCell ref="Q63:S63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5"/>
  <sheetViews>
    <sheetView view="pageBreakPreview" zoomScale="50" zoomScaleNormal="100" zoomScaleSheetLayoutView="50" workbookViewId="0">
      <selection activeCell="A9" sqref="A9"/>
    </sheetView>
  </sheetViews>
  <sheetFormatPr defaultColWidth="18.42578125" defaultRowHeight="21.95" customHeight="1"/>
  <cols>
    <col min="1" max="1" width="80.5703125" style="285" customWidth="1"/>
    <col min="2" max="2" width="0.5703125" style="285" customWidth="1"/>
    <col min="3" max="3" width="9.7109375" style="294" customWidth="1"/>
    <col min="4" max="4" width="0.85546875" style="285" customWidth="1"/>
    <col min="5" max="5" width="18.7109375" style="285" customWidth="1"/>
    <col min="6" max="6" width="0.42578125" style="346" customWidth="1"/>
    <col min="7" max="7" width="17.7109375" style="346" customWidth="1"/>
    <col min="8" max="8" width="0.5703125" style="346" customWidth="1"/>
    <col min="9" max="9" width="17.7109375" style="346" customWidth="1"/>
    <col min="10" max="10" width="0.5703125" style="303" customWidth="1"/>
    <col min="11" max="11" width="17.7109375" style="303" customWidth="1"/>
    <col min="12" max="12" width="0.5703125" style="303" customWidth="1"/>
    <col min="13" max="13" width="17.7109375" style="303" customWidth="1"/>
    <col min="14" max="14" width="0.5703125" style="346" customWidth="1"/>
    <col min="15" max="15" width="17.7109375" style="303" customWidth="1"/>
    <col min="16" max="16" width="0.5703125" style="346" customWidth="1"/>
    <col min="17" max="17" width="18.7109375" style="348" customWidth="1"/>
    <col min="18" max="18" width="0.5703125" style="348" customWidth="1"/>
    <col min="19" max="19" width="18.7109375" style="348" customWidth="1"/>
    <col min="20" max="20" width="0.5703125" style="348" customWidth="1"/>
    <col min="21" max="21" width="20.7109375" style="348" customWidth="1"/>
    <col min="22" max="22" width="0.5703125" style="348" customWidth="1"/>
    <col min="23" max="23" width="18.7109375" style="348" customWidth="1"/>
    <col min="24" max="24" width="0.5703125" style="348" customWidth="1"/>
    <col min="25" max="25" width="18.7109375" style="303" customWidth="1"/>
    <col min="26" max="26" width="0.42578125" style="303" customWidth="1"/>
    <col min="27" max="27" width="17.7109375" style="303" customWidth="1"/>
    <col min="28" max="28" width="0.5703125" style="346" customWidth="1"/>
    <col min="29" max="29" width="18.7109375" style="303" customWidth="1"/>
    <col min="30" max="16384" width="18.42578125" style="285"/>
  </cols>
  <sheetData>
    <row r="1" spans="1:31" ht="21.95" customHeight="1">
      <c r="A1" s="368" t="s">
        <v>57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285"/>
      <c r="AC1" s="285"/>
    </row>
    <row r="2" spans="1:31" ht="21.95" customHeight="1">
      <c r="A2" s="368" t="s">
        <v>147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285"/>
      <c r="AC2" s="285"/>
    </row>
    <row r="3" spans="1:31" ht="21.95" customHeight="1">
      <c r="A3" s="368" t="s">
        <v>248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285"/>
      <c r="AC3" s="285"/>
    </row>
    <row r="4" spans="1:31" ht="21.95" customHeight="1">
      <c r="A4" s="293"/>
      <c r="B4" s="293"/>
      <c r="D4" s="293"/>
      <c r="E4" s="369" t="s">
        <v>4</v>
      </c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</row>
    <row r="5" spans="1:31" ht="21.95" customHeight="1">
      <c r="A5" s="293"/>
      <c r="B5" s="293"/>
      <c r="D5" s="293"/>
      <c r="E5" s="367" t="s">
        <v>5</v>
      </c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</row>
    <row r="6" spans="1:31" ht="21.95" customHeight="1">
      <c r="A6" s="293"/>
      <c r="B6" s="293"/>
      <c r="D6" s="293"/>
      <c r="E6" s="367" t="s">
        <v>270</v>
      </c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295"/>
      <c r="AA6" s="295"/>
      <c r="AB6" s="295"/>
      <c r="AC6" s="295"/>
    </row>
    <row r="7" spans="1:31" ht="21.95" customHeight="1">
      <c r="A7" s="293"/>
      <c r="B7" s="293"/>
      <c r="D7" s="293"/>
      <c r="F7" s="296"/>
      <c r="G7" s="296"/>
      <c r="H7" s="296"/>
      <c r="I7" s="296"/>
      <c r="J7" s="295"/>
      <c r="K7" s="367" t="s">
        <v>56</v>
      </c>
      <c r="L7" s="367"/>
      <c r="M7" s="367"/>
      <c r="N7" s="367"/>
      <c r="O7" s="367"/>
      <c r="P7" s="295"/>
      <c r="Q7" s="370" t="s">
        <v>25</v>
      </c>
      <c r="R7" s="370"/>
      <c r="S7" s="370"/>
      <c r="T7" s="370"/>
      <c r="U7" s="370"/>
      <c r="V7" s="370"/>
      <c r="W7" s="370"/>
      <c r="X7" s="295"/>
      <c r="Y7" s="285"/>
      <c r="Z7" s="295"/>
      <c r="AA7" s="297"/>
      <c r="AB7" s="295"/>
      <c r="AC7" s="297"/>
    </row>
    <row r="8" spans="1:31" ht="21.95" customHeight="1">
      <c r="A8" s="293"/>
      <c r="B8" s="293"/>
      <c r="D8" s="293"/>
      <c r="E8" s="294"/>
      <c r="F8" s="296"/>
      <c r="G8" s="296"/>
      <c r="H8" s="296"/>
      <c r="I8" s="296"/>
      <c r="J8" s="296"/>
      <c r="K8" s="298"/>
      <c r="L8" s="299"/>
      <c r="M8" s="295"/>
      <c r="N8" s="300"/>
      <c r="O8" s="285"/>
      <c r="P8" s="285"/>
      <c r="Q8" s="285"/>
      <c r="R8" s="285"/>
      <c r="S8" s="285"/>
      <c r="T8" s="295"/>
      <c r="U8" s="295" t="s">
        <v>271</v>
      </c>
      <c r="V8" s="295"/>
      <c r="W8" s="285"/>
      <c r="X8" s="295"/>
      <c r="Y8" s="301" t="s">
        <v>88</v>
      </c>
      <c r="Z8" s="302"/>
      <c r="AB8" s="297"/>
    </row>
    <row r="9" spans="1:31" ht="21.95" customHeight="1">
      <c r="A9" s="293"/>
      <c r="B9" s="293"/>
      <c r="D9" s="293"/>
      <c r="E9" s="294"/>
      <c r="F9" s="296"/>
      <c r="G9" s="296"/>
      <c r="H9" s="296"/>
      <c r="I9" s="296"/>
      <c r="J9" s="296"/>
      <c r="K9" s="298"/>
      <c r="L9" s="299"/>
      <c r="M9" s="295"/>
      <c r="N9" s="300"/>
      <c r="O9" s="295"/>
      <c r="P9" s="296"/>
      <c r="Q9" s="295" t="s">
        <v>108</v>
      </c>
      <c r="R9" s="295"/>
      <c r="S9" s="295" t="s">
        <v>41</v>
      </c>
      <c r="T9" s="295"/>
      <c r="U9" s="296" t="s">
        <v>272</v>
      </c>
      <c r="V9" s="295"/>
      <c r="W9" s="304" t="s">
        <v>86</v>
      </c>
      <c r="X9" s="295"/>
      <c r="Y9" s="304" t="s">
        <v>89</v>
      </c>
      <c r="Z9" s="302"/>
      <c r="AB9" s="297"/>
    </row>
    <row r="10" spans="1:31" s="294" customFormat="1" ht="21.95" customHeight="1">
      <c r="A10" s="305"/>
      <c r="E10" s="295" t="s">
        <v>39</v>
      </c>
      <c r="F10" s="295"/>
      <c r="G10" s="295" t="s">
        <v>100</v>
      </c>
      <c r="H10" s="295"/>
      <c r="I10" s="295"/>
      <c r="J10" s="300"/>
      <c r="K10" s="300" t="s">
        <v>66</v>
      </c>
      <c r="L10" s="300"/>
      <c r="M10" s="295" t="s">
        <v>99</v>
      </c>
      <c r="N10" s="296"/>
      <c r="O10" s="295"/>
      <c r="P10" s="296"/>
      <c r="Q10" s="297" t="s">
        <v>109</v>
      </c>
      <c r="R10" s="296"/>
      <c r="S10" s="297" t="s">
        <v>42</v>
      </c>
      <c r="T10" s="296"/>
      <c r="U10" s="296" t="s">
        <v>273</v>
      </c>
      <c r="V10" s="296"/>
      <c r="W10" s="304" t="s">
        <v>191</v>
      </c>
      <c r="X10" s="296"/>
      <c r="Y10" s="304" t="s">
        <v>90</v>
      </c>
      <c r="Z10" s="298"/>
      <c r="AA10" s="306" t="s">
        <v>91</v>
      </c>
      <c r="AB10" s="298"/>
      <c r="AC10" s="297" t="s">
        <v>281</v>
      </c>
    </row>
    <row r="11" spans="1:31" s="294" customFormat="1" ht="21.95" customHeight="1">
      <c r="C11" s="352" t="s">
        <v>7</v>
      </c>
      <c r="E11" s="352" t="s">
        <v>40</v>
      </c>
      <c r="F11" s="295"/>
      <c r="G11" s="352" t="s">
        <v>101</v>
      </c>
      <c r="H11" s="352"/>
      <c r="I11" s="352" t="s">
        <v>24</v>
      </c>
      <c r="J11" s="300"/>
      <c r="K11" s="307" t="s">
        <v>97</v>
      </c>
      <c r="L11" s="300"/>
      <c r="M11" s="352" t="s">
        <v>98</v>
      </c>
      <c r="N11" s="295"/>
      <c r="O11" s="352" t="s">
        <v>69</v>
      </c>
      <c r="P11" s="295"/>
      <c r="Q11" s="308" t="s">
        <v>110</v>
      </c>
      <c r="R11" s="300"/>
      <c r="S11" s="308" t="s">
        <v>43</v>
      </c>
      <c r="T11" s="300"/>
      <c r="U11" s="307" t="s">
        <v>264</v>
      </c>
      <c r="V11" s="300"/>
      <c r="W11" s="309" t="s">
        <v>87</v>
      </c>
      <c r="X11" s="300"/>
      <c r="Y11" s="309" t="s">
        <v>44</v>
      </c>
      <c r="Z11" s="295"/>
      <c r="AA11" s="310" t="s">
        <v>45</v>
      </c>
      <c r="AB11" s="298"/>
      <c r="AC11" s="308" t="s">
        <v>280</v>
      </c>
    </row>
    <row r="12" spans="1:31" ht="21.95" customHeight="1">
      <c r="A12" s="311" t="s">
        <v>201</v>
      </c>
      <c r="B12" s="311"/>
      <c r="C12" s="285"/>
      <c r="D12" s="312"/>
      <c r="E12" s="28">
        <v>2296500000</v>
      </c>
      <c r="F12" s="28"/>
      <c r="G12" s="101">
        <v>-66385213.710000001</v>
      </c>
      <c r="H12" s="28">
        <v>0</v>
      </c>
      <c r="I12" s="28">
        <v>312839634.75</v>
      </c>
      <c r="J12" s="28"/>
      <c r="K12" s="28">
        <v>43083274.600000001</v>
      </c>
      <c r="L12" s="28"/>
      <c r="M12" s="28">
        <v>66385213.710000001</v>
      </c>
      <c r="N12" s="28"/>
      <c r="O12" s="28">
        <v>1294049848.6900001</v>
      </c>
      <c r="P12" s="28"/>
      <c r="Q12" s="28">
        <v>160600944.19999999</v>
      </c>
      <c r="R12" s="28">
        <v>0</v>
      </c>
      <c r="S12" s="33">
        <v>-127194321.75</v>
      </c>
      <c r="T12" s="28">
        <v>0</v>
      </c>
      <c r="U12" s="33">
        <v>9372220.7899999991</v>
      </c>
      <c r="V12" s="33"/>
      <c r="W12" s="28">
        <v>42778843.240000002</v>
      </c>
      <c r="X12" s="28"/>
      <c r="Y12" s="28">
        <f>SUM(E12:O12,W12)</f>
        <v>3989251601.2799997</v>
      </c>
      <c r="Z12" s="225"/>
      <c r="AA12" s="225">
        <v>69686489.000716001</v>
      </c>
      <c r="AB12" s="225"/>
      <c r="AC12" s="225">
        <f>SUM(Y12:AA12)</f>
        <v>4058938090.2807159</v>
      </c>
    </row>
    <row r="13" spans="1:31" ht="21.95" customHeight="1">
      <c r="A13" s="142" t="s">
        <v>186</v>
      </c>
      <c r="B13" s="311"/>
      <c r="C13" s="285"/>
      <c r="D13" s="312"/>
      <c r="E13" s="313"/>
      <c r="F13" s="313"/>
      <c r="G13" s="314"/>
      <c r="H13" s="313"/>
      <c r="I13" s="313"/>
      <c r="J13" s="313"/>
      <c r="K13" s="313"/>
      <c r="L13" s="313"/>
      <c r="M13" s="313"/>
      <c r="N13" s="313"/>
      <c r="O13" s="315"/>
      <c r="P13" s="313"/>
      <c r="Q13" s="313"/>
      <c r="R13" s="313"/>
      <c r="S13" s="316"/>
      <c r="T13" s="313"/>
      <c r="U13" s="316"/>
      <c r="V13" s="316"/>
      <c r="W13" s="28"/>
      <c r="X13" s="313"/>
      <c r="Y13" s="315"/>
      <c r="Z13" s="315"/>
      <c r="AA13" s="317"/>
      <c r="AB13" s="318"/>
      <c r="AC13" s="315"/>
    </row>
    <row r="14" spans="1:31" ht="21.95" customHeight="1">
      <c r="A14" s="143" t="s">
        <v>184</v>
      </c>
      <c r="B14" s="311"/>
      <c r="C14" s="285"/>
      <c r="D14" s="312"/>
      <c r="E14" s="313"/>
      <c r="F14" s="313"/>
      <c r="G14" s="314"/>
      <c r="H14" s="313"/>
      <c r="I14" s="313"/>
      <c r="J14" s="313"/>
      <c r="K14" s="313"/>
      <c r="L14" s="313"/>
      <c r="M14" s="313"/>
      <c r="N14" s="313"/>
      <c r="O14" s="315"/>
      <c r="P14" s="313"/>
      <c r="Q14" s="313"/>
      <c r="R14" s="313"/>
      <c r="S14" s="316"/>
      <c r="T14" s="313"/>
      <c r="U14" s="316"/>
      <c r="V14" s="316"/>
      <c r="W14" s="28"/>
      <c r="X14" s="313"/>
      <c r="Y14" s="315"/>
      <c r="Z14" s="315"/>
      <c r="AA14" s="317"/>
      <c r="AB14" s="318"/>
      <c r="AC14" s="315"/>
    </row>
    <row r="15" spans="1:31" ht="21.95" customHeight="1">
      <c r="A15" s="311" t="s">
        <v>185</v>
      </c>
      <c r="C15" s="319"/>
      <c r="D15" s="312"/>
      <c r="E15" s="317">
        <v>0</v>
      </c>
      <c r="F15" s="320"/>
      <c r="G15" s="321">
        <v>66385213.710000001</v>
      </c>
      <c r="H15" s="320"/>
      <c r="I15" s="317">
        <v>0</v>
      </c>
      <c r="J15" s="313"/>
      <c r="K15" s="317">
        <v>0</v>
      </c>
      <c r="L15" s="320"/>
      <c r="M15" s="321">
        <v>-66385213.710000001</v>
      </c>
      <c r="N15" s="320"/>
      <c r="O15" s="321">
        <v>38282395.039999999</v>
      </c>
      <c r="P15" s="320"/>
      <c r="Q15" s="317">
        <v>0</v>
      </c>
      <c r="R15" s="320"/>
      <c r="S15" s="317">
        <v>0</v>
      </c>
      <c r="T15" s="320"/>
      <c r="U15" s="317">
        <v>0</v>
      </c>
      <c r="V15" s="317"/>
      <c r="W15" s="317">
        <f>+Q15+S15+U15</f>
        <v>0</v>
      </c>
      <c r="X15" s="320"/>
      <c r="Y15" s="321">
        <f>+E15+I15+K15+O15+W15+M15+G15</f>
        <v>38282395.039999999</v>
      </c>
      <c r="Z15" s="320"/>
      <c r="AA15" s="317">
        <v>0</v>
      </c>
      <c r="AB15" s="320"/>
      <c r="AC15" s="317">
        <f>+Y15+AA15</f>
        <v>38282395.039999999</v>
      </c>
      <c r="AD15" s="322"/>
      <c r="AE15" s="322"/>
    </row>
    <row r="16" spans="1:31" ht="21.95" customHeight="1">
      <c r="A16" s="265" t="s">
        <v>240</v>
      </c>
      <c r="C16" s="274">
        <v>26</v>
      </c>
      <c r="D16" s="312"/>
      <c r="E16" s="317">
        <v>0</v>
      </c>
      <c r="F16" s="320"/>
      <c r="G16" s="317">
        <v>0</v>
      </c>
      <c r="H16" s="313"/>
      <c r="I16" s="317">
        <v>0</v>
      </c>
      <c r="J16" s="313"/>
      <c r="K16" s="317">
        <v>0</v>
      </c>
      <c r="L16" s="313"/>
      <c r="M16" s="317">
        <v>0</v>
      </c>
      <c r="N16" s="320"/>
      <c r="O16" s="321">
        <v>-91860000</v>
      </c>
      <c r="P16" s="320"/>
      <c r="Q16" s="317">
        <v>0</v>
      </c>
      <c r="R16" s="320"/>
      <c r="S16" s="317">
        <v>0</v>
      </c>
      <c r="T16" s="320"/>
      <c r="U16" s="317">
        <v>0</v>
      </c>
      <c r="V16" s="317"/>
      <c r="W16" s="317">
        <f>+Q16+S16+U16</f>
        <v>0</v>
      </c>
      <c r="X16" s="320"/>
      <c r="Y16" s="321">
        <f>+E16+I16+K16+O16+W16+M16+G16</f>
        <v>-91860000</v>
      </c>
      <c r="Z16" s="320"/>
      <c r="AA16" s="317">
        <v>0</v>
      </c>
      <c r="AB16" s="320"/>
      <c r="AC16" s="321">
        <f>+Y16+AA16</f>
        <v>-91860000</v>
      </c>
      <c r="AD16" s="322"/>
      <c r="AE16" s="322"/>
    </row>
    <row r="17" spans="1:31" ht="21.95" customHeight="1">
      <c r="A17" s="78" t="s">
        <v>274</v>
      </c>
      <c r="D17" s="312"/>
      <c r="E17" s="313"/>
      <c r="F17" s="313"/>
      <c r="G17" s="314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6"/>
      <c r="T17" s="313"/>
      <c r="U17" s="316"/>
      <c r="V17" s="316"/>
      <c r="W17" s="28"/>
      <c r="X17" s="313"/>
      <c r="Y17" s="313"/>
      <c r="Z17" s="318"/>
      <c r="AA17" s="318"/>
      <c r="AB17" s="318"/>
      <c r="AC17" s="318"/>
    </row>
    <row r="18" spans="1:31" ht="21.95" customHeight="1">
      <c r="A18" s="305" t="s">
        <v>190</v>
      </c>
      <c r="B18" s="294"/>
      <c r="C18" s="312"/>
      <c r="D18" s="323"/>
      <c r="E18" s="324"/>
      <c r="F18" s="324"/>
      <c r="G18" s="314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8"/>
    </row>
    <row r="19" spans="1:31" ht="21.95" customHeight="1">
      <c r="A19" s="325" t="s">
        <v>124</v>
      </c>
      <c r="B19" s="294"/>
      <c r="C19" s="312"/>
      <c r="D19" s="323"/>
      <c r="E19" s="324">
        <v>0</v>
      </c>
      <c r="F19" s="324"/>
      <c r="G19" s="313">
        <v>0</v>
      </c>
      <c r="H19" s="313">
        <v>0</v>
      </c>
      <c r="I19" s="313">
        <v>0</v>
      </c>
      <c r="J19" s="313">
        <v>0</v>
      </c>
      <c r="K19" s="313">
        <v>0</v>
      </c>
      <c r="L19" s="313">
        <v>0</v>
      </c>
      <c r="M19" s="313">
        <v>0</v>
      </c>
      <c r="N19" s="313">
        <v>0</v>
      </c>
      <c r="O19" s="313">
        <v>0</v>
      </c>
      <c r="P19" s="313">
        <v>0</v>
      </c>
      <c r="Q19" s="321">
        <v>-4849632.87</v>
      </c>
      <c r="R19" s="321"/>
      <c r="S19" s="321">
        <v>-23936113.75</v>
      </c>
      <c r="T19" s="324"/>
      <c r="U19" s="324">
        <v>0</v>
      </c>
      <c r="V19" s="324"/>
      <c r="W19" s="321">
        <v>-28785746.620000001</v>
      </c>
      <c r="X19" s="321"/>
      <c r="Y19" s="321">
        <f>+E19+I19+K19+O19+W19+M19+G19</f>
        <v>-28785746.620000001</v>
      </c>
      <c r="Z19" s="324"/>
      <c r="AA19" s="321">
        <v>-9150269.9499999993</v>
      </c>
      <c r="AB19" s="324"/>
      <c r="AC19" s="321">
        <f>+Y19+AA19</f>
        <v>-37936016.57</v>
      </c>
    </row>
    <row r="20" spans="1:31" ht="21.95" customHeight="1">
      <c r="A20" s="92" t="s">
        <v>170</v>
      </c>
      <c r="B20" s="80"/>
      <c r="C20" s="80"/>
      <c r="D20" s="312"/>
      <c r="E20" s="324">
        <v>0</v>
      </c>
      <c r="F20" s="324"/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3">
        <v>0</v>
      </c>
      <c r="N20" s="313">
        <v>0</v>
      </c>
      <c r="O20" s="313">
        <v>0</v>
      </c>
      <c r="P20" s="313">
        <v>0</v>
      </c>
      <c r="Q20" s="313">
        <v>0</v>
      </c>
      <c r="R20" s="313">
        <v>0</v>
      </c>
      <c r="S20" s="317">
        <v>0</v>
      </c>
      <c r="T20" s="324"/>
      <c r="U20" s="324">
        <v>0</v>
      </c>
      <c r="V20" s="324"/>
      <c r="W20" s="28">
        <f>+Q20+S20+U20</f>
        <v>0</v>
      </c>
      <c r="X20" s="316"/>
      <c r="Y20" s="326">
        <f>+E20+I20+K20+O20+W20+M20+G20</f>
        <v>0</v>
      </c>
      <c r="Z20" s="315"/>
      <c r="AA20" s="33">
        <v>-1111646.8799999999</v>
      </c>
      <c r="AB20" s="318"/>
      <c r="AC20" s="315">
        <f t="shared" ref="AC20" si="0">+Y20+AA20</f>
        <v>-1111646.8799999999</v>
      </c>
    </row>
    <row r="21" spans="1:31" ht="21.95" customHeight="1">
      <c r="A21" s="37" t="s">
        <v>189</v>
      </c>
      <c r="B21" s="81"/>
      <c r="C21" s="312"/>
      <c r="D21" s="323"/>
      <c r="E21" s="327"/>
      <c r="F21" s="313"/>
      <c r="G21" s="327"/>
      <c r="H21" s="313"/>
      <c r="I21" s="327"/>
      <c r="J21" s="313"/>
      <c r="K21" s="327"/>
      <c r="L21" s="313"/>
      <c r="M21" s="327"/>
      <c r="N21" s="313"/>
      <c r="O21" s="327"/>
      <c r="P21" s="313"/>
      <c r="Q21" s="327"/>
      <c r="R21" s="313"/>
      <c r="S21" s="327"/>
      <c r="T21" s="313"/>
      <c r="U21" s="327"/>
      <c r="V21" s="313"/>
      <c r="W21" s="328"/>
      <c r="X21" s="313"/>
      <c r="Y21" s="329"/>
      <c r="Z21" s="313"/>
      <c r="AA21" s="329"/>
      <c r="AB21" s="313"/>
      <c r="AC21" s="38"/>
    </row>
    <row r="22" spans="1:31" ht="21.95" customHeight="1">
      <c r="A22" s="37" t="s">
        <v>122</v>
      </c>
      <c r="B22" s="81"/>
      <c r="C22" s="312"/>
      <c r="D22" s="323"/>
      <c r="E22" s="330">
        <f>SUM(E15:E21)</f>
        <v>0</v>
      </c>
      <c r="F22" s="324"/>
      <c r="G22" s="330">
        <f>SUM(G15:G21)</f>
        <v>66385213.710000001</v>
      </c>
      <c r="H22" s="313"/>
      <c r="I22" s="330">
        <f>SUM(I15:I21)</f>
        <v>0</v>
      </c>
      <c r="J22" s="313"/>
      <c r="K22" s="330">
        <f>SUM(K15:K21)</f>
        <v>0</v>
      </c>
      <c r="L22" s="313"/>
      <c r="M22" s="331">
        <f>SUM(M15:M21)</f>
        <v>-66385213.710000001</v>
      </c>
      <c r="N22" s="313"/>
      <c r="O22" s="331">
        <f>SUM(O15:O21)</f>
        <v>-53577604.960000001</v>
      </c>
      <c r="P22" s="313"/>
      <c r="Q22" s="331">
        <f>SUM(Q15:Q21)</f>
        <v>-4849632.87</v>
      </c>
      <c r="R22" s="313"/>
      <c r="S22" s="331">
        <f>SUM(S15:S21)</f>
        <v>-23936113.75</v>
      </c>
      <c r="T22" s="313"/>
      <c r="U22" s="330">
        <f>SUM(U15:U21)</f>
        <v>0</v>
      </c>
      <c r="V22" s="313"/>
      <c r="W22" s="331">
        <f>SUM(W15:W21)</f>
        <v>-28785746.620000001</v>
      </c>
      <c r="X22" s="313"/>
      <c r="Y22" s="331">
        <f>SUM(Y15:Y21)</f>
        <v>-82363351.579999998</v>
      </c>
      <c r="Z22" s="313"/>
      <c r="AA22" s="331">
        <f>SUM(AA15:AA21)</f>
        <v>-10261916.829999998</v>
      </c>
      <c r="AB22" s="313"/>
      <c r="AC22" s="331">
        <f>SUM(AC15:AC21)</f>
        <v>-92625268.409999996</v>
      </c>
    </row>
    <row r="23" spans="1:31" ht="21.95" customHeight="1">
      <c r="A23" s="305" t="s">
        <v>206</v>
      </c>
      <c r="D23" s="312"/>
      <c r="E23" s="324"/>
      <c r="F23" s="324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</row>
    <row r="24" spans="1:31" ht="21.95" customHeight="1">
      <c r="A24" s="325" t="s">
        <v>207</v>
      </c>
      <c r="D24" s="312"/>
      <c r="E24" s="353">
        <v>0</v>
      </c>
      <c r="F24" s="353"/>
      <c r="G24" s="353">
        <v>0</v>
      </c>
      <c r="H24" s="353">
        <v>0</v>
      </c>
      <c r="I24" s="353">
        <v>0</v>
      </c>
      <c r="J24" s="353">
        <v>0</v>
      </c>
      <c r="K24" s="353">
        <v>0</v>
      </c>
      <c r="L24" s="353">
        <v>0</v>
      </c>
      <c r="M24" s="353">
        <v>0</v>
      </c>
      <c r="N24" s="353">
        <v>0</v>
      </c>
      <c r="O24" s="354">
        <v>282384562.49000001</v>
      </c>
      <c r="P24" s="353"/>
      <c r="Q24" s="353">
        <v>0</v>
      </c>
      <c r="R24" s="353"/>
      <c r="S24" s="354">
        <v>0</v>
      </c>
      <c r="T24" s="353"/>
      <c r="U24" s="353">
        <v>0</v>
      </c>
      <c r="V24" s="353"/>
      <c r="W24" s="354">
        <f t="shared" ref="W24:Y25" si="1">SUM(Q24:V24)</f>
        <v>0</v>
      </c>
      <c r="X24" s="353"/>
      <c r="Y24" s="354">
        <f t="shared" si="1"/>
        <v>0</v>
      </c>
      <c r="Z24" s="353"/>
      <c r="AA24" s="355">
        <v>4383199.57</v>
      </c>
      <c r="AB24" s="353"/>
      <c r="AC24" s="353">
        <f>SUM(O24:AA24)</f>
        <v>286767762.06</v>
      </c>
    </row>
    <row r="25" spans="1:31" ht="21.95" customHeight="1">
      <c r="A25" s="325" t="s">
        <v>132</v>
      </c>
      <c r="D25" s="312"/>
      <c r="E25" s="356">
        <v>0</v>
      </c>
      <c r="F25" s="353"/>
      <c r="G25" s="356">
        <v>0</v>
      </c>
      <c r="H25" s="353">
        <v>0</v>
      </c>
      <c r="I25" s="356">
        <v>0</v>
      </c>
      <c r="J25" s="353">
        <v>0</v>
      </c>
      <c r="K25" s="356">
        <v>0</v>
      </c>
      <c r="L25" s="353">
        <v>0</v>
      </c>
      <c r="M25" s="356">
        <v>0</v>
      </c>
      <c r="N25" s="353">
        <v>0</v>
      </c>
      <c r="O25" s="357">
        <v>-2720058</v>
      </c>
      <c r="P25" s="353"/>
      <c r="Q25" s="356">
        <v>0</v>
      </c>
      <c r="R25" s="353"/>
      <c r="S25" s="358">
        <v>0</v>
      </c>
      <c r="T25" s="353"/>
      <c r="U25" s="359">
        <v>30135798.780000001</v>
      </c>
      <c r="V25" s="357"/>
      <c r="W25" s="359">
        <f t="shared" si="1"/>
        <v>30135798.780000001</v>
      </c>
      <c r="X25" s="353"/>
      <c r="Y25" s="359">
        <f>SUM(E25:O25,W25)</f>
        <v>27415740.780000001</v>
      </c>
      <c r="Z25" s="353"/>
      <c r="AA25" s="360">
        <v>0</v>
      </c>
      <c r="AB25" s="353"/>
      <c r="AC25" s="359">
        <f>SUM(Y25:AA25)</f>
        <v>27415740.780000001</v>
      </c>
    </row>
    <row r="26" spans="1:31" ht="21.95" customHeight="1">
      <c r="A26" s="325" t="s">
        <v>205</v>
      </c>
      <c r="D26" s="312"/>
      <c r="E26" s="333">
        <f>SUM(E24:E25)</f>
        <v>0</v>
      </c>
      <c r="F26" s="317"/>
      <c r="G26" s="334">
        <f>SUM(G24:G25)</f>
        <v>0</v>
      </c>
      <c r="H26" s="313"/>
      <c r="I26" s="334">
        <f>SUM(I24:I25)</f>
        <v>0</v>
      </c>
      <c r="J26" s="313"/>
      <c r="K26" s="334">
        <f>SUM(K24:K25)</f>
        <v>0</v>
      </c>
      <c r="L26" s="313"/>
      <c r="M26" s="334">
        <f>SUM(M24:M25)</f>
        <v>0</v>
      </c>
      <c r="N26" s="313"/>
      <c r="O26" s="334">
        <f>SUM(O24:O25)</f>
        <v>279664504.49000001</v>
      </c>
      <c r="P26" s="313"/>
      <c r="Q26" s="334">
        <f>SUM(Q24:Q25)</f>
        <v>0</v>
      </c>
      <c r="R26" s="313"/>
      <c r="S26" s="334">
        <f>SUM(S24:S25)</f>
        <v>0</v>
      </c>
      <c r="T26" s="313"/>
      <c r="U26" s="243">
        <f>SUM(U24:U25)</f>
        <v>30135798.780000001</v>
      </c>
      <c r="V26" s="91"/>
      <c r="W26" s="243">
        <f>SUM(W24:W25)</f>
        <v>30135798.780000001</v>
      </c>
      <c r="X26" s="313"/>
      <c r="Y26" s="333">
        <f>SUM(Y24:Y25)</f>
        <v>27415740.780000001</v>
      </c>
      <c r="Z26" s="313"/>
      <c r="AA26" s="334">
        <f>SUM(AA24:AA25)</f>
        <v>4383199.57</v>
      </c>
      <c r="AB26" s="313"/>
      <c r="AC26" s="333">
        <f>SUM(AC24:AC25)</f>
        <v>314183502.84000003</v>
      </c>
    </row>
    <row r="27" spans="1:31" ht="21.95" customHeight="1" thickBot="1">
      <c r="A27" s="285" t="s">
        <v>249</v>
      </c>
      <c r="D27" s="312"/>
      <c r="E27" s="335">
        <f>+E12+E22+E26</f>
        <v>2296500000</v>
      </c>
      <c r="F27" s="320">
        <f>SUM(F12:F25)</f>
        <v>0</v>
      </c>
      <c r="G27" s="336">
        <f>+G12+G22+G26</f>
        <v>0</v>
      </c>
      <c r="H27" s="320">
        <f>SUM(H12:H25)</f>
        <v>0</v>
      </c>
      <c r="I27" s="335">
        <f>+I12+I22+I26</f>
        <v>312839634.75</v>
      </c>
      <c r="J27" s="313">
        <v>0</v>
      </c>
      <c r="K27" s="335">
        <f>+K12+K22+K26</f>
        <v>43083274.600000001</v>
      </c>
      <c r="L27" s="320">
        <f>SUM(L12:L25)</f>
        <v>0</v>
      </c>
      <c r="M27" s="336">
        <f>+M12+M22+M26</f>
        <v>0</v>
      </c>
      <c r="N27" s="320">
        <f>SUM(N12:N25)</f>
        <v>0</v>
      </c>
      <c r="O27" s="335">
        <f>+O12+O22+O26</f>
        <v>1520136748.22</v>
      </c>
      <c r="P27" s="320">
        <f>SUM(P12:P25)</f>
        <v>0</v>
      </c>
      <c r="Q27" s="335">
        <f>+Q12+Q22+Q26</f>
        <v>155751311.32999998</v>
      </c>
      <c r="R27" s="320">
        <f>SUM(R12:R25)</f>
        <v>0</v>
      </c>
      <c r="S27" s="335">
        <f>+S12+S22+S26</f>
        <v>-151130435.5</v>
      </c>
      <c r="T27" s="320">
        <f>SUM(T12:T25)</f>
        <v>0</v>
      </c>
      <c r="U27" s="335">
        <f>+U12+U22+U26</f>
        <v>39508019.57</v>
      </c>
      <c r="V27" s="321"/>
      <c r="W27" s="335">
        <f>+W12+W22+W26</f>
        <v>44128895.400000006</v>
      </c>
      <c r="X27" s="320">
        <f>SUM(X12:X25)</f>
        <v>0</v>
      </c>
      <c r="Y27" s="335">
        <f>+Y12+Y22+Y26</f>
        <v>3934303990.48</v>
      </c>
      <c r="Z27" s="320">
        <f>SUM(Z12:Z25)</f>
        <v>0</v>
      </c>
      <c r="AA27" s="335">
        <f>+AA12+AA22+AA26</f>
        <v>63807771.740716003</v>
      </c>
      <c r="AB27" s="320">
        <f>SUM(AB12:AB25)</f>
        <v>0</v>
      </c>
      <c r="AC27" s="96">
        <f>+AC12+AC22+AC26</f>
        <v>4280496324.7107162</v>
      </c>
      <c r="AD27" s="322"/>
      <c r="AE27" s="322"/>
    </row>
    <row r="28" spans="1:31" ht="7.9" customHeight="1" thickTop="1">
      <c r="D28" s="312"/>
      <c r="E28" s="321"/>
      <c r="F28" s="320"/>
      <c r="G28" s="321"/>
      <c r="H28" s="320"/>
      <c r="I28" s="321"/>
      <c r="J28" s="313"/>
      <c r="K28" s="321"/>
      <c r="L28" s="320"/>
      <c r="M28" s="317"/>
      <c r="N28" s="320"/>
      <c r="O28" s="321"/>
      <c r="P28" s="320"/>
      <c r="Q28" s="321"/>
      <c r="R28" s="320"/>
      <c r="S28" s="321"/>
      <c r="T28" s="320"/>
      <c r="U28" s="321"/>
      <c r="V28" s="321"/>
      <c r="W28" s="321"/>
      <c r="X28" s="320"/>
      <c r="Y28" s="321"/>
      <c r="Z28" s="320"/>
      <c r="AA28" s="321"/>
      <c r="AB28" s="320"/>
      <c r="AC28" s="91"/>
      <c r="AD28" s="322"/>
      <c r="AE28" s="322"/>
    </row>
    <row r="29" spans="1:31" ht="21.95" customHeight="1">
      <c r="A29" s="285" t="s">
        <v>217</v>
      </c>
      <c r="B29" s="311"/>
      <c r="C29" s="285"/>
      <c r="D29" s="312"/>
      <c r="E29" s="28">
        <v>2296500000</v>
      </c>
      <c r="F29" s="28"/>
      <c r="G29" s="101">
        <v>0</v>
      </c>
      <c r="H29" s="28">
        <v>0</v>
      </c>
      <c r="I29" s="28">
        <v>312839634.75</v>
      </c>
      <c r="J29" s="28"/>
      <c r="K29" s="28">
        <v>50335379.859999999</v>
      </c>
      <c r="L29" s="28"/>
      <c r="M29" s="28">
        <v>0</v>
      </c>
      <c r="N29" s="28"/>
      <c r="O29" s="28">
        <v>1790093627.2</v>
      </c>
      <c r="P29" s="28"/>
      <c r="Q29" s="28">
        <v>155751311.33000001</v>
      </c>
      <c r="R29" s="28">
        <v>0</v>
      </c>
      <c r="S29" s="33">
        <v>-151130435.5</v>
      </c>
      <c r="T29" s="28">
        <v>0</v>
      </c>
      <c r="U29" s="33">
        <v>66293733.880000003</v>
      </c>
      <c r="V29" s="33"/>
      <c r="W29" s="28">
        <f>SUM(Q29:V29)</f>
        <v>70914609.710000008</v>
      </c>
      <c r="X29" s="28"/>
      <c r="Y29" s="28">
        <f>SUM(E29:O29,W29)</f>
        <v>4520683251.5200005</v>
      </c>
      <c r="Z29" s="225"/>
      <c r="AA29" s="225">
        <v>67631404.359999999</v>
      </c>
      <c r="AB29" s="225"/>
      <c r="AC29" s="225">
        <f>SUM(Y29:AA29)</f>
        <v>4588314655.8800001</v>
      </c>
      <c r="AD29" s="322"/>
    </row>
    <row r="30" spans="1:31" ht="21.95" customHeight="1">
      <c r="A30" s="37" t="s">
        <v>241</v>
      </c>
      <c r="B30" s="81"/>
      <c r="C30" s="337">
        <v>5.3</v>
      </c>
      <c r="D30" s="323"/>
      <c r="E30" s="330">
        <v>0</v>
      </c>
      <c r="F30" s="324"/>
      <c r="G30" s="330">
        <v>0</v>
      </c>
      <c r="H30" s="313"/>
      <c r="I30" s="330">
        <v>0</v>
      </c>
      <c r="J30" s="313"/>
      <c r="K30" s="330">
        <v>0</v>
      </c>
      <c r="L30" s="313"/>
      <c r="M30" s="330">
        <v>0</v>
      </c>
      <c r="N30" s="313"/>
      <c r="O30" s="331">
        <v>-2219244.6</v>
      </c>
      <c r="P30" s="313"/>
      <c r="Q30" s="330">
        <v>0</v>
      </c>
      <c r="R30" s="313"/>
      <c r="S30" s="330">
        <v>0</v>
      </c>
      <c r="T30" s="313"/>
      <c r="U30" s="330">
        <v>0</v>
      </c>
      <c r="V30" s="313"/>
      <c r="W30" s="330">
        <v>0</v>
      </c>
      <c r="X30" s="313"/>
      <c r="Y30" s="331">
        <f>SUM(E30:O30,W30)</f>
        <v>-2219244.6</v>
      </c>
      <c r="Z30" s="313"/>
      <c r="AA30" s="331">
        <v>0</v>
      </c>
      <c r="AB30" s="313"/>
      <c r="AC30" s="331">
        <f>SUM(Y30:AA30)</f>
        <v>-2219244.6</v>
      </c>
    </row>
    <row r="31" spans="1:31" ht="21.95" customHeight="1">
      <c r="A31" s="285" t="s">
        <v>218</v>
      </c>
      <c r="B31" s="311"/>
      <c r="C31" s="285"/>
      <c r="D31" s="312"/>
      <c r="E31" s="28">
        <f>SUM(E29:E30)</f>
        <v>2296500000</v>
      </c>
      <c r="F31" s="28"/>
      <c r="G31" s="28">
        <f>SUM(G29:G30)</f>
        <v>0</v>
      </c>
      <c r="H31" s="28"/>
      <c r="I31" s="28">
        <f>SUM(I29:I30)</f>
        <v>312839634.75</v>
      </c>
      <c r="J31" s="28"/>
      <c r="K31" s="28">
        <f>SUM(K29:K30)</f>
        <v>50335379.859999999</v>
      </c>
      <c r="L31" s="28"/>
      <c r="M31" s="28">
        <f>SUM(M29:M30)</f>
        <v>0</v>
      </c>
      <c r="N31" s="28"/>
      <c r="O31" s="28">
        <f>SUM(O29:O30)</f>
        <v>1787874382.6000001</v>
      </c>
      <c r="P31" s="28"/>
      <c r="Q31" s="28">
        <f>SUM(Q29:Q30)</f>
        <v>155751311.33000001</v>
      </c>
      <c r="R31" s="28"/>
      <c r="S31" s="33">
        <f>SUM(S29:S30)</f>
        <v>-151130435.5</v>
      </c>
      <c r="T31" s="28"/>
      <c r="U31" s="28">
        <f>SUM(U29:U30)</f>
        <v>66293733.880000003</v>
      </c>
      <c r="V31" s="33"/>
      <c r="W31" s="28">
        <f>SUM(W29:W30)</f>
        <v>70914609.710000008</v>
      </c>
      <c r="X31" s="28"/>
      <c r="Y31" s="28">
        <f>SUM(Y29:Y30)</f>
        <v>4518464006.9200001</v>
      </c>
      <c r="Z31" s="225"/>
      <c r="AA31" s="28">
        <f>SUM(AA29:AA30)</f>
        <v>67631404.359999999</v>
      </c>
      <c r="AB31" s="225"/>
      <c r="AC31" s="28">
        <f>SUM(AC29:AC30)</f>
        <v>4586095411.2799997</v>
      </c>
      <c r="AD31" s="322"/>
    </row>
    <row r="32" spans="1:31" ht="21.95" customHeight="1">
      <c r="A32" s="37" t="s">
        <v>275</v>
      </c>
      <c r="B32" s="81"/>
      <c r="C32" s="337"/>
      <c r="D32" s="323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</row>
    <row r="33" spans="1:31" ht="21.95" customHeight="1">
      <c r="A33" s="275" t="s">
        <v>276</v>
      </c>
      <c r="B33" s="81"/>
      <c r="C33" s="337"/>
      <c r="D33" s="323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</row>
    <row r="34" spans="1:31" ht="21.95" customHeight="1">
      <c r="A34" s="275" t="s">
        <v>324</v>
      </c>
      <c r="B34" s="81"/>
      <c r="C34" s="337">
        <v>5</v>
      </c>
      <c r="D34" s="323"/>
      <c r="E34" s="101">
        <v>0</v>
      </c>
      <c r="F34" s="285"/>
      <c r="G34" s="101">
        <v>0</v>
      </c>
      <c r="H34" s="285"/>
      <c r="I34" s="101">
        <v>0</v>
      </c>
      <c r="J34" s="285"/>
      <c r="K34" s="101">
        <v>0</v>
      </c>
      <c r="L34" s="285"/>
      <c r="M34" s="101">
        <v>0</v>
      </c>
      <c r="N34" s="285"/>
      <c r="O34" s="101">
        <v>11255939.51</v>
      </c>
      <c r="P34" s="285"/>
      <c r="Q34" s="303">
        <v>0</v>
      </c>
      <c r="R34" s="285"/>
      <c r="S34" s="303">
        <v>0</v>
      </c>
      <c r="T34" s="285"/>
      <c r="U34" s="303">
        <v>0</v>
      </c>
      <c r="V34" s="285"/>
      <c r="W34" s="28">
        <f>SUM(Q34:V34)</f>
        <v>0</v>
      </c>
      <c r="X34" s="285"/>
      <c r="Y34" s="28">
        <f>SUM(E34:O34,W34)</f>
        <v>11255939.51</v>
      </c>
      <c r="Z34" s="285"/>
      <c r="AA34" s="303">
        <v>0</v>
      </c>
      <c r="AB34" s="285"/>
      <c r="AC34" s="303">
        <f>SUM(Y34:AA34)</f>
        <v>11255939.51</v>
      </c>
    </row>
    <row r="35" spans="1:31" ht="21.95" customHeight="1">
      <c r="A35" s="275" t="s">
        <v>294</v>
      </c>
      <c r="B35" s="81"/>
      <c r="C35" s="337">
        <v>11</v>
      </c>
      <c r="D35" s="323"/>
      <c r="E35" s="330">
        <v>0</v>
      </c>
      <c r="F35" s="324"/>
      <c r="G35" s="330">
        <v>0</v>
      </c>
      <c r="H35" s="313"/>
      <c r="I35" s="330">
        <v>0</v>
      </c>
      <c r="J35" s="313"/>
      <c r="K35" s="330">
        <v>0</v>
      </c>
      <c r="L35" s="313"/>
      <c r="M35" s="331">
        <v>0</v>
      </c>
      <c r="N35" s="313"/>
      <c r="O35" s="331">
        <v>-19089864.609999999</v>
      </c>
      <c r="P35" s="313"/>
      <c r="Q35" s="331">
        <v>0</v>
      </c>
      <c r="R35" s="313"/>
      <c r="S35" s="331">
        <v>0</v>
      </c>
      <c r="T35" s="313"/>
      <c r="U35" s="331">
        <v>-78313343.969999999</v>
      </c>
      <c r="V35" s="313"/>
      <c r="W35" s="331">
        <f>SUM(Q35:V35)</f>
        <v>-78313343.969999999</v>
      </c>
      <c r="X35" s="313"/>
      <c r="Y35" s="331">
        <f>SUM(E35:O35,W35)</f>
        <v>-97403208.579999998</v>
      </c>
      <c r="Z35" s="313"/>
      <c r="AA35" s="331">
        <v>0</v>
      </c>
      <c r="AB35" s="313"/>
      <c r="AC35" s="331">
        <f>SUM(Y35:AA35)</f>
        <v>-97403208.579999998</v>
      </c>
    </row>
    <row r="36" spans="1:31" ht="21.95" customHeight="1">
      <c r="A36" s="285" t="s">
        <v>315</v>
      </c>
      <c r="B36" s="311"/>
      <c r="C36" s="285"/>
      <c r="D36" s="312"/>
      <c r="E36" s="28">
        <f>SUM(E31:E35)</f>
        <v>2296500000</v>
      </c>
      <c r="F36" s="28"/>
      <c r="G36" s="28">
        <f>SUM(G31:G35)</f>
        <v>0</v>
      </c>
      <c r="H36" s="28"/>
      <c r="I36" s="28">
        <f>SUM(I31:I35)</f>
        <v>312839634.75</v>
      </c>
      <c r="J36" s="28"/>
      <c r="K36" s="28">
        <f>SUM(K31:K35)</f>
        <v>50335379.859999999</v>
      </c>
      <c r="L36" s="28"/>
      <c r="M36" s="28">
        <f>SUM(M31:M35)</f>
        <v>0</v>
      </c>
      <c r="N36" s="28"/>
      <c r="O36" s="28">
        <f>SUM(O31:O35)</f>
        <v>1780040457.5000002</v>
      </c>
      <c r="P36" s="28"/>
      <c r="Q36" s="28">
        <f>SUM(Q31:Q35)</f>
        <v>155751311.33000001</v>
      </c>
      <c r="R36" s="28"/>
      <c r="S36" s="33">
        <f>SUM(S31:S35)</f>
        <v>-151130435.5</v>
      </c>
      <c r="T36" s="28"/>
      <c r="U36" s="33">
        <f>SUM(U31:U35)</f>
        <v>-12019610.089999996</v>
      </c>
      <c r="V36" s="33"/>
      <c r="W36" s="33">
        <f>SUM(W31:W35)</f>
        <v>-7398734.2599999905</v>
      </c>
      <c r="X36" s="28"/>
      <c r="Y36" s="28">
        <f>SUM(Y31:Y35)</f>
        <v>4432316737.8500004</v>
      </c>
      <c r="Z36" s="225"/>
      <c r="AA36" s="28">
        <f>SUM(AA31:AA35)</f>
        <v>67631404.359999999</v>
      </c>
      <c r="AB36" s="225"/>
      <c r="AC36" s="28">
        <f>SUM(AC31:AC35)</f>
        <v>4499948142.21</v>
      </c>
      <c r="AD36" s="322"/>
    </row>
    <row r="37" spans="1:31" ht="21.95" customHeight="1">
      <c r="A37" s="142" t="s">
        <v>277</v>
      </c>
      <c r="B37" s="311"/>
      <c r="C37" s="285"/>
      <c r="D37" s="312"/>
      <c r="E37" s="313"/>
      <c r="F37" s="313"/>
      <c r="G37" s="314"/>
      <c r="H37" s="313"/>
      <c r="I37" s="313"/>
      <c r="J37" s="313"/>
      <c r="K37" s="313"/>
      <c r="L37" s="313"/>
      <c r="M37" s="313"/>
      <c r="N37" s="313"/>
      <c r="O37" s="315"/>
      <c r="P37" s="313"/>
      <c r="Q37" s="313"/>
      <c r="R37" s="313"/>
      <c r="S37" s="316"/>
      <c r="T37" s="313"/>
      <c r="U37" s="316"/>
      <c r="V37" s="316"/>
      <c r="W37" s="28"/>
      <c r="X37" s="313"/>
      <c r="Y37" s="315"/>
      <c r="Z37" s="315"/>
      <c r="AA37" s="317"/>
      <c r="AB37" s="318"/>
      <c r="AC37" s="315"/>
    </row>
    <row r="38" spans="1:31" ht="21.95" customHeight="1">
      <c r="A38" s="143" t="s">
        <v>184</v>
      </c>
      <c r="B38" s="311"/>
      <c r="C38" s="285"/>
      <c r="D38" s="312"/>
      <c r="E38" s="313"/>
      <c r="F38" s="313"/>
      <c r="G38" s="314"/>
      <c r="H38" s="313"/>
      <c r="I38" s="313"/>
      <c r="J38" s="313"/>
      <c r="K38" s="313"/>
      <c r="L38" s="313"/>
      <c r="M38" s="313"/>
      <c r="N38" s="313"/>
      <c r="O38" s="315"/>
      <c r="P38" s="313"/>
      <c r="Q38" s="313"/>
      <c r="R38" s="313"/>
      <c r="S38" s="316"/>
      <c r="T38" s="313"/>
      <c r="U38" s="316"/>
      <c r="V38" s="316"/>
      <c r="W38" s="28"/>
      <c r="X38" s="313"/>
      <c r="Y38" s="315"/>
      <c r="Z38" s="315"/>
      <c r="AA38" s="317"/>
      <c r="AB38" s="318"/>
      <c r="AC38" s="315"/>
    </row>
    <row r="39" spans="1:31" ht="21.95" customHeight="1">
      <c r="A39" s="92" t="s">
        <v>278</v>
      </c>
      <c r="B39" s="311"/>
      <c r="C39" s="294">
        <v>26</v>
      </c>
      <c r="D39" s="312"/>
      <c r="E39" s="324">
        <v>0</v>
      </c>
      <c r="F39" s="313"/>
      <c r="G39" s="324">
        <v>0</v>
      </c>
      <c r="H39" s="313"/>
      <c r="I39" s="324">
        <v>0</v>
      </c>
      <c r="J39" s="313"/>
      <c r="K39" s="324">
        <v>0</v>
      </c>
      <c r="L39" s="313"/>
      <c r="M39" s="324">
        <v>0</v>
      </c>
      <c r="N39" s="313"/>
      <c r="O39" s="315">
        <v>-137789999.99999988</v>
      </c>
      <c r="P39" s="313"/>
      <c r="Q39" s="313">
        <v>0</v>
      </c>
      <c r="R39" s="313"/>
      <c r="S39" s="313">
        <v>0</v>
      </c>
      <c r="T39" s="313"/>
      <c r="U39" s="326">
        <v>0</v>
      </c>
      <c r="V39" s="316"/>
      <c r="W39" s="28">
        <f>SUM(Q39:U39)</f>
        <v>0</v>
      </c>
      <c r="X39" s="313"/>
      <c r="Y39" s="315">
        <f>+E39+I39+K39+O39+W39+M39+G39</f>
        <v>-137789999.99999988</v>
      </c>
      <c r="Z39" s="315"/>
      <c r="AA39" s="317">
        <v>0</v>
      </c>
      <c r="AB39" s="318"/>
      <c r="AC39" s="315">
        <f>+Y39+AA39</f>
        <v>-137789999.99999988</v>
      </c>
    </row>
    <row r="40" spans="1:31" ht="21.95" customHeight="1">
      <c r="A40" s="78" t="s">
        <v>123</v>
      </c>
      <c r="D40" s="312"/>
      <c r="E40" s="313"/>
      <c r="F40" s="313"/>
      <c r="G40" s="314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6"/>
      <c r="T40" s="313"/>
      <c r="U40" s="316"/>
      <c r="V40" s="316"/>
      <c r="W40" s="28"/>
      <c r="X40" s="313"/>
      <c r="Y40" s="313"/>
      <c r="Z40" s="318"/>
      <c r="AA40" s="318"/>
      <c r="AB40" s="318"/>
      <c r="AC40" s="318"/>
    </row>
    <row r="41" spans="1:31" ht="21.95" customHeight="1">
      <c r="A41" s="79" t="s">
        <v>190</v>
      </c>
      <c r="D41" s="312"/>
      <c r="E41" s="324"/>
      <c r="F41" s="324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6"/>
      <c r="AB41" s="313"/>
      <c r="AC41" s="33"/>
    </row>
    <row r="42" spans="1:31" ht="21.95" customHeight="1">
      <c r="A42" s="92" t="s">
        <v>170</v>
      </c>
      <c r="B42" s="81"/>
      <c r="C42" s="312"/>
      <c r="D42" s="323"/>
      <c r="E42" s="330">
        <v>0</v>
      </c>
      <c r="F42" s="324"/>
      <c r="G42" s="330">
        <v>0</v>
      </c>
      <c r="H42" s="313"/>
      <c r="I42" s="330">
        <v>0</v>
      </c>
      <c r="J42" s="313"/>
      <c r="K42" s="330">
        <v>0</v>
      </c>
      <c r="L42" s="313"/>
      <c r="M42" s="330">
        <v>0</v>
      </c>
      <c r="N42" s="313"/>
      <c r="O42" s="330">
        <v>0</v>
      </c>
      <c r="P42" s="313"/>
      <c r="Q42" s="330">
        <v>0</v>
      </c>
      <c r="R42" s="313"/>
      <c r="S42" s="330">
        <v>0</v>
      </c>
      <c r="T42" s="313"/>
      <c r="U42" s="330">
        <v>0</v>
      </c>
      <c r="V42" s="324"/>
      <c r="W42" s="144">
        <f>+Q42+S42+U42</f>
        <v>0</v>
      </c>
      <c r="X42" s="313"/>
      <c r="Y42" s="332">
        <f>+E42+I42+K42+O42+W42+M42+G42</f>
        <v>0</v>
      </c>
      <c r="Z42" s="338"/>
      <c r="AA42" s="339">
        <v>-400.98</v>
      </c>
      <c r="AB42" s="313"/>
      <c r="AC42" s="331">
        <f>+Y42+AA42</f>
        <v>-400.98</v>
      </c>
    </row>
    <row r="43" spans="1:31" ht="21.95" customHeight="1">
      <c r="A43" s="37" t="s">
        <v>279</v>
      </c>
      <c r="B43" s="81"/>
      <c r="C43" s="312"/>
      <c r="D43" s="323"/>
      <c r="E43" s="330">
        <f>SUM(E39:E42)</f>
        <v>0</v>
      </c>
      <c r="F43" s="324"/>
      <c r="G43" s="330">
        <f>SUM(G39:G42)</f>
        <v>0</v>
      </c>
      <c r="H43" s="313"/>
      <c r="I43" s="330">
        <f>SUM(I39:I42)</f>
        <v>0</v>
      </c>
      <c r="J43" s="313"/>
      <c r="K43" s="330">
        <f>SUM(K39:K42)</f>
        <v>0</v>
      </c>
      <c r="L43" s="313"/>
      <c r="M43" s="330">
        <f>SUM(M39:M42)</f>
        <v>0</v>
      </c>
      <c r="N43" s="313"/>
      <c r="O43" s="340">
        <f>SUM(O39:O42)</f>
        <v>-137789999.99999988</v>
      </c>
      <c r="P43" s="313"/>
      <c r="Q43" s="330">
        <f>SUM(Q39:Q42)</f>
        <v>0</v>
      </c>
      <c r="R43" s="313"/>
      <c r="S43" s="330">
        <f>SUM(S39:S42)</f>
        <v>0</v>
      </c>
      <c r="T43" s="313"/>
      <c r="U43" s="330">
        <f>SUM(U39:U42)</f>
        <v>0</v>
      </c>
      <c r="V43" s="313"/>
      <c r="W43" s="330">
        <f>SUM(W39:W42)</f>
        <v>0</v>
      </c>
      <c r="X43" s="313"/>
      <c r="Y43" s="331">
        <f>+E43+I43+K43+O43+W43+M43+G43</f>
        <v>-137789999.99999988</v>
      </c>
      <c r="Z43" s="313"/>
      <c r="AA43" s="331">
        <f>SUM(AA39:AA42)</f>
        <v>-400.98</v>
      </c>
      <c r="AB43" s="313"/>
      <c r="AC43" s="331">
        <f>SUM(AC39:AC42)</f>
        <v>-137790400.97999987</v>
      </c>
    </row>
    <row r="44" spans="1:31" ht="21.95" customHeight="1">
      <c r="A44" s="305" t="s">
        <v>206</v>
      </c>
      <c r="D44" s="312"/>
      <c r="E44" s="324"/>
      <c r="F44" s="324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</row>
    <row r="45" spans="1:31" ht="21.95" customHeight="1">
      <c r="A45" s="325" t="s">
        <v>207</v>
      </c>
      <c r="D45" s="312"/>
      <c r="E45" s="324">
        <v>0</v>
      </c>
      <c r="F45" s="324"/>
      <c r="G45" s="313">
        <v>0</v>
      </c>
      <c r="H45" s="313">
        <v>0</v>
      </c>
      <c r="I45" s="313">
        <v>0</v>
      </c>
      <c r="J45" s="313">
        <v>0</v>
      </c>
      <c r="K45" s="313">
        <v>0</v>
      </c>
      <c r="L45" s="313">
        <v>0</v>
      </c>
      <c r="M45" s="313">
        <v>0</v>
      </c>
      <c r="N45" s="313">
        <v>0</v>
      </c>
      <c r="O45" s="326">
        <v>446804990.70146954</v>
      </c>
      <c r="P45" s="324"/>
      <c r="Q45" s="324">
        <v>0</v>
      </c>
      <c r="R45" s="324"/>
      <c r="S45" s="317">
        <v>0</v>
      </c>
      <c r="T45" s="324"/>
      <c r="U45" s="324">
        <v>0</v>
      </c>
      <c r="V45" s="324"/>
      <c r="W45" s="28">
        <f>+Q45+S45+U45</f>
        <v>0</v>
      </c>
      <c r="X45" s="313"/>
      <c r="Y45" s="326">
        <f>+E45+I45+K45+O45+W45+M45+G45</f>
        <v>446804990.70146954</v>
      </c>
      <c r="Z45" s="338"/>
      <c r="AA45" s="299">
        <v>4825861.45</v>
      </c>
      <c r="AB45" s="338"/>
      <c r="AC45" s="317">
        <f>+Y45+AA45</f>
        <v>451630852.15146953</v>
      </c>
    </row>
    <row r="46" spans="1:31" ht="21.95" customHeight="1">
      <c r="A46" s="325" t="s">
        <v>132</v>
      </c>
      <c r="D46" s="312"/>
      <c r="E46" s="330">
        <v>0</v>
      </c>
      <c r="F46" s="324"/>
      <c r="G46" s="330">
        <v>0</v>
      </c>
      <c r="H46" s="313">
        <v>0</v>
      </c>
      <c r="I46" s="330">
        <v>0</v>
      </c>
      <c r="J46" s="313">
        <v>0</v>
      </c>
      <c r="K46" s="330">
        <v>0</v>
      </c>
      <c r="L46" s="313">
        <v>0</v>
      </c>
      <c r="M46" s="330">
        <v>0</v>
      </c>
      <c r="N46" s="313">
        <v>0</v>
      </c>
      <c r="O46" s="331">
        <v>0</v>
      </c>
      <c r="P46" s="324"/>
      <c r="Q46" s="330">
        <v>0</v>
      </c>
      <c r="R46" s="324"/>
      <c r="S46" s="332">
        <v>0</v>
      </c>
      <c r="T46" s="324"/>
      <c r="U46" s="341">
        <v>-69285615.829999998</v>
      </c>
      <c r="V46" s="317"/>
      <c r="W46" s="341">
        <f>+Q46+S46+U46</f>
        <v>-69285615.829999998</v>
      </c>
      <c r="X46" s="313"/>
      <c r="Y46" s="341">
        <f>+E46+I46+K46+O46+W46+M46+G46</f>
        <v>-69285615.829999998</v>
      </c>
      <c r="Z46" s="324"/>
      <c r="AA46" s="342">
        <v>0</v>
      </c>
      <c r="AB46" s="324"/>
      <c r="AC46" s="341">
        <f>+Y46+AA46</f>
        <v>-69285615.829999998</v>
      </c>
    </row>
    <row r="47" spans="1:31" ht="21.95" customHeight="1">
      <c r="A47" s="325" t="s">
        <v>205</v>
      </c>
      <c r="D47" s="312"/>
      <c r="E47" s="334">
        <f>SUM(E45:E46)</f>
        <v>0</v>
      </c>
      <c r="F47" s="324"/>
      <c r="G47" s="334">
        <f>SUM(G45:G46)</f>
        <v>0</v>
      </c>
      <c r="H47" s="313"/>
      <c r="I47" s="334">
        <f>SUM(I45:I46)</f>
        <v>0</v>
      </c>
      <c r="J47" s="313"/>
      <c r="K47" s="334">
        <f>SUM(K45:K46)</f>
        <v>0</v>
      </c>
      <c r="L47" s="313"/>
      <c r="M47" s="334">
        <f>SUM(M45:M46)</f>
        <v>0</v>
      </c>
      <c r="N47" s="313"/>
      <c r="O47" s="343">
        <f>SUM(O45:O46)</f>
        <v>446804990.70146954</v>
      </c>
      <c r="P47" s="324"/>
      <c r="Q47" s="334">
        <f>SUM(Q45:Q46)</f>
        <v>0</v>
      </c>
      <c r="R47" s="324"/>
      <c r="S47" s="333">
        <f>SUM(S45:S46)</f>
        <v>0</v>
      </c>
      <c r="T47" s="324"/>
      <c r="U47" s="344">
        <f>SUM(U45:U46)</f>
        <v>-69285615.829999998</v>
      </c>
      <c r="V47" s="317"/>
      <c r="W47" s="344">
        <f>SUM(W45:W46)</f>
        <v>-69285615.829999998</v>
      </c>
      <c r="X47" s="313"/>
      <c r="Y47" s="344">
        <f>SUM(Y45:Y46)</f>
        <v>377519374.87146956</v>
      </c>
      <c r="Z47" s="324"/>
      <c r="AA47" s="345">
        <f>SUM(AA45:AA46)</f>
        <v>4825861.45</v>
      </c>
      <c r="AB47" s="324"/>
      <c r="AC47" s="344">
        <f>SUM(AC45:AC46)</f>
        <v>382345236.32146955</v>
      </c>
    </row>
    <row r="48" spans="1:31" ht="21.95" customHeight="1" thickBot="1">
      <c r="A48" s="285" t="s">
        <v>250</v>
      </c>
      <c r="D48" s="312"/>
      <c r="E48" s="335">
        <f>+E36+E43+E47</f>
        <v>2296500000</v>
      </c>
      <c r="F48" s="320">
        <f>SUM(F41:F43)</f>
        <v>0</v>
      </c>
      <c r="G48" s="336">
        <f>+G36+G43+G47</f>
        <v>0</v>
      </c>
      <c r="H48" s="320">
        <f>SUM(H41:H43)</f>
        <v>0</v>
      </c>
      <c r="I48" s="335">
        <f>+I36+I43+I47</f>
        <v>312839634.75</v>
      </c>
      <c r="J48" s="313">
        <v>805476097.5</v>
      </c>
      <c r="K48" s="335">
        <f>+K36+K43+K47</f>
        <v>50335379.859999999</v>
      </c>
      <c r="L48" s="320">
        <f>SUM(L41:L43)</f>
        <v>0</v>
      </c>
      <c r="M48" s="336">
        <f>+M36+M43+M47</f>
        <v>0</v>
      </c>
      <c r="N48" s="320">
        <f>SUM(N41:N43)</f>
        <v>0</v>
      </c>
      <c r="O48" s="335">
        <f>+O36+O43+O47</f>
        <v>2089055448.2014699</v>
      </c>
      <c r="P48" s="320">
        <f>SUM(P41:P43)</f>
        <v>0</v>
      </c>
      <c r="Q48" s="335">
        <f>+Q36+Q43+Q47</f>
        <v>155751311.33000001</v>
      </c>
      <c r="R48" s="320">
        <f>SUM(R41:R43)</f>
        <v>0</v>
      </c>
      <c r="S48" s="335">
        <f>+S36+S43+S47</f>
        <v>-151130435.5</v>
      </c>
      <c r="T48" s="320">
        <f>SUM(T41:T43)</f>
        <v>0</v>
      </c>
      <c r="U48" s="335">
        <f>+U36+U43+U47</f>
        <v>-81305225.919999987</v>
      </c>
      <c r="V48" s="321"/>
      <c r="W48" s="335">
        <f>+W36+W43+W47</f>
        <v>-76684350.089999989</v>
      </c>
      <c r="X48" s="320">
        <f>SUM(X41:X43)</f>
        <v>0</v>
      </c>
      <c r="Y48" s="335">
        <f>+Y36+Y43+Y47</f>
        <v>4672046112.7214699</v>
      </c>
      <c r="Z48" s="320">
        <f>SUM(Z41:Z43)</f>
        <v>0</v>
      </c>
      <c r="AA48" s="335">
        <f>+AA36+AA43+AA47</f>
        <v>72456864.829999998</v>
      </c>
      <c r="AB48" s="320">
        <f>SUM(AB41:AB43)</f>
        <v>0</v>
      </c>
      <c r="AC48" s="96">
        <f>+AC36+AC43+AC47</f>
        <v>4744502977.5514698</v>
      </c>
      <c r="AD48" s="322"/>
      <c r="AE48" s="322"/>
    </row>
    <row r="49" spans="1:30" ht="21.95" customHeight="1" thickTop="1">
      <c r="D49" s="312"/>
      <c r="E49" s="320"/>
      <c r="F49" s="320"/>
      <c r="G49" s="320"/>
      <c r="H49" s="320"/>
      <c r="I49" s="320"/>
      <c r="J49" s="320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285"/>
      <c r="AD49" s="322"/>
    </row>
    <row r="50" spans="1:30" ht="21.95" customHeight="1">
      <c r="A50" s="289" t="s">
        <v>260</v>
      </c>
      <c r="D50" s="312"/>
      <c r="E50" s="320"/>
      <c r="F50" s="320"/>
      <c r="G50" s="320"/>
      <c r="H50" s="320"/>
      <c r="I50" s="320"/>
      <c r="J50" s="320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322"/>
    </row>
    <row r="51" spans="1:30" ht="21.95" customHeight="1">
      <c r="A51" s="289"/>
      <c r="D51" s="312"/>
      <c r="E51" s="320"/>
      <c r="F51" s="320"/>
      <c r="G51" s="320"/>
      <c r="H51" s="320"/>
      <c r="I51" s="320"/>
      <c r="J51" s="320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322"/>
    </row>
    <row r="52" spans="1:30" ht="21.95" customHeight="1">
      <c r="A52" s="289"/>
      <c r="D52" s="312"/>
      <c r="E52" s="320"/>
      <c r="F52" s="320"/>
      <c r="G52" s="320"/>
      <c r="H52" s="320"/>
      <c r="I52" s="320"/>
      <c r="J52" s="320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322"/>
    </row>
    <row r="53" spans="1:30" ht="26.25" customHeight="1">
      <c r="A53" s="289"/>
      <c r="D53" s="312"/>
      <c r="E53" s="320"/>
      <c r="F53" s="320"/>
      <c r="G53" s="320"/>
      <c r="H53" s="320"/>
      <c r="I53" s="320"/>
      <c r="J53" s="320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322"/>
    </row>
    <row r="54" spans="1:30" ht="21.95" customHeight="1">
      <c r="D54" s="312"/>
      <c r="E54" s="320"/>
      <c r="F54" s="320"/>
      <c r="G54" s="320"/>
      <c r="H54" s="320"/>
      <c r="I54" s="320"/>
      <c r="J54" s="320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6" t="s">
        <v>321</v>
      </c>
    </row>
    <row r="55" spans="1:30" ht="21.95" customHeight="1">
      <c r="G55" s="320"/>
      <c r="H55" s="320"/>
      <c r="K55" s="320"/>
      <c r="L55" s="320"/>
      <c r="M55" s="320"/>
      <c r="N55" s="320"/>
      <c r="O55" s="320"/>
      <c r="P55" s="320"/>
      <c r="Q55" s="320"/>
      <c r="R55" s="320"/>
      <c r="S55" s="347"/>
      <c r="T55" s="320"/>
      <c r="U55" s="347"/>
      <c r="V55" s="347"/>
      <c r="W55" s="347"/>
      <c r="X55" s="320"/>
      <c r="Y55" s="320"/>
      <c r="Z55" s="320"/>
      <c r="AA55" s="320"/>
      <c r="AB55" s="320"/>
      <c r="AC55" s="320"/>
    </row>
  </sheetData>
  <mergeCells count="8">
    <mergeCell ref="K7:O7"/>
    <mergeCell ref="A1:AA1"/>
    <mergeCell ref="A2:AA2"/>
    <mergeCell ref="A3:AA3"/>
    <mergeCell ref="E4:AC4"/>
    <mergeCell ref="E5:AC5"/>
    <mergeCell ref="Q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A42"/>
  <sheetViews>
    <sheetView view="pageBreakPreview" zoomScale="70" zoomScaleNormal="100" zoomScaleSheetLayoutView="70" workbookViewId="0">
      <selection activeCell="B6" sqref="B6"/>
    </sheetView>
  </sheetViews>
  <sheetFormatPr defaultColWidth="18.42578125" defaultRowHeight="22.5" customHeight="1"/>
  <cols>
    <col min="1" max="1" width="3.5703125" style="228" customWidth="1"/>
    <col min="2" max="2" width="85.42578125" style="228" customWidth="1"/>
    <col min="3" max="3" width="9.7109375" style="119" customWidth="1"/>
    <col min="4" max="4" width="0.5703125" style="228" customWidth="1"/>
    <col min="5" max="5" width="18.7109375" style="228" customWidth="1"/>
    <col min="6" max="6" width="0.5703125" style="245" customWidth="1"/>
    <col min="7" max="7" width="18.7109375" style="247" customWidth="1"/>
    <col min="8" max="8" width="0.5703125" style="246" customWidth="1"/>
    <col min="9" max="9" width="18.7109375" style="247" customWidth="1"/>
    <col min="10" max="10" width="0.5703125" style="248" customWidth="1"/>
    <col min="11" max="11" width="18.7109375" style="248" customWidth="1"/>
    <col min="12" max="12" width="0.5703125" style="248" customWidth="1"/>
    <col min="13" max="13" width="18.7109375" style="248" customWidth="1"/>
    <col min="14" max="14" width="0.5703125" style="248" customWidth="1"/>
    <col min="15" max="15" width="18.7109375" style="248" customWidth="1"/>
    <col min="16" max="16" width="0.5703125" style="248" customWidth="1"/>
    <col min="17" max="17" width="18.7109375" style="248" customWidth="1"/>
    <col min="18" max="16384" width="18.42578125" style="228"/>
  </cols>
  <sheetData>
    <row r="1" spans="1:27" ht="22.5" customHeight="1">
      <c r="A1" s="372" t="str">
        <f>'CE conso'!A1</f>
        <v>AQUA CORPORATION PUBLIC COMPANY LIMITED AND ITS SUBSIDIARIES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228"/>
      <c r="Q1" s="228"/>
    </row>
    <row r="2" spans="1:27" ht="22.5" customHeight="1">
      <c r="A2" s="373" t="s">
        <v>102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228"/>
      <c r="Q2" s="228"/>
    </row>
    <row r="3" spans="1:27" ht="22.5" customHeight="1">
      <c r="A3" s="373" t="s">
        <v>248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</row>
    <row r="4" spans="1:27" ht="11.1" customHeight="1">
      <c r="A4" s="151"/>
      <c r="B4" s="151"/>
      <c r="C4" s="229"/>
      <c r="D4" s="151"/>
      <c r="E4" s="151"/>
      <c r="F4" s="150"/>
      <c r="G4" s="159"/>
      <c r="H4" s="156"/>
      <c r="I4" s="159"/>
      <c r="J4" s="230"/>
      <c r="K4" s="230"/>
      <c r="L4" s="230"/>
      <c r="M4" s="230"/>
      <c r="N4" s="230"/>
      <c r="O4" s="230"/>
      <c r="P4" s="230"/>
      <c r="Q4" s="230"/>
    </row>
    <row r="5" spans="1:27" ht="22.5" customHeight="1">
      <c r="A5" s="231"/>
      <c r="B5" s="231"/>
      <c r="D5" s="231"/>
      <c r="E5" s="365" t="s">
        <v>4</v>
      </c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</row>
    <row r="6" spans="1:27" ht="22.5" customHeight="1">
      <c r="A6" s="231"/>
      <c r="B6" s="231"/>
      <c r="D6" s="231"/>
      <c r="E6" s="366" t="s">
        <v>6</v>
      </c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27" s="119" customFormat="1" ht="22.5" customHeight="1">
      <c r="F7" s="259"/>
      <c r="G7" s="167"/>
      <c r="H7" s="164"/>
      <c r="I7" s="167"/>
      <c r="J7" s="167"/>
      <c r="K7" s="371" t="s">
        <v>56</v>
      </c>
      <c r="L7" s="371"/>
      <c r="M7" s="371"/>
      <c r="N7" s="371"/>
      <c r="O7" s="371"/>
      <c r="P7" s="174"/>
    </row>
    <row r="8" spans="1:27" s="119" customFormat="1" ht="22.5" customHeight="1">
      <c r="E8" s="259" t="s">
        <v>39</v>
      </c>
      <c r="F8" s="259"/>
      <c r="G8" s="259" t="s">
        <v>100</v>
      </c>
      <c r="H8" s="164"/>
      <c r="I8" s="167"/>
      <c r="J8" s="167"/>
      <c r="K8" s="233" t="s">
        <v>111</v>
      </c>
      <c r="L8" s="232"/>
      <c r="M8" s="233" t="s">
        <v>99</v>
      </c>
      <c r="N8" s="174"/>
      <c r="O8" s="232"/>
      <c r="P8" s="174"/>
      <c r="Q8" s="119" t="s">
        <v>281</v>
      </c>
    </row>
    <row r="9" spans="1:27" s="119" customFormat="1" ht="22.5" customHeight="1">
      <c r="C9" s="283" t="s">
        <v>7</v>
      </c>
      <c r="E9" s="283" t="s">
        <v>40</v>
      </c>
      <c r="F9" s="259"/>
      <c r="G9" s="283" t="s">
        <v>101</v>
      </c>
      <c r="H9" s="259"/>
      <c r="I9" s="234" t="s">
        <v>24</v>
      </c>
      <c r="J9" s="164"/>
      <c r="K9" s="234" t="s">
        <v>68</v>
      </c>
      <c r="L9" s="235"/>
      <c r="M9" s="283" t="s">
        <v>98</v>
      </c>
      <c r="N9" s="259"/>
      <c r="O9" s="283" t="s">
        <v>69</v>
      </c>
      <c r="P9" s="259"/>
      <c r="Q9" s="236" t="s">
        <v>280</v>
      </c>
    </row>
    <row r="10" spans="1:27" ht="22.5" customHeight="1">
      <c r="A10" s="265" t="s">
        <v>201</v>
      </c>
      <c r="B10" s="265"/>
      <c r="C10" s="259"/>
      <c r="D10" s="237"/>
      <c r="E10" s="104">
        <v>2296500000</v>
      </c>
      <c r="F10" s="101"/>
      <c r="G10" s="102">
        <v>-66385213.710000001</v>
      </c>
      <c r="H10" s="102"/>
      <c r="I10" s="102">
        <v>312839634.75</v>
      </c>
      <c r="J10" s="102"/>
      <c r="K10" s="102">
        <v>43083274.600000001</v>
      </c>
      <c r="L10" s="102"/>
      <c r="M10" s="102">
        <v>66385213.710000001</v>
      </c>
      <c r="N10" s="102"/>
      <c r="O10" s="102">
        <v>290123808.08999997</v>
      </c>
      <c r="P10" s="102"/>
      <c r="Q10" s="101">
        <f>SUM(E10:O10)</f>
        <v>2942546717.4400001</v>
      </c>
    </row>
    <row r="11" spans="1:27" ht="22.5" customHeight="1">
      <c r="A11" s="123" t="s">
        <v>186</v>
      </c>
      <c r="B11" s="265"/>
      <c r="C11" s="259"/>
      <c r="D11" s="237"/>
      <c r="E11" s="101"/>
      <c r="F11" s="101"/>
      <c r="G11" s="102"/>
      <c r="H11" s="102"/>
      <c r="I11" s="102"/>
      <c r="J11" s="102"/>
      <c r="K11" s="102"/>
      <c r="L11" s="102"/>
      <c r="M11" s="102"/>
      <c r="N11" s="102"/>
      <c r="O11" s="102"/>
      <c r="P11" s="105"/>
      <c r="Q11" s="28"/>
    </row>
    <row r="12" spans="1:27" ht="22.5" customHeight="1">
      <c r="A12" s="123" t="s">
        <v>184</v>
      </c>
      <c r="B12" s="265"/>
      <c r="C12" s="259"/>
      <c r="D12" s="237"/>
      <c r="E12" s="101"/>
      <c r="F12" s="101"/>
      <c r="G12" s="102"/>
      <c r="H12" s="102"/>
      <c r="I12" s="102"/>
      <c r="J12" s="102"/>
      <c r="K12" s="102"/>
      <c r="L12" s="102"/>
      <c r="M12" s="102"/>
      <c r="N12" s="102"/>
      <c r="O12" s="102"/>
      <c r="P12" s="105"/>
      <c r="Q12" s="28"/>
    </row>
    <row r="13" spans="1:27" ht="22.5" customHeight="1">
      <c r="B13" s="265" t="s">
        <v>178</v>
      </c>
      <c r="C13" s="259"/>
      <c r="D13" s="237"/>
      <c r="E13" s="28">
        <v>0</v>
      </c>
      <c r="F13" s="28"/>
      <c r="G13" s="103">
        <v>66385213.710000001</v>
      </c>
      <c r="H13" s="28"/>
      <c r="I13" s="28">
        <v>0</v>
      </c>
      <c r="J13" s="28"/>
      <c r="K13" s="28">
        <v>0</v>
      </c>
      <c r="L13" s="238"/>
      <c r="M13" s="103">
        <v>-66385213.710000001</v>
      </c>
      <c r="N13" s="239"/>
      <c r="O13" s="239">
        <v>38282395.039999999</v>
      </c>
      <c r="P13" s="239"/>
      <c r="Q13" s="91">
        <f>SUM(E13:O13)</f>
        <v>38282395.039999999</v>
      </c>
    </row>
    <row r="14" spans="1:27" ht="22.5" customHeight="1">
      <c r="B14" s="265" t="s">
        <v>187</v>
      </c>
      <c r="C14" s="259">
        <v>26</v>
      </c>
      <c r="D14" s="237"/>
      <c r="E14" s="28">
        <v>0</v>
      </c>
      <c r="F14" s="28"/>
      <c r="G14" s="28">
        <v>0</v>
      </c>
      <c r="H14" s="28"/>
      <c r="I14" s="28">
        <v>0</v>
      </c>
      <c r="J14" s="28"/>
      <c r="K14" s="28">
        <v>0</v>
      </c>
      <c r="L14" s="238"/>
      <c r="M14" s="28">
        <v>0</v>
      </c>
      <c r="N14" s="239"/>
      <c r="O14" s="239">
        <v>-91860000</v>
      </c>
      <c r="P14" s="239"/>
      <c r="Q14" s="239">
        <f>SUM(E14:O14)</f>
        <v>-91860000</v>
      </c>
    </row>
    <row r="15" spans="1:27" ht="22.5" customHeight="1">
      <c r="A15" s="228" t="s">
        <v>195</v>
      </c>
      <c r="B15" s="265"/>
      <c r="C15" s="259"/>
      <c r="D15" s="237"/>
      <c r="E15" s="217">
        <f>SUM(E13:E14)</f>
        <v>0</v>
      </c>
      <c r="F15" s="101"/>
      <c r="G15" s="217">
        <f>SUM(G13:G14)</f>
        <v>66385213.710000001</v>
      </c>
      <c r="H15" s="102"/>
      <c r="I15" s="217">
        <f>SUM(I13:I14)</f>
        <v>0</v>
      </c>
      <c r="J15" s="102"/>
      <c r="K15" s="217">
        <f>SUM(K13:K14)</f>
        <v>0</v>
      </c>
      <c r="L15" s="102"/>
      <c r="M15" s="217">
        <f>SUM(M13:M14)</f>
        <v>-66385213.710000001</v>
      </c>
      <c r="N15" s="102"/>
      <c r="O15" s="217">
        <f>SUM(O13:O14)</f>
        <v>-53577604.960000001</v>
      </c>
      <c r="P15" s="103"/>
      <c r="Q15" s="217">
        <f>SUM(Q13:Q14)</f>
        <v>-53577604.960000001</v>
      </c>
    </row>
    <row r="16" spans="1:27" ht="22.5" customHeight="1">
      <c r="A16" s="180" t="s">
        <v>206</v>
      </c>
      <c r="B16" s="265"/>
      <c r="D16" s="237"/>
      <c r="E16" s="28"/>
      <c r="F16" s="28"/>
      <c r="G16" s="105"/>
      <c r="H16" s="105"/>
      <c r="I16" s="105"/>
      <c r="J16" s="105"/>
      <c r="K16" s="105"/>
      <c r="L16" s="105"/>
      <c r="M16" s="105"/>
      <c r="N16" s="105"/>
      <c r="O16" s="228"/>
      <c r="P16" s="225"/>
      <c r="Q16" s="28"/>
    </row>
    <row r="17" spans="1:18" ht="22.5" customHeight="1">
      <c r="A17" s="180"/>
      <c r="B17" s="180" t="s">
        <v>207</v>
      </c>
      <c r="D17" s="237"/>
      <c r="E17" s="28">
        <v>0</v>
      </c>
      <c r="F17" s="28"/>
      <c r="G17" s="28">
        <v>0</v>
      </c>
      <c r="H17" s="105"/>
      <c r="I17" s="28">
        <v>0</v>
      </c>
      <c r="J17" s="105"/>
      <c r="K17" s="28">
        <v>0</v>
      </c>
      <c r="L17" s="105"/>
      <c r="M17" s="28">
        <v>0</v>
      </c>
      <c r="N17" s="105"/>
      <c r="O17" s="105">
        <v>126038265.04000001</v>
      </c>
      <c r="P17" s="225"/>
      <c r="Q17" s="28">
        <f t="shared" ref="Q17:Q18" si="0">SUM(E17:O17)</f>
        <v>126038265.04000001</v>
      </c>
    </row>
    <row r="18" spans="1:18" ht="22.5" customHeight="1">
      <c r="A18" s="180"/>
      <c r="B18" s="180" t="s">
        <v>132</v>
      </c>
      <c r="D18" s="237"/>
      <c r="E18" s="144">
        <v>0</v>
      </c>
      <c r="F18" s="28"/>
      <c r="G18" s="144">
        <v>0</v>
      </c>
      <c r="H18" s="105"/>
      <c r="I18" s="144">
        <v>0</v>
      </c>
      <c r="J18" s="105"/>
      <c r="K18" s="144">
        <v>0</v>
      </c>
      <c r="L18" s="105"/>
      <c r="M18" s="144">
        <v>0</v>
      </c>
      <c r="N18" s="105"/>
      <c r="O18" s="239">
        <v>-1210856.18</v>
      </c>
      <c r="P18" s="239"/>
      <c r="Q18" s="239">
        <f t="shared" si="0"/>
        <v>-1210856.18</v>
      </c>
    </row>
    <row r="19" spans="1:18" ht="22.5" customHeight="1">
      <c r="A19" s="180"/>
      <c r="B19" s="180" t="s">
        <v>205</v>
      </c>
      <c r="D19" s="237"/>
      <c r="E19" s="218">
        <f>SUM(E17:E18)</f>
        <v>0</v>
      </c>
      <c r="F19" s="28"/>
      <c r="G19" s="219">
        <f>SUM(G17:G18)</f>
        <v>0</v>
      </c>
      <c r="H19" s="105"/>
      <c r="I19" s="219">
        <f>SUM(I17:I18)</f>
        <v>0</v>
      </c>
      <c r="J19" s="105"/>
      <c r="K19" s="219">
        <f>SUM(K17:K18)</f>
        <v>0</v>
      </c>
      <c r="L19" s="105"/>
      <c r="M19" s="219">
        <f>SUM(M17:M18)</f>
        <v>0</v>
      </c>
      <c r="N19" s="105"/>
      <c r="O19" s="219">
        <f>SUM(O17:O18)</f>
        <v>124827408.86</v>
      </c>
      <c r="P19" s="225"/>
      <c r="Q19" s="218">
        <f>SUM(Q17:Q18)</f>
        <v>124827408.86</v>
      </c>
    </row>
    <row r="20" spans="1:18" ht="22.5" customHeight="1" thickBot="1">
      <c r="A20" s="265" t="s">
        <v>249</v>
      </c>
      <c r="B20" s="265"/>
      <c r="C20" s="259"/>
      <c r="D20" s="237"/>
      <c r="E20" s="240">
        <f>SUM(E10:E13,E19)</f>
        <v>2296500000</v>
      </c>
      <c r="F20" s="28"/>
      <c r="G20" s="240">
        <f>SUM(G10:G13,G19)</f>
        <v>0</v>
      </c>
      <c r="H20" s="28"/>
      <c r="I20" s="240">
        <f>SUM(I10:I13,I19)</f>
        <v>312839634.75</v>
      </c>
      <c r="J20" s="28">
        <v>0</v>
      </c>
      <c r="K20" s="240">
        <f>SUM(K10:K13,K19)</f>
        <v>43083274.600000001</v>
      </c>
      <c r="L20" s="238"/>
      <c r="M20" s="240">
        <f>SUM(M10:M13,M19)</f>
        <v>0</v>
      </c>
      <c r="N20" s="239"/>
      <c r="O20" s="240">
        <f>SUM(O10:O14,O19)</f>
        <v>361373611.99000001</v>
      </c>
      <c r="P20" s="239"/>
      <c r="Q20" s="240">
        <f>SUM(Q10:Q14,Q19)</f>
        <v>3013796521.3400002</v>
      </c>
      <c r="R20" s="241"/>
    </row>
    <row r="21" spans="1:18" ht="20.100000000000001" customHeight="1" thickTop="1">
      <c r="A21" s="265"/>
      <c r="B21" s="265"/>
      <c r="C21" s="259"/>
      <c r="D21" s="237"/>
      <c r="E21" s="28"/>
      <c r="F21" s="28"/>
      <c r="G21" s="103"/>
      <c r="H21" s="28"/>
      <c r="I21" s="28"/>
      <c r="J21" s="28"/>
      <c r="K21" s="238"/>
      <c r="L21" s="238"/>
      <c r="M21" s="242"/>
      <c r="N21" s="239"/>
      <c r="O21" s="239"/>
      <c r="P21" s="239"/>
      <c r="Q21" s="239"/>
    </row>
    <row r="22" spans="1:18" ht="22.5" customHeight="1">
      <c r="A22" s="265" t="s">
        <v>316</v>
      </c>
      <c r="B22" s="265"/>
      <c r="C22" s="259"/>
      <c r="D22" s="237"/>
      <c r="E22" s="101">
        <v>2296500000</v>
      </c>
      <c r="F22" s="101"/>
      <c r="G22" s="102">
        <v>0</v>
      </c>
      <c r="H22" s="102"/>
      <c r="I22" s="102">
        <v>312839634.75</v>
      </c>
      <c r="J22" s="102"/>
      <c r="K22" s="102">
        <v>50335379.859999999</v>
      </c>
      <c r="L22" s="102"/>
      <c r="M22" s="102">
        <v>0</v>
      </c>
      <c r="N22" s="102"/>
      <c r="O22" s="102">
        <v>350461357.30000001</v>
      </c>
      <c r="P22" s="102"/>
      <c r="Q22" s="101">
        <f>SUM(E22:O22)</f>
        <v>3010136371.9100003</v>
      </c>
      <c r="R22" s="241"/>
    </row>
    <row r="23" spans="1:18" ht="22.5" customHeight="1">
      <c r="A23" s="37" t="s">
        <v>275</v>
      </c>
      <c r="B23" s="265"/>
      <c r="C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41"/>
    </row>
    <row r="24" spans="1:18" ht="22.5" customHeight="1">
      <c r="A24" s="275"/>
      <c r="B24" s="265" t="s">
        <v>276</v>
      </c>
      <c r="C24" s="259">
        <v>5</v>
      </c>
      <c r="D24" s="237"/>
      <c r="E24" s="227">
        <v>0</v>
      </c>
      <c r="F24" s="101"/>
      <c r="G24" s="227">
        <v>0</v>
      </c>
      <c r="H24" s="102"/>
      <c r="I24" s="227">
        <v>0</v>
      </c>
      <c r="J24" s="102"/>
      <c r="K24" s="227">
        <v>0</v>
      </c>
      <c r="L24" s="102"/>
      <c r="M24" s="227">
        <v>0</v>
      </c>
      <c r="N24" s="102"/>
      <c r="O24" s="227">
        <v>3437022.71</v>
      </c>
      <c r="P24" s="102"/>
      <c r="Q24" s="227">
        <f>SUM(E24:O24)</f>
        <v>3437022.71</v>
      </c>
      <c r="R24" s="241"/>
    </row>
    <row r="25" spans="1:18" ht="22.5" customHeight="1">
      <c r="A25" s="265" t="s">
        <v>315</v>
      </c>
      <c r="B25" s="265"/>
      <c r="C25" s="259"/>
      <c r="D25" s="237"/>
      <c r="E25" s="101">
        <f>SUM(E22:E24)</f>
        <v>2296500000</v>
      </c>
      <c r="F25" s="101"/>
      <c r="G25" s="101">
        <f>SUM(G22:G24)</f>
        <v>0</v>
      </c>
      <c r="H25" s="102"/>
      <c r="I25" s="101">
        <f>SUM(I22:I24)</f>
        <v>312839634.75</v>
      </c>
      <c r="J25" s="102"/>
      <c r="K25" s="101">
        <f>SUM(K22:K24)</f>
        <v>50335379.859999999</v>
      </c>
      <c r="L25" s="102"/>
      <c r="M25" s="101">
        <f>SUM(M22:M24)</f>
        <v>0</v>
      </c>
      <c r="N25" s="102"/>
      <c r="O25" s="101">
        <f>SUM(O22:O24)</f>
        <v>353898380.00999999</v>
      </c>
      <c r="P25" s="102"/>
      <c r="Q25" s="101">
        <f>SUM(Q22:Q24)</f>
        <v>3013573394.6200004</v>
      </c>
      <c r="R25" s="241"/>
    </row>
    <row r="26" spans="1:18" ht="22.5" customHeight="1">
      <c r="A26" s="123" t="s">
        <v>186</v>
      </c>
      <c r="B26" s="265"/>
      <c r="C26" s="259"/>
      <c r="D26" s="237"/>
      <c r="E26" s="101"/>
      <c r="F26" s="101"/>
      <c r="G26" s="102"/>
      <c r="H26" s="102"/>
      <c r="I26" s="102"/>
      <c r="J26" s="102"/>
      <c r="K26" s="102"/>
      <c r="L26" s="102"/>
      <c r="M26" s="102"/>
      <c r="N26" s="102"/>
      <c r="O26" s="102"/>
      <c r="P26" s="105"/>
      <c r="Q26" s="28"/>
    </row>
    <row r="27" spans="1:18" ht="22.5" customHeight="1">
      <c r="A27" s="123" t="s">
        <v>184</v>
      </c>
      <c r="B27" s="265"/>
      <c r="C27" s="259"/>
      <c r="D27" s="237"/>
      <c r="E27" s="101"/>
      <c r="F27" s="101"/>
      <c r="G27" s="102"/>
      <c r="H27" s="102"/>
      <c r="I27" s="102"/>
      <c r="J27" s="102"/>
      <c r="K27" s="102"/>
      <c r="L27" s="102"/>
      <c r="M27" s="102"/>
      <c r="N27" s="102"/>
      <c r="O27" s="102"/>
      <c r="P27" s="105"/>
      <c r="Q27" s="28"/>
    </row>
    <row r="28" spans="1:18" ht="22.5" customHeight="1">
      <c r="B28" s="265" t="s">
        <v>187</v>
      </c>
      <c r="C28" s="259">
        <v>26</v>
      </c>
      <c r="D28" s="237"/>
      <c r="E28" s="28">
        <v>0</v>
      </c>
      <c r="F28" s="28"/>
      <c r="G28" s="28">
        <v>0</v>
      </c>
      <c r="H28" s="28"/>
      <c r="I28" s="28">
        <v>0</v>
      </c>
      <c r="J28" s="28"/>
      <c r="K28" s="28">
        <v>0</v>
      </c>
      <c r="L28" s="238"/>
      <c r="M28" s="28">
        <v>0</v>
      </c>
      <c r="N28" s="239"/>
      <c r="O28" s="239">
        <v>-137789999.99999988</v>
      </c>
      <c r="P28" s="239"/>
      <c r="Q28" s="239">
        <f>SUM(E28:O28)</f>
        <v>-137789999.99999988</v>
      </c>
    </row>
    <row r="29" spans="1:18" ht="22.5" customHeight="1">
      <c r="A29" s="228" t="s">
        <v>195</v>
      </c>
      <c r="B29" s="265"/>
      <c r="C29" s="259"/>
      <c r="D29" s="237"/>
      <c r="E29" s="217">
        <f>SUM(E28:E28)</f>
        <v>0</v>
      </c>
      <c r="F29" s="101"/>
      <c r="G29" s="217">
        <f>SUM(G28:G28)</f>
        <v>0</v>
      </c>
      <c r="H29" s="102"/>
      <c r="I29" s="217">
        <f>SUM(I28:I28)</f>
        <v>0</v>
      </c>
      <c r="J29" s="102"/>
      <c r="K29" s="217">
        <f>SUM(K28:K28)</f>
        <v>0</v>
      </c>
      <c r="L29" s="102"/>
      <c r="M29" s="217">
        <f>SUM(M28)</f>
        <v>0</v>
      </c>
      <c r="N29" s="102"/>
      <c r="O29" s="217">
        <f>SUM(O28:O28)</f>
        <v>-137789999.99999988</v>
      </c>
      <c r="P29" s="103"/>
      <c r="Q29" s="217">
        <f>SUM(Q28:Q28)</f>
        <v>-137789999.99999988</v>
      </c>
    </row>
    <row r="30" spans="1:18" ht="22.5" customHeight="1">
      <c r="A30" s="180" t="s">
        <v>206</v>
      </c>
      <c r="B30" s="265"/>
      <c r="D30" s="237"/>
      <c r="E30" s="28"/>
      <c r="F30" s="225"/>
      <c r="G30" s="28"/>
      <c r="H30" s="28"/>
      <c r="I30" s="28"/>
      <c r="J30" s="28"/>
      <c r="K30" s="28"/>
      <c r="L30" s="28"/>
      <c r="M30" s="28"/>
      <c r="N30" s="28"/>
      <c r="O30" s="29"/>
      <c r="P30" s="28"/>
      <c r="Q30" s="29"/>
    </row>
    <row r="31" spans="1:18" ht="22.5" customHeight="1">
      <c r="B31" s="180" t="s">
        <v>207</v>
      </c>
      <c r="D31" s="237"/>
      <c r="E31" s="28">
        <v>0</v>
      </c>
      <c r="F31" s="225"/>
      <c r="G31" s="28">
        <v>0</v>
      </c>
      <c r="H31" s="28"/>
      <c r="I31" s="28">
        <v>0</v>
      </c>
      <c r="J31" s="28"/>
      <c r="K31" s="28">
        <v>0</v>
      </c>
      <c r="L31" s="28"/>
      <c r="M31" s="28">
        <v>0</v>
      </c>
      <c r="N31" s="28"/>
      <c r="O31" s="33">
        <v>145141570.3000001</v>
      </c>
      <c r="P31" s="28"/>
      <c r="Q31" s="33">
        <f t="shared" ref="Q31:Q32" si="1">SUM(E31:O31)</f>
        <v>145141570.3000001</v>
      </c>
    </row>
    <row r="32" spans="1:18" ht="22.5" customHeight="1">
      <c r="B32" s="180" t="s">
        <v>132</v>
      </c>
      <c r="D32" s="237"/>
      <c r="E32" s="144">
        <v>0</v>
      </c>
      <c r="F32" s="225"/>
      <c r="G32" s="144">
        <v>0</v>
      </c>
      <c r="H32" s="28"/>
      <c r="I32" s="144">
        <v>0</v>
      </c>
      <c r="J32" s="28"/>
      <c r="K32" s="144">
        <v>0</v>
      </c>
      <c r="L32" s="28"/>
      <c r="M32" s="144">
        <v>0</v>
      </c>
      <c r="N32" s="28"/>
      <c r="O32" s="239">
        <v>0</v>
      </c>
      <c r="P32" s="239"/>
      <c r="Q32" s="239">
        <f t="shared" si="1"/>
        <v>0</v>
      </c>
    </row>
    <row r="33" spans="1:17" ht="22.5" customHeight="1">
      <c r="B33" s="180" t="s">
        <v>205</v>
      </c>
      <c r="D33" s="237"/>
      <c r="E33" s="218">
        <f>SUM(E31:E32)</f>
        <v>0</v>
      </c>
      <c r="F33" s="225"/>
      <c r="G33" s="218">
        <f>SUM(G31:G32)</f>
        <v>0</v>
      </c>
      <c r="H33" s="28"/>
      <c r="I33" s="218">
        <f>SUM(I31:I32)</f>
        <v>0</v>
      </c>
      <c r="J33" s="28"/>
      <c r="K33" s="218">
        <f>SUM(K31:K32)</f>
        <v>0</v>
      </c>
      <c r="L33" s="28"/>
      <c r="M33" s="218">
        <f>SUM(M31:M32)</f>
        <v>0</v>
      </c>
      <c r="N33" s="28"/>
      <c r="O33" s="216">
        <f>SUM(O31:O32)</f>
        <v>145141570.3000001</v>
      </c>
      <c r="P33" s="28"/>
      <c r="Q33" s="216">
        <f>SUM(Q31:Q32)</f>
        <v>145141570.3000001</v>
      </c>
    </row>
    <row r="34" spans="1:17" ht="22.5" customHeight="1" thickBot="1">
      <c r="A34" s="265" t="s">
        <v>251</v>
      </c>
      <c r="B34" s="265"/>
      <c r="C34" s="259"/>
      <c r="D34" s="237"/>
      <c r="E34" s="240">
        <f>SUM(E25:E28,E33)</f>
        <v>2296500000</v>
      </c>
      <c r="F34" s="28">
        <f>SUM(F30:F30)</f>
        <v>0</v>
      </c>
      <c r="G34" s="240">
        <f>SUM(G25:G28,G33)</f>
        <v>0</v>
      </c>
      <c r="H34" s="28"/>
      <c r="I34" s="240">
        <f>SUM(I25:I28,I33)</f>
        <v>312839634.75</v>
      </c>
      <c r="J34" s="28"/>
      <c r="K34" s="240">
        <f>SUM(K25:K28,K33)</f>
        <v>50335379.859999999</v>
      </c>
      <c r="L34" s="28"/>
      <c r="M34" s="240">
        <f>SUM(M25:M28,M33)</f>
        <v>0</v>
      </c>
      <c r="N34" s="28"/>
      <c r="O34" s="240">
        <f>SUM(O25:O28,O33)</f>
        <v>361249950.31000018</v>
      </c>
      <c r="P34" s="28"/>
      <c r="Q34" s="240">
        <f>SUM(Q25:Q28,Q33)</f>
        <v>3020924964.9200006</v>
      </c>
    </row>
    <row r="35" spans="1:17" ht="8.65" customHeight="1" thickTop="1">
      <c r="A35" s="265"/>
      <c r="B35" s="265"/>
      <c r="C35" s="259"/>
      <c r="D35" s="237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ht="22.5" customHeight="1">
      <c r="A36" s="260" t="s">
        <v>260</v>
      </c>
      <c r="B36" s="265"/>
      <c r="C36" s="259"/>
      <c r="D36" s="23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9" customHeight="1">
      <c r="A37" s="260"/>
      <c r="B37" s="265"/>
      <c r="C37" s="259"/>
      <c r="D37" s="237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ht="22.5" customHeight="1">
      <c r="B38" s="265"/>
      <c r="C38" s="259"/>
      <c r="D38" s="237"/>
      <c r="E38" s="28"/>
      <c r="F38" s="28"/>
      <c r="G38" s="103"/>
      <c r="H38" s="28"/>
      <c r="I38" s="28"/>
      <c r="J38" s="28"/>
      <c r="K38" s="28"/>
      <c r="L38" s="28"/>
      <c r="M38" s="28"/>
      <c r="N38" s="28"/>
      <c r="O38" s="28"/>
      <c r="P38" s="28"/>
      <c r="Q38" s="193" t="s">
        <v>320</v>
      </c>
    </row>
    <row r="39" spans="1:17" ht="22.5" customHeight="1">
      <c r="C39" s="244"/>
      <c r="D39" s="237"/>
      <c r="E39" s="28"/>
      <c r="F39" s="28"/>
      <c r="G39" s="28"/>
      <c r="H39" s="28"/>
      <c r="I39" s="28"/>
      <c r="J39" s="28"/>
      <c r="K39" s="28"/>
      <c r="L39" s="91"/>
      <c r="M39" s="91"/>
      <c r="N39" s="242"/>
      <c r="O39" s="91"/>
      <c r="P39" s="242"/>
      <c r="Q39" s="28"/>
    </row>
    <row r="40" spans="1:17" ht="22.5" customHeight="1">
      <c r="G40" s="28"/>
      <c r="K40" s="28"/>
      <c r="L40" s="91"/>
      <c r="M40" s="91"/>
      <c r="N40" s="242"/>
      <c r="O40" s="91"/>
      <c r="P40" s="242"/>
      <c r="Q40" s="28"/>
    </row>
    <row r="41" spans="1:17" ht="22.5" customHeight="1">
      <c r="G41" s="28"/>
      <c r="K41" s="28"/>
      <c r="L41" s="28"/>
      <c r="M41" s="28"/>
      <c r="N41" s="28"/>
      <c r="O41" s="28"/>
      <c r="P41" s="28"/>
    </row>
    <row r="42" spans="1:17" ht="22.5" customHeight="1">
      <c r="G42" s="28"/>
      <c r="K42" s="28"/>
      <c r="L42" s="28"/>
      <c r="M42" s="28"/>
      <c r="N42" s="28"/>
      <c r="O42" s="28"/>
      <c r="P42" s="28"/>
      <c r="Q42" s="228"/>
    </row>
  </sheetData>
  <mergeCells count="6">
    <mergeCell ref="K7:O7"/>
    <mergeCell ref="A1:O1"/>
    <mergeCell ref="A2:O2"/>
    <mergeCell ref="E5:Q5"/>
    <mergeCell ref="E6:Q6"/>
    <mergeCell ref="A3:AA3"/>
  </mergeCells>
  <pageMargins left="0.39370078740157483" right="0.39370078740157483" top="0.98425196850393704" bottom="0.39370078740157483" header="0.51181102362204722" footer="0.31496062992125984"/>
  <pageSetup paperSize="9" scale="6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R198"/>
  <sheetViews>
    <sheetView view="pageBreakPreview" zoomScaleNormal="120" zoomScaleSheetLayoutView="100" workbookViewId="0">
      <selection activeCell="F7" sqref="F7"/>
    </sheetView>
  </sheetViews>
  <sheetFormatPr defaultColWidth="9.140625" defaultRowHeight="21" customHeight="1"/>
  <cols>
    <col min="1" max="1" width="2.7109375" style="185" customWidth="1"/>
    <col min="2" max="2" width="2" style="185" customWidth="1"/>
    <col min="3" max="3" width="1.5703125" style="185" customWidth="1"/>
    <col min="4" max="4" width="2.140625" style="185" customWidth="1"/>
    <col min="5" max="5" width="2.7109375" style="166" customWidth="1"/>
    <col min="6" max="6" width="46.42578125" style="166" customWidth="1"/>
    <col min="7" max="7" width="10.7109375" style="173" customWidth="1"/>
    <col min="8" max="8" width="0.42578125" style="213" customWidth="1"/>
    <col min="9" max="9" width="16.7109375" style="51" customWidth="1"/>
    <col min="10" max="10" width="0.42578125" style="258" customWidth="1"/>
    <col min="11" max="11" width="16.7109375" style="61" customWidth="1"/>
    <col min="12" max="12" width="0.42578125" style="258" customWidth="1"/>
    <col min="13" max="13" width="16.7109375" style="51" customWidth="1"/>
    <col min="14" max="14" width="0.42578125" style="258" customWidth="1"/>
    <col min="15" max="15" width="16.7109375" style="61" customWidth="1"/>
    <col min="16" max="16" width="0.140625" style="265" customWidth="1"/>
    <col min="17" max="16384" width="9.140625" style="265"/>
  </cols>
  <sheetData>
    <row r="1" spans="1:18" ht="21.95" customHeight="1">
      <c r="A1" s="147" t="s">
        <v>57</v>
      </c>
      <c r="B1" s="147"/>
      <c r="C1" s="147"/>
      <c r="D1" s="147"/>
      <c r="E1" s="147"/>
      <c r="F1" s="148"/>
      <c r="G1" s="149"/>
      <c r="H1" s="148"/>
      <c r="I1" s="148"/>
      <c r="J1" s="148"/>
      <c r="K1" s="148"/>
      <c r="L1" s="148"/>
      <c r="M1" s="148"/>
      <c r="N1" s="148"/>
      <c r="O1" s="9"/>
    </row>
    <row r="2" spans="1:18" ht="21.95" customHeight="1">
      <c r="A2" s="147" t="s">
        <v>148</v>
      </c>
      <c r="B2" s="147"/>
      <c r="C2" s="147"/>
      <c r="D2" s="147"/>
      <c r="E2" s="147"/>
      <c r="F2" s="148"/>
      <c r="G2" s="150"/>
      <c r="H2" s="151"/>
      <c r="I2" s="148"/>
      <c r="J2" s="151"/>
      <c r="K2" s="152"/>
      <c r="L2" s="151"/>
      <c r="M2" s="148"/>
      <c r="N2" s="153"/>
      <c r="O2" s="153"/>
    </row>
    <row r="3" spans="1:18" ht="21.95" customHeight="1">
      <c r="A3" s="118" t="s">
        <v>248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8" ht="21.95" customHeight="1">
      <c r="A4" s="147"/>
      <c r="B4" s="147"/>
      <c r="C4" s="147"/>
      <c r="D4" s="147"/>
      <c r="E4" s="154"/>
      <c r="F4" s="155"/>
      <c r="G4" s="156"/>
      <c r="H4" s="157"/>
      <c r="I4" s="158"/>
      <c r="J4" s="159"/>
      <c r="K4" s="160"/>
      <c r="L4" s="159"/>
      <c r="M4" s="158"/>
      <c r="N4" s="159"/>
      <c r="O4" s="160"/>
    </row>
    <row r="5" spans="1:18" ht="21.95" customHeight="1">
      <c r="A5" s="147"/>
      <c r="B5" s="161"/>
      <c r="C5" s="161"/>
      <c r="D5" s="260"/>
      <c r="E5" s="162"/>
      <c r="F5" s="163"/>
      <c r="G5" s="164"/>
      <c r="H5" s="157"/>
      <c r="I5" s="375" t="s">
        <v>4</v>
      </c>
      <c r="J5" s="375"/>
      <c r="K5" s="375"/>
      <c r="L5" s="375"/>
      <c r="M5" s="375"/>
      <c r="N5" s="375"/>
      <c r="O5" s="375"/>
    </row>
    <row r="6" spans="1:18" ht="21.95" customHeight="1">
      <c r="A6" s="260"/>
      <c r="B6" s="161"/>
      <c r="C6" s="165"/>
      <c r="D6" s="260"/>
      <c r="E6" s="162"/>
      <c r="G6" s="164"/>
      <c r="H6" s="157"/>
      <c r="I6" s="374" t="s">
        <v>5</v>
      </c>
      <c r="J6" s="374"/>
      <c r="K6" s="374"/>
      <c r="L6" s="167"/>
      <c r="M6" s="374" t="s">
        <v>6</v>
      </c>
      <c r="N6" s="374"/>
      <c r="O6" s="374"/>
    </row>
    <row r="7" spans="1:18" ht="21.95" customHeight="1">
      <c r="A7" s="260"/>
      <c r="B7" s="161"/>
      <c r="C7" s="165"/>
      <c r="D7" s="260"/>
      <c r="E7" s="162"/>
      <c r="G7" s="164"/>
      <c r="H7" s="157"/>
      <c r="I7" s="172">
        <v>2020</v>
      </c>
      <c r="J7" s="171"/>
      <c r="K7" s="172">
        <v>2019</v>
      </c>
      <c r="L7" s="172"/>
      <c r="M7" s="172">
        <v>2020</v>
      </c>
      <c r="N7" s="171"/>
      <c r="O7" s="172">
        <v>2019</v>
      </c>
    </row>
    <row r="8" spans="1:18" ht="21.95" customHeight="1">
      <c r="A8" s="147"/>
      <c r="B8" s="147"/>
      <c r="C8" s="147"/>
      <c r="D8" s="260"/>
      <c r="E8" s="162"/>
      <c r="G8" s="168" t="s">
        <v>7</v>
      </c>
      <c r="H8" s="169"/>
      <c r="I8" s="170"/>
      <c r="J8" s="171"/>
      <c r="K8" s="283" t="s">
        <v>238</v>
      </c>
      <c r="L8" s="172"/>
      <c r="M8" s="170"/>
      <c r="N8" s="171"/>
      <c r="O8" s="170"/>
    </row>
    <row r="9" spans="1:18" ht="21.95" customHeight="1">
      <c r="A9" s="147" t="s">
        <v>46</v>
      </c>
      <c r="B9" s="147"/>
      <c r="C9" s="147"/>
      <c r="D9" s="260"/>
      <c r="E9" s="162"/>
      <c r="H9" s="174"/>
      <c r="I9" s="175"/>
      <c r="J9" s="176"/>
      <c r="K9" s="175"/>
      <c r="L9" s="177"/>
      <c r="M9" s="175"/>
      <c r="N9" s="176"/>
      <c r="O9" s="178"/>
    </row>
    <row r="10" spans="1:18" ht="21.95" customHeight="1">
      <c r="A10" s="260" t="s">
        <v>208</v>
      </c>
      <c r="B10" s="147"/>
      <c r="C10" s="260"/>
      <c r="D10" s="260"/>
      <c r="E10" s="162"/>
      <c r="H10" s="174"/>
      <c r="I10" s="84">
        <v>462190185.51999998</v>
      </c>
      <c r="J10" s="106"/>
      <c r="K10" s="84">
        <v>333003069.16000003</v>
      </c>
      <c r="L10" s="106"/>
      <c r="M10" s="87">
        <v>149204003.83000001</v>
      </c>
      <c r="N10" s="106"/>
      <c r="O10" s="87">
        <v>128269340.83</v>
      </c>
    </row>
    <row r="11" spans="1:18" ht="21.95" customHeight="1">
      <c r="A11" s="260" t="s">
        <v>59</v>
      </c>
      <c r="B11" s="147"/>
      <c r="C11" s="260"/>
      <c r="D11" s="260"/>
      <c r="E11" s="162"/>
      <c r="H11" s="174"/>
      <c r="I11" s="90"/>
      <c r="J11" s="179"/>
      <c r="K11" s="84"/>
      <c r="L11" s="179"/>
      <c r="M11" s="84"/>
      <c r="N11" s="117"/>
      <c r="O11" s="84"/>
    </row>
    <row r="12" spans="1:18" ht="21.95" customHeight="1">
      <c r="A12" s="260" t="s">
        <v>1</v>
      </c>
      <c r="B12" s="260" t="s">
        <v>105</v>
      </c>
      <c r="C12" s="260"/>
      <c r="D12" s="260"/>
      <c r="E12" s="162"/>
      <c r="H12" s="174"/>
      <c r="I12" s="90"/>
      <c r="J12" s="179"/>
      <c r="K12" s="84"/>
      <c r="L12" s="179"/>
      <c r="M12" s="84"/>
      <c r="N12" s="117"/>
      <c r="O12" s="84"/>
    </row>
    <row r="13" spans="1:18" ht="21.95" customHeight="1">
      <c r="A13" s="260" t="s">
        <v>119</v>
      </c>
      <c r="B13" s="260"/>
      <c r="C13" s="260"/>
      <c r="D13" s="180"/>
      <c r="E13" s="162"/>
      <c r="G13" s="174" t="s">
        <v>62</v>
      </c>
      <c r="H13" s="174"/>
      <c r="I13" s="107">
        <v>117399457.78999999</v>
      </c>
      <c r="J13" s="108"/>
      <c r="K13" s="107">
        <v>103882051.48</v>
      </c>
      <c r="L13" s="108"/>
      <c r="M13" s="84">
        <v>2612335.46</v>
      </c>
      <c r="N13" s="109"/>
      <c r="O13" s="84">
        <v>2089115.04</v>
      </c>
      <c r="P13" s="174"/>
    </row>
    <row r="14" spans="1:18" ht="21.95" customHeight="1">
      <c r="A14" s="260" t="s">
        <v>297</v>
      </c>
      <c r="B14" s="260"/>
      <c r="C14" s="260"/>
      <c r="D14" s="180"/>
      <c r="E14" s="162"/>
      <c r="G14" s="174" t="s">
        <v>58</v>
      </c>
      <c r="H14" s="174"/>
      <c r="I14" s="107">
        <v>121030091.37</v>
      </c>
      <c r="J14" s="108"/>
      <c r="K14" s="107">
        <v>0</v>
      </c>
      <c r="L14" s="108"/>
      <c r="M14" s="84">
        <v>0</v>
      </c>
      <c r="N14" s="109"/>
      <c r="O14" s="84">
        <v>0</v>
      </c>
      <c r="P14" s="174"/>
    </row>
    <row r="15" spans="1:18" ht="21.95" customHeight="1">
      <c r="A15" s="260" t="s">
        <v>171</v>
      </c>
      <c r="B15" s="260"/>
      <c r="C15" s="260"/>
      <c r="D15" s="180"/>
      <c r="E15" s="162"/>
      <c r="G15" s="174" t="s">
        <v>62</v>
      </c>
      <c r="H15" s="174"/>
      <c r="I15" s="84">
        <v>1989971.85</v>
      </c>
      <c r="J15" s="108"/>
      <c r="K15" s="84">
        <v>2898917.46</v>
      </c>
      <c r="L15" s="108"/>
      <c r="M15" s="84">
        <v>0</v>
      </c>
      <c r="N15" s="109"/>
      <c r="O15" s="84">
        <v>0</v>
      </c>
      <c r="P15" s="174"/>
    </row>
    <row r="16" spans="1:18" ht="21.95" customHeight="1">
      <c r="A16" s="289" t="s">
        <v>234</v>
      </c>
      <c r="B16" s="260"/>
      <c r="C16" s="260"/>
      <c r="D16" s="180"/>
      <c r="E16" s="162"/>
      <c r="G16" s="181"/>
      <c r="H16" s="174"/>
      <c r="I16" s="84">
        <v>2459234.4699999997</v>
      </c>
      <c r="J16" s="108"/>
      <c r="K16" s="84">
        <v>3264951.78</v>
      </c>
      <c r="L16" s="108"/>
      <c r="M16" s="84">
        <v>2459234.4700000002</v>
      </c>
      <c r="N16" s="109"/>
      <c r="O16" s="84">
        <v>3264951.78</v>
      </c>
      <c r="P16" s="174"/>
    </row>
    <row r="17" spans="1:16" ht="21.95" customHeight="1">
      <c r="A17" s="265" t="s">
        <v>282</v>
      </c>
      <c r="B17" s="260"/>
      <c r="C17" s="260"/>
      <c r="D17" s="180"/>
      <c r="E17" s="162"/>
      <c r="G17" s="174" t="s">
        <v>188</v>
      </c>
      <c r="H17" s="174"/>
      <c r="I17" s="84">
        <v>15334483.800000001</v>
      </c>
      <c r="J17" s="108"/>
      <c r="K17" s="84">
        <v>282480</v>
      </c>
      <c r="L17" s="108"/>
      <c r="M17" s="84">
        <v>379823.6</v>
      </c>
      <c r="N17" s="109"/>
      <c r="O17" s="84">
        <v>0</v>
      </c>
      <c r="P17" s="174"/>
    </row>
    <row r="18" spans="1:16" ht="21.95" customHeight="1">
      <c r="A18" s="265" t="s">
        <v>283</v>
      </c>
      <c r="B18" s="260"/>
      <c r="C18" s="260"/>
      <c r="D18" s="180"/>
      <c r="E18" s="162"/>
      <c r="G18" s="174" t="s">
        <v>188</v>
      </c>
      <c r="H18" s="174"/>
      <c r="I18" s="84">
        <v>-270359.3</v>
      </c>
      <c r="J18" s="108"/>
      <c r="K18" s="84">
        <v>-355240</v>
      </c>
      <c r="L18" s="108"/>
      <c r="M18" s="84">
        <v>0</v>
      </c>
      <c r="N18" s="109"/>
      <c r="O18" s="84">
        <v>0</v>
      </c>
      <c r="P18" s="174"/>
    </row>
    <row r="19" spans="1:16" ht="21.95" customHeight="1">
      <c r="A19" s="265" t="s">
        <v>317</v>
      </c>
      <c r="B19" s="260"/>
      <c r="C19" s="260"/>
      <c r="D19" s="180"/>
      <c r="E19" s="162"/>
      <c r="G19" s="174" t="s">
        <v>62</v>
      </c>
      <c r="H19" s="174"/>
      <c r="I19" s="84">
        <v>-8521.5400000000009</v>
      </c>
      <c r="J19" s="108"/>
      <c r="K19" s="84">
        <v>0</v>
      </c>
      <c r="L19" s="108"/>
      <c r="M19" s="84">
        <v>0</v>
      </c>
      <c r="N19" s="109"/>
      <c r="O19" s="84">
        <v>0</v>
      </c>
      <c r="P19" s="174"/>
    </row>
    <row r="20" spans="1:16" ht="21.95" customHeight="1">
      <c r="A20" s="260" t="s">
        <v>131</v>
      </c>
      <c r="B20" s="260"/>
      <c r="C20" s="180"/>
      <c r="D20" s="162"/>
      <c r="E20" s="162"/>
      <c r="G20" s="181">
        <v>14</v>
      </c>
      <c r="H20" s="174"/>
      <c r="I20" s="84">
        <v>2117555.98</v>
      </c>
      <c r="K20" s="84">
        <v>-23016.18</v>
      </c>
      <c r="M20" s="84">
        <v>0</v>
      </c>
      <c r="O20" s="84">
        <v>-9989.4</v>
      </c>
      <c r="P20" s="174"/>
    </row>
    <row r="21" spans="1:16" ht="21.95" customHeight="1">
      <c r="A21" s="260" t="s">
        <v>95</v>
      </c>
      <c r="B21" s="182"/>
      <c r="C21" s="182"/>
      <c r="D21" s="182"/>
      <c r="E21" s="182"/>
      <c r="F21" s="183"/>
      <c r="G21" s="184"/>
      <c r="H21" s="174"/>
      <c r="I21" s="84">
        <v>283.92</v>
      </c>
      <c r="J21" s="108"/>
      <c r="K21" s="84">
        <v>32.76</v>
      </c>
      <c r="L21" s="108"/>
      <c r="M21" s="84">
        <v>283.92</v>
      </c>
      <c r="N21" s="109"/>
      <c r="O21" s="84">
        <v>32.76</v>
      </c>
      <c r="P21" s="174"/>
    </row>
    <row r="22" spans="1:16" ht="21.95" customHeight="1">
      <c r="A22" s="260" t="s">
        <v>284</v>
      </c>
      <c r="B22" s="182"/>
      <c r="C22" s="182"/>
      <c r="D22" s="182"/>
      <c r="E22" s="182"/>
      <c r="F22" s="183"/>
      <c r="G22" s="184"/>
      <c r="H22" s="174"/>
      <c r="I22" s="84">
        <v>0</v>
      </c>
      <c r="J22" s="108"/>
      <c r="K22" s="84">
        <v>-362826.64</v>
      </c>
      <c r="L22" s="108"/>
      <c r="M22" s="84">
        <v>0</v>
      </c>
      <c r="N22" s="109"/>
      <c r="O22" s="84">
        <v>-362826.64</v>
      </c>
      <c r="P22" s="174"/>
    </row>
    <row r="23" spans="1:16" ht="21.95" customHeight="1">
      <c r="A23" s="260" t="s">
        <v>285</v>
      </c>
      <c r="B23" s="182"/>
      <c r="C23" s="182"/>
      <c r="D23" s="182"/>
      <c r="E23" s="182"/>
      <c r="F23" s="183"/>
      <c r="G23" s="184"/>
      <c r="H23" s="174"/>
      <c r="I23" s="84">
        <v>0</v>
      </c>
      <c r="J23" s="108"/>
      <c r="K23" s="84">
        <v>-14471671.789999999</v>
      </c>
      <c r="L23" s="108"/>
      <c r="M23" s="84">
        <v>0</v>
      </c>
      <c r="N23" s="109"/>
      <c r="O23" s="84">
        <v>-14471671.789999999</v>
      </c>
      <c r="P23" s="174"/>
    </row>
    <row r="24" spans="1:16" ht="21.95" customHeight="1">
      <c r="A24" s="260" t="s">
        <v>115</v>
      </c>
      <c r="B24" s="182"/>
      <c r="C24" s="182"/>
      <c r="D24" s="182"/>
      <c r="E24" s="182"/>
      <c r="F24" s="183"/>
      <c r="G24" s="174"/>
      <c r="H24" s="174"/>
      <c r="I24" s="84">
        <v>0</v>
      </c>
      <c r="J24" s="108"/>
      <c r="K24" s="84">
        <v>200869.32</v>
      </c>
      <c r="L24" s="108"/>
      <c r="M24" s="84">
        <v>0</v>
      </c>
      <c r="N24" s="109"/>
      <c r="O24" s="84">
        <v>0</v>
      </c>
    </row>
    <row r="25" spans="1:16" ht="21.95" customHeight="1">
      <c r="A25" s="260" t="s">
        <v>305</v>
      </c>
      <c r="B25" s="182"/>
      <c r="C25" s="182"/>
      <c r="D25" s="182"/>
      <c r="E25" s="182"/>
      <c r="F25" s="183"/>
      <c r="G25" s="174"/>
      <c r="H25" s="174"/>
      <c r="I25" s="84">
        <v>-100340.34999999957</v>
      </c>
      <c r="J25" s="108"/>
      <c r="K25" s="84">
        <v>0</v>
      </c>
      <c r="L25" s="108"/>
      <c r="M25" s="84">
        <v>0</v>
      </c>
      <c r="N25" s="109"/>
      <c r="O25" s="84">
        <v>0</v>
      </c>
    </row>
    <row r="26" spans="1:16" ht="21.95" customHeight="1">
      <c r="A26" s="260" t="s">
        <v>306</v>
      </c>
      <c r="B26" s="182"/>
      <c r="C26" s="182"/>
      <c r="D26" s="182"/>
      <c r="E26" s="182"/>
      <c r="F26" s="183"/>
      <c r="G26" s="174" t="s">
        <v>156</v>
      </c>
      <c r="H26" s="174"/>
      <c r="I26" s="84">
        <v>-5194992.6399999997</v>
      </c>
      <c r="J26" s="108"/>
      <c r="K26" s="84">
        <v>0</v>
      </c>
      <c r="L26" s="108"/>
      <c r="M26" s="84">
        <v>0</v>
      </c>
      <c r="N26" s="109"/>
      <c r="O26" s="84">
        <v>0</v>
      </c>
    </row>
    <row r="27" spans="1:16" ht="21.95" customHeight="1">
      <c r="A27" s="260" t="s">
        <v>125</v>
      </c>
      <c r="B27" s="260"/>
      <c r="C27" s="260"/>
      <c r="D27" s="180"/>
      <c r="E27" s="162"/>
      <c r="G27" s="181">
        <v>21</v>
      </c>
      <c r="H27" s="174"/>
      <c r="I27" s="84">
        <v>3322010.77</v>
      </c>
      <c r="J27" s="108"/>
      <c r="K27" s="84">
        <v>1546495.47</v>
      </c>
      <c r="L27" s="108"/>
      <c r="M27" s="84">
        <v>3322010.77</v>
      </c>
      <c r="N27" s="109"/>
      <c r="O27" s="84">
        <v>1546495.47</v>
      </c>
      <c r="P27" s="174"/>
    </row>
    <row r="28" spans="1:16" ht="21.95" customHeight="1">
      <c r="A28" s="260" t="s">
        <v>179</v>
      </c>
      <c r="B28" s="260"/>
      <c r="C28" s="260"/>
      <c r="D28" s="180"/>
      <c r="E28" s="162"/>
      <c r="G28" s="181"/>
      <c r="H28" s="174"/>
      <c r="I28" s="84">
        <v>2537967.4500000002</v>
      </c>
      <c r="J28" s="108"/>
      <c r="K28" s="84">
        <v>2779091.31</v>
      </c>
      <c r="L28" s="108"/>
      <c r="M28" s="84">
        <v>2537967.4500000002</v>
      </c>
      <c r="N28" s="109"/>
      <c r="O28" s="84">
        <v>2779091.31</v>
      </c>
      <c r="P28" s="174"/>
    </row>
    <row r="29" spans="1:16" ht="21.95" customHeight="1">
      <c r="A29" s="260" t="s">
        <v>225</v>
      </c>
      <c r="B29" s="260"/>
      <c r="C29" s="260"/>
      <c r="D29" s="180"/>
      <c r="E29" s="162"/>
      <c r="G29" s="181"/>
      <c r="H29" s="174"/>
      <c r="I29" s="84">
        <v>3034368.25</v>
      </c>
      <c r="J29" s="108"/>
      <c r="K29" s="84">
        <v>0</v>
      </c>
      <c r="L29" s="108"/>
      <c r="M29" s="84">
        <v>-927339.68</v>
      </c>
      <c r="N29" s="109"/>
      <c r="O29" s="84">
        <v>0</v>
      </c>
      <c r="P29" s="174"/>
    </row>
    <row r="30" spans="1:16" ht="21.95" customHeight="1">
      <c r="A30" s="260" t="s">
        <v>141</v>
      </c>
      <c r="B30" s="260"/>
      <c r="C30" s="260"/>
      <c r="D30" s="180"/>
      <c r="E30" s="162"/>
      <c r="G30" s="181">
        <v>23.2</v>
      </c>
      <c r="H30" s="174"/>
      <c r="I30" s="84">
        <v>-4962701.6100000003</v>
      </c>
      <c r="J30" s="108"/>
      <c r="K30" s="84">
        <v>-5020786.7699999996</v>
      </c>
      <c r="L30" s="108"/>
      <c r="M30" s="84">
        <v>0</v>
      </c>
      <c r="N30" s="109"/>
      <c r="O30" s="84">
        <v>0</v>
      </c>
      <c r="P30" s="174"/>
    </row>
    <row r="31" spans="1:16" ht="21.95" customHeight="1">
      <c r="A31" s="260" t="s">
        <v>94</v>
      </c>
      <c r="B31" s="182"/>
      <c r="C31" s="182"/>
      <c r="D31" s="182"/>
      <c r="E31" s="182"/>
      <c r="F31" s="183"/>
      <c r="H31" s="174"/>
      <c r="I31" s="84">
        <v>-48383.07</v>
      </c>
      <c r="J31" s="108"/>
      <c r="K31" s="84">
        <v>-2652573.1</v>
      </c>
      <c r="L31" s="108"/>
      <c r="M31" s="84">
        <v>0</v>
      </c>
      <c r="N31" s="109"/>
      <c r="O31" s="110">
        <v>0</v>
      </c>
      <c r="P31" s="185"/>
    </row>
    <row r="32" spans="1:16" ht="21.95" customHeight="1">
      <c r="A32" s="260" t="s">
        <v>149</v>
      </c>
      <c r="B32" s="182"/>
      <c r="C32" s="182"/>
      <c r="D32" s="182"/>
      <c r="E32" s="182"/>
      <c r="F32" s="183"/>
      <c r="H32" s="174"/>
      <c r="I32" s="84">
        <v>-4805103.71</v>
      </c>
      <c r="J32" s="108"/>
      <c r="K32" s="84">
        <v>-5359043.92</v>
      </c>
      <c r="L32" s="108"/>
      <c r="M32" s="84">
        <v>0</v>
      </c>
      <c r="N32" s="109"/>
      <c r="O32" s="110">
        <v>0</v>
      </c>
      <c r="P32" s="185"/>
    </row>
    <row r="33" spans="1:16" ht="21.95" customHeight="1">
      <c r="A33" s="260" t="s">
        <v>121</v>
      </c>
      <c r="B33" s="260"/>
      <c r="C33" s="260"/>
      <c r="D33" s="180"/>
      <c r="E33" s="162"/>
      <c r="G33" s="184" t="s">
        <v>215</v>
      </c>
      <c r="H33" s="174"/>
      <c r="I33" s="84">
        <v>1970805.57</v>
      </c>
      <c r="J33" s="108"/>
      <c r="K33" s="84">
        <v>6207375.0800000001</v>
      </c>
      <c r="L33" s="108"/>
      <c r="M33" s="84">
        <v>558754.13</v>
      </c>
      <c r="N33" s="109"/>
      <c r="O33" s="84">
        <v>2139814.2599999998</v>
      </c>
      <c r="P33" s="174"/>
    </row>
    <row r="34" spans="1:16" ht="21.95" customHeight="1">
      <c r="A34" s="260" t="s">
        <v>192</v>
      </c>
      <c r="B34" s="182"/>
      <c r="C34" s="182"/>
      <c r="D34" s="182"/>
      <c r="E34" s="182"/>
      <c r="F34" s="183"/>
      <c r="G34" s="184"/>
      <c r="H34" s="174"/>
      <c r="I34" s="84">
        <v>353255.95</v>
      </c>
      <c r="J34" s="108"/>
      <c r="K34" s="84">
        <v>996477.47</v>
      </c>
      <c r="L34" s="108"/>
      <c r="M34" s="84">
        <v>0</v>
      </c>
      <c r="N34" s="109"/>
      <c r="O34" s="84">
        <v>0</v>
      </c>
      <c r="P34" s="174"/>
    </row>
    <row r="35" spans="1:16" ht="21.95" customHeight="1">
      <c r="A35" s="260" t="s">
        <v>74</v>
      </c>
      <c r="B35" s="260"/>
      <c r="C35" s="260"/>
      <c r="D35" s="260"/>
      <c r="E35" s="260"/>
      <c r="F35" s="185"/>
      <c r="G35" s="184" t="s">
        <v>257</v>
      </c>
      <c r="H35" s="174"/>
      <c r="I35" s="84">
        <v>-408364290.42000002</v>
      </c>
      <c r="J35" s="108"/>
      <c r="K35" s="84">
        <v>-90607745.140000001</v>
      </c>
      <c r="L35" s="108"/>
      <c r="M35" s="84">
        <v>0</v>
      </c>
      <c r="N35" s="109"/>
      <c r="O35" s="110">
        <v>0</v>
      </c>
      <c r="P35" s="185"/>
    </row>
    <row r="36" spans="1:16" ht="21.95" customHeight="1">
      <c r="A36" s="260" t="s">
        <v>29</v>
      </c>
      <c r="B36" s="260"/>
      <c r="C36" s="260"/>
      <c r="D36" s="260"/>
      <c r="E36" s="260"/>
      <c r="F36" s="185"/>
      <c r="G36" s="184" t="s">
        <v>298</v>
      </c>
      <c r="H36" s="174"/>
      <c r="I36" s="84">
        <v>0</v>
      </c>
      <c r="J36" s="108"/>
      <c r="K36" s="84">
        <v>0</v>
      </c>
      <c r="L36" s="108"/>
      <c r="M36" s="84">
        <v>-141786450.34999999</v>
      </c>
      <c r="N36" s="109"/>
      <c r="O36" s="84">
        <v>-131390741.25</v>
      </c>
      <c r="P36" s="185"/>
    </row>
    <row r="37" spans="1:16" ht="21.95" customHeight="1">
      <c r="A37" s="260" t="s">
        <v>47</v>
      </c>
      <c r="B37" s="260"/>
      <c r="C37" s="260"/>
      <c r="D37" s="180"/>
      <c r="E37" s="162"/>
      <c r="H37" s="174"/>
      <c r="I37" s="84">
        <v>-3784336.15</v>
      </c>
      <c r="J37" s="108"/>
      <c r="K37" s="84">
        <v>-1962400.57</v>
      </c>
      <c r="L37" s="108"/>
      <c r="M37" s="84">
        <v>-47465019.130000003</v>
      </c>
      <c r="N37" s="109"/>
      <c r="O37" s="84">
        <v>-38026677.060000002</v>
      </c>
      <c r="P37" s="185"/>
    </row>
    <row r="38" spans="1:16" ht="21.95" customHeight="1">
      <c r="A38" s="260" t="s">
        <v>48</v>
      </c>
      <c r="B38" s="260"/>
      <c r="C38" s="260"/>
      <c r="D38" s="180"/>
      <c r="E38" s="162"/>
      <c r="H38" s="174"/>
      <c r="I38" s="112">
        <v>82242079.040000007</v>
      </c>
      <c r="J38" s="108"/>
      <c r="K38" s="112">
        <v>72715170.090000004</v>
      </c>
      <c r="L38" s="108"/>
      <c r="M38" s="112">
        <v>37649631.390000001</v>
      </c>
      <c r="N38" s="109"/>
      <c r="O38" s="112">
        <v>31359092.620000001</v>
      </c>
      <c r="P38" s="185"/>
    </row>
    <row r="39" spans="1:16" ht="21.95" customHeight="1">
      <c r="A39" s="260" t="s">
        <v>60</v>
      </c>
      <c r="B39" s="260"/>
      <c r="C39" s="260"/>
      <c r="D39" s="180"/>
      <c r="E39" s="162"/>
      <c r="H39" s="174"/>
      <c r="I39" s="84"/>
      <c r="J39" s="179"/>
      <c r="K39" s="89"/>
      <c r="L39" s="179"/>
      <c r="M39" s="84"/>
      <c r="N39" s="117"/>
      <c r="O39" s="89"/>
    </row>
    <row r="40" spans="1:16" ht="21.95" customHeight="1">
      <c r="A40" s="260"/>
      <c r="B40" s="260" t="s">
        <v>49</v>
      </c>
      <c r="C40" s="260"/>
      <c r="D40" s="180"/>
      <c r="E40" s="162"/>
      <c r="H40" s="174"/>
      <c r="I40" s="84">
        <f>SUM(I10:I38)</f>
        <v>388442722.94000006</v>
      </c>
      <c r="J40" s="88"/>
      <c r="K40" s="89">
        <f>SUM(K10:K38)</f>
        <v>406961677.26999998</v>
      </c>
      <c r="L40" s="88"/>
      <c r="M40" s="89">
        <f>SUM(M10:M38)</f>
        <v>8545235.859999992</v>
      </c>
      <c r="N40" s="89"/>
      <c r="O40" s="89">
        <f>SUM(O10:O38)</f>
        <v>-12813972.069999982</v>
      </c>
    </row>
    <row r="41" spans="1:16" ht="21.95" customHeight="1">
      <c r="A41" s="192"/>
      <c r="B41" s="260"/>
      <c r="C41" s="260"/>
      <c r="D41" s="260"/>
      <c r="E41" s="162"/>
      <c r="H41" s="174"/>
      <c r="I41" s="47"/>
      <c r="J41" s="47"/>
      <c r="K41" s="47"/>
      <c r="L41" s="47"/>
      <c r="M41" s="47"/>
      <c r="N41" s="47"/>
      <c r="O41" s="47"/>
    </row>
    <row r="42" spans="1:16" ht="21.95" customHeight="1">
      <c r="A42" s="192" t="s">
        <v>260</v>
      </c>
      <c r="B42" s="265"/>
      <c r="C42" s="260"/>
      <c r="D42" s="260"/>
      <c r="E42" s="162"/>
      <c r="H42" s="174"/>
      <c r="I42" s="47"/>
      <c r="J42" s="47"/>
      <c r="K42" s="47"/>
      <c r="L42" s="47"/>
      <c r="M42" s="47"/>
      <c r="N42" s="47"/>
      <c r="O42" s="265"/>
    </row>
    <row r="43" spans="1:16" ht="21.95" customHeight="1">
      <c r="A43" s="192"/>
      <c r="B43" s="265"/>
      <c r="C43" s="260"/>
      <c r="D43" s="260"/>
      <c r="E43" s="162"/>
      <c r="H43" s="174"/>
      <c r="I43" s="47"/>
      <c r="J43" s="47"/>
      <c r="K43" s="47"/>
      <c r="L43" s="47"/>
      <c r="M43" s="47"/>
      <c r="N43" s="47"/>
      <c r="O43" s="265"/>
    </row>
    <row r="44" spans="1:16" ht="21.95" customHeight="1">
      <c r="A44" s="192"/>
      <c r="B44" s="265"/>
      <c r="C44" s="260"/>
      <c r="D44" s="260"/>
      <c r="E44" s="162"/>
      <c r="H44" s="174"/>
      <c r="I44" s="47"/>
      <c r="J44" s="47"/>
      <c r="K44" s="47"/>
      <c r="L44" s="47"/>
      <c r="M44" s="47"/>
      <c r="N44" s="47"/>
      <c r="O44" s="265"/>
    </row>
    <row r="45" spans="1:16" ht="21.95" customHeight="1">
      <c r="A45" s="192"/>
      <c r="B45" s="265"/>
      <c r="C45" s="260"/>
      <c r="D45" s="260"/>
      <c r="E45" s="162"/>
      <c r="H45" s="174"/>
      <c r="I45" s="47"/>
      <c r="J45" s="47"/>
      <c r="K45" s="47"/>
      <c r="L45" s="47"/>
      <c r="M45" s="47"/>
      <c r="N45" s="47"/>
      <c r="O45" s="265"/>
    </row>
    <row r="46" spans="1:16" ht="21.95" customHeight="1">
      <c r="A46" s="192"/>
      <c r="B46" s="265"/>
      <c r="C46" s="260"/>
      <c r="D46" s="260"/>
      <c r="E46" s="162"/>
      <c r="H46" s="174"/>
      <c r="I46" s="47"/>
      <c r="J46" s="47"/>
      <c r="K46" s="47"/>
      <c r="L46" s="47"/>
      <c r="M46" s="47"/>
      <c r="N46" s="47"/>
      <c r="O46" s="265"/>
    </row>
    <row r="47" spans="1:16" ht="21.95" customHeight="1">
      <c r="A47" s="192"/>
      <c r="B47" s="265"/>
      <c r="C47" s="260"/>
      <c r="D47" s="260"/>
      <c r="E47" s="162"/>
      <c r="H47" s="174"/>
      <c r="I47" s="47"/>
      <c r="J47" s="47"/>
      <c r="K47" s="47"/>
      <c r="L47" s="47"/>
      <c r="M47" s="47"/>
      <c r="N47" s="47"/>
      <c r="O47" s="265"/>
    </row>
    <row r="48" spans="1:16" ht="21.95" customHeight="1">
      <c r="A48" s="192"/>
      <c r="B48" s="265"/>
      <c r="C48" s="260"/>
      <c r="D48" s="260"/>
      <c r="E48" s="162"/>
      <c r="H48" s="174"/>
      <c r="I48" s="47"/>
      <c r="J48" s="47"/>
      <c r="K48" s="47"/>
      <c r="L48" s="47"/>
      <c r="M48" s="47"/>
      <c r="N48" s="47"/>
      <c r="O48" s="193"/>
    </row>
    <row r="49" spans="1:16" ht="21.95" customHeight="1">
      <c r="A49" s="192"/>
      <c r="B49" s="265"/>
      <c r="C49" s="260"/>
      <c r="D49" s="260"/>
      <c r="E49" s="162"/>
      <c r="H49" s="174"/>
      <c r="I49" s="47"/>
      <c r="J49" s="47"/>
      <c r="K49" s="47"/>
      <c r="L49" s="47"/>
      <c r="M49" s="47"/>
      <c r="N49" s="47"/>
      <c r="O49" s="193"/>
    </row>
    <row r="50" spans="1:16" ht="21.95" customHeight="1">
      <c r="A50" s="192"/>
      <c r="B50" s="265"/>
      <c r="C50" s="260"/>
      <c r="D50" s="260"/>
      <c r="E50" s="162"/>
      <c r="H50" s="174"/>
      <c r="I50" s="47"/>
      <c r="J50" s="47"/>
      <c r="K50" s="47"/>
      <c r="L50" s="47"/>
      <c r="M50" s="47"/>
      <c r="N50" s="47"/>
      <c r="O50" s="193"/>
    </row>
    <row r="51" spans="1:16" ht="21.95" customHeight="1">
      <c r="A51" s="192"/>
      <c r="B51" s="265"/>
      <c r="C51" s="260"/>
      <c r="D51" s="260"/>
      <c r="E51" s="162"/>
      <c r="H51" s="174"/>
      <c r="I51" s="47"/>
      <c r="J51" s="47"/>
      <c r="K51" s="47"/>
      <c r="L51" s="47"/>
      <c r="M51" s="47"/>
      <c r="N51" s="47"/>
      <c r="O51" s="193"/>
    </row>
    <row r="52" spans="1:16" ht="40.9" customHeight="1">
      <c r="A52" s="192"/>
      <c r="B52" s="265"/>
      <c r="C52" s="260"/>
      <c r="D52" s="260"/>
      <c r="E52" s="162"/>
      <c r="H52" s="174"/>
      <c r="I52" s="47"/>
      <c r="J52" s="47"/>
      <c r="K52" s="47"/>
      <c r="L52" s="47"/>
      <c r="M52" s="47"/>
      <c r="N52" s="47"/>
      <c r="O52" s="193"/>
    </row>
    <row r="53" spans="1:16" ht="21.95" customHeight="1">
      <c r="A53" s="192"/>
      <c r="B53" s="265"/>
      <c r="C53" s="260"/>
      <c r="D53" s="260"/>
      <c r="E53" s="162"/>
      <c r="H53" s="174"/>
      <c r="I53" s="47"/>
      <c r="J53" s="47"/>
      <c r="K53" s="47"/>
      <c r="L53" s="47"/>
      <c r="M53" s="47"/>
      <c r="N53" s="47"/>
      <c r="O53" s="193" t="s">
        <v>318</v>
      </c>
    </row>
    <row r="54" spans="1:16" ht="21.95" customHeight="1">
      <c r="A54" s="147" t="str">
        <f>+A1</f>
        <v>AQUA CORPORATION PUBLIC COMPANY LIMITED AND ITS SUBSIDIARIES</v>
      </c>
      <c r="B54" s="147"/>
      <c r="C54" s="147"/>
      <c r="D54" s="147"/>
      <c r="E54" s="147"/>
      <c r="F54" s="148"/>
      <c r="G54" s="149"/>
      <c r="H54" s="148"/>
      <c r="I54" s="148"/>
      <c r="J54" s="148"/>
      <c r="K54" s="148"/>
      <c r="L54" s="148"/>
      <c r="M54" s="148"/>
      <c r="N54" s="148"/>
      <c r="O54" s="9"/>
    </row>
    <row r="55" spans="1:16" ht="21.95" customHeight="1">
      <c r="A55" s="147" t="s">
        <v>154</v>
      </c>
      <c r="B55" s="147"/>
      <c r="C55" s="147"/>
      <c r="D55" s="147"/>
      <c r="E55" s="147"/>
      <c r="F55" s="148"/>
      <c r="G55" s="150"/>
      <c r="H55" s="151"/>
      <c r="I55" s="148"/>
      <c r="J55" s="151"/>
      <c r="K55" s="148"/>
      <c r="L55" s="151"/>
      <c r="M55" s="148"/>
      <c r="N55" s="153"/>
      <c r="O55" s="153"/>
    </row>
    <row r="56" spans="1:16" ht="21.95" customHeight="1">
      <c r="A56" s="147" t="str">
        <f>+A3</f>
        <v>FOR THE NINE - MONTH PERIOD ENDED SEPTEMBER 30, 2020</v>
      </c>
      <c r="B56" s="147"/>
      <c r="C56" s="147"/>
      <c r="D56" s="147"/>
      <c r="E56" s="147"/>
      <c r="F56" s="148"/>
      <c r="G56" s="150"/>
      <c r="H56" s="151"/>
      <c r="I56" s="148"/>
      <c r="J56" s="151"/>
      <c r="K56" s="148"/>
      <c r="L56" s="151"/>
      <c r="M56" s="148"/>
      <c r="N56" s="159"/>
      <c r="O56" s="153"/>
    </row>
    <row r="57" spans="1:16" ht="21.95" customHeight="1">
      <c r="A57" s="147"/>
      <c r="B57" s="147"/>
      <c r="C57" s="147"/>
      <c r="D57" s="147"/>
      <c r="E57" s="147"/>
      <c r="F57" s="148"/>
      <c r="G57" s="150"/>
      <c r="H57" s="151"/>
      <c r="I57" s="148"/>
      <c r="J57" s="151"/>
      <c r="K57" s="148"/>
      <c r="L57" s="151"/>
      <c r="M57" s="148"/>
      <c r="N57" s="159"/>
      <c r="O57" s="153"/>
    </row>
    <row r="58" spans="1:16" ht="21.95" customHeight="1">
      <c r="A58" s="260"/>
      <c r="B58" s="161"/>
      <c r="C58" s="165"/>
      <c r="D58" s="260"/>
      <c r="E58" s="162"/>
      <c r="G58" s="164"/>
      <c r="H58" s="157"/>
      <c r="I58" s="374" t="s">
        <v>5</v>
      </c>
      <c r="J58" s="374"/>
      <c r="K58" s="374"/>
      <c r="L58" s="167"/>
      <c r="M58" s="374" t="s">
        <v>6</v>
      </c>
      <c r="N58" s="374"/>
      <c r="O58" s="374"/>
    </row>
    <row r="59" spans="1:16" ht="21.95" customHeight="1">
      <c r="A59" s="260"/>
      <c r="B59" s="161"/>
      <c r="C59" s="165"/>
      <c r="D59" s="260"/>
      <c r="E59" s="162"/>
      <c r="G59" s="164"/>
      <c r="H59" s="157"/>
      <c r="I59" s="172">
        <v>2020</v>
      </c>
      <c r="J59" s="171"/>
      <c r="K59" s="172">
        <v>2019</v>
      </c>
      <c r="L59" s="172"/>
      <c r="M59" s="172">
        <v>2020</v>
      </c>
      <c r="N59" s="171"/>
      <c r="O59" s="172">
        <v>2019</v>
      </c>
    </row>
    <row r="60" spans="1:16" ht="21.95" customHeight="1">
      <c r="A60" s="147"/>
      <c r="B60" s="147"/>
      <c r="C60" s="147"/>
      <c r="D60" s="260"/>
      <c r="E60" s="162"/>
      <c r="G60" s="168" t="s">
        <v>7</v>
      </c>
      <c r="H60" s="169"/>
      <c r="I60" s="170"/>
      <c r="J60" s="171"/>
      <c r="K60" s="283" t="s">
        <v>238</v>
      </c>
      <c r="L60" s="172"/>
      <c r="M60" s="170"/>
      <c r="N60" s="171"/>
      <c r="O60" s="170"/>
    </row>
    <row r="61" spans="1:16" ht="21.95" customHeight="1">
      <c r="A61" s="147" t="s">
        <v>314</v>
      </c>
      <c r="B61" s="260"/>
      <c r="C61" s="260"/>
      <c r="D61" s="260"/>
      <c r="E61" s="162"/>
      <c r="H61" s="174"/>
      <c r="I61" s="265"/>
      <c r="J61" s="265"/>
      <c r="K61" s="265"/>
      <c r="L61" s="265"/>
      <c r="M61" s="265"/>
      <c r="N61" s="265"/>
      <c r="O61" s="265"/>
      <c r="P61" s="113"/>
    </row>
    <row r="62" spans="1:16" ht="21.95" customHeight="1">
      <c r="A62" s="260" t="s">
        <v>134</v>
      </c>
      <c r="B62" s="260"/>
      <c r="C62" s="260"/>
      <c r="D62" s="260"/>
      <c r="E62" s="162"/>
      <c r="H62" s="174"/>
      <c r="I62" s="84"/>
      <c r="J62" s="117"/>
      <c r="K62" s="136"/>
      <c r="L62" s="117"/>
      <c r="M62" s="89"/>
      <c r="N62" s="89"/>
      <c r="O62" s="89"/>
    </row>
    <row r="63" spans="1:16" ht="21.95" customHeight="1">
      <c r="A63" s="260" t="s">
        <v>243</v>
      </c>
      <c r="B63" s="260"/>
      <c r="C63" s="180"/>
      <c r="D63" s="260"/>
      <c r="E63" s="162"/>
      <c r="H63" s="174"/>
      <c r="I63" s="84">
        <v>-938116.64</v>
      </c>
      <c r="J63" s="108"/>
      <c r="K63" s="84">
        <v>38574506.829999998</v>
      </c>
      <c r="L63" s="108"/>
      <c r="M63" s="84">
        <v>-61827481.960000001</v>
      </c>
      <c r="N63" s="108"/>
      <c r="O63" s="84">
        <v>-758342.85</v>
      </c>
    </row>
    <row r="64" spans="1:16" ht="21.95" customHeight="1">
      <c r="A64" s="260" t="s">
        <v>10</v>
      </c>
      <c r="B64" s="260"/>
      <c r="C64" s="180"/>
      <c r="D64" s="260"/>
      <c r="E64" s="162"/>
      <c r="H64" s="174"/>
      <c r="I64" s="84">
        <v>-4339656.26</v>
      </c>
      <c r="J64" s="108"/>
      <c r="K64" s="84">
        <v>-2703999.43</v>
      </c>
      <c r="L64" s="108"/>
      <c r="M64" s="84">
        <v>-3749812.87</v>
      </c>
      <c r="N64" s="108"/>
      <c r="O64" s="84">
        <v>-279446.2</v>
      </c>
      <c r="P64" s="186"/>
    </row>
    <row r="65" spans="1:16" ht="21.95" customHeight="1">
      <c r="A65" s="260" t="s">
        <v>13</v>
      </c>
      <c r="B65" s="260"/>
      <c r="C65" s="180"/>
      <c r="D65" s="260"/>
      <c r="E65" s="162"/>
      <c r="H65" s="174"/>
      <c r="I65" s="84">
        <v>-5244240.5599999996</v>
      </c>
      <c r="J65" s="108"/>
      <c r="K65" s="84">
        <v>-11282786.630000001</v>
      </c>
      <c r="L65" s="108"/>
      <c r="M65" s="84">
        <v>589875</v>
      </c>
      <c r="N65" s="108"/>
      <c r="O65" s="84">
        <v>0</v>
      </c>
      <c r="P65" s="53"/>
    </row>
    <row r="66" spans="1:16" ht="21.95" customHeight="1">
      <c r="A66" s="260" t="s">
        <v>135</v>
      </c>
      <c r="B66" s="260"/>
      <c r="C66" s="260"/>
      <c r="D66" s="260"/>
      <c r="E66" s="162"/>
      <c r="H66" s="174"/>
      <c r="I66" s="84"/>
      <c r="J66" s="89"/>
      <c r="K66" s="89"/>
      <c r="L66" s="89"/>
      <c r="M66" s="89"/>
      <c r="N66" s="89"/>
      <c r="O66" s="89"/>
      <c r="P66" s="113"/>
    </row>
    <row r="67" spans="1:16" ht="21.95" customHeight="1">
      <c r="A67" s="260" t="s">
        <v>261</v>
      </c>
      <c r="B67" s="180"/>
      <c r="C67" s="260"/>
      <c r="D67" s="260"/>
      <c r="E67" s="162"/>
      <c r="H67" s="174"/>
      <c r="I67" s="84">
        <v>41571.64</v>
      </c>
      <c r="J67" s="109"/>
      <c r="K67" s="84">
        <v>3752090.19</v>
      </c>
      <c r="L67" s="109"/>
      <c r="M67" s="84">
        <v>69894137.459999993</v>
      </c>
      <c r="N67" s="109"/>
      <c r="O67" s="84">
        <v>2897453.27</v>
      </c>
      <c r="P67" s="113"/>
    </row>
    <row r="68" spans="1:16" ht="21.95" customHeight="1">
      <c r="A68" s="187" t="s">
        <v>17</v>
      </c>
      <c r="B68" s="180"/>
      <c r="C68" s="260"/>
      <c r="D68" s="260"/>
      <c r="E68" s="162"/>
      <c r="H68" s="174"/>
      <c r="I68" s="84">
        <v>-2477698.9500000002</v>
      </c>
      <c r="J68" s="109"/>
      <c r="K68" s="84">
        <v>-4559856.33</v>
      </c>
      <c r="L68" s="109"/>
      <c r="M68" s="84">
        <v>-117279.35</v>
      </c>
      <c r="N68" s="109"/>
      <c r="O68" s="89">
        <v>-617026.56999999995</v>
      </c>
      <c r="P68" s="113"/>
    </row>
    <row r="69" spans="1:16" ht="21.95" customHeight="1">
      <c r="A69" s="187" t="s">
        <v>244</v>
      </c>
      <c r="B69" s="180"/>
      <c r="C69" s="260"/>
      <c r="D69" s="260"/>
      <c r="E69" s="162"/>
      <c r="G69" s="181">
        <v>22</v>
      </c>
      <c r="H69" s="174"/>
      <c r="I69" s="84">
        <v>-3000000</v>
      </c>
      <c r="J69" s="109"/>
      <c r="K69" s="84">
        <v>0</v>
      </c>
      <c r="L69" s="109"/>
      <c r="M69" s="84">
        <v>-3000000</v>
      </c>
      <c r="N69" s="109"/>
      <c r="O69" s="84">
        <v>0</v>
      </c>
      <c r="P69" s="113"/>
    </row>
    <row r="70" spans="1:16" ht="21.95" customHeight="1">
      <c r="A70" s="187" t="s">
        <v>213</v>
      </c>
      <c r="B70" s="180"/>
      <c r="C70" s="260"/>
      <c r="D70" s="260"/>
      <c r="E70" s="162"/>
      <c r="H70" s="174"/>
      <c r="I70" s="84">
        <v>71507.399999999994</v>
      </c>
      <c r="J70" s="109"/>
      <c r="K70" s="84">
        <v>0</v>
      </c>
      <c r="L70" s="109"/>
      <c r="M70" s="84">
        <v>0</v>
      </c>
      <c r="N70" s="109"/>
      <c r="O70" s="84">
        <v>0</v>
      </c>
      <c r="P70" s="113"/>
    </row>
    <row r="71" spans="1:16" ht="21.95" customHeight="1">
      <c r="A71" s="187" t="s">
        <v>77</v>
      </c>
      <c r="B71" s="180"/>
      <c r="C71" s="260"/>
      <c r="D71" s="260"/>
      <c r="E71" s="162"/>
      <c r="H71" s="174"/>
      <c r="I71" s="112">
        <v>-7503221.9500000002</v>
      </c>
      <c r="J71" s="113"/>
      <c r="K71" s="112">
        <v>-2333913.2599999998</v>
      </c>
      <c r="L71" s="113"/>
      <c r="M71" s="112">
        <v>70000</v>
      </c>
      <c r="N71" s="113"/>
      <c r="O71" s="114">
        <v>0</v>
      </c>
      <c r="P71" s="113"/>
    </row>
    <row r="72" spans="1:16" ht="21.95" customHeight="1">
      <c r="A72" s="188" t="s">
        <v>126</v>
      </c>
      <c r="B72" s="180"/>
      <c r="C72" s="260"/>
      <c r="D72" s="260"/>
      <c r="E72" s="162"/>
      <c r="H72" s="174"/>
      <c r="I72" s="84">
        <f>SUM(I63:I71,I40)</f>
        <v>365052867.62000006</v>
      </c>
      <c r="J72" s="89"/>
      <c r="K72" s="84">
        <f>SUM(K63:K71,K40)</f>
        <v>428407718.63999999</v>
      </c>
      <c r="L72" s="89"/>
      <c r="M72" s="84">
        <f>SUM(M63:M71,M40)</f>
        <v>10404674.139999988</v>
      </c>
      <c r="N72" s="89"/>
      <c r="O72" s="84">
        <f>SUM(O63:O71,O40)</f>
        <v>-11571334.419999981</v>
      </c>
      <c r="P72" s="113"/>
    </row>
    <row r="73" spans="1:16" ht="21.95" customHeight="1">
      <c r="A73" s="189" t="s">
        <v>50</v>
      </c>
      <c r="B73" s="180"/>
      <c r="C73" s="260"/>
      <c r="D73" s="260"/>
      <c r="E73" s="162"/>
      <c r="H73" s="174"/>
      <c r="I73" s="89">
        <v>-67479286.890000001</v>
      </c>
      <c r="J73" s="115"/>
      <c r="K73" s="89">
        <v>-72330085.25</v>
      </c>
      <c r="L73" s="115"/>
      <c r="M73" s="89">
        <v>-37647920.609999999</v>
      </c>
      <c r="N73" s="115"/>
      <c r="O73" s="89">
        <v>-30756798.420000002</v>
      </c>
      <c r="P73" s="113"/>
    </row>
    <row r="74" spans="1:16" ht="21.95" customHeight="1">
      <c r="A74" s="189" t="s">
        <v>51</v>
      </c>
      <c r="B74" s="180"/>
      <c r="C74" s="260"/>
      <c r="D74" s="260"/>
      <c r="E74" s="162"/>
      <c r="H74" s="174"/>
      <c r="I74" s="89">
        <v>-38040426.009999998</v>
      </c>
      <c r="J74" s="115"/>
      <c r="K74" s="89">
        <v>-41347040.369999997</v>
      </c>
      <c r="L74" s="115"/>
      <c r="M74" s="89">
        <v>-5351696.9800000004</v>
      </c>
      <c r="N74" s="115"/>
      <c r="O74" s="89">
        <v>-870655.45</v>
      </c>
    </row>
    <row r="75" spans="1:16" ht="21.95" customHeight="1">
      <c r="A75" s="190" t="s">
        <v>127</v>
      </c>
      <c r="B75" s="260"/>
      <c r="C75" s="260"/>
      <c r="D75" s="260"/>
      <c r="E75" s="162"/>
      <c r="H75" s="174"/>
      <c r="I75" s="191">
        <f>SUM(I72:I74)</f>
        <v>259533154.72000009</v>
      </c>
      <c r="J75" s="47"/>
      <c r="K75" s="191">
        <f>SUM(K72:K74)</f>
        <v>314730593.01999998</v>
      </c>
      <c r="L75" s="47"/>
      <c r="M75" s="191">
        <f>SUM(M72:M74)</f>
        <v>-32594943.450000014</v>
      </c>
      <c r="N75" s="47"/>
      <c r="O75" s="191">
        <f>SUM(O72:O74)</f>
        <v>-43198788.289999984</v>
      </c>
    </row>
    <row r="76" spans="1:16" ht="10.15" customHeight="1">
      <c r="A76" s="190"/>
      <c r="B76" s="260"/>
      <c r="C76" s="260"/>
      <c r="D76" s="260"/>
      <c r="E76" s="162"/>
      <c r="H76" s="174"/>
      <c r="I76" s="47"/>
      <c r="J76" s="47"/>
      <c r="K76" s="47"/>
      <c r="L76" s="47"/>
      <c r="M76" s="47"/>
      <c r="N76" s="47"/>
      <c r="O76" s="47"/>
    </row>
    <row r="77" spans="1:16" ht="21.95" customHeight="1">
      <c r="A77" s="190" t="s">
        <v>52</v>
      </c>
      <c r="B77" s="260"/>
      <c r="C77" s="260"/>
      <c r="D77" s="162"/>
      <c r="E77" s="162"/>
      <c r="H77" s="174"/>
      <c r="I77" s="115"/>
      <c r="J77" s="115"/>
      <c r="K77" s="115"/>
      <c r="L77" s="115"/>
      <c r="M77" s="115"/>
      <c r="N77" s="115"/>
      <c r="O77" s="115"/>
    </row>
    <row r="78" spans="1:16" ht="21.95" customHeight="1">
      <c r="A78" s="260" t="s">
        <v>299</v>
      </c>
      <c r="B78" s="260"/>
      <c r="C78" s="260"/>
      <c r="D78" s="162"/>
      <c r="E78" s="162"/>
      <c r="H78" s="174"/>
      <c r="I78" s="115"/>
      <c r="J78" s="115"/>
      <c r="K78" s="115"/>
      <c r="L78" s="115"/>
      <c r="M78" s="115"/>
      <c r="N78" s="115"/>
      <c r="O78" s="115"/>
    </row>
    <row r="79" spans="1:16" ht="21.95" customHeight="1">
      <c r="A79" s="260"/>
      <c r="B79" s="260" t="s">
        <v>255</v>
      </c>
      <c r="C79" s="260"/>
      <c r="D79" s="162"/>
      <c r="E79" s="162"/>
      <c r="H79" s="174"/>
      <c r="I79" s="115">
        <v>0</v>
      </c>
      <c r="J79" s="115"/>
      <c r="K79" s="115">
        <v>-2000</v>
      </c>
      <c r="L79" s="115"/>
      <c r="M79" s="115">
        <v>0</v>
      </c>
      <c r="N79" s="115"/>
      <c r="O79" s="115">
        <v>0</v>
      </c>
    </row>
    <row r="80" spans="1:16" s="262" customFormat="1" ht="21.95" customHeight="1">
      <c r="A80" s="161" t="s">
        <v>144</v>
      </c>
      <c r="B80" s="162"/>
      <c r="C80" s="162"/>
      <c r="D80" s="263"/>
      <c r="E80" s="194"/>
      <c r="F80" s="195"/>
      <c r="G80" s="184" t="s">
        <v>221</v>
      </c>
      <c r="H80" s="196"/>
      <c r="I80" s="82">
        <v>0</v>
      </c>
      <c r="J80" s="116"/>
      <c r="K80" s="91">
        <v>0</v>
      </c>
      <c r="L80" s="116"/>
      <c r="M80" s="82">
        <v>-265880000</v>
      </c>
      <c r="N80" s="116"/>
      <c r="O80" s="82">
        <v>-566600000</v>
      </c>
    </row>
    <row r="81" spans="1:15" s="262" customFormat="1" ht="21.95" customHeight="1">
      <c r="A81" s="161" t="s">
        <v>193</v>
      </c>
      <c r="B81" s="162"/>
      <c r="C81" s="194"/>
      <c r="D81" s="263"/>
      <c r="E81" s="194"/>
      <c r="F81" s="195"/>
      <c r="G81" s="196" t="s">
        <v>221</v>
      </c>
      <c r="H81" s="196"/>
      <c r="I81" s="82">
        <v>0</v>
      </c>
      <c r="J81" s="88"/>
      <c r="K81" s="91">
        <v>0</v>
      </c>
      <c r="L81" s="88"/>
      <c r="M81" s="82">
        <v>396000000</v>
      </c>
      <c r="N81" s="88"/>
      <c r="O81" s="82">
        <v>199600000</v>
      </c>
    </row>
    <row r="82" spans="1:15" s="262" customFormat="1" ht="21.95" customHeight="1">
      <c r="A82" s="260" t="s">
        <v>180</v>
      </c>
      <c r="B82" s="182"/>
      <c r="C82" s="182"/>
      <c r="D82" s="182"/>
      <c r="E82" s="182"/>
      <c r="F82" s="183"/>
      <c r="G82" s="173"/>
      <c r="H82" s="196"/>
      <c r="I82" s="82">
        <v>0</v>
      </c>
      <c r="J82" s="88"/>
      <c r="K82" s="82">
        <v>1462463.78</v>
      </c>
      <c r="L82" s="88"/>
      <c r="M82" s="82">
        <v>0</v>
      </c>
      <c r="N82" s="88"/>
      <c r="O82" s="82">
        <v>38026677.82</v>
      </c>
    </row>
    <row r="83" spans="1:15" s="262" customFormat="1" ht="21.95" customHeight="1">
      <c r="A83" s="185" t="s">
        <v>300</v>
      </c>
      <c r="B83" s="166"/>
      <c r="D83" s="195"/>
      <c r="E83" s="195"/>
      <c r="F83" s="183"/>
      <c r="G83" s="196" t="s">
        <v>221</v>
      </c>
      <c r="H83" s="196"/>
      <c r="I83" s="82">
        <v>-40000000</v>
      </c>
      <c r="J83" s="88"/>
      <c r="K83" s="82">
        <v>0</v>
      </c>
      <c r="L83" s="88"/>
      <c r="M83" s="82">
        <v>-40000000</v>
      </c>
      <c r="N83" s="88"/>
      <c r="O83" s="82">
        <v>0</v>
      </c>
    </row>
    <row r="84" spans="1:15" s="262" customFormat="1" ht="21.95" customHeight="1">
      <c r="A84" s="161" t="s">
        <v>301</v>
      </c>
      <c r="B84" s="166"/>
      <c r="D84" s="195"/>
      <c r="E84" s="195"/>
      <c r="F84" s="183"/>
      <c r="G84" s="196" t="s">
        <v>221</v>
      </c>
      <c r="H84" s="196"/>
      <c r="I84" s="82">
        <v>40000000</v>
      </c>
      <c r="J84" s="88"/>
      <c r="K84" s="82">
        <v>0</v>
      </c>
      <c r="L84" s="88"/>
      <c r="M84" s="82">
        <v>40000000</v>
      </c>
      <c r="N84" s="88"/>
      <c r="O84" s="82">
        <v>0</v>
      </c>
    </row>
    <row r="85" spans="1:15" s="262" customFormat="1" ht="21.95" customHeight="1">
      <c r="A85" s="349" t="s">
        <v>286</v>
      </c>
      <c r="B85" s="182"/>
      <c r="C85" s="182"/>
      <c r="D85" s="182"/>
      <c r="E85" s="182"/>
      <c r="F85" s="183"/>
      <c r="G85" s="173"/>
      <c r="H85" s="196"/>
      <c r="I85" s="84">
        <v>0</v>
      </c>
      <c r="J85" s="88"/>
      <c r="K85" s="84">
        <v>-100000000</v>
      </c>
      <c r="L85" s="117"/>
      <c r="M85" s="84">
        <v>0</v>
      </c>
      <c r="N85" s="117"/>
      <c r="O85" s="82">
        <v>-100000000</v>
      </c>
    </row>
    <row r="86" spans="1:15" s="262" customFormat="1" ht="21.95" customHeight="1">
      <c r="A86" s="161" t="s">
        <v>287</v>
      </c>
      <c r="B86" s="182"/>
      <c r="C86" s="182"/>
      <c r="D86" s="182"/>
      <c r="E86" s="182"/>
      <c r="F86" s="183"/>
      <c r="G86" s="173"/>
      <c r="H86" s="196"/>
      <c r="I86" s="84">
        <v>0</v>
      </c>
      <c r="J86" s="88"/>
      <c r="K86" s="82">
        <v>100000000</v>
      </c>
      <c r="L86" s="88"/>
      <c r="M86" s="82">
        <v>0</v>
      </c>
      <c r="N86" s="88"/>
      <c r="O86" s="82">
        <v>100000000</v>
      </c>
    </row>
    <row r="87" spans="1:15" s="262" customFormat="1" ht="21.95" customHeight="1">
      <c r="A87" s="289" t="s">
        <v>252</v>
      </c>
      <c r="B87" s="182"/>
      <c r="C87" s="182"/>
      <c r="D87" s="182"/>
      <c r="E87" s="182"/>
      <c r="F87" s="183"/>
      <c r="G87" s="173"/>
      <c r="H87" s="196"/>
      <c r="I87" s="82">
        <v>0</v>
      </c>
      <c r="J87" s="88"/>
      <c r="K87" s="82">
        <v>-371461203.88</v>
      </c>
      <c r="L87" s="88"/>
      <c r="M87" s="82">
        <v>0</v>
      </c>
      <c r="N87" s="88"/>
      <c r="O87" s="82">
        <v>0</v>
      </c>
    </row>
    <row r="88" spans="1:15" s="254" customFormat="1" ht="21.95" customHeight="1">
      <c r="A88" s="260" t="s">
        <v>232</v>
      </c>
      <c r="B88" s="251"/>
      <c r="C88" s="251"/>
      <c r="D88" s="251"/>
      <c r="E88" s="251"/>
      <c r="F88" s="256"/>
      <c r="G88" s="196" t="s">
        <v>258</v>
      </c>
      <c r="H88" s="255"/>
      <c r="I88" s="84">
        <v>0</v>
      </c>
      <c r="J88" s="250"/>
      <c r="K88" s="84">
        <v>-37936015.729999997</v>
      </c>
      <c r="L88" s="117"/>
      <c r="M88" s="84">
        <v>-202000000</v>
      </c>
      <c r="N88" s="117"/>
      <c r="O88" s="84">
        <v>-37936015.729999997</v>
      </c>
    </row>
    <row r="89" spans="1:15" s="262" customFormat="1" ht="21.95" customHeight="1">
      <c r="A89" s="260" t="s">
        <v>128</v>
      </c>
      <c r="B89" s="260"/>
      <c r="C89" s="162"/>
      <c r="D89" s="263"/>
      <c r="E89" s="194"/>
      <c r="F89" s="195"/>
      <c r="G89" s="184"/>
      <c r="H89" s="196"/>
      <c r="I89" s="84">
        <v>0</v>
      </c>
      <c r="J89" s="117"/>
      <c r="K89" s="84">
        <v>-11459950.82</v>
      </c>
      <c r="L89" s="117"/>
      <c r="M89" s="84">
        <v>0</v>
      </c>
      <c r="N89" s="117"/>
      <c r="O89" s="84">
        <v>-11459950.82</v>
      </c>
    </row>
    <row r="90" spans="1:15" s="262" customFormat="1" ht="21.95" customHeight="1">
      <c r="A90" s="260" t="s">
        <v>302</v>
      </c>
      <c r="B90" s="260"/>
      <c r="C90" s="162"/>
      <c r="D90" s="263"/>
      <c r="E90" s="194"/>
      <c r="F90" s="195"/>
      <c r="G90" s="184"/>
      <c r="H90" s="196"/>
      <c r="I90" s="82">
        <v>0</v>
      </c>
      <c r="J90" s="88"/>
      <c r="K90" s="91">
        <v>1131077.6399999999</v>
      </c>
      <c r="L90" s="88"/>
      <c r="M90" s="82">
        <v>0</v>
      </c>
      <c r="N90" s="88"/>
      <c r="O90" s="91">
        <v>1131077.6399999999</v>
      </c>
    </row>
    <row r="91" spans="1:15" s="262" customFormat="1" ht="21.95" customHeight="1">
      <c r="A91" s="260" t="s">
        <v>303</v>
      </c>
      <c r="B91" s="260"/>
      <c r="C91" s="162"/>
      <c r="D91" s="263"/>
      <c r="E91" s="194"/>
      <c r="F91" s="195"/>
      <c r="G91" s="184"/>
      <c r="H91" s="196"/>
      <c r="I91" s="84">
        <v>0</v>
      </c>
      <c r="J91" s="108"/>
      <c r="K91" s="84">
        <v>14471671.789999999</v>
      </c>
      <c r="L91" s="108"/>
      <c r="M91" s="84">
        <v>0</v>
      </c>
      <c r="N91" s="109"/>
      <c r="O91" s="84">
        <v>14471671.789999999</v>
      </c>
    </row>
    <row r="92" spans="1:15" s="262" customFormat="1" ht="21.95" customHeight="1">
      <c r="A92" s="260" t="s">
        <v>116</v>
      </c>
      <c r="B92" s="260"/>
      <c r="C92" s="162"/>
      <c r="D92" s="263"/>
      <c r="E92" s="194"/>
      <c r="F92" s="195"/>
      <c r="G92" s="259">
        <v>14</v>
      </c>
      <c r="H92" s="196"/>
      <c r="I92" s="82">
        <v>37093656.329999998</v>
      </c>
      <c r="J92" s="88"/>
      <c r="K92" s="82">
        <v>599369.59</v>
      </c>
      <c r="L92" s="88"/>
      <c r="M92" s="82">
        <v>0</v>
      </c>
      <c r="N92" s="88"/>
      <c r="O92" s="82">
        <v>10010.4</v>
      </c>
    </row>
    <row r="93" spans="1:15" s="262" customFormat="1" ht="21.95" customHeight="1">
      <c r="A93" s="263" t="s">
        <v>118</v>
      </c>
      <c r="B93" s="260"/>
      <c r="C93" s="162"/>
      <c r="D93" s="263"/>
      <c r="E93" s="194"/>
      <c r="F93" s="195"/>
      <c r="G93" s="259">
        <v>14</v>
      </c>
      <c r="H93" s="196"/>
      <c r="I93" s="82">
        <v>-193298756.87</v>
      </c>
      <c r="J93" s="88"/>
      <c r="K93" s="82">
        <v>-166527558.34</v>
      </c>
      <c r="L93" s="88"/>
      <c r="M93" s="82">
        <v>-7734707.1900000004</v>
      </c>
      <c r="N93" s="88"/>
      <c r="O93" s="82">
        <v>-66396.5</v>
      </c>
    </row>
    <row r="94" spans="1:15" s="262" customFormat="1" ht="21.95" customHeight="1">
      <c r="A94" s="263" t="s">
        <v>307</v>
      </c>
      <c r="B94" s="260"/>
      <c r="C94" s="162"/>
      <c r="D94" s="263"/>
      <c r="E94" s="194"/>
      <c r="F94" s="195"/>
      <c r="G94" s="259"/>
      <c r="H94" s="196"/>
      <c r="I94" s="82">
        <v>-9876411.8100000005</v>
      </c>
      <c r="J94" s="88"/>
      <c r="K94" s="82">
        <v>0</v>
      </c>
      <c r="L94" s="88"/>
      <c r="M94" s="82">
        <v>0</v>
      </c>
      <c r="N94" s="88"/>
      <c r="O94" s="82">
        <v>0</v>
      </c>
    </row>
    <row r="95" spans="1:15" s="262" customFormat="1" ht="21.95" customHeight="1">
      <c r="A95" s="185" t="s">
        <v>235</v>
      </c>
      <c r="B95" s="260"/>
      <c r="C95" s="162"/>
      <c r="D95" s="263"/>
      <c r="E95" s="194"/>
      <c r="F95" s="195"/>
      <c r="G95" s="259"/>
      <c r="H95" s="196"/>
      <c r="I95" s="82">
        <v>0</v>
      </c>
      <c r="J95" s="88"/>
      <c r="K95" s="82">
        <v>140186.92000000001</v>
      </c>
      <c r="L95" s="88"/>
      <c r="M95" s="82">
        <v>0</v>
      </c>
      <c r="N95" s="88"/>
      <c r="O95" s="82">
        <v>0</v>
      </c>
    </row>
    <row r="96" spans="1:15" s="262" customFormat="1" ht="21.95" customHeight="1">
      <c r="A96" s="263" t="s">
        <v>219</v>
      </c>
      <c r="B96" s="260"/>
      <c r="C96" s="162"/>
      <c r="D96" s="263"/>
      <c r="E96" s="194"/>
      <c r="F96" s="195"/>
      <c r="G96" s="259"/>
      <c r="H96" s="196"/>
      <c r="I96" s="252">
        <v>2006746.7</v>
      </c>
      <c r="J96" s="88"/>
      <c r="K96" s="253">
        <v>0</v>
      </c>
      <c r="L96" s="258"/>
      <c r="M96" s="252">
        <v>47464970.659999996</v>
      </c>
      <c r="N96" s="258"/>
      <c r="O96" s="253">
        <v>0</v>
      </c>
    </row>
    <row r="97" spans="1:15" s="262" customFormat="1" ht="21.95" customHeight="1">
      <c r="A97" s="260" t="s">
        <v>233</v>
      </c>
      <c r="B97" s="260"/>
      <c r="C97" s="162"/>
      <c r="D97" s="263"/>
      <c r="E97" s="194"/>
      <c r="F97" s="195"/>
      <c r="G97" s="259"/>
      <c r="H97" s="196"/>
      <c r="I97" s="252">
        <v>73876698.200000003</v>
      </c>
      <c r="J97" s="88"/>
      <c r="K97" s="253">
        <v>36938349.100000001</v>
      </c>
      <c r="L97" s="258"/>
      <c r="M97" s="252">
        <v>141786450.34999999</v>
      </c>
      <c r="N97" s="258"/>
      <c r="O97" s="253">
        <v>131390741.25</v>
      </c>
    </row>
    <row r="98" spans="1:15" s="262" customFormat="1" ht="21.95" customHeight="1">
      <c r="A98" s="190" t="s">
        <v>129</v>
      </c>
      <c r="B98" s="260"/>
      <c r="C98" s="162"/>
      <c r="D98" s="263"/>
      <c r="E98" s="194"/>
      <c r="F98" s="195"/>
      <c r="G98" s="184"/>
      <c r="H98" s="196"/>
      <c r="I98" s="191">
        <f>SUM(I78:I97)</f>
        <v>-90198067.450000033</v>
      </c>
      <c r="J98" s="47"/>
      <c r="K98" s="191">
        <f>SUM(K78:K97)</f>
        <v>-532643609.95000005</v>
      </c>
      <c r="L98" s="47"/>
      <c r="M98" s="191">
        <f>SUM(M78:M97)</f>
        <v>109636713.81999999</v>
      </c>
      <c r="N98" s="47"/>
      <c r="O98" s="191">
        <f>SUM(O78:O97)</f>
        <v>-231432184.15000004</v>
      </c>
    </row>
    <row r="99" spans="1:15" s="262" customFormat="1" ht="21.95" customHeight="1">
      <c r="A99" s="189"/>
      <c r="B99" s="260"/>
      <c r="C99" s="162"/>
      <c r="D99" s="263"/>
      <c r="E99" s="194"/>
      <c r="F99" s="195"/>
      <c r="G99" s="184"/>
      <c r="H99" s="196"/>
      <c r="I99" s="84"/>
      <c r="J99" s="84"/>
      <c r="K99" s="82"/>
      <c r="L99" s="88"/>
      <c r="M99" s="82"/>
      <c r="N99" s="88"/>
      <c r="O99" s="82"/>
    </row>
    <row r="100" spans="1:15" s="262" customFormat="1" ht="21.95" customHeight="1">
      <c r="A100" s="260" t="s">
        <v>260</v>
      </c>
      <c r="B100" s="260"/>
      <c r="C100" s="260"/>
      <c r="D100" s="162"/>
      <c r="E100" s="194"/>
      <c r="F100" s="195"/>
      <c r="G100" s="181"/>
      <c r="H100" s="196"/>
      <c r="I100" s="47"/>
      <c r="J100" s="47"/>
      <c r="K100" s="47"/>
      <c r="L100" s="47"/>
      <c r="M100" s="47"/>
      <c r="N100" s="47"/>
      <c r="O100" s="47"/>
    </row>
    <row r="101" spans="1:15" s="262" customFormat="1" ht="21.95" customHeight="1">
      <c r="A101" s="260"/>
      <c r="B101" s="260"/>
      <c r="C101" s="260"/>
      <c r="D101" s="162"/>
      <c r="E101" s="194"/>
      <c r="F101" s="195"/>
      <c r="G101" s="181"/>
      <c r="H101" s="196"/>
      <c r="I101" s="47"/>
      <c r="J101" s="47"/>
      <c r="K101" s="47"/>
      <c r="L101" s="47"/>
      <c r="M101" s="47"/>
      <c r="N101" s="47"/>
      <c r="O101" s="47"/>
    </row>
    <row r="102" spans="1:15" s="262" customFormat="1" ht="21.95" customHeight="1">
      <c r="A102" s="260"/>
      <c r="B102" s="260"/>
      <c r="C102" s="260"/>
      <c r="D102" s="162"/>
      <c r="E102" s="194"/>
      <c r="F102" s="195"/>
      <c r="G102" s="181"/>
      <c r="H102" s="196"/>
      <c r="I102" s="47"/>
      <c r="J102" s="47"/>
      <c r="K102" s="47"/>
      <c r="L102" s="47"/>
      <c r="M102" s="47"/>
      <c r="N102" s="47"/>
      <c r="O102" s="47"/>
    </row>
    <row r="103" spans="1:15" s="262" customFormat="1" ht="21.95" customHeight="1">
      <c r="A103" s="260"/>
      <c r="B103" s="260"/>
      <c r="C103" s="260"/>
      <c r="D103" s="162"/>
      <c r="E103" s="194"/>
      <c r="F103" s="195"/>
      <c r="G103" s="181"/>
      <c r="H103" s="196"/>
      <c r="I103" s="47"/>
      <c r="J103" s="47"/>
      <c r="K103" s="47"/>
      <c r="L103" s="47"/>
      <c r="M103" s="47"/>
      <c r="N103" s="47"/>
      <c r="O103" s="47"/>
    </row>
    <row r="104" spans="1:15" s="262" customFormat="1" ht="21.95" customHeight="1">
      <c r="A104" s="260"/>
      <c r="B104" s="260"/>
      <c r="C104" s="260"/>
      <c r="D104" s="162"/>
      <c r="E104" s="194"/>
      <c r="F104" s="195"/>
      <c r="G104" s="181"/>
      <c r="H104" s="196"/>
      <c r="I104" s="47"/>
      <c r="J104" s="47"/>
      <c r="K104" s="47"/>
      <c r="L104" s="47"/>
      <c r="M104" s="47"/>
      <c r="N104" s="47"/>
      <c r="O104" s="47"/>
    </row>
    <row r="105" spans="1:15" s="262" customFormat="1" ht="21.95" customHeight="1">
      <c r="A105" s="260"/>
      <c r="B105" s="260"/>
      <c r="C105" s="260"/>
      <c r="D105" s="162"/>
      <c r="E105" s="194"/>
      <c r="F105" s="195"/>
      <c r="G105" s="181"/>
      <c r="H105" s="196"/>
      <c r="I105" s="47"/>
      <c r="J105" s="47"/>
      <c r="K105" s="47"/>
      <c r="L105" s="47"/>
      <c r="M105" s="47"/>
      <c r="N105" s="47"/>
      <c r="O105" s="47"/>
    </row>
    <row r="106" spans="1:15" s="262" customFormat="1" ht="30.75" customHeight="1">
      <c r="A106" s="260"/>
      <c r="B106" s="260"/>
      <c r="C106" s="260"/>
      <c r="D106" s="162"/>
      <c r="E106" s="194"/>
      <c r="F106" s="195"/>
      <c r="G106" s="181"/>
      <c r="H106" s="196"/>
      <c r="I106" s="47"/>
      <c r="J106" s="47"/>
      <c r="K106" s="47"/>
      <c r="L106" s="47"/>
      <c r="M106" s="47"/>
      <c r="N106" s="47"/>
      <c r="O106" s="193"/>
    </row>
    <row r="107" spans="1:15" s="262" customFormat="1" ht="21.95" customHeight="1">
      <c r="A107" s="260"/>
      <c r="B107" s="260"/>
      <c r="C107" s="260"/>
      <c r="D107" s="162"/>
      <c r="E107" s="194"/>
      <c r="F107" s="195"/>
      <c r="G107" s="181"/>
      <c r="H107" s="196"/>
      <c r="I107" s="47"/>
      <c r="J107" s="47"/>
      <c r="K107" s="47"/>
      <c r="L107" s="47"/>
      <c r="M107" s="47"/>
      <c r="N107" s="47"/>
      <c r="O107" s="193" t="s">
        <v>319</v>
      </c>
    </row>
    <row r="108" spans="1:15" ht="21.95" customHeight="1">
      <c r="A108" s="147" t="s">
        <v>57</v>
      </c>
      <c r="B108" s="147"/>
      <c r="C108" s="147"/>
      <c r="D108" s="147"/>
      <c r="E108" s="147"/>
      <c r="F108" s="148"/>
      <c r="G108" s="149"/>
      <c r="H108" s="148"/>
      <c r="I108" s="148"/>
      <c r="J108" s="148"/>
      <c r="K108" s="148"/>
      <c r="L108" s="148"/>
      <c r="M108" s="148"/>
      <c r="N108" s="148"/>
      <c r="O108" s="9"/>
    </row>
    <row r="109" spans="1:15" ht="21.95" customHeight="1">
      <c r="A109" s="147" t="s">
        <v>154</v>
      </c>
      <c r="B109" s="147"/>
      <c r="C109" s="147"/>
      <c r="D109" s="147"/>
      <c r="E109" s="147"/>
      <c r="F109" s="148"/>
      <c r="G109" s="150"/>
      <c r="H109" s="151"/>
      <c r="I109" s="148"/>
      <c r="J109" s="151"/>
      <c r="K109" s="148"/>
      <c r="L109" s="151"/>
      <c r="M109" s="148"/>
      <c r="N109" s="153"/>
      <c r="O109" s="153"/>
    </row>
    <row r="110" spans="1:15" ht="21.95" customHeight="1">
      <c r="A110" s="147" t="s">
        <v>248</v>
      </c>
      <c r="B110" s="147"/>
      <c r="C110" s="147"/>
      <c r="D110" s="147"/>
      <c r="E110" s="147"/>
      <c r="F110" s="148"/>
      <c r="G110" s="150"/>
      <c r="H110" s="151"/>
      <c r="I110" s="148"/>
      <c r="J110" s="151"/>
      <c r="K110" s="148"/>
      <c r="L110" s="151"/>
      <c r="M110" s="148"/>
      <c r="N110" s="159"/>
      <c r="O110" s="153"/>
    </row>
    <row r="111" spans="1:15" ht="21.95" customHeight="1">
      <c r="A111" s="147"/>
      <c r="B111" s="147"/>
      <c r="C111" s="147"/>
      <c r="D111" s="147"/>
      <c r="E111" s="147"/>
      <c r="F111" s="148"/>
      <c r="G111" s="150"/>
      <c r="H111" s="151"/>
      <c r="I111" s="148"/>
      <c r="J111" s="151"/>
      <c r="K111" s="148"/>
      <c r="L111" s="151"/>
      <c r="M111" s="148"/>
      <c r="N111" s="159"/>
      <c r="O111" s="153"/>
    </row>
    <row r="112" spans="1:15" ht="21.95" customHeight="1">
      <c r="A112" s="260"/>
      <c r="B112" s="161"/>
      <c r="C112" s="165"/>
      <c r="D112" s="260"/>
      <c r="E112" s="162"/>
      <c r="G112" s="164"/>
      <c r="H112" s="157"/>
      <c r="I112" s="374" t="s">
        <v>5</v>
      </c>
      <c r="J112" s="374"/>
      <c r="K112" s="374"/>
      <c r="L112" s="167"/>
      <c r="M112" s="374" t="s">
        <v>6</v>
      </c>
      <c r="N112" s="374"/>
      <c r="O112" s="374"/>
    </row>
    <row r="113" spans="1:15" ht="21.95" customHeight="1">
      <c r="A113" s="260"/>
      <c r="B113" s="161"/>
      <c r="C113" s="165"/>
      <c r="D113" s="260"/>
      <c r="E113" s="162"/>
      <c r="G113" s="164"/>
      <c r="H113" s="157"/>
      <c r="I113" s="172">
        <v>2020</v>
      </c>
      <c r="J113" s="171"/>
      <c r="K113" s="172">
        <v>2019</v>
      </c>
      <c r="L113" s="172"/>
      <c r="M113" s="172">
        <v>2020</v>
      </c>
      <c r="N113" s="171"/>
      <c r="O113" s="172">
        <v>2019</v>
      </c>
    </row>
    <row r="114" spans="1:15" ht="21.95" customHeight="1">
      <c r="A114" s="147"/>
      <c r="B114" s="147"/>
      <c r="C114" s="147"/>
      <c r="D114" s="260"/>
      <c r="E114" s="162"/>
      <c r="G114" s="168" t="s">
        <v>7</v>
      </c>
      <c r="H114" s="169"/>
      <c r="I114" s="170"/>
      <c r="J114" s="171"/>
      <c r="K114" s="283" t="s">
        <v>238</v>
      </c>
      <c r="L114" s="172"/>
      <c r="M114" s="170"/>
      <c r="N114" s="171"/>
      <c r="O114" s="170"/>
    </row>
    <row r="115" spans="1:15" s="262" customFormat="1" ht="21.95" customHeight="1">
      <c r="A115" s="147" t="s">
        <v>75</v>
      </c>
      <c r="B115" s="260"/>
      <c r="C115" s="260"/>
      <c r="D115" s="162"/>
      <c r="E115" s="194"/>
      <c r="F115" s="195"/>
      <c r="G115" s="173"/>
      <c r="H115" s="196"/>
      <c r="I115" s="116"/>
      <c r="J115" s="116"/>
      <c r="K115" s="116"/>
      <c r="L115" s="116"/>
      <c r="M115" s="116"/>
      <c r="N115" s="116"/>
      <c r="O115" s="116"/>
    </row>
    <row r="116" spans="1:15" s="262" customFormat="1" ht="21.95" customHeight="1">
      <c r="A116" s="260" t="s">
        <v>157</v>
      </c>
      <c r="B116" s="260"/>
      <c r="C116" s="260"/>
      <c r="D116" s="162"/>
      <c r="E116" s="194"/>
      <c r="F116" s="195"/>
      <c r="G116" s="173"/>
      <c r="H116" s="196"/>
      <c r="I116" s="89"/>
      <c r="J116" s="91"/>
    </row>
    <row r="117" spans="1:15" s="262" customFormat="1" ht="21.95" customHeight="1">
      <c r="A117" s="260"/>
      <c r="B117" s="260" t="s">
        <v>158</v>
      </c>
      <c r="C117" s="260"/>
      <c r="D117" s="162"/>
      <c r="E117" s="194"/>
      <c r="F117" s="195"/>
      <c r="G117" s="173"/>
      <c r="H117" s="196"/>
      <c r="I117" s="89">
        <v>3564558.32</v>
      </c>
      <c r="J117" s="88"/>
      <c r="K117" s="89">
        <v>-85982954.659999996</v>
      </c>
      <c r="L117" s="88"/>
      <c r="M117" s="198">
        <v>0</v>
      </c>
      <c r="N117" s="88"/>
      <c r="O117" s="89">
        <v>-85000000</v>
      </c>
    </row>
    <row r="118" spans="1:15" s="262" customFormat="1" ht="21.95" customHeight="1">
      <c r="A118" s="260" t="s">
        <v>172</v>
      </c>
      <c r="B118" s="260"/>
      <c r="C118" s="260"/>
      <c r="D118" s="162"/>
      <c r="E118" s="194"/>
      <c r="F118" s="195"/>
      <c r="G118" s="184"/>
      <c r="H118" s="196"/>
      <c r="I118" s="89">
        <v>0</v>
      </c>
      <c r="J118" s="88"/>
      <c r="K118" s="89">
        <v>50000000</v>
      </c>
      <c r="L118" s="88"/>
      <c r="M118" s="198">
        <v>0</v>
      </c>
      <c r="N118" s="88"/>
      <c r="O118" s="89">
        <v>50000000</v>
      </c>
    </row>
    <row r="119" spans="1:15" s="262" customFormat="1" ht="21.95" customHeight="1">
      <c r="A119" s="260" t="s">
        <v>288</v>
      </c>
      <c r="B119" s="260"/>
      <c r="C119" s="260"/>
      <c r="D119" s="162"/>
      <c r="E119" s="194"/>
      <c r="F119" s="195"/>
      <c r="G119" s="184"/>
      <c r="H119" s="196"/>
      <c r="I119" s="89">
        <v>0</v>
      </c>
      <c r="J119" s="88"/>
      <c r="K119" s="89">
        <v>-50000000</v>
      </c>
      <c r="L119" s="88"/>
      <c r="M119" s="198">
        <v>0</v>
      </c>
      <c r="N119" s="88"/>
      <c r="O119" s="89">
        <v>-50000000</v>
      </c>
    </row>
    <row r="120" spans="1:15" s="262" customFormat="1" ht="21.95" customHeight="1">
      <c r="A120" s="260" t="s">
        <v>150</v>
      </c>
      <c r="B120" s="260"/>
      <c r="C120" s="260"/>
      <c r="D120" s="162"/>
      <c r="E120" s="194"/>
      <c r="F120" s="195"/>
      <c r="G120" s="184" t="s">
        <v>183</v>
      </c>
      <c r="H120" s="196"/>
      <c r="I120" s="89">
        <v>100000000</v>
      </c>
      <c r="J120" s="88"/>
      <c r="K120" s="89">
        <v>640200000</v>
      </c>
      <c r="L120" s="88"/>
      <c r="M120" s="198">
        <v>100000000</v>
      </c>
      <c r="N120" s="88"/>
      <c r="O120" s="89">
        <v>540200000</v>
      </c>
    </row>
    <row r="121" spans="1:15" s="262" customFormat="1" ht="21.95" customHeight="1">
      <c r="A121" s="260" t="s">
        <v>289</v>
      </c>
      <c r="B121" s="260"/>
      <c r="C121" s="260"/>
      <c r="D121" s="162"/>
      <c r="E121" s="194"/>
      <c r="F121" s="195"/>
      <c r="G121" s="184" t="s">
        <v>183</v>
      </c>
      <c r="H121" s="196"/>
      <c r="I121" s="89">
        <v>-160000000</v>
      </c>
      <c r="J121" s="88"/>
      <c r="K121" s="89">
        <v>-448200000</v>
      </c>
      <c r="L121" s="88"/>
      <c r="M121" s="89">
        <v>-160000000</v>
      </c>
      <c r="N121" s="88"/>
      <c r="O121" s="89">
        <v>-348200000</v>
      </c>
    </row>
    <row r="122" spans="1:15" s="262" customFormat="1" ht="21.95" customHeight="1">
      <c r="A122" s="260" t="s">
        <v>181</v>
      </c>
      <c r="B122" s="260"/>
      <c r="C122" s="260"/>
      <c r="D122" s="162"/>
      <c r="E122" s="194"/>
      <c r="F122" s="195"/>
      <c r="G122" s="184" t="s">
        <v>183</v>
      </c>
      <c r="H122" s="196"/>
      <c r="I122" s="89">
        <v>-600000</v>
      </c>
      <c r="J122" s="88"/>
      <c r="K122" s="89">
        <v>-6443742.2999999998</v>
      </c>
      <c r="L122" s="88"/>
      <c r="M122" s="89">
        <v>-600000</v>
      </c>
      <c r="N122" s="88"/>
      <c r="O122" s="89">
        <v>-6443742.2999999998</v>
      </c>
    </row>
    <row r="123" spans="1:15" s="262" customFormat="1" ht="21.95" customHeight="1">
      <c r="A123" s="260" t="s">
        <v>136</v>
      </c>
      <c r="B123" s="260"/>
      <c r="C123" s="260"/>
      <c r="D123" s="162"/>
      <c r="E123" s="194"/>
      <c r="F123" s="195"/>
      <c r="G123" s="184"/>
      <c r="H123" s="196"/>
      <c r="I123" s="89">
        <v>-2313693.5</v>
      </c>
      <c r="J123" s="88"/>
      <c r="K123" s="89">
        <v>-2567661.16</v>
      </c>
      <c r="L123" s="88"/>
      <c r="M123" s="89">
        <v>-2313693.5</v>
      </c>
      <c r="N123" s="88"/>
      <c r="O123" s="89">
        <v>-2567661.16</v>
      </c>
    </row>
    <row r="124" spans="1:15" s="262" customFormat="1" ht="21.95" customHeight="1">
      <c r="A124" s="260" t="s">
        <v>133</v>
      </c>
      <c r="B124" s="260"/>
      <c r="C124" s="260"/>
      <c r="D124" s="162"/>
      <c r="E124" s="194"/>
      <c r="F124" s="195"/>
      <c r="G124" s="184" t="s">
        <v>221</v>
      </c>
      <c r="H124" s="196"/>
      <c r="I124" s="89">
        <v>0</v>
      </c>
      <c r="J124" s="88"/>
      <c r="K124" s="89">
        <v>0</v>
      </c>
      <c r="L124" s="88"/>
      <c r="M124" s="91">
        <v>144000000</v>
      </c>
      <c r="N124" s="91"/>
      <c r="O124" s="89">
        <v>153500000</v>
      </c>
    </row>
    <row r="125" spans="1:15" s="262" customFormat="1" ht="21.95" customHeight="1">
      <c r="A125" s="260" t="s">
        <v>151</v>
      </c>
      <c r="B125" s="260"/>
      <c r="C125" s="260"/>
      <c r="D125" s="162"/>
      <c r="E125" s="194"/>
      <c r="F125" s="195"/>
      <c r="G125" s="184" t="s">
        <v>221</v>
      </c>
      <c r="H125" s="196"/>
      <c r="I125" s="89">
        <v>0</v>
      </c>
      <c r="J125" s="88"/>
      <c r="K125" s="89">
        <v>0</v>
      </c>
      <c r="L125" s="88"/>
      <c r="M125" s="89">
        <v>-103000000</v>
      </c>
      <c r="N125" s="91"/>
      <c r="O125" s="89">
        <v>-153500000</v>
      </c>
    </row>
    <row r="126" spans="1:15" s="262" customFormat="1" ht="21.95" customHeight="1">
      <c r="A126" s="260" t="s">
        <v>152</v>
      </c>
      <c r="B126" s="260"/>
      <c r="C126" s="260"/>
      <c r="D126" s="162"/>
      <c r="E126" s="194"/>
      <c r="F126" s="195"/>
      <c r="G126" s="184"/>
      <c r="H126" s="196"/>
      <c r="I126" s="89">
        <v>0</v>
      </c>
      <c r="J126" s="88"/>
      <c r="K126" s="89">
        <v>0</v>
      </c>
      <c r="L126" s="88"/>
      <c r="M126" s="91">
        <v>0</v>
      </c>
      <c r="N126" s="91"/>
      <c r="O126" s="89">
        <v>20000000</v>
      </c>
    </row>
    <row r="127" spans="1:15" s="262" customFormat="1" ht="21.95" customHeight="1">
      <c r="A127" s="260" t="s">
        <v>173</v>
      </c>
      <c r="B127" s="260"/>
      <c r="C127" s="260"/>
      <c r="D127" s="162"/>
      <c r="E127" s="194"/>
      <c r="F127" s="195"/>
      <c r="G127" s="184"/>
      <c r="H127" s="196"/>
      <c r="I127" s="89">
        <v>0</v>
      </c>
      <c r="J127" s="88"/>
      <c r="K127" s="89">
        <v>0</v>
      </c>
      <c r="L127" s="88"/>
      <c r="M127" s="89">
        <v>0</v>
      </c>
      <c r="N127" s="91"/>
      <c r="O127" s="89">
        <v>-20000000</v>
      </c>
    </row>
    <row r="128" spans="1:15" s="262" customFormat="1" ht="21.95" customHeight="1">
      <c r="A128" s="260" t="s">
        <v>155</v>
      </c>
      <c r="B128" s="260"/>
      <c r="C128" s="260"/>
      <c r="D128" s="162"/>
      <c r="E128" s="194"/>
      <c r="F128" s="195"/>
      <c r="G128" s="184" t="s">
        <v>137</v>
      </c>
      <c r="H128" s="196"/>
      <c r="I128" s="89">
        <v>232190000</v>
      </c>
      <c r="J128" s="88"/>
      <c r="K128" s="89">
        <v>439480000</v>
      </c>
      <c r="L128" s="88"/>
      <c r="M128" s="89">
        <v>157790000</v>
      </c>
      <c r="N128" s="91"/>
      <c r="O128" s="89">
        <v>439480000</v>
      </c>
    </row>
    <row r="129" spans="1:16" s="262" customFormat="1" ht="21.95" customHeight="1">
      <c r="A129" s="260" t="s">
        <v>174</v>
      </c>
      <c r="B129" s="260"/>
      <c r="C129" s="162"/>
      <c r="D129" s="263"/>
      <c r="E129" s="194"/>
      <c r="F129" s="195"/>
      <c r="G129" s="184" t="s">
        <v>137</v>
      </c>
      <c r="H129" s="196"/>
      <c r="I129" s="89">
        <v>-294915586.37</v>
      </c>
      <c r="J129" s="88"/>
      <c r="K129" s="89">
        <v>-297217882.75</v>
      </c>
      <c r="L129" s="88"/>
      <c r="M129" s="89">
        <v>-123832900.11</v>
      </c>
      <c r="N129" s="88"/>
      <c r="O129" s="89">
        <v>-160943239.40000001</v>
      </c>
    </row>
    <row r="130" spans="1:16" s="262" customFormat="1" ht="21.95" customHeight="1">
      <c r="A130" s="260" t="s">
        <v>290</v>
      </c>
      <c r="B130" s="260"/>
      <c r="C130" s="162"/>
      <c r="D130" s="263"/>
      <c r="E130" s="194"/>
      <c r="F130" s="195"/>
      <c r="G130" s="184" t="s">
        <v>62</v>
      </c>
      <c r="H130" s="196"/>
      <c r="I130" s="89">
        <v>165706141.94999999</v>
      </c>
      <c r="J130" s="88"/>
      <c r="K130" s="89">
        <v>145835633.22</v>
      </c>
      <c r="L130" s="88"/>
      <c r="M130" s="89">
        <v>0</v>
      </c>
      <c r="N130" s="88"/>
      <c r="O130" s="89">
        <v>0</v>
      </c>
    </row>
    <row r="131" spans="1:16" s="262" customFormat="1" ht="21.95" customHeight="1">
      <c r="A131" s="260" t="s">
        <v>304</v>
      </c>
      <c r="B131" s="260"/>
      <c r="C131" s="162"/>
      <c r="D131" s="194"/>
      <c r="E131" s="194"/>
      <c r="F131" s="173"/>
      <c r="G131" s="259">
        <v>20</v>
      </c>
      <c r="H131" s="196"/>
      <c r="I131" s="89">
        <v>-185607195.63999999</v>
      </c>
      <c r="J131" s="88"/>
      <c r="K131" s="89">
        <v>-61155618.149999999</v>
      </c>
      <c r="L131" s="88"/>
      <c r="M131" s="89">
        <v>-950157.24</v>
      </c>
      <c r="N131" s="88"/>
      <c r="O131" s="89">
        <v>-828409.79</v>
      </c>
      <c r="P131" s="197"/>
    </row>
    <row r="132" spans="1:16" s="262" customFormat="1" ht="21.95" customHeight="1">
      <c r="A132" s="260" t="s">
        <v>224</v>
      </c>
      <c r="B132" s="260"/>
      <c r="C132" s="162"/>
      <c r="D132" s="263"/>
      <c r="E132" s="194"/>
      <c r="F132" s="195"/>
      <c r="G132" s="196"/>
      <c r="H132" s="196"/>
      <c r="I132" s="89">
        <v>-15662862.699999999</v>
      </c>
      <c r="J132" s="88"/>
      <c r="K132" s="89">
        <v>0</v>
      </c>
      <c r="L132" s="88"/>
      <c r="M132" s="89">
        <v>-119872.76</v>
      </c>
      <c r="N132" s="88"/>
      <c r="O132" s="89">
        <v>0</v>
      </c>
    </row>
    <row r="133" spans="1:16" s="262" customFormat="1" ht="21.95" customHeight="1">
      <c r="A133" s="260" t="s">
        <v>291</v>
      </c>
      <c r="B133" s="260"/>
      <c r="C133" s="162"/>
      <c r="D133" s="263"/>
      <c r="E133" s="194"/>
      <c r="F133" s="195"/>
      <c r="G133" s="196"/>
      <c r="H133" s="196"/>
      <c r="I133" s="89">
        <v>0</v>
      </c>
      <c r="J133" s="88"/>
      <c r="K133" s="89">
        <v>38282395.039999999</v>
      </c>
      <c r="L133" s="88"/>
      <c r="M133" s="89">
        <v>0</v>
      </c>
      <c r="N133" s="88"/>
      <c r="O133" s="89">
        <v>38282395.039999999</v>
      </c>
    </row>
    <row r="134" spans="1:16" s="262" customFormat="1" ht="21.95" customHeight="1">
      <c r="A134" s="260" t="s">
        <v>67</v>
      </c>
      <c r="B134" s="260"/>
      <c r="C134" s="162"/>
      <c r="D134" s="263"/>
      <c r="E134" s="194"/>
      <c r="F134" s="195"/>
      <c r="G134" s="196"/>
      <c r="H134" s="196"/>
      <c r="I134" s="89">
        <v>-137714162.41999999</v>
      </c>
      <c r="J134" s="88"/>
      <c r="K134" s="89">
        <v>-92932973.620000005</v>
      </c>
      <c r="L134" s="88"/>
      <c r="M134" s="89">
        <v>-137714068.28</v>
      </c>
      <c r="N134" s="88"/>
      <c r="O134" s="89">
        <v>-91821633.340000004</v>
      </c>
    </row>
    <row r="135" spans="1:16" s="262" customFormat="1" ht="21.95" customHeight="1">
      <c r="A135" s="147" t="s">
        <v>130</v>
      </c>
      <c r="B135" s="260"/>
      <c r="C135" s="162"/>
      <c r="D135" s="263"/>
      <c r="E135" s="194"/>
      <c r="F135" s="195"/>
      <c r="G135" s="196"/>
      <c r="H135" s="196"/>
      <c r="I135" s="191">
        <f>SUM(I117:I134)</f>
        <v>-295352800.36000001</v>
      </c>
      <c r="J135" s="47"/>
      <c r="K135" s="191">
        <f>SUM(K117:K134)</f>
        <v>269297195.62000006</v>
      </c>
      <c r="L135" s="47"/>
      <c r="M135" s="191">
        <f>SUM(M117:M134)</f>
        <v>-126740691.89</v>
      </c>
      <c r="N135" s="47"/>
      <c r="O135" s="191">
        <f>SUM(O117:O134)</f>
        <v>322157709.04999995</v>
      </c>
    </row>
    <row r="136" spans="1:16" s="262" customFormat="1" ht="9.6" customHeight="1">
      <c r="A136" s="260"/>
      <c r="B136" s="260"/>
      <c r="C136" s="162"/>
      <c r="D136" s="263"/>
      <c r="E136" s="194"/>
      <c r="F136" s="195"/>
      <c r="G136" s="164"/>
      <c r="H136" s="196"/>
      <c r="I136" s="198"/>
      <c r="J136" s="91"/>
      <c r="K136" s="198"/>
      <c r="L136" s="91"/>
      <c r="M136" s="198"/>
      <c r="N136" s="91"/>
      <c r="O136" s="198"/>
    </row>
    <row r="137" spans="1:16" s="262" customFormat="1" ht="21.95" customHeight="1">
      <c r="A137" s="190" t="s">
        <v>175</v>
      </c>
      <c r="B137" s="260"/>
      <c r="C137" s="260"/>
      <c r="D137" s="162"/>
      <c r="E137" s="194"/>
      <c r="F137" s="195"/>
      <c r="G137" s="181"/>
      <c r="H137" s="196"/>
      <c r="I137" s="47">
        <f>I75+I98+I135</f>
        <v>-126017713.08999997</v>
      </c>
      <c r="J137" s="91"/>
      <c r="K137" s="47">
        <f>K75+K98+K135</f>
        <v>51384178.689999998</v>
      </c>
      <c r="L137" s="91"/>
      <c r="M137" s="47">
        <f>M75+M98+M135</f>
        <v>-49698921.520000026</v>
      </c>
      <c r="N137" s="91"/>
      <c r="O137" s="47">
        <f>O75+O98+O135</f>
        <v>47526736.609999955</v>
      </c>
    </row>
    <row r="138" spans="1:16" s="262" customFormat="1" ht="21.95" customHeight="1">
      <c r="A138" s="190" t="s">
        <v>53</v>
      </c>
      <c r="B138" s="260"/>
      <c r="C138" s="260"/>
      <c r="D138" s="162"/>
      <c r="E138" s="194"/>
      <c r="F138" s="195"/>
      <c r="G138" s="181"/>
      <c r="H138" s="196"/>
      <c r="I138" s="89">
        <v>158093489.94999999</v>
      </c>
      <c r="J138" s="88"/>
      <c r="K138" s="89">
        <v>43886890.960000001</v>
      </c>
      <c r="L138" s="88"/>
      <c r="M138" s="89">
        <v>60256716.990000002</v>
      </c>
      <c r="N138" s="88"/>
      <c r="O138" s="83">
        <v>14255223.59</v>
      </c>
    </row>
    <row r="139" spans="1:16" s="262" customFormat="1" ht="21.95" customHeight="1" thickBot="1">
      <c r="A139" s="147" t="s">
        <v>54</v>
      </c>
      <c r="B139" s="260"/>
      <c r="C139" s="260"/>
      <c r="D139" s="162"/>
      <c r="E139" s="194"/>
      <c r="F139" s="195"/>
      <c r="G139" s="181"/>
      <c r="H139" s="196"/>
      <c r="I139" s="199">
        <f>SUM(I137:I138)</f>
        <v>32075776.860000014</v>
      </c>
      <c r="J139" s="47"/>
      <c r="K139" s="199">
        <f>SUM(K137:K138)</f>
        <v>95271069.650000006</v>
      </c>
      <c r="L139" s="47"/>
      <c r="M139" s="199">
        <f>SUM(M137:M138)</f>
        <v>10557795.469999976</v>
      </c>
      <c r="N139" s="47"/>
      <c r="O139" s="199">
        <f>SUM(O137:O138)</f>
        <v>61781960.199999958</v>
      </c>
    </row>
    <row r="140" spans="1:16" s="262" customFormat="1" ht="21.95" customHeight="1" thickTop="1">
      <c r="A140" s="147"/>
      <c r="B140" s="260"/>
      <c r="C140" s="260"/>
      <c r="D140" s="162"/>
      <c r="E140" s="194"/>
      <c r="F140" s="195"/>
      <c r="G140" s="181"/>
      <c r="H140" s="196"/>
      <c r="I140" s="47"/>
      <c r="J140" s="47"/>
      <c r="K140" s="47"/>
      <c r="L140" s="47"/>
      <c r="M140" s="47"/>
      <c r="N140" s="47"/>
      <c r="O140" s="47"/>
    </row>
    <row r="141" spans="1:16" s="262" customFormat="1" ht="21.95" customHeight="1">
      <c r="A141" s="200" t="s">
        <v>64</v>
      </c>
      <c r="B141" s="260"/>
      <c r="C141" s="260"/>
      <c r="D141" s="162"/>
      <c r="E141" s="194"/>
      <c r="F141" s="195"/>
      <c r="G141" s="181"/>
      <c r="H141" s="201"/>
      <c r="I141" s="202"/>
      <c r="K141" s="203"/>
    </row>
    <row r="142" spans="1:16" s="262" customFormat="1" ht="21.95" customHeight="1">
      <c r="A142" s="204" t="s">
        <v>73</v>
      </c>
      <c r="B142" s="205" t="s">
        <v>153</v>
      </c>
      <c r="C142" s="205"/>
      <c r="D142" s="205"/>
      <c r="E142" s="194"/>
      <c r="F142" s="195"/>
      <c r="G142" s="181"/>
      <c r="H142" s="201"/>
      <c r="I142" s="206"/>
      <c r="J142" s="207"/>
      <c r="K142" s="208"/>
      <c r="L142" s="173"/>
      <c r="M142" s="209"/>
      <c r="N142" s="156"/>
      <c r="O142" s="210"/>
    </row>
    <row r="143" spans="1:16" s="262" customFormat="1" ht="21.95" customHeight="1">
      <c r="A143" s="204"/>
      <c r="B143" s="263"/>
      <c r="C143" s="263" t="s">
        <v>176</v>
      </c>
      <c r="D143" s="205"/>
      <c r="E143" s="211"/>
      <c r="F143" s="264"/>
      <c r="G143" s="181">
        <v>14</v>
      </c>
      <c r="H143" s="201"/>
      <c r="I143" s="83">
        <v>30981789.509999998</v>
      </c>
      <c r="J143" s="91"/>
      <c r="K143" s="83">
        <v>11143956.07</v>
      </c>
      <c r="L143" s="91"/>
      <c r="M143" s="83">
        <v>1029875</v>
      </c>
      <c r="N143" s="91"/>
      <c r="O143" s="83">
        <v>0</v>
      </c>
    </row>
    <row r="144" spans="1:16" s="262" customFormat="1" ht="21.95" customHeight="1">
      <c r="A144" s="204"/>
      <c r="B144" s="263"/>
      <c r="C144" s="257" t="s">
        <v>231</v>
      </c>
      <c r="D144" s="205"/>
      <c r="E144" s="211"/>
      <c r="F144" s="264"/>
      <c r="G144" s="181"/>
      <c r="H144" s="201"/>
      <c r="I144" s="83"/>
      <c r="J144" s="91"/>
      <c r="L144" s="91"/>
      <c r="M144" s="83"/>
      <c r="N144" s="91"/>
    </row>
    <row r="145" spans="1:15" s="262" customFormat="1" ht="21.95" customHeight="1">
      <c r="A145" s="204"/>
      <c r="B145" s="263"/>
      <c r="C145" s="257"/>
      <c r="D145" s="205" t="s">
        <v>292</v>
      </c>
      <c r="E145" s="211"/>
      <c r="F145" s="264"/>
      <c r="G145" s="181">
        <v>14</v>
      </c>
      <c r="H145" s="201"/>
      <c r="I145" s="83">
        <v>165706141.94999999</v>
      </c>
      <c r="J145" s="91"/>
      <c r="K145" s="83">
        <v>156593163.88999999</v>
      </c>
      <c r="L145" s="91"/>
      <c r="M145" s="83">
        <v>0</v>
      </c>
      <c r="N145" s="91"/>
      <c r="O145" s="83">
        <v>0</v>
      </c>
    </row>
    <row r="146" spans="1:15" s="262" customFormat="1" ht="21.95" customHeight="1">
      <c r="A146" s="204"/>
      <c r="B146" s="263"/>
      <c r="C146" s="263" t="s">
        <v>293</v>
      </c>
      <c r="D146" s="205"/>
      <c r="E146" s="211"/>
      <c r="F146" s="264"/>
      <c r="G146" s="181"/>
      <c r="H146" s="201"/>
      <c r="I146" s="83">
        <v>0</v>
      </c>
      <c r="J146" s="91"/>
      <c r="K146" s="83">
        <v>467289.72</v>
      </c>
      <c r="L146" s="91"/>
      <c r="M146" s="83">
        <v>0</v>
      </c>
      <c r="N146" s="91"/>
      <c r="O146" s="83">
        <v>0</v>
      </c>
    </row>
    <row r="147" spans="1:15" s="262" customFormat="1" ht="21.95" customHeight="1">
      <c r="A147" s="212" t="s">
        <v>96</v>
      </c>
      <c r="B147" s="262" t="s">
        <v>196</v>
      </c>
      <c r="C147" s="263"/>
      <c r="D147" s="205"/>
      <c r="E147" s="194"/>
      <c r="F147" s="195"/>
      <c r="G147" s="181"/>
      <c r="H147" s="201"/>
      <c r="I147" s="90"/>
      <c r="J147" s="29"/>
      <c r="K147" s="62"/>
      <c r="L147" s="62"/>
      <c r="M147" s="62"/>
      <c r="N147" s="62"/>
      <c r="O147" s="62"/>
    </row>
    <row r="148" spans="1:15" s="262" customFormat="1" ht="21.95" customHeight="1">
      <c r="A148" s="212"/>
      <c r="B148" s="263"/>
      <c r="C148" s="263" t="s">
        <v>4</v>
      </c>
      <c r="D148" s="205"/>
      <c r="E148" s="194"/>
      <c r="F148" s="195"/>
      <c r="G148" s="181"/>
      <c r="H148" s="201"/>
      <c r="I148" s="90">
        <v>71917810.549999997</v>
      </c>
      <c r="J148" s="29"/>
      <c r="K148" s="90">
        <v>59806209.850000001</v>
      </c>
      <c r="L148" s="29"/>
      <c r="M148" s="83">
        <v>15000000</v>
      </c>
      <c r="N148" s="29"/>
      <c r="O148" s="90">
        <v>0</v>
      </c>
    </row>
    <row r="149" spans="1:15" s="262" customFormat="1" ht="21.95" customHeight="1">
      <c r="A149" s="212"/>
      <c r="B149" s="263"/>
      <c r="C149" s="263" t="s">
        <v>194</v>
      </c>
      <c r="D149" s="205"/>
      <c r="E149" s="194"/>
      <c r="F149" s="195"/>
      <c r="G149" s="181"/>
      <c r="H149" s="201"/>
      <c r="I149" s="90">
        <v>5000000</v>
      </c>
      <c r="J149" s="29"/>
      <c r="K149" s="90">
        <v>5000000</v>
      </c>
      <c r="L149" s="29"/>
      <c r="M149" s="83">
        <v>0</v>
      </c>
      <c r="N149" s="29"/>
      <c r="O149" s="90">
        <v>0</v>
      </c>
    </row>
    <row r="150" spans="1:15" s="262" customFormat="1" ht="21.95" customHeight="1">
      <c r="A150" s="212"/>
      <c r="B150" s="263"/>
      <c r="C150" s="263"/>
      <c r="D150" s="205"/>
      <c r="E150" s="194"/>
      <c r="F150" s="195"/>
      <c r="G150" s="181"/>
      <c r="H150" s="201"/>
      <c r="I150" s="90"/>
      <c r="J150" s="29"/>
      <c r="K150" s="90"/>
      <c r="L150" s="29"/>
      <c r="M150" s="83"/>
      <c r="N150" s="29"/>
      <c r="O150" s="90"/>
    </row>
    <row r="151" spans="1:15" s="262" customFormat="1" ht="21.95" customHeight="1">
      <c r="A151" s="260" t="s">
        <v>260</v>
      </c>
      <c r="B151" s="263"/>
      <c r="C151" s="263"/>
      <c r="D151" s="205"/>
      <c r="E151" s="194"/>
      <c r="F151" s="195"/>
      <c r="G151" s="181"/>
      <c r="H151" s="201"/>
      <c r="I151" s="90"/>
      <c r="J151" s="29"/>
      <c r="K151" s="90"/>
      <c r="L151" s="29"/>
      <c r="M151" s="83"/>
      <c r="N151" s="29"/>
      <c r="O151" s="90"/>
    </row>
    <row r="152" spans="1:15" s="262" customFormat="1" ht="21.95" customHeight="1">
      <c r="A152" s="260"/>
      <c r="B152" s="263"/>
      <c r="C152" s="263"/>
      <c r="D152" s="205"/>
      <c r="E152" s="194"/>
      <c r="F152" s="195"/>
      <c r="G152" s="181"/>
      <c r="H152" s="201"/>
      <c r="I152" s="90"/>
      <c r="J152" s="29"/>
      <c r="K152" s="90"/>
      <c r="L152" s="29"/>
      <c r="M152" s="83"/>
      <c r="N152" s="29"/>
      <c r="O152" s="90"/>
    </row>
    <row r="153" spans="1:15" s="262" customFormat="1" ht="21.95" customHeight="1">
      <c r="A153" s="260"/>
      <c r="B153" s="263"/>
      <c r="C153" s="263"/>
      <c r="D153" s="205"/>
      <c r="E153" s="194"/>
      <c r="F153" s="195"/>
      <c r="G153" s="181"/>
      <c r="H153" s="201"/>
      <c r="I153" s="90"/>
      <c r="J153" s="29"/>
      <c r="K153" s="90"/>
      <c r="L153" s="29"/>
      <c r="M153" s="83"/>
      <c r="N153" s="29"/>
      <c r="O153" s="90"/>
    </row>
    <row r="154" spans="1:15" s="262" customFormat="1" ht="21.95" customHeight="1">
      <c r="A154" s="260"/>
      <c r="B154" s="263"/>
      <c r="C154" s="263"/>
      <c r="D154" s="205"/>
      <c r="E154" s="194"/>
      <c r="F154" s="195"/>
      <c r="G154" s="181"/>
      <c r="H154" s="201"/>
      <c r="I154" s="90"/>
      <c r="J154" s="29"/>
      <c r="K154" s="90"/>
      <c r="L154" s="29"/>
      <c r="M154" s="83"/>
      <c r="N154" s="29"/>
      <c r="O154" s="90"/>
    </row>
    <row r="155" spans="1:15" s="262" customFormat="1" ht="21.95" customHeight="1">
      <c r="A155" s="260"/>
      <c r="B155" s="263"/>
      <c r="C155" s="263"/>
      <c r="D155" s="205"/>
      <c r="E155" s="194"/>
      <c r="F155" s="195"/>
      <c r="G155" s="181"/>
      <c r="H155" s="201"/>
      <c r="I155" s="90"/>
      <c r="J155" s="29"/>
      <c r="K155" s="90"/>
      <c r="L155" s="29"/>
      <c r="M155" s="83"/>
      <c r="N155" s="29"/>
      <c r="O155" s="90"/>
    </row>
    <row r="156" spans="1:15" s="262" customFormat="1" ht="21.95" customHeight="1">
      <c r="A156" s="260"/>
      <c r="B156" s="263"/>
      <c r="C156" s="263"/>
      <c r="D156" s="205"/>
      <c r="E156" s="194"/>
      <c r="F156" s="195"/>
      <c r="G156" s="181"/>
      <c r="H156" s="201"/>
      <c r="I156" s="90"/>
      <c r="J156" s="29"/>
      <c r="K156" s="90"/>
      <c r="L156" s="29"/>
      <c r="M156" s="83"/>
      <c r="N156" s="29"/>
      <c r="O156" s="90"/>
    </row>
    <row r="157" spans="1:15" s="262" customFormat="1" ht="21.95" customHeight="1">
      <c r="A157" s="260"/>
      <c r="B157" s="263"/>
      <c r="C157" s="263"/>
      <c r="D157" s="205"/>
      <c r="E157" s="194"/>
      <c r="F157" s="195"/>
      <c r="G157" s="181"/>
      <c r="H157" s="201"/>
      <c r="I157" s="90"/>
      <c r="J157" s="29"/>
      <c r="K157" s="90"/>
      <c r="L157" s="29"/>
      <c r="M157" s="83"/>
      <c r="N157" s="29"/>
      <c r="O157" s="90"/>
    </row>
    <row r="158" spans="1:15" s="262" customFormat="1" ht="21.95" customHeight="1">
      <c r="A158" s="260"/>
      <c r="B158" s="263"/>
      <c r="C158" s="263"/>
      <c r="D158" s="205"/>
      <c r="E158" s="194"/>
      <c r="F158" s="195"/>
      <c r="G158" s="181"/>
      <c r="H158" s="201"/>
      <c r="I158" s="90"/>
      <c r="J158" s="29"/>
      <c r="K158" s="90"/>
      <c r="L158" s="29"/>
      <c r="M158" s="83"/>
      <c r="N158" s="29"/>
      <c r="O158" s="90"/>
    </row>
    <row r="159" spans="1:15" s="262" customFormat="1" ht="21.95" customHeight="1">
      <c r="A159" s="260"/>
      <c r="B159" s="263"/>
      <c r="C159" s="263"/>
      <c r="D159" s="205"/>
      <c r="E159" s="194"/>
      <c r="F159" s="195"/>
      <c r="G159" s="181"/>
      <c r="H159" s="201"/>
      <c r="I159" s="90"/>
      <c r="J159" s="29"/>
      <c r="K159" s="90"/>
      <c r="L159" s="29"/>
      <c r="M159" s="83"/>
      <c r="N159" s="29"/>
      <c r="O159" s="90"/>
    </row>
    <row r="160" spans="1:15" s="262" customFormat="1" ht="31.35" customHeight="1">
      <c r="A160" s="260"/>
      <c r="B160" s="263"/>
      <c r="C160" s="263"/>
      <c r="D160" s="205"/>
      <c r="E160" s="194"/>
      <c r="F160" s="195"/>
      <c r="G160" s="181"/>
      <c r="H160" s="201"/>
      <c r="I160" s="90"/>
      <c r="J160" s="29"/>
      <c r="K160" s="90"/>
      <c r="L160" s="29"/>
      <c r="M160" s="83"/>
      <c r="N160" s="29"/>
      <c r="O160" s="90"/>
    </row>
    <row r="161" spans="1:15" s="262" customFormat="1" ht="21.95" customHeight="1">
      <c r="A161" s="260"/>
      <c r="B161" s="263"/>
      <c r="C161" s="263"/>
      <c r="D161" s="205"/>
      <c r="E161" s="194"/>
      <c r="F161" s="195"/>
      <c r="G161" s="181"/>
      <c r="H161" s="201"/>
      <c r="I161" s="90"/>
      <c r="J161" s="29"/>
      <c r="K161" s="90"/>
      <c r="L161" s="29"/>
      <c r="M161" s="83"/>
      <c r="N161" s="29"/>
      <c r="O161" s="193" t="s">
        <v>323</v>
      </c>
    </row>
    <row r="162" spans="1:15" s="262" customFormat="1" ht="20.100000000000001" customHeight="1">
      <c r="A162" s="260"/>
      <c r="B162" s="260"/>
      <c r="C162" s="260"/>
      <c r="D162" s="162"/>
      <c r="E162" s="194"/>
      <c r="F162" s="195"/>
      <c r="G162" s="181"/>
      <c r="H162" s="196"/>
      <c r="I162" s="73"/>
      <c r="J162" s="73"/>
      <c r="K162" s="73"/>
      <c r="L162" s="73"/>
      <c r="M162" s="73"/>
      <c r="N162" s="73"/>
    </row>
    <row r="163" spans="1:15" s="262" customFormat="1" ht="20.100000000000001" customHeight="1">
      <c r="A163" s="260"/>
      <c r="B163" s="260"/>
      <c r="C163" s="260"/>
      <c r="D163" s="162"/>
      <c r="E163" s="194"/>
      <c r="F163" s="263"/>
      <c r="G163" s="350"/>
      <c r="H163" s="351"/>
      <c r="I163" s="73"/>
      <c r="J163" s="73"/>
      <c r="K163" s="73"/>
      <c r="L163" s="73"/>
      <c r="M163" s="73"/>
      <c r="N163" s="73"/>
    </row>
    <row r="164" spans="1:15" s="262" customFormat="1" ht="26.25" customHeight="1">
      <c r="A164" s="147"/>
      <c r="B164" s="260"/>
      <c r="C164" s="260"/>
      <c r="D164" s="162"/>
      <c r="E164" s="194"/>
      <c r="F164" s="263"/>
      <c r="G164" s="350"/>
      <c r="H164" s="351"/>
      <c r="I164" s="73"/>
      <c r="J164" s="73"/>
      <c r="K164" s="73"/>
      <c r="L164" s="73"/>
      <c r="M164" s="73"/>
      <c r="N164" s="73"/>
    </row>
    <row r="165" spans="1:15" s="262" customFormat="1" ht="20.100000000000001" customHeight="1">
      <c r="A165" s="260"/>
      <c r="B165" s="260"/>
      <c r="C165" s="260"/>
      <c r="D165" s="162"/>
      <c r="E165" s="194"/>
      <c r="F165" s="195"/>
      <c r="G165" s="181"/>
      <c r="H165" s="196"/>
      <c r="I165" s="73"/>
      <c r="J165" s="73"/>
      <c r="K165" s="73"/>
      <c r="L165" s="73"/>
      <c r="M165" s="73"/>
      <c r="N165" s="73"/>
    </row>
    <row r="166" spans="1:15" s="262" customFormat="1" ht="20.100000000000001" customHeight="1">
      <c r="A166" s="260"/>
      <c r="B166" s="260"/>
      <c r="C166" s="260"/>
      <c r="D166" s="162"/>
      <c r="E166" s="194"/>
      <c r="F166" s="195"/>
      <c r="G166" s="181"/>
      <c r="H166" s="196"/>
      <c r="I166" s="73"/>
      <c r="J166" s="73"/>
      <c r="K166" s="73"/>
      <c r="L166" s="73"/>
      <c r="M166" s="73"/>
      <c r="N166" s="73"/>
    </row>
    <row r="167" spans="1:15" s="262" customFormat="1" ht="20.100000000000001" customHeight="1">
      <c r="A167" s="260"/>
      <c r="B167" s="260"/>
      <c r="C167" s="260"/>
      <c r="D167" s="162"/>
      <c r="E167" s="194"/>
      <c r="F167" s="195"/>
      <c r="G167" s="181"/>
      <c r="H167" s="196"/>
      <c r="I167" s="73"/>
      <c r="J167" s="73"/>
      <c r="K167" s="73"/>
      <c r="L167" s="73"/>
      <c r="M167" s="73"/>
      <c r="N167" s="73"/>
    </row>
    <row r="168" spans="1:15" s="262" customFormat="1" ht="20.100000000000001" customHeight="1">
      <c r="A168" s="260"/>
      <c r="B168" s="260"/>
      <c r="C168" s="260"/>
      <c r="D168" s="162"/>
      <c r="E168" s="194"/>
      <c r="F168" s="195"/>
      <c r="G168" s="181"/>
      <c r="H168" s="196"/>
      <c r="I168" s="73"/>
      <c r="J168" s="73"/>
      <c r="K168" s="73"/>
      <c r="L168" s="73"/>
      <c r="M168" s="73"/>
      <c r="N168" s="73"/>
    </row>
    <row r="169" spans="1:15" s="262" customFormat="1" ht="20.100000000000001" customHeight="1">
      <c r="A169" s="260"/>
      <c r="B169" s="260"/>
      <c r="C169" s="260"/>
      <c r="D169" s="162"/>
      <c r="E169" s="194"/>
      <c r="F169" s="195"/>
      <c r="G169" s="181"/>
      <c r="H169" s="196"/>
      <c r="I169" s="73"/>
      <c r="J169" s="73"/>
      <c r="K169" s="73"/>
      <c r="L169" s="73"/>
      <c r="M169" s="73"/>
      <c r="N169" s="73"/>
    </row>
    <row r="170" spans="1:15" s="262" customFormat="1" ht="20.100000000000001" customHeight="1">
      <c r="A170" s="260"/>
      <c r="B170" s="260"/>
      <c r="C170" s="260"/>
      <c r="D170" s="162"/>
      <c r="E170" s="194"/>
      <c r="F170" s="195"/>
      <c r="G170" s="181"/>
      <c r="H170" s="196"/>
      <c r="I170" s="73"/>
      <c r="J170" s="73"/>
      <c r="K170" s="73"/>
      <c r="L170" s="73"/>
      <c r="M170" s="73"/>
      <c r="N170" s="73"/>
    </row>
    <row r="171" spans="1:15" s="262" customFormat="1" ht="20.100000000000001" customHeight="1">
      <c r="A171" s="260"/>
      <c r="B171" s="260"/>
      <c r="C171" s="260"/>
      <c r="D171" s="162"/>
      <c r="E171" s="194"/>
      <c r="F171" s="195"/>
      <c r="G171" s="181"/>
      <c r="H171" s="196"/>
      <c r="I171" s="73"/>
      <c r="J171" s="73"/>
      <c r="K171" s="73"/>
      <c r="L171" s="73"/>
      <c r="M171" s="73"/>
      <c r="N171" s="73"/>
    </row>
    <row r="172" spans="1:15" s="262" customFormat="1" ht="20.100000000000001" customHeight="1">
      <c r="A172" s="260"/>
      <c r="B172" s="260"/>
      <c r="C172" s="260"/>
      <c r="D172" s="162"/>
      <c r="E172" s="194"/>
      <c r="F172" s="195"/>
      <c r="G172" s="181"/>
      <c r="H172" s="196"/>
      <c r="I172" s="73"/>
      <c r="J172" s="73"/>
      <c r="K172" s="73"/>
      <c r="L172" s="73"/>
      <c r="M172" s="73"/>
      <c r="N172" s="73"/>
    </row>
    <row r="173" spans="1:15" s="262" customFormat="1" ht="20.100000000000001" customHeight="1">
      <c r="A173" s="260"/>
      <c r="B173" s="260"/>
      <c r="C173" s="260"/>
      <c r="D173" s="162"/>
      <c r="E173" s="194"/>
      <c r="F173" s="195"/>
      <c r="G173" s="181"/>
      <c r="H173" s="196"/>
      <c r="I173" s="73"/>
      <c r="J173" s="73"/>
      <c r="K173" s="73"/>
      <c r="L173" s="73"/>
      <c r="M173" s="73"/>
      <c r="N173" s="73"/>
    </row>
    <row r="174" spans="1:15" s="262" customFormat="1" ht="20.100000000000001" customHeight="1">
      <c r="A174" s="260"/>
      <c r="B174" s="260"/>
      <c r="C174" s="260"/>
      <c r="D174" s="162"/>
      <c r="E174" s="194"/>
      <c r="F174" s="195"/>
      <c r="G174" s="181"/>
      <c r="H174" s="196"/>
      <c r="I174" s="73"/>
      <c r="J174" s="73"/>
      <c r="K174" s="73"/>
      <c r="L174" s="73"/>
      <c r="M174" s="73"/>
      <c r="N174" s="73"/>
    </row>
    <row r="175" spans="1:15" s="262" customFormat="1" ht="20.100000000000001" customHeight="1">
      <c r="A175" s="260"/>
      <c r="B175" s="260"/>
      <c r="C175" s="260"/>
      <c r="D175" s="162"/>
      <c r="E175" s="194"/>
      <c r="F175" s="195"/>
      <c r="G175" s="181"/>
      <c r="H175" s="196"/>
      <c r="I175" s="73"/>
      <c r="J175" s="73"/>
      <c r="K175" s="73"/>
      <c r="L175" s="73"/>
      <c r="M175" s="73"/>
      <c r="N175" s="73"/>
    </row>
    <row r="176" spans="1:15" s="262" customFormat="1" ht="20.100000000000001" customHeight="1">
      <c r="A176" s="260"/>
      <c r="B176" s="260"/>
      <c r="C176" s="260"/>
      <c r="D176" s="162"/>
      <c r="E176" s="194"/>
      <c r="F176" s="195"/>
      <c r="G176" s="181"/>
      <c r="H176" s="196"/>
      <c r="I176" s="73"/>
      <c r="J176" s="73"/>
      <c r="K176" s="73"/>
      <c r="L176" s="73"/>
      <c r="M176" s="73"/>
      <c r="N176" s="73"/>
    </row>
    <row r="177" spans="1:14" s="262" customFormat="1" ht="20.100000000000001" customHeight="1">
      <c r="A177" s="260"/>
      <c r="B177" s="260"/>
      <c r="C177" s="260"/>
      <c r="D177" s="162"/>
      <c r="E177" s="194"/>
      <c r="F177" s="195"/>
      <c r="G177" s="181"/>
      <c r="H177" s="196"/>
      <c r="I177" s="73"/>
      <c r="J177" s="73"/>
      <c r="K177" s="73"/>
      <c r="L177" s="73"/>
      <c r="M177" s="73"/>
      <c r="N177" s="73"/>
    </row>
    <row r="178" spans="1:14" s="262" customFormat="1" ht="20.100000000000001" customHeight="1">
      <c r="A178" s="260"/>
      <c r="B178" s="260"/>
      <c r="C178" s="260"/>
      <c r="D178" s="162"/>
      <c r="E178" s="194"/>
      <c r="F178" s="195"/>
      <c r="G178" s="181"/>
      <c r="H178" s="196"/>
      <c r="I178" s="73"/>
      <c r="J178" s="73"/>
      <c r="K178" s="73"/>
      <c r="L178" s="73"/>
      <c r="M178" s="73"/>
      <c r="N178" s="73"/>
    </row>
    <row r="179" spans="1:14" s="262" customFormat="1" ht="20.100000000000001" customHeight="1">
      <c r="A179" s="260"/>
      <c r="B179" s="260"/>
      <c r="C179" s="260"/>
      <c r="D179" s="162"/>
      <c r="E179" s="194"/>
      <c r="F179" s="195"/>
      <c r="G179" s="181"/>
      <c r="H179" s="196"/>
      <c r="I179" s="73"/>
      <c r="J179" s="73"/>
      <c r="K179" s="73"/>
      <c r="L179" s="73"/>
      <c r="M179" s="73"/>
      <c r="N179" s="73"/>
    </row>
    <row r="180" spans="1:14" s="262" customFormat="1" ht="20.100000000000001" customHeight="1">
      <c r="A180" s="260"/>
      <c r="B180" s="260"/>
      <c r="C180" s="260"/>
      <c r="D180" s="162"/>
      <c r="E180" s="194"/>
      <c r="F180" s="195"/>
      <c r="G180" s="181"/>
      <c r="H180" s="196"/>
      <c r="I180" s="73"/>
      <c r="J180" s="73"/>
      <c r="K180" s="73"/>
      <c r="L180" s="73"/>
      <c r="M180" s="73"/>
      <c r="N180" s="73"/>
    </row>
    <row r="181" spans="1:14" s="262" customFormat="1" ht="20.100000000000001" customHeight="1">
      <c r="A181" s="260"/>
      <c r="B181" s="260"/>
      <c r="C181" s="260"/>
      <c r="D181" s="162"/>
      <c r="E181" s="194"/>
      <c r="F181" s="195"/>
      <c r="G181" s="181"/>
      <c r="H181" s="196"/>
      <c r="I181" s="73"/>
      <c r="J181" s="73"/>
      <c r="K181" s="73"/>
      <c r="L181" s="73"/>
      <c r="M181" s="73"/>
      <c r="N181" s="73"/>
    </row>
    <row r="182" spans="1:14" s="262" customFormat="1" ht="20.100000000000001" customHeight="1">
      <c r="A182" s="260"/>
      <c r="B182" s="260"/>
      <c r="C182" s="260"/>
      <c r="D182" s="162"/>
      <c r="E182" s="194"/>
      <c r="F182" s="195"/>
      <c r="G182" s="181"/>
      <c r="H182" s="196"/>
      <c r="I182" s="73"/>
      <c r="J182" s="73"/>
      <c r="K182" s="73"/>
      <c r="L182" s="73"/>
      <c r="M182" s="73"/>
      <c r="N182" s="73"/>
    </row>
    <row r="183" spans="1:14" s="262" customFormat="1" ht="20.100000000000001" customHeight="1">
      <c r="A183" s="260"/>
      <c r="B183" s="260"/>
      <c r="C183" s="260"/>
      <c r="D183" s="162"/>
      <c r="E183" s="194"/>
      <c r="F183" s="195"/>
      <c r="G183" s="181"/>
      <c r="H183" s="196"/>
      <c r="I183" s="73"/>
      <c r="J183" s="73"/>
      <c r="K183" s="73"/>
      <c r="L183" s="73"/>
      <c r="M183" s="73"/>
      <c r="N183" s="73"/>
    </row>
    <row r="184" spans="1:14" s="262" customFormat="1" ht="20.100000000000001" customHeight="1">
      <c r="A184" s="260"/>
      <c r="B184" s="260"/>
      <c r="C184" s="260"/>
      <c r="D184" s="162"/>
      <c r="E184" s="194"/>
      <c r="F184" s="195"/>
      <c r="G184" s="181"/>
      <c r="H184" s="196"/>
      <c r="I184" s="73"/>
      <c r="J184" s="73"/>
      <c r="K184" s="73"/>
      <c r="L184" s="73"/>
      <c r="M184" s="73"/>
      <c r="N184" s="73"/>
    </row>
    <row r="185" spans="1:14" s="262" customFormat="1" ht="20.100000000000001" customHeight="1">
      <c r="A185" s="260"/>
      <c r="B185" s="260"/>
      <c r="C185" s="260"/>
      <c r="D185" s="162"/>
      <c r="E185" s="194"/>
      <c r="F185" s="195"/>
      <c r="G185" s="181"/>
      <c r="H185" s="196"/>
      <c r="I185" s="73"/>
      <c r="J185" s="73"/>
      <c r="K185" s="73"/>
      <c r="L185" s="73"/>
      <c r="M185" s="73"/>
      <c r="N185" s="73"/>
    </row>
    <row r="186" spans="1:14" s="262" customFormat="1" ht="20.100000000000001" customHeight="1">
      <c r="A186" s="260"/>
      <c r="B186" s="260"/>
      <c r="C186" s="260"/>
      <c r="D186" s="162"/>
      <c r="E186" s="194"/>
      <c r="F186" s="195"/>
      <c r="G186" s="181"/>
      <c r="H186" s="196"/>
      <c r="I186" s="73"/>
      <c r="J186" s="73"/>
      <c r="K186" s="73"/>
      <c r="L186" s="73"/>
      <c r="M186" s="73"/>
      <c r="N186" s="73"/>
    </row>
    <row r="187" spans="1:14" s="262" customFormat="1" ht="20.100000000000001" customHeight="1">
      <c r="A187" s="260"/>
      <c r="B187" s="260"/>
      <c r="C187" s="260"/>
      <c r="D187" s="162"/>
      <c r="E187" s="194"/>
      <c r="F187" s="195"/>
      <c r="G187" s="181"/>
      <c r="H187" s="196"/>
      <c r="I187" s="73"/>
      <c r="J187" s="73"/>
      <c r="K187" s="73"/>
      <c r="L187" s="73"/>
      <c r="M187" s="73"/>
      <c r="N187" s="73"/>
    </row>
    <row r="188" spans="1:14" s="262" customFormat="1" ht="20.100000000000001" customHeight="1">
      <c r="A188" s="260"/>
      <c r="B188" s="260"/>
      <c r="C188" s="260"/>
      <c r="D188" s="162"/>
      <c r="E188" s="194"/>
      <c r="F188" s="195"/>
      <c r="G188" s="181"/>
      <c r="H188" s="196"/>
      <c r="I188" s="73"/>
      <c r="J188" s="73"/>
      <c r="K188" s="73"/>
      <c r="L188" s="73"/>
      <c r="M188" s="73"/>
      <c r="N188" s="73"/>
    </row>
    <row r="189" spans="1:14" s="262" customFormat="1" ht="20.100000000000001" customHeight="1">
      <c r="A189" s="260"/>
      <c r="B189" s="260"/>
      <c r="C189" s="260"/>
      <c r="D189" s="162"/>
      <c r="E189" s="194"/>
      <c r="F189" s="195"/>
      <c r="G189" s="181"/>
      <c r="H189" s="196"/>
      <c r="I189" s="73"/>
      <c r="J189" s="73"/>
      <c r="K189" s="73"/>
      <c r="L189" s="73"/>
      <c r="M189" s="73"/>
      <c r="N189" s="73"/>
    </row>
    <row r="190" spans="1:14" s="262" customFormat="1" ht="20.100000000000001" customHeight="1">
      <c r="A190" s="260"/>
      <c r="B190" s="260"/>
      <c r="C190" s="260"/>
      <c r="D190" s="162"/>
      <c r="E190" s="194"/>
      <c r="F190" s="195"/>
      <c r="G190" s="181"/>
      <c r="H190" s="196"/>
      <c r="I190" s="73"/>
      <c r="J190" s="73"/>
      <c r="K190" s="73"/>
      <c r="L190" s="73"/>
      <c r="M190" s="73"/>
      <c r="N190" s="73"/>
    </row>
    <row r="191" spans="1:14" s="262" customFormat="1" ht="20.100000000000001" customHeight="1">
      <c r="A191" s="260"/>
      <c r="B191" s="260"/>
      <c r="C191" s="260"/>
      <c r="D191" s="162"/>
      <c r="E191" s="194"/>
      <c r="F191" s="195"/>
      <c r="G191" s="181"/>
      <c r="H191" s="196"/>
      <c r="I191" s="73"/>
      <c r="J191" s="73"/>
      <c r="K191" s="73"/>
      <c r="L191" s="73"/>
      <c r="M191" s="73"/>
      <c r="N191" s="73"/>
    </row>
    <row r="192" spans="1:14" s="262" customFormat="1" ht="20.100000000000001" customHeight="1">
      <c r="A192" s="260"/>
      <c r="B192" s="260"/>
      <c r="C192" s="260"/>
      <c r="D192" s="162"/>
      <c r="E192" s="194"/>
      <c r="F192" s="195"/>
      <c r="G192" s="181"/>
      <c r="H192" s="196"/>
      <c r="I192" s="73"/>
      <c r="J192" s="73"/>
      <c r="K192" s="73"/>
      <c r="L192" s="73"/>
      <c r="M192" s="73"/>
      <c r="N192" s="73"/>
    </row>
    <row r="193" spans="1:15" s="262" customFormat="1" ht="20.100000000000001" customHeight="1">
      <c r="A193" s="260"/>
      <c r="B193" s="260"/>
      <c r="C193" s="260"/>
      <c r="D193" s="162"/>
      <c r="E193" s="194"/>
      <c r="F193" s="195"/>
      <c r="G193" s="181"/>
      <c r="H193" s="196"/>
      <c r="I193" s="73"/>
      <c r="J193" s="73"/>
      <c r="K193" s="73"/>
      <c r="L193" s="73"/>
      <c r="M193" s="73"/>
      <c r="N193" s="73"/>
    </row>
    <row r="194" spans="1:15" s="262" customFormat="1" ht="20.100000000000001" customHeight="1">
      <c r="A194" s="260"/>
      <c r="B194" s="260"/>
      <c r="C194" s="260"/>
      <c r="D194" s="162"/>
      <c r="E194" s="194"/>
      <c r="F194" s="195"/>
      <c r="G194" s="181"/>
      <c r="H194" s="196"/>
      <c r="I194" s="73"/>
      <c r="J194" s="73"/>
      <c r="K194" s="73"/>
      <c r="L194" s="73"/>
      <c r="M194" s="73"/>
      <c r="N194" s="73"/>
    </row>
    <row r="195" spans="1:15" s="262" customFormat="1" ht="20.100000000000001" customHeight="1">
      <c r="A195" s="260"/>
      <c r="B195" s="260"/>
      <c r="C195" s="260"/>
      <c r="D195" s="162"/>
      <c r="E195" s="194"/>
      <c r="F195" s="195"/>
      <c r="G195" s="181"/>
      <c r="H195" s="196"/>
      <c r="I195" s="73"/>
      <c r="J195" s="73"/>
      <c r="K195" s="73"/>
      <c r="L195" s="73"/>
      <c r="M195" s="73"/>
      <c r="N195" s="73"/>
    </row>
    <row r="196" spans="1:15" s="262" customFormat="1" ht="20.100000000000001" customHeight="1">
      <c r="A196" s="260"/>
      <c r="B196" s="260"/>
      <c r="C196" s="260"/>
      <c r="D196" s="162"/>
      <c r="E196" s="194"/>
      <c r="F196" s="195"/>
      <c r="G196" s="181"/>
      <c r="H196" s="196"/>
      <c r="I196" s="73"/>
      <c r="J196" s="73"/>
      <c r="K196" s="73"/>
      <c r="L196" s="73"/>
      <c r="M196" s="73"/>
      <c r="N196" s="73"/>
    </row>
    <row r="197" spans="1:15" s="262" customFormat="1" ht="20.100000000000001" customHeight="1">
      <c r="A197" s="260"/>
      <c r="B197" s="260"/>
      <c r="C197" s="260"/>
      <c r="D197" s="162"/>
      <c r="E197" s="194"/>
      <c r="F197" s="195"/>
      <c r="G197" s="181"/>
      <c r="H197" s="196"/>
      <c r="I197" s="73"/>
      <c r="J197" s="73"/>
      <c r="K197" s="73"/>
      <c r="L197" s="73"/>
      <c r="M197" s="73"/>
      <c r="N197" s="73"/>
    </row>
    <row r="198" spans="1:15" s="262" customFormat="1" ht="20.100000000000001" customHeight="1">
      <c r="B198" s="147"/>
      <c r="C198" s="147"/>
      <c r="D198" s="147"/>
      <c r="E198" s="147"/>
      <c r="F198" s="148"/>
      <c r="G198" s="149"/>
      <c r="H198" s="148"/>
      <c r="I198" s="148"/>
      <c r="J198" s="148"/>
      <c r="K198" s="148"/>
      <c r="L198" s="148"/>
      <c r="M198" s="148"/>
      <c r="N198" s="148"/>
      <c r="O198" s="193"/>
    </row>
  </sheetData>
  <mergeCells count="7">
    <mergeCell ref="I112:K112"/>
    <mergeCell ref="M112:O112"/>
    <mergeCell ref="I5:O5"/>
    <mergeCell ref="I6:K6"/>
    <mergeCell ref="M6:O6"/>
    <mergeCell ref="I58:K58"/>
    <mergeCell ref="M58:O58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 (cont)</vt:lpstr>
      <vt:lpstr>PL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PL!Print_Area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2020-11-15T14:03:41Z</cp:lastPrinted>
  <dcterms:created xsi:type="dcterms:W3CDTF">2004-04-02T08:00:16Z</dcterms:created>
  <dcterms:modified xsi:type="dcterms:W3CDTF">2020-11-15T15:07:56Z</dcterms:modified>
</cp:coreProperties>
</file>