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2 13 NOV 2020\"/>
    </mc:Choice>
  </mc:AlternateContent>
  <bookViews>
    <workbookView xWindow="-110" yWindow="-110" windowWidth="19420" windowHeight="10420" tabRatio="681"/>
  </bookViews>
  <sheets>
    <sheet name="BS 3-4" sheetId="9" r:id="rId1"/>
    <sheet name="PL 5-6" sheetId="11" r:id="rId2"/>
    <sheet name="Equity 7" sheetId="5" r:id="rId3"/>
    <sheet name="Equity 8" sheetId="13" r:id="rId4"/>
    <sheet name="Separate-9" sheetId="7" r:id="rId5"/>
    <sheet name="Seperate 10" sheetId="14" r:id="rId6"/>
    <sheet name="CF-11-12" sheetId="12" r:id="rId7"/>
    <sheet name="CF 10-11" sheetId="1" state="hidden" r:id="rId8"/>
  </sheets>
  <definedNames>
    <definedName name="_xlnm.Print_Area" localSheetId="0">'BS 3-4'!$A$1:$J$77</definedName>
    <definedName name="_xlnm.Print_Area" localSheetId="7">'CF 10-11'!$A$1:$J$68</definedName>
    <definedName name="_xlnm.Print_Area" localSheetId="6">'CF-11-12'!$A$1:$J$83</definedName>
    <definedName name="_xlnm.Print_Area" localSheetId="2">'Equity 7'!$A$1:$S$33</definedName>
    <definedName name="_xlnm.Print_Area" localSheetId="3">'Equity 8'!$A$1:$O$32</definedName>
    <definedName name="_xlnm.Print_Area" localSheetId="1">'PL 5-6'!$A$1:$J$83</definedName>
    <definedName name="_xlnm.Print_Area" localSheetId="4">'Separate-9'!$A$1:$S$33</definedName>
    <definedName name="_xlnm.Print_Area" localSheetId="5">'Seperate 10'!$A$1:$O$32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2" l="1"/>
  <c r="C22" i="14" l="1"/>
  <c r="C24" i="14" s="1"/>
  <c r="D75" i="9" l="1"/>
  <c r="D78" i="11"/>
  <c r="M22" i="13"/>
  <c r="M24" i="13" s="1"/>
  <c r="K22" i="13"/>
  <c r="K24" i="13" s="1"/>
  <c r="I22" i="13"/>
  <c r="I24" i="13" s="1"/>
  <c r="G22" i="13"/>
  <c r="G24" i="13" s="1"/>
  <c r="E22" i="13"/>
  <c r="E24" i="13" s="1"/>
  <c r="C22" i="13"/>
  <c r="C24" i="13" s="1"/>
  <c r="O21" i="13" l="1"/>
  <c r="O22" i="13" s="1"/>
  <c r="O24" i="13" s="1"/>
  <c r="O17" i="13" l="1"/>
  <c r="H22" i="11" l="1"/>
  <c r="H31" i="9" l="1"/>
  <c r="D31" i="9"/>
  <c r="D15" i="11"/>
  <c r="D57" i="9"/>
  <c r="H57" i="9"/>
  <c r="J68" i="12" l="1"/>
  <c r="H68" i="12"/>
  <c r="F68" i="12"/>
  <c r="D68" i="12"/>
  <c r="Q30" i="7" l="1"/>
  <c r="M30" i="7"/>
  <c r="K30" i="7"/>
  <c r="I30" i="7"/>
  <c r="G30" i="7"/>
  <c r="E30" i="7"/>
  <c r="C30" i="7"/>
  <c r="S29" i="7"/>
  <c r="O30" i="7"/>
  <c r="Q23" i="7"/>
  <c r="Q25" i="7" s="1"/>
  <c r="Q32" i="7" s="1"/>
  <c r="O23" i="7"/>
  <c r="O25" i="7" s="1"/>
  <c r="O32" i="7" s="1"/>
  <c r="M23" i="7"/>
  <c r="M25" i="7" s="1"/>
  <c r="M32" i="7" s="1"/>
  <c r="K23" i="7"/>
  <c r="K25" i="7" s="1"/>
  <c r="K32" i="7" s="1"/>
  <c r="I23" i="7"/>
  <c r="I25" i="7" s="1"/>
  <c r="G23" i="7"/>
  <c r="G25" i="7" s="1"/>
  <c r="G32" i="7" s="1"/>
  <c r="E23" i="7"/>
  <c r="E25" i="7" s="1"/>
  <c r="E32" i="7" s="1"/>
  <c r="C23" i="7"/>
  <c r="C25" i="7" s="1"/>
  <c r="S22" i="7"/>
  <c r="S21" i="7"/>
  <c r="S17" i="7"/>
  <c r="M30" i="5"/>
  <c r="M32" i="5" s="1"/>
  <c r="K30" i="5"/>
  <c r="I30" i="5"/>
  <c r="I32" i="5" s="1"/>
  <c r="G30" i="5"/>
  <c r="G32" i="5" s="1"/>
  <c r="E30" i="5"/>
  <c r="C30" i="5"/>
  <c r="Q30" i="5"/>
  <c r="Q32" i="5" s="1"/>
  <c r="S28" i="5"/>
  <c r="O30" i="5"/>
  <c r="Q23" i="5"/>
  <c r="O23" i="5"/>
  <c r="O25" i="5" s="1"/>
  <c r="O32" i="5" s="1"/>
  <c r="M23" i="5"/>
  <c r="K23" i="5"/>
  <c r="K25" i="5" s="1"/>
  <c r="I23" i="5"/>
  <c r="G23" i="5"/>
  <c r="E23" i="5"/>
  <c r="E25" i="5" s="1"/>
  <c r="C23" i="5"/>
  <c r="C25" i="5" s="1"/>
  <c r="C32" i="5" s="1"/>
  <c r="S22" i="5"/>
  <c r="S21" i="5"/>
  <c r="S17" i="5"/>
  <c r="J82" i="12"/>
  <c r="J63" i="12"/>
  <c r="F82" i="12"/>
  <c r="F73" i="12"/>
  <c r="F63" i="12"/>
  <c r="J26" i="12"/>
  <c r="J40" i="12" s="1"/>
  <c r="J42" i="12" s="1"/>
  <c r="J71" i="12" s="1"/>
  <c r="F26" i="12"/>
  <c r="F40" i="12" s="1"/>
  <c r="J78" i="11"/>
  <c r="J63" i="11"/>
  <c r="J56" i="11"/>
  <c r="J65" i="11" s="1"/>
  <c r="F78" i="11"/>
  <c r="F63" i="11"/>
  <c r="F56" i="11"/>
  <c r="F65" i="11" s="1"/>
  <c r="J37" i="11"/>
  <c r="J22" i="11"/>
  <c r="J15" i="11"/>
  <c r="F37" i="11"/>
  <c r="F22" i="11"/>
  <c r="F15" i="11"/>
  <c r="F24" i="11" s="1"/>
  <c r="I32" i="7" l="1"/>
  <c r="F68" i="11"/>
  <c r="F70" i="11" s="1"/>
  <c r="C32" i="7"/>
  <c r="S23" i="5"/>
  <c r="S25" i="5" s="1"/>
  <c r="J27" i="11"/>
  <c r="J29" i="11" s="1"/>
  <c r="J41" i="11" s="1"/>
  <c r="J24" i="11"/>
  <c r="S23" i="7"/>
  <c r="S25" i="7" s="1"/>
  <c r="S32" i="7" s="1"/>
  <c r="J74" i="12"/>
  <c r="J76" i="12" s="1"/>
  <c r="F27" i="11"/>
  <c r="F29" i="11" s="1"/>
  <c r="F41" i="11" s="1"/>
  <c r="J68" i="11"/>
  <c r="J70" i="11" s="1"/>
  <c r="S28" i="7"/>
  <c r="S30" i="7" s="1"/>
  <c r="S30" i="5"/>
  <c r="S29" i="5"/>
  <c r="F42" i="12"/>
  <c r="J82" i="11"/>
  <c r="J80" i="11"/>
  <c r="F82" i="11"/>
  <c r="F80" i="11"/>
  <c r="J75" i="9"/>
  <c r="J57" i="9"/>
  <c r="J50" i="9"/>
  <c r="F75" i="9"/>
  <c r="F57" i="9"/>
  <c r="F59" i="9" s="1"/>
  <c r="F50" i="9"/>
  <c r="J31" i="9"/>
  <c r="J20" i="9"/>
  <c r="F31" i="9"/>
  <c r="F20" i="9"/>
  <c r="S32" i="5" l="1"/>
  <c r="F71" i="12"/>
  <c r="F74" i="12" s="1"/>
  <c r="F76" i="12" s="1"/>
  <c r="J39" i="11"/>
  <c r="F39" i="11"/>
  <c r="F77" i="9"/>
  <c r="J59" i="9"/>
  <c r="J77" i="9" s="1"/>
  <c r="J33" i="9"/>
  <c r="F33" i="9"/>
  <c r="I79" i="9"/>
  <c r="G79" i="9"/>
  <c r="E79" i="9"/>
  <c r="H75" i="9"/>
  <c r="H50" i="9"/>
  <c r="D50" i="9"/>
  <c r="H20" i="9"/>
  <c r="H33" i="9" s="1"/>
  <c r="D20" i="9"/>
  <c r="D33" i="9" s="1"/>
  <c r="H59" i="9" l="1"/>
  <c r="H77" i="9" s="1"/>
  <c r="D59" i="9"/>
  <c r="D77" i="9" s="1"/>
  <c r="M22" i="14" l="1"/>
  <c r="M24" i="14" s="1"/>
  <c r="I22" i="14"/>
  <c r="I24" i="14" s="1"/>
  <c r="I31" i="14" s="1"/>
  <c r="G22" i="14"/>
  <c r="G24" i="14" s="1"/>
  <c r="E22" i="14"/>
  <c r="E24" i="14" s="1"/>
  <c r="I29" i="14"/>
  <c r="G29" i="14"/>
  <c r="E29" i="14"/>
  <c r="C29" i="14"/>
  <c r="C31" i="14" s="1"/>
  <c r="E31" i="14" l="1"/>
  <c r="G31" i="14"/>
  <c r="I29" i="13"/>
  <c r="I31" i="13" s="1"/>
  <c r="G29" i="13"/>
  <c r="G31" i="13" s="1"/>
  <c r="E29" i="13"/>
  <c r="E31" i="13" s="1"/>
  <c r="C29" i="13"/>
  <c r="C31" i="13" s="1"/>
  <c r="I71" i="12" l="1"/>
  <c r="G71" i="12"/>
  <c r="D82" i="12" l="1"/>
  <c r="H82" i="12" l="1"/>
  <c r="K22" i="14" l="1"/>
  <c r="K24" i="14" s="1"/>
  <c r="M28" i="13" l="1"/>
  <c r="M29" i="13" s="1"/>
  <c r="M31" i="13" s="1"/>
  <c r="O21" i="14"/>
  <c r="O22" i="14" l="1"/>
  <c r="O24" i="14" s="1"/>
  <c r="O28" i="13" l="1"/>
  <c r="H37" i="11" l="1"/>
  <c r="D37" i="11"/>
  <c r="I29" i="11"/>
  <c r="G29" i="11"/>
  <c r="E29" i="11"/>
  <c r="D22" i="11"/>
  <c r="H15" i="11"/>
  <c r="H78" i="11"/>
  <c r="M28" i="14" s="1"/>
  <c r="I70" i="11"/>
  <c r="G70" i="11"/>
  <c r="E70" i="11"/>
  <c r="H63" i="11"/>
  <c r="D63" i="11"/>
  <c r="H56" i="11"/>
  <c r="H65" i="11" s="1"/>
  <c r="D56" i="11"/>
  <c r="D65" i="11" s="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M29" i="14" l="1"/>
  <c r="M31" i="14" s="1"/>
  <c r="O28" i="14"/>
  <c r="D68" i="11"/>
  <c r="D70" i="11" s="1"/>
  <c r="D24" i="11"/>
  <c r="D27" i="11"/>
  <c r="D29" i="11" s="1"/>
  <c r="D41" i="11" s="1"/>
  <c r="H27" i="11"/>
  <c r="H24" i="11"/>
  <c r="H68" i="11"/>
  <c r="H70" i="11" s="1"/>
  <c r="H63" i="1"/>
  <c r="H65" i="1" s="1"/>
  <c r="D63" i="1"/>
  <c r="D65" i="1" s="1"/>
  <c r="K27" i="13" l="1"/>
  <c r="O27" i="13" s="1"/>
  <c r="K27" i="14"/>
  <c r="K29" i="13"/>
  <c r="O29" i="13" s="1"/>
  <c r="O31" i="13" s="1"/>
  <c r="D39" i="11"/>
  <c r="H29" i="11"/>
  <c r="H41" i="11" s="1"/>
  <c r="K29" i="14"/>
  <c r="H82" i="11"/>
  <c r="H80" i="11"/>
  <c r="K31" i="13" l="1"/>
  <c r="K31" i="14"/>
  <c r="O27" i="14"/>
  <c r="O29" i="14" s="1"/>
  <c r="H39" i="11"/>
  <c r="H26" i="12"/>
  <c r="H40" i="12" s="1"/>
  <c r="H42" i="12" s="1"/>
  <c r="H71" i="12" s="1"/>
  <c r="D82" i="11"/>
  <c r="D80" i="11"/>
  <c r="D40" i="12"/>
  <c r="O31" i="14" l="1"/>
  <c r="H74" i="12"/>
  <c r="H76" i="12" s="1"/>
  <c r="D42" i="12"/>
  <c r="D71" i="12" s="1"/>
  <c r="D74" i="12" l="1"/>
  <c r="D76" i="12" s="1"/>
</calcChain>
</file>

<file path=xl/sharedStrings.xml><?xml version="1.0" encoding="utf-8"?>
<sst xmlns="http://schemas.openxmlformats.org/spreadsheetml/2006/main" count="479" uniqueCount="212">
  <si>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</si>
  <si>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</si>
  <si>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</si>
  <si>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</si>
  <si>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</si>
  <si>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</si>
  <si>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</si>
  <si>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</si>
  <si>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</si>
  <si>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</si>
  <si>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</si>
  <si>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</si>
  <si>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</si>
  <si>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</si>
  <si>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</si>
  <si>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</si>
  <si>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</si>
  <si>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</si>
  <si>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</si>
  <si>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</si>
  <si>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</si>
  <si>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</si>
  <si>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</si>
  <si>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</si>
  <si>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</si>
  <si>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</si>
  <si>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</si>
  <si>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</si>
  <si>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</si>
  <si>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</si>
  <si>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</si>
  <si>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</si>
  <si>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</si>
  <si>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</si>
  <si>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</si>
  <si>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</si>
  <si>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</si>
  <si>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</si>
  <si>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</si>
  <si>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</si>
  <si>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</si>
  <si>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</si>
  <si>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</si>
  <si>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</si>
  <si>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</si>
  <si>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</si>
  <si>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</si>
  <si>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</si>
  <si>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</si>
  <si>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</si>
  <si>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</si>
  <si>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</si>
  <si>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</si>
  <si>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</si>
  <si>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</si>
  <si>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</si>
  <si>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</si>
  <si>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</si>
  <si>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</si>
  <si>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</si>
  <si>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</si>
  <si>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</si>
  <si>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</si>
  <si>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</si>
  <si>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</si>
  <si>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</si>
  <si>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</si>
  <si>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</si>
  <si>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</si>
  <si>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</si>
  <si>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</si>
  <si>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</si>
  <si>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</si>
  <si>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</si>
  <si>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</si>
  <si>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</si>
  <si>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</si>
  <si>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</si>
  <si>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</si>
  <si>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</si>
  <si>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</si>
  <si>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</si>
  <si>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</si>
  <si>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</si>
  <si>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</si>
  <si>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</si>
  <si>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</si>
  <si>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</si>
  <si>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</si>
  <si>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</si>
  <si>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</si>
  <si>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</si>
  <si>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</si>
  <si>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</si>
  <si>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</si>
  <si>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</si>
  <si>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</si>
  <si>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</si>
  <si>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</si>
  <si>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</si>
  <si>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</si>
  <si>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</si>
  <si>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</si>
  <si>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</si>
  <si>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</si>
  <si>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</si>
  <si>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</si>
  <si>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</si>
  <si>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</si>
  <si>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</si>
  <si>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</si>
  <si>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</si>
  <si>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</si>
  <si>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</si>
  <si>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</si>
  <si>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</si>
  <si>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</si>
  <si>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</si>
  <si>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</si>
  <si>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</si>
  <si>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</si>
  <si>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</si>
  <si>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</si>
  <si>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</si>
  <si>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</si>
  <si>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</si>
  <si>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</si>
  <si>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</si>
  <si>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</si>
  <si>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</si>
  <si>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</si>
  <si>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</si>
  <si>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</si>
  <si>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</si>
  <si>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</si>
  <si>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</si>
  <si>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30 กันยายน</t>
  </si>
  <si>
    <t>สำหรับงวดหกเดือนสิ้นสุด</t>
  </si>
  <si>
    <t>วันที่ 30 กันยายน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</si>
  <si>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</si>
  <si>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</si>
  <si>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</si>
  <si>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</si>
  <si>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เบ็ดเสร็จรวมสำหรับงวด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</si>
  <si>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</si>
  <si>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</si>
  <si>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หุ้นทุนซื้อคืน</t>
  </si>
  <si>
    <t>สำหรับงวดหกเดือนสิ้นสุดวันที่ 30 กันยายน 2562</t>
  </si>
  <si>
    <t>ยอดคงเหลือ ณ วันที่ 1 เมษายน 2562</t>
  </si>
  <si>
    <t>ยอดคงเหลือ ณ วันที่ 30 กันยายน 2562</t>
  </si>
  <si>
    <t>หุ้นทุน</t>
  </si>
  <si>
    <t>สำรอง</t>
  </si>
  <si>
    <t>ซื้อคืน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</si>
  <si>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</si>
  <si>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</si>
  <si>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</si>
  <si>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</si>
  <si>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</si>
  <si>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ส่วนแบ่งขาดทุนจากเงินลงทุนในบริษัทร่วม</t>
  </si>
  <si>
    <t xml:space="preserve">ส่วนแบ่งขาดทุนจากเงินลงทุนในบริษัทร่วม 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</si>
  <si>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</si>
  <si>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</si>
  <si>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</si>
  <si>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เงินสดและรายการเทียบเท่าเงินสด ณ 30 กันยายน</t>
  </si>
  <si>
    <t xml:space="preserve">    ตัดหุ้นทุนซื้อคืน - ลดหุ้นสามัญ</t>
  </si>
  <si>
    <t>เงินปันผลค้างรับ</t>
  </si>
  <si>
    <t>ภาษีเงินได้ค้างจ่าย</t>
  </si>
  <si>
    <t xml:space="preserve">       ส่วนเกินมูลค่าหุ้นสามัญ</t>
  </si>
  <si>
    <t>สำหรับงวดหกเดือนสิ้นสุดวันที่ 30 กันยายน 2563</t>
  </si>
  <si>
    <t>ยอดคงเหลือ ณ วันที่ 1 เมษายน 2563</t>
  </si>
  <si>
    <t>ยอดคงเหลือ ณ วันที่ 30 กันยายน 2563</t>
  </si>
  <si>
    <t>สินทรัพย์ทางการเงินไม่หมุนเวียนอื่น</t>
  </si>
  <si>
    <t>(ไม่ได้ตรวจสอบ)</t>
  </si>
  <si>
    <t xml:space="preserve">สินทรัพย์สิทธิการใช้ </t>
  </si>
  <si>
    <t>3, 7</t>
  </si>
  <si>
    <t>ส่วนของหนี้สินตามสัญญาเช่าที่ถึงกำหนดชำระภายในหนึ่งปี</t>
  </si>
  <si>
    <t>3, 9</t>
  </si>
  <si>
    <t>หนี้สินตามสัญญาเช่า</t>
  </si>
  <si>
    <t>4, 8</t>
  </si>
  <si>
    <t>กำไรจากกิจกรรมดำเนินงาน</t>
  </si>
  <si>
    <t xml:space="preserve">   (หุ้นสามัญจำนวน 19,800,000 หุ้น มูลค่า 10 บาทต่อหุ้น)</t>
  </si>
  <si>
    <t>ผลขาดทุน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</si>
  <si>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</si>
  <si>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</si>
  <si>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</si>
  <si>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</si>
  <si>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</si>
  <si>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</si>
  <si>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</si>
  <si>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</si>
  <si>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>เงินสดจ่ายสุทธิในสินทรัพย์ทางการเงินหมุนเวียนอื่น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</si>
  <si>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</si>
  <si>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</si>
  <si>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</si>
  <si>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</si>
  <si>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3, 13</t>
  </si>
  <si>
    <t>ขาดทุนจากอัตราแลกเปลี่ยนที่ยังไม่เกิดขึ้น</t>
  </si>
  <si>
    <t>กำไรจากการจำหน่ายอาคารและอุปกรณ์</t>
  </si>
  <si>
    <t>กระแสเงินสดสุทธิได้มาจาก (ใช้ไปใน) กิจกรรมลงทุน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</si>
  <si>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</si>
  <si>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</si>
  <si>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</si>
  <si>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</si>
  <si>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</si>
  <si>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</si>
  <si>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>เจ้าหนี้ค่าซื้ออาคารและอุปกรณ์ลดลง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</si>
  <si>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</si>
  <si>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</si>
  <si>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</si>
  <si>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</si>
  <si>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</si>
  <si>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เงินสดรับจากการขายอาคารและอุปกรณ์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</si>
</sst>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_);_(@_)"/>
    <numFmt numFmtId="191" formatCode="_(* #,##0_);_(* \(#,##0\);_(* &quot;-&quot;????_);_(@_)"/>
    <numFmt numFmtId="192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9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89" fontId="10" fillId="0" borderId="0" xfId="0" applyNumberFormat="1" applyFont="1" applyFill="1" applyAlignment="1">
      <alignment horizontal="right"/>
    </xf>
    <xf numFmtId="189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87" fontId="0" fillId="0" borderId="0" xfId="1" applyNumberFormat="1" applyFont="1" applyAlignment="1">
      <alignment horizontal="right" vertical="center"/>
    </xf>
    <xf numFmtId="187" fontId="0" fillId="0" borderId="0" xfId="0" applyNumberFormat="1" applyAlignment="1">
      <alignment horizontal="left" vertical="center"/>
    </xf>
    <xf numFmtId="187" fontId="0" fillId="0" borderId="0" xfId="0" applyNumberForma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3" fontId="0" fillId="0" borderId="0" xfId="1" applyNumberFormat="1" applyFont="1" applyAlignment="1">
      <alignment vertical="center"/>
    </xf>
    <xf numFmtId="3" fontId="0" fillId="0" borderId="0" xfId="1" applyNumberFormat="1" applyFont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0" fillId="0" borderId="2" xfId="0" applyNumberFormat="1" applyBorder="1" applyAlignment="1">
      <alignment vertical="center"/>
    </xf>
    <xf numFmtId="37" fontId="0" fillId="0" borderId="0" xfId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37" fontId="0" fillId="0" borderId="0" xfId="1" applyNumberFormat="1" applyFont="1" applyAlignment="1">
      <alignment horizontal="right"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2" fillId="0" borderId="0" xfId="1" applyNumberFormat="1" applyAlignment="1">
      <alignment vertical="center"/>
    </xf>
    <xf numFmtId="0" fontId="2" fillId="0" borderId="0" xfId="0" applyFont="1" applyAlignment="1">
      <alignment horizontal="left" vertical="center"/>
    </xf>
    <xf numFmtId="37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87" fontId="0" fillId="0" borderId="0" xfId="0" applyNumberFormat="1" applyFill="1" applyAlignment="1">
      <alignment vertical="center"/>
    </xf>
    <xf numFmtId="4" fontId="2" fillId="0" borderId="0" xfId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187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3" fontId="2" fillId="0" borderId="3" xfId="1" applyNumberFormat="1" applyBorder="1" applyAlignment="1">
      <alignment vertical="center"/>
    </xf>
    <xf numFmtId="0" fontId="1" fillId="0" borderId="0" xfId="0" applyFont="1" applyAlignment="1">
      <alignment horizontal="left" vertical="center"/>
    </xf>
    <xf numFmtId="3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2" fillId="0" borderId="0" xfId="1" applyFill="1" applyAlignment="1">
      <alignment vertical="center"/>
    </xf>
    <xf numFmtId="0" fontId="0" fillId="0" borderId="0" xfId="0" applyFont="1" applyFill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7" fontId="1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41" fontId="0" fillId="0" borderId="0" xfId="0" applyNumberFormat="1" applyFill="1" applyBorder="1" applyAlignment="1">
      <alignment horizontal="center" vertical="center"/>
    </xf>
    <xf numFmtId="191" fontId="0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87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188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190" fontId="2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3" fontId="0" fillId="0" borderId="0" xfId="1" applyNumberFormat="1" applyFont="1" applyFill="1" applyBorder="1" applyAlignment="1">
      <alignment vertical="center"/>
    </xf>
    <xf numFmtId="4" fontId="0" fillId="0" borderId="0" xfId="1" applyFont="1" applyFill="1" applyBorder="1" applyAlignment="1">
      <alignment vertical="center"/>
    </xf>
    <xf numFmtId="37" fontId="0" fillId="0" borderId="3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91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43" fontId="3" fillId="0" borderId="3" xfId="1" applyNumberFormat="1" applyFont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0" fillId="0" borderId="0" xfId="0" quotePrefix="1" applyNumberFormat="1" applyFont="1" applyFill="1" applyAlignment="1">
      <alignment horizontal="right" vertical="center"/>
    </xf>
    <xf numFmtId="4" fontId="2" fillId="0" borderId="0" xfId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192" fontId="0" fillId="0" borderId="0" xfId="0" applyNumberFormat="1" applyFont="1" applyFill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" fontId="0" fillId="0" borderId="0" xfId="1" applyFont="1" applyFill="1" applyAlignment="1">
      <alignment horizontal="right" vertical="center"/>
    </xf>
    <xf numFmtId="4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3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3" fontId="0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2" fontId="0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J79"/>
  <sheetViews>
    <sheetView tabSelected="1" view="pageBreakPreview" zoomScaleNormal="100" zoomScaleSheetLayoutView="100" workbookViewId="0">
      <selection sqref="A1:F1"/>
    </sheetView>
  </sheetViews>
  <sheetFormatPr defaultColWidth="10.8984375" defaultRowHeight="22.5" customHeight="1" x14ac:dyDescent="0.65"/>
  <cols>
    <col min="1" max="1" width="50.8984375" style="90" customWidth="1"/>
    <col min="2" max="2" width="9.796875" style="105" customWidth="1"/>
    <col min="3" max="3" width="1.3984375" style="105" customWidth="1"/>
    <col min="4" max="4" width="14.19921875" style="90" customWidth="1"/>
    <col min="5" max="5" width="1.3984375" style="90" customWidth="1"/>
    <col min="6" max="6" width="14.19921875" style="90" customWidth="1"/>
    <col min="7" max="7" width="1.3984375" style="90" customWidth="1"/>
    <col min="8" max="8" width="14.19921875" style="90" customWidth="1"/>
    <col min="9" max="9" width="1.3984375" style="90" customWidth="1"/>
    <col min="10" max="10" width="14.19921875" style="90" customWidth="1"/>
    <col min="11" max="16384" width="10.8984375" style="90"/>
  </cols>
  <sheetData>
    <row r="1" spans="1:10" s="246" customFormat="1" ht="22.5" customHeight="1" x14ac:dyDescent="0.65">
      <c r="A1" s="270" t="s">
        <v>0</v>
      </c>
      <c r="B1" s="270"/>
      <c r="C1" s="270"/>
      <c r="D1" s="270"/>
      <c r="E1" s="270"/>
      <c r="F1" s="270"/>
      <c r="H1" s="246" t="s">
        <v>11</v>
      </c>
    </row>
    <row r="2" spans="1:10" s="246" customFormat="1" ht="22.5" customHeight="1" x14ac:dyDescent="0.65">
      <c r="A2" s="271" t="s">
        <v>85</v>
      </c>
      <c r="B2" s="271"/>
      <c r="C2" s="271"/>
      <c r="D2" s="271"/>
      <c r="E2" s="271"/>
      <c r="F2" s="271"/>
    </row>
    <row r="3" spans="1:10" s="246" customFormat="1" ht="15" customHeight="1" x14ac:dyDescent="0.65">
      <c r="A3" s="246" t="s">
        <v>102</v>
      </c>
      <c r="B3" s="76"/>
      <c r="C3" s="76"/>
    </row>
    <row r="4" spans="1:10" s="246" customFormat="1" ht="22.5" customHeight="1" x14ac:dyDescent="0.65">
      <c r="B4" s="76"/>
      <c r="C4" s="76"/>
      <c r="D4" s="268" t="s">
        <v>48</v>
      </c>
      <c r="E4" s="268"/>
      <c r="F4" s="268"/>
      <c r="H4" s="268"/>
      <c r="I4" s="268"/>
      <c r="J4" s="268"/>
    </row>
    <row r="5" spans="1:10" s="246" customFormat="1" ht="22.5" customHeight="1" x14ac:dyDescent="0.65">
      <c r="B5" s="76"/>
      <c r="C5" s="76"/>
      <c r="D5" s="269" t="s">
        <v>49</v>
      </c>
      <c r="E5" s="269"/>
      <c r="F5" s="269"/>
      <c r="H5" s="269" t="s">
        <v>46</v>
      </c>
      <c r="I5" s="269"/>
      <c r="J5" s="269"/>
    </row>
    <row r="6" spans="1:10" s="246" customFormat="1" ht="22.5" customHeight="1" x14ac:dyDescent="0.65">
      <c r="B6" s="76"/>
      <c r="C6" s="76"/>
      <c r="D6" s="123" t="s">
        <v>136</v>
      </c>
      <c r="E6" s="123"/>
      <c r="F6" s="123" t="s">
        <v>106</v>
      </c>
      <c r="H6" s="123" t="s">
        <v>136</v>
      </c>
      <c r="I6" s="123"/>
      <c r="J6" s="123" t="s">
        <v>106</v>
      </c>
    </row>
    <row r="7" spans="1:10" s="246" customFormat="1" ht="22.5" customHeight="1" x14ac:dyDescent="0.65">
      <c r="A7" s="246" t="s">
        <v>1</v>
      </c>
      <c r="B7" s="77" t="s">
        <v>13</v>
      </c>
      <c r="C7" s="77"/>
      <c r="D7" s="249">
        <v>2563</v>
      </c>
      <c r="E7" s="249"/>
      <c r="F7" s="249">
        <v>2563</v>
      </c>
      <c r="H7" s="249">
        <v>2563</v>
      </c>
      <c r="I7" s="249"/>
      <c r="J7" s="249">
        <v>2563</v>
      </c>
    </row>
    <row r="8" spans="1:10" s="246" customFormat="1" ht="22.5" customHeight="1" x14ac:dyDescent="0.65">
      <c r="B8" s="77"/>
      <c r="C8" s="77"/>
      <c r="D8" s="249" t="s">
        <v>172</v>
      </c>
      <c r="E8" s="249"/>
      <c r="F8" s="249"/>
      <c r="H8" s="249" t="s">
        <v>172</v>
      </c>
      <c r="I8" s="249"/>
      <c r="J8" s="249"/>
    </row>
    <row r="9" spans="1:10" s="79" customFormat="1" ht="22.5" customHeight="1" x14ac:dyDescent="0.65">
      <c r="A9" s="78"/>
      <c r="B9" s="77"/>
      <c r="C9" s="77"/>
      <c r="D9" s="272" t="s">
        <v>109</v>
      </c>
      <c r="E9" s="272"/>
      <c r="F9" s="272"/>
      <c r="G9" s="272"/>
      <c r="H9" s="272"/>
      <c r="I9" s="272"/>
      <c r="J9" s="272"/>
    </row>
    <row r="10" spans="1:10" s="79" customFormat="1" ht="22.5" customHeight="1" x14ac:dyDescent="0.65">
      <c r="A10" s="80" t="s">
        <v>2</v>
      </c>
      <c r="B10" s="77"/>
      <c r="C10" s="77"/>
    </row>
    <row r="11" spans="1:10" s="79" customFormat="1" ht="22.5" customHeight="1" x14ac:dyDescent="0.65">
      <c r="A11" s="81" t="s">
        <v>33</v>
      </c>
      <c r="B11" s="77"/>
      <c r="C11" s="77"/>
      <c r="D11" s="82">
        <v>1357252</v>
      </c>
      <c r="E11" s="83"/>
      <c r="F11" s="82">
        <v>964561</v>
      </c>
      <c r="H11" s="82">
        <v>1357252</v>
      </c>
      <c r="I11" s="83"/>
      <c r="J11" s="82">
        <v>964561</v>
      </c>
    </row>
    <row r="12" spans="1:10" s="79" customFormat="1" ht="22.5" customHeight="1" x14ac:dyDescent="0.65">
      <c r="A12" s="81" t="s">
        <v>199</v>
      </c>
      <c r="B12" s="77"/>
      <c r="C12" s="77"/>
      <c r="D12" s="82">
        <v>2700000</v>
      </c>
      <c r="E12" s="83"/>
      <c r="F12" s="82">
        <v>2330000</v>
      </c>
      <c r="H12" s="82">
        <v>2700000</v>
      </c>
      <c r="I12" s="83"/>
      <c r="J12" s="82">
        <v>2330000</v>
      </c>
    </row>
    <row r="13" spans="1:10" s="79" customFormat="1" ht="22.5" customHeight="1" x14ac:dyDescent="0.65">
      <c r="A13" s="79" t="s">
        <v>34</v>
      </c>
      <c r="B13" s="77">
        <v>4</v>
      </c>
      <c r="C13" s="77"/>
      <c r="D13" s="82">
        <v>1029711</v>
      </c>
      <c r="E13" s="84"/>
      <c r="F13" s="82">
        <v>1118692</v>
      </c>
      <c r="H13" s="82">
        <v>1029711</v>
      </c>
      <c r="I13" s="84"/>
      <c r="J13" s="82">
        <v>1118692</v>
      </c>
    </row>
    <row r="14" spans="1:10" s="79" customFormat="1" ht="22.5" customHeight="1" x14ac:dyDescent="0.65">
      <c r="A14" s="79" t="s">
        <v>145</v>
      </c>
      <c r="B14" s="77"/>
      <c r="C14" s="77"/>
      <c r="D14" s="82">
        <v>18651</v>
      </c>
      <c r="E14" s="84"/>
      <c r="F14" s="82">
        <v>28457</v>
      </c>
      <c r="H14" s="82">
        <v>18651</v>
      </c>
      <c r="I14" s="84"/>
      <c r="J14" s="82">
        <v>28457</v>
      </c>
    </row>
    <row r="15" spans="1:10" s="79" customFormat="1" ht="22.5" customHeight="1" x14ac:dyDescent="0.65">
      <c r="A15" s="81" t="s">
        <v>79</v>
      </c>
      <c r="B15" s="77">
        <v>4</v>
      </c>
      <c r="C15" s="77"/>
      <c r="D15" s="84">
        <v>24638</v>
      </c>
      <c r="E15" s="84"/>
      <c r="F15" s="84">
        <v>32064</v>
      </c>
      <c r="H15" s="84">
        <v>24638</v>
      </c>
      <c r="I15" s="84"/>
      <c r="J15" s="84">
        <v>32064</v>
      </c>
    </row>
    <row r="16" spans="1:10" s="79" customFormat="1" ht="22.5" customHeight="1" x14ac:dyDescent="0.65">
      <c r="A16" s="81" t="s">
        <v>165</v>
      </c>
      <c r="B16" s="77">
        <v>4</v>
      </c>
      <c r="C16" s="77"/>
      <c r="D16" s="106">
        <v>0</v>
      </c>
      <c r="E16" s="84"/>
      <c r="F16" s="84">
        <v>171415</v>
      </c>
      <c r="H16" s="106">
        <v>0</v>
      </c>
      <c r="I16" s="84"/>
      <c r="J16" s="84">
        <v>171415</v>
      </c>
    </row>
    <row r="17" spans="1:10" s="79" customFormat="1" ht="22.5" customHeight="1" x14ac:dyDescent="0.65">
      <c r="A17" s="81" t="s">
        <v>65</v>
      </c>
      <c r="B17" s="77">
        <v>4</v>
      </c>
      <c r="C17" s="77"/>
      <c r="D17" s="82">
        <v>91887</v>
      </c>
      <c r="E17" s="84"/>
      <c r="F17" s="82">
        <v>83911</v>
      </c>
      <c r="H17" s="82">
        <v>91887</v>
      </c>
      <c r="I17" s="84"/>
      <c r="J17" s="82">
        <v>83911</v>
      </c>
    </row>
    <row r="18" spans="1:10" s="79" customFormat="1" ht="22.5" customHeight="1" x14ac:dyDescent="0.65">
      <c r="A18" s="81" t="s">
        <v>35</v>
      </c>
      <c r="B18" s="77"/>
      <c r="C18" s="77"/>
      <c r="D18" s="116">
        <v>677625</v>
      </c>
      <c r="E18" s="117"/>
      <c r="F18" s="116">
        <v>784725</v>
      </c>
      <c r="G18" s="118"/>
      <c r="H18" s="116">
        <v>677625</v>
      </c>
      <c r="I18" s="83"/>
      <c r="J18" s="82">
        <v>784725</v>
      </c>
    </row>
    <row r="19" spans="1:10" s="79" customFormat="1" ht="22.5" customHeight="1" x14ac:dyDescent="0.65">
      <c r="A19" s="79" t="s">
        <v>14</v>
      </c>
      <c r="B19" s="77"/>
      <c r="C19" s="77"/>
      <c r="D19" s="82">
        <v>7429</v>
      </c>
      <c r="E19" s="83"/>
      <c r="F19" s="82">
        <v>8697</v>
      </c>
      <c r="H19" s="82">
        <v>7429</v>
      </c>
      <c r="I19" s="83"/>
      <c r="J19" s="82">
        <v>8697</v>
      </c>
    </row>
    <row r="20" spans="1:10" s="79" customFormat="1" ht="22.5" customHeight="1" x14ac:dyDescent="0.65">
      <c r="A20" s="78" t="s">
        <v>12</v>
      </c>
      <c r="B20" s="77"/>
      <c r="C20" s="77"/>
      <c r="D20" s="85">
        <f>SUM(D11:D19)</f>
        <v>5907193</v>
      </c>
      <c r="E20" s="84"/>
      <c r="F20" s="85">
        <f>SUM(F11:F19)</f>
        <v>5522522</v>
      </c>
      <c r="H20" s="85">
        <f>SUM(H11:H19)</f>
        <v>5907193</v>
      </c>
      <c r="I20" s="84"/>
      <c r="J20" s="85">
        <f>SUM(J11:J19)</f>
        <v>5522522</v>
      </c>
    </row>
    <row r="21" spans="1:10" s="79" customFormat="1" ht="15" customHeight="1" x14ac:dyDescent="0.65">
      <c r="A21" s="78"/>
      <c r="B21" s="77"/>
      <c r="C21" s="77"/>
      <c r="D21" s="84"/>
      <c r="E21" s="84"/>
      <c r="F21" s="84"/>
      <c r="H21" s="84"/>
      <c r="I21" s="84"/>
      <c r="J21" s="84"/>
    </row>
    <row r="22" spans="1:10" s="79" customFormat="1" ht="22.5" customHeight="1" x14ac:dyDescent="0.65">
      <c r="A22" s="86" t="s">
        <v>15</v>
      </c>
      <c r="B22" s="77"/>
      <c r="C22" s="77"/>
      <c r="D22" s="84"/>
      <c r="E22" s="84"/>
      <c r="F22" s="84"/>
      <c r="H22" s="84"/>
      <c r="I22" s="84"/>
      <c r="J22" s="84"/>
    </row>
    <row r="23" spans="1:10" s="79" customFormat="1" ht="22.5" customHeight="1" x14ac:dyDescent="0.65">
      <c r="A23" s="81" t="s">
        <v>171</v>
      </c>
      <c r="B23" s="77" t="s">
        <v>195</v>
      </c>
      <c r="C23" s="77"/>
      <c r="D23" s="84">
        <v>159987</v>
      </c>
      <c r="E23" s="84"/>
      <c r="F23" s="84">
        <v>159008</v>
      </c>
      <c r="H23" s="84">
        <v>159987</v>
      </c>
      <c r="I23" s="84"/>
      <c r="J23" s="84">
        <v>159008</v>
      </c>
    </row>
    <row r="24" spans="1:10" s="79" customFormat="1" ht="22.5" customHeight="1" x14ac:dyDescent="0.65">
      <c r="A24" s="81" t="s">
        <v>104</v>
      </c>
      <c r="B24" s="77">
        <v>5</v>
      </c>
      <c r="C24" s="77"/>
      <c r="D24" s="114">
        <v>16965</v>
      </c>
      <c r="E24" s="84"/>
      <c r="F24" s="84">
        <v>19482</v>
      </c>
      <c r="H24" s="84">
        <v>3000</v>
      </c>
      <c r="I24" s="84"/>
      <c r="J24" s="84">
        <v>3000</v>
      </c>
    </row>
    <row r="25" spans="1:10" s="79" customFormat="1" ht="22.5" customHeight="1" x14ac:dyDescent="0.65">
      <c r="A25" s="81" t="s">
        <v>80</v>
      </c>
      <c r="B25" s="77"/>
      <c r="C25" s="77"/>
      <c r="D25" s="82">
        <v>4189</v>
      </c>
      <c r="E25" s="83"/>
      <c r="F25" s="82">
        <v>4189</v>
      </c>
      <c r="H25" s="82">
        <v>4189</v>
      </c>
      <c r="I25" s="83"/>
      <c r="J25" s="82">
        <v>4189</v>
      </c>
    </row>
    <row r="26" spans="1:10" s="79" customFormat="1" ht="22.5" customHeight="1" x14ac:dyDescent="0.65">
      <c r="A26" s="81" t="s">
        <v>45</v>
      </c>
      <c r="B26" s="77">
        <v>6</v>
      </c>
      <c r="C26" s="77"/>
      <c r="D26" s="82">
        <v>1498871</v>
      </c>
      <c r="E26" s="83"/>
      <c r="F26" s="82">
        <v>1536029</v>
      </c>
      <c r="H26" s="82">
        <v>1498871</v>
      </c>
      <c r="I26" s="83"/>
      <c r="J26" s="82">
        <v>1536029</v>
      </c>
    </row>
    <row r="27" spans="1:10" s="79" customFormat="1" ht="22.5" customHeight="1" x14ac:dyDescent="0.65">
      <c r="A27" s="81" t="s">
        <v>173</v>
      </c>
      <c r="B27" s="77" t="s">
        <v>174</v>
      </c>
      <c r="C27" s="77"/>
      <c r="D27" s="84">
        <v>22966</v>
      </c>
      <c r="E27" s="83"/>
      <c r="F27" s="106">
        <v>0</v>
      </c>
      <c r="H27" s="84">
        <v>22966</v>
      </c>
      <c r="I27" s="83"/>
      <c r="J27" s="106">
        <v>0</v>
      </c>
    </row>
    <row r="28" spans="1:10" s="79" customFormat="1" ht="22.5" customHeight="1" x14ac:dyDescent="0.65">
      <c r="A28" s="81" t="s">
        <v>131</v>
      </c>
      <c r="B28" s="77"/>
      <c r="C28" s="77"/>
      <c r="D28" s="84">
        <v>32044</v>
      </c>
      <c r="E28" s="83"/>
      <c r="F28" s="84">
        <v>35394</v>
      </c>
      <c r="H28" s="84">
        <v>32044</v>
      </c>
      <c r="I28" s="83"/>
      <c r="J28" s="84">
        <v>35394</v>
      </c>
    </row>
    <row r="29" spans="1:10" s="79" customFormat="1" ht="22.5" customHeight="1" x14ac:dyDescent="0.65">
      <c r="A29" s="81" t="s">
        <v>103</v>
      </c>
      <c r="B29" s="77"/>
      <c r="C29" s="77"/>
      <c r="D29" s="84">
        <v>85378</v>
      </c>
      <c r="E29" s="83"/>
      <c r="F29" s="84">
        <v>85043</v>
      </c>
      <c r="H29" s="84">
        <v>85378</v>
      </c>
      <c r="I29" s="83"/>
      <c r="J29" s="84">
        <v>85043</v>
      </c>
    </row>
    <row r="30" spans="1:10" s="79" customFormat="1" ht="22.5" customHeight="1" x14ac:dyDescent="0.65">
      <c r="A30" s="81" t="s">
        <v>36</v>
      </c>
      <c r="B30" s="77"/>
      <c r="C30" s="77"/>
      <c r="D30" s="84">
        <v>19022</v>
      </c>
      <c r="E30" s="83"/>
      <c r="F30" s="84">
        <v>19387</v>
      </c>
      <c r="H30" s="84">
        <v>19022</v>
      </c>
      <c r="I30" s="83"/>
      <c r="J30" s="84">
        <v>19387</v>
      </c>
    </row>
    <row r="31" spans="1:10" s="79" customFormat="1" ht="22.5" customHeight="1" x14ac:dyDescent="0.65">
      <c r="A31" s="87" t="s">
        <v>16</v>
      </c>
      <c r="B31" s="77"/>
      <c r="C31" s="77"/>
      <c r="D31" s="88">
        <f>SUM(D23:D30)</f>
        <v>1839422</v>
      </c>
      <c r="E31" s="84"/>
      <c r="F31" s="88">
        <f>SUM(F23:F30)</f>
        <v>1858532</v>
      </c>
      <c r="H31" s="88">
        <f>SUM(H23:H30)</f>
        <v>1825457</v>
      </c>
      <c r="I31" s="84"/>
      <c r="J31" s="88">
        <f>SUM(J23:J30)</f>
        <v>1842050</v>
      </c>
    </row>
    <row r="32" spans="1:10" s="79" customFormat="1" ht="15" customHeight="1" x14ac:dyDescent="0.65">
      <c r="A32" s="87"/>
      <c r="B32" s="77"/>
      <c r="C32" s="77"/>
      <c r="D32" s="84"/>
      <c r="E32" s="84"/>
      <c r="F32" s="84"/>
      <c r="H32" s="84"/>
      <c r="I32" s="84"/>
      <c r="J32" s="84"/>
    </row>
    <row r="33" spans="1:10" s="79" customFormat="1" ht="22.5" customHeight="1" thickBot="1" x14ac:dyDescent="0.7">
      <c r="A33" s="78" t="s">
        <v>17</v>
      </c>
      <c r="B33" s="77"/>
      <c r="C33" s="77"/>
      <c r="D33" s="89">
        <f>D20+D31</f>
        <v>7746615</v>
      </c>
      <c r="E33" s="84"/>
      <c r="F33" s="89">
        <f>F20+F31</f>
        <v>7381054</v>
      </c>
      <c r="H33" s="89">
        <f>H20+H31</f>
        <v>7732650</v>
      </c>
      <c r="I33" s="84"/>
      <c r="J33" s="89">
        <f>J20+J31</f>
        <v>7364572</v>
      </c>
    </row>
    <row r="34" spans="1:10" s="79" customFormat="1" ht="22.5" customHeight="1" thickTop="1" x14ac:dyDescent="0.65">
      <c r="A34" s="78"/>
      <c r="B34" s="77"/>
      <c r="C34" s="77"/>
      <c r="D34" s="84"/>
      <c r="F34" s="84"/>
    </row>
    <row r="35" spans="1:10" ht="22.5" customHeight="1" x14ac:dyDescent="0.65">
      <c r="A35" s="270" t="s">
        <v>0</v>
      </c>
      <c r="B35" s="270"/>
      <c r="C35" s="270"/>
      <c r="D35" s="270"/>
      <c r="E35" s="270"/>
      <c r="F35" s="270"/>
    </row>
    <row r="36" spans="1:10" ht="22.5" customHeight="1" x14ac:dyDescent="0.65">
      <c r="A36" s="271" t="s">
        <v>85</v>
      </c>
      <c r="B36" s="271"/>
      <c r="C36" s="271"/>
      <c r="D36" s="271"/>
      <c r="E36" s="271"/>
      <c r="F36" s="271"/>
    </row>
    <row r="37" spans="1:10" ht="15" customHeight="1" x14ac:dyDescent="0.65">
      <c r="A37" s="246"/>
      <c r="B37" s="76"/>
      <c r="C37" s="76"/>
      <c r="D37" s="246"/>
      <c r="E37" s="246"/>
      <c r="F37" s="246"/>
    </row>
    <row r="38" spans="1:10" ht="22.5" customHeight="1" x14ac:dyDescent="0.65">
      <c r="A38" s="246"/>
      <c r="B38" s="76"/>
      <c r="C38" s="76"/>
      <c r="D38" s="268" t="s">
        <v>48</v>
      </c>
      <c r="E38" s="268"/>
      <c r="F38" s="268"/>
    </row>
    <row r="39" spans="1:10" ht="22.5" customHeight="1" x14ac:dyDescent="0.65">
      <c r="A39" s="246"/>
      <c r="B39" s="76"/>
      <c r="C39" s="76"/>
      <c r="D39" s="269" t="s">
        <v>49</v>
      </c>
      <c r="E39" s="269"/>
      <c r="F39" s="269"/>
      <c r="H39" s="269" t="s">
        <v>46</v>
      </c>
      <c r="I39" s="269"/>
      <c r="J39" s="269"/>
    </row>
    <row r="40" spans="1:10" ht="22.5" customHeight="1" x14ac:dyDescent="0.65">
      <c r="A40" s="246"/>
      <c r="B40" s="76"/>
      <c r="C40" s="76"/>
      <c r="D40" s="123" t="s">
        <v>136</v>
      </c>
      <c r="E40" s="123"/>
      <c r="F40" s="123" t="s">
        <v>106</v>
      </c>
      <c r="G40" s="246"/>
      <c r="H40" s="123" t="s">
        <v>136</v>
      </c>
      <c r="I40" s="123"/>
      <c r="J40" s="123" t="s">
        <v>106</v>
      </c>
    </row>
    <row r="41" spans="1:10" ht="22.5" customHeight="1" x14ac:dyDescent="0.65">
      <c r="A41" s="246" t="s">
        <v>10</v>
      </c>
      <c r="B41" s="77" t="s">
        <v>13</v>
      </c>
      <c r="C41" s="77"/>
      <c r="D41" s="249">
        <v>2563</v>
      </c>
      <c r="E41" s="249"/>
      <c r="F41" s="249">
        <v>2563</v>
      </c>
      <c r="G41" s="246"/>
      <c r="H41" s="249">
        <v>2563</v>
      </c>
      <c r="I41" s="249"/>
      <c r="J41" s="249">
        <v>2563</v>
      </c>
    </row>
    <row r="42" spans="1:10" ht="22.5" customHeight="1" x14ac:dyDescent="0.65">
      <c r="A42" s="246"/>
      <c r="B42" s="77"/>
      <c r="C42" s="77"/>
      <c r="D42" s="249" t="s">
        <v>172</v>
      </c>
      <c r="E42" s="249"/>
      <c r="F42" s="249"/>
      <c r="G42" s="246"/>
      <c r="H42" s="249" t="s">
        <v>172</v>
      </c>
      <c r="I42" s="249"/>
      <c r="J42" s="249"/>
    </row>
    <row r="43" spans="1:10" s="79" customFormat="1" ht="22.5" customHeight="1" x14ac:dyDescent="0.65">
      <c r="D43" s="272" t="s">
        <v>109</v>
      </c>
      <c r="E43" s="272"/>
      <c r="F43" s="272"/>
      <c r="G43" s="272"/>
      <c r="H43" s="272"/>
      <c r="I43" s="272"/>
      <c r="J43" s="272"/>
    </row>
    <row r="44" spans="1:10" s="79" customFormat="1" ht="22.5" customHeight="1" x14ac:dyDescent="0.65">
      <c r="A44" s="80" t="s">
        <v>3</v>
      </c>
      <c r="B44" s="77"/>
      <c r="C44" s="77"/>
    </row>
    <row r="45" spans="1:10" s="79" customFormat="1" ht="22.5" customHeight="1" x14ac:dyDescent="0.65">
      <c r="A45" s="79" t="s">
        <v>20</v>
      </c>
      <c r="B45" s="77">
        <v>4</v>
      </c>
      <c r="C45" s="77"/>
      <c r="D45" s="91">
        <v>719454</v>
      </c>
      <c r="E45" s="92"/>
      <c r="F45" s="91">
        <v>789304</v>
      </c>
      <c r="G45" s="92"/>
      <c r="H45" s="91">
        <v>719454</v>
      </c>
      <c r="I45" s="92"/>
      <c r="J45" s="91">
        <v>789304</v>
      </c>
    </row>
    <row r="46" spans="1:10" s="79" customFormat="1" ht="22.5" customHeight="1" x14ac:dyDescent="0.65">
      <c r="A46" s="81" t="s">
        <v>81</v>
      </c>
      <c r="B46" s="77">
        <v>4</v>
      </c>
      <c r="C46" s="77"/>
      <c r="D46" s="91">
        <v>428818</v>
      </c>
      <c r="E46" s="93"/>
      <c r="F46" s="91">
        <v>355365</v>
      </c>
      <c r="G46" s="92"/>
      <c r="H46" s="91">
        <v>428818</v>
      </c>
      <c r="I46" s="92"/>
      <c r="J46" s="91">
        <v>355365</v>
      </c>
    </row>
    <row r="47" spans="1:10" s="79" customFormat="1" ht="22.5" customHeight="1" x14ac:dyDescent="0.65">
      <c r="A47" s="81" t="s">
        <v>175</v>
      </c>
      <c r="B47" s="77" t="s">
        <v>176</v>
      </c>
      <c r="C47" s="77"/>
      <c r="D47" s="91">
        <v>7633</v>
      </c>
      <c r="E47" s="93"/>
      <c r="F47" s="106">
        <v>0</v>
      </c>
      <c r="G47" s="92"/>
      <c r="H47" s="91">
        <v>7633</v>
      </c>
      <c r="I47" s="92"/>
      <c r="J47" s="106">
        <v>0</v>
      </c>
    </row>
    <row r="48" spans="1:10" s="79" customFormat="1" ht="22.5" customHeight="1" x14ac:dyDescent="0.65">
      <c r="A48" s="81" t="s">
        <v>166</v>
      </c>
      <c r="B48" s="77"/>
      <c r="C48" s="77"/>
      <c r="D48" s="91">
        <v>73575</v>
      </c>
      <c r="E48" s="93"/>
      <c r="F48" s="91">
        <v>48953</v>
      </c>
      <c r="G48" s="92"/>
      <c r="H48" s="91">
        <v>73575</v>
      </c>
      <c r="I48" s="92"/>
      <c r="J48" s="91">
        <v>48953</v>
      </c>
    </row>
    <row r="49" spans="1:10" s="79" customFormat="1" ht="22.5" customHeight="1" x14ac:dyDescent="0.65">
      <c r="A49" s="79" t="s">
        <v>18</v>
      </c>
      <c r="B49" s="77"/>
      <c r="C49" s="77"/>
      <c r="D49" s="91">
        <v>3879</v>
      </c>
      <c r="E49" s="92"/>
      <c r="F49" s="91">
        <v>11337</v>
      </c>
      <c r="G49" s="92"/>
      <c r="H49" s="91">
        <v>3879</v>
      </c>
      <c r="I49" s="92"/>
      <c r="J49" s="91">
        <v>11337</v>
      </c>
    </row>
    <row r="50" spans="1:10" s="79" customFormat="1" ht="22.5" customHeight="1" x14ac:dyDescent="0.65">
      <c r="A50" s="78" t="s">
        <v>19</v>
      </c>
      <c r="B50" s="77"/>
      <c r="C50" s="77"/>
      <c r="D50" s="94">
        <f>SUM(D45:D49)</f>
        <v>1233359</v>
      </c>
      <c r="F50" s="94">
        <f>SUM(F45:F49)</f>
        <v>1204959</v>
      </c>
      <c r="H50" s="94">
        <f>SUM(H45:H49)</f>
        <v>1233359</v>
      </c>
      <c r="J50" s="94">
        <f>SUM(J45:J49)</f>
        <v>1204959</v>
      </c>
    </row>
    <row r="51" spans="1:10" s="79" customFormat="1" ht="15" customHeight="1" x14ac:dyDescent="0.65">
      <c r="A51" s="78"/>
      <c r="B51" s="77"/>
      <c r="C51" s="77"/>
      <c r="D51" s="81"/>
      <c r="E51" s="81"/>
      <c r="F51" s="81"/>
      <c r="H51" s="81"/>
      <c r="J51" s="81"/>
    </row>
    <row r="52" spans="1:10" s="79" customFormat="1" ht="22.5" customHeight="1" x14ac:dyDescent="0.65">
      <c r="A52" s="80" t="s">
        <v>21</v>
      </c>
      <c r="B52" s="77"/>
      <c r="C52" s="77"/>
    </row>
    <row r="53" spans="1:10" s="79" customFormat="1" ht="22.5" customHeight="1" x14ac:dyDescent="0.65">
      <c r="A53" s="79" t="s">
        <v>177</v>
      </c>
      <c r="B53" s="77" t="s">
        <v>176</v>
      </c>
      <c r="C53" s="77"/>
      <c r="D53" s="91">
        <v>15640</v>
      </c>
      <c r="F53" s="106">
        <v>0</v>
      </c>
      <c r="H53" s="91">
        <v>15640</v>
      </c>
      <c r="J53" s="106">
        <v>0</v>
      </c>
    </row>
    <row r="54" spans="1:10" s="79" customFormat="1" ht="22.5" customHeight="1" x14ac:dyDescent="0.65">
      <c r="A54" s="79" t="s">
        <v>59</v>
      </c>
      <c r="B54" s="77"/>
      <c r="C54" s="77"/>
      <c r="D54" s="91">
        <v>109201</v>
      </c>
      <c r="E54" s="92"/>
      <c r="F54" s="99">
        <v>112196</v>
      </c>
      <c r="G54" s="92"/>
      <c r="H54" s="91">
        <v>109201</v>
      </c>
      <c r="I54" s="92"/>
      <c r="J54" s="99">
        <v>112196</v>
      </c>
    </row>
    <row r="55" spans="1:10" s="79" customFormat="1" ht="22.5" customHeight="1" x14ac:dyDescent="0.65">
      <c r="A55" s="79" t="s">
        <v>132</v>
      </c>
      <c r="B55" s="77"/>
      <c r="C55" s="77"/>
      <c r="D55" s="91">
        <v>328934</v>
      </c>
      <c r="E55" s="92"/>
      <c r="F55" s="99">
        <v>317632</v>
      </c>
      <c r="G55" s="92"/>
      <c r="H55" s="91">
        <v>328934</v>
      </c>
      <c r="I55" s="92"/>
      <c r="J55" s="99">
        <v>317632</v>
      </c>
    </row>
    <row r="56" spans="1:10" s="79" customFormat="1" ht="22.5" customHeight="1" x14ac:dyDescent="0.65">
      <c r="A56" s="79" t="s">
        <v>124</v>
      </c>
      <c r="B56" s="77"/>
      <c r="C56" s="77"/>
      <c r="D56" s="91">
        <v>12070</v>
      </c>
      <c r="E56" s="92"/>
      <c r="F56" s="99">
        <v>12148</v>
      </c>
      <c r="G56" s="92"/>
      <c r="H56" s="91">
        <v>12070</v>
      </c>
      <c r="I56" s="92"/>
      <c r="J56" s="99">
        <v>12148</v>
      </c>
    </row>
    <row r="57" spans="1:10" s="79" customFormat="1" ht="22.5" customHeight="1" x14ac:dyDescent="0.65">
      <c r="A57" s="87" t="s">
        <v>37</v>
      </c>
      <c r="B57" s="77"/>
      <c r="C57" s="77"/>
      <c r="D57" s="94">
        <f>SUM(D53:D56)</f>
        <v>465845</v>
      </c>
      <c r="F57" s="94">
        <f>SUM(F54:F56)</f>
        <v>441976</v>
      </c>
      <c r="H57" s="94">
        <f>SUM(H53:H56)</f>
        <v>465845</v>
      </c>
      <c r="J57" s="94">
        <f>SUM(J54:J56)</f>
        <v>441976</v>
      </c>
    </row>
    <row r="58" spans="1:10" s="79" customFormat="1" ht="15" customHeight="1" x14ac:dyDescent="0.65">
      <c r="A58" s="87"/>
      <c r="B58" s="77"/>
      <c r="C58" s="77"/>
      <c r="D58" s="95"/>
      <c r="F58" s="95"/>
      <c r="H58" s="95"/>
      <c r="J58" s="95"/>
    </row>
    <row r="59" spans="1:10" s="79" customFormat="1" ht="22.5" customHeight="1" x14ac:dyDescent="0.65">
      <c r="A59" s="87" t="s">
        <v>38</v>
      </c>
      <c r="B59" s="77"/>
      <c r="C59" s="77"/>
      <c r="D59" s="96">
        <f>SUM(D57,D50)</f>
        <v>1699204</v>
      </c>
      <c r="F59" s="96">
        <f>SUM(F57,F50)</f>
        <v>1646935</v>
      </c>
      <c r="H59" s="96">
        <f>SUM(H57,H50)</f>
        <v>1699204</v>
      </c>
      <c r="J59" s="96">
        <f>SUM(J57,J50)</f>
        <v>1646935</v>
      </c>
    </row>
    <row r="60" spans="1:10" s="79" customFormat="1" ht="15" customHeight="1" x14ac:dyDescent="0.65">
      <c r="A60" s="87"/>
      <c r="B60" s="77"/>
      <c r="C60" s="77"/>
    </row>
    <row r="61" spans="1:10" s="97" customFormat="1" ht="22.5" customHeight="1" x14ac:dyDescent="0.65">
      <c r="A61" s="80" t="s">
        <v>9</v>
      </c>
      <c r="B61" s="77"/>
      <c r="C61" s="77"/>
    </row>
    <row r="62" spans="1:10" s="97" customFormat="1" ht="22.5" customHeight="1" x14ac:dyDescent="0.65">
      <c r="A62" s="79" t="s">
        <v>54</v>
      </c>
      <c r="B62" s="77"/>
      <c r="C62" s="77"/>
    </row>
    <row r="63" spans="1:10" s="79" customFormat="1" ht="22.5" customHeight="1" x14ac:dyDescent="0.65">
      <c r="A63" s="79" t="s">
        <v>55</v>
      </c>
      <c r="B63" s="77"/>
      <c r="C63" s="77"/>
      <c r="D63" s="108"/>
      <c r="E63" s="109"/>
      <c r="F63" s="108"/>
      <c r="G63" s="109"/>
      <c r="H63" s="108"/>
      <c r="I63" s="109"/>
      <c r="J63" s="108"/>
    </row>
    <row r="64" spans="1:10" s="79" customFormat="1" ht="22.5" customHeight="1" thickBot="1" x14ac:dyDescent="0.7">
      <c r="A64" s="97" t="s">
        <v>180</v>
      </c>
      <c r="B64" s="77"/>
      <c r="C64" s="77"/>
      <c r="D64" s="98">
        <v>198000</v>
      </c>
      <c r="F64" s="98">
        <v>198000</v>
      </c>
      <c r="H64" s="98">
        <v>198000</v>
      </c>
      <c r="J64" s="98">
        <v>198000</v>
      </c>
    </row>
    <row r="65" spans="1:10" s="79" customFormat="1" ht="22.5" customHeight="1" thickTop="1" x14ac:dyDescent="0.65">
      <c r="A65" s="79" t="s">
        <v>56</v>
      </c>
      <c r="B65" s="77"/>
      <c r="C65" s="77"/>
      <c r="D65" s="91"/>
      <c r="F65" s="91"/>
      <c r="H65" s="91"/>
      <c r="J65" s="91"/>
    </row>
    <row r="66" spans="1:10" s="79" customFormat="1" ht="22.5" customHeight="1" x14ac:dyDescent="0.65">
      <c r="A66" s="97" t="s">
        <v>180</v>
      </c>
      <c r="B66" s="77"/>
      <c r="C66" s="77"/>
      <c r="D66" s="91">
        <v>198000</v>
      </c>
      <c r="E66" s="91"/>
      <c r="F66" s="91">
        <v>198000</v>
      </c>
      <c r="H66" s="91">
        <v>198000</v>
      </c>
      <c r="J66" s="91">
        <v>198000</v>
      </c>
    </row>
    <row r="67" spans="1:10" s="79" customFormat="1" ht="22.5" customHeight="1" x14ac:dyDescent="0.65">
      <c r="A67" s="79" t="s">
        <v>105</v>
      </c>
      <c r="D67" s="91"/>
      <c r="E67" s="91"/>
      <c r="F67" s="91"/>
      <c r="H67" s="91"/>
      <c r="J67" s="91"/>
    </row>
    <row r="68" spans="1:10" s="79" customFormat="1" ht="22.5" customHeight="1" x14ac:dyDescent="0.65">
      <c r="A68" s="79" t="s">
        <v>167</v>
      </c>
      <c r="B68" s="77"/>
      <c r="C68" s="77"/>
      <c r="D68" s="91">
        <v>726100</v>
      </c>
      <c r="E68" s="91"/>
      <c r="F68" s="91">
        <v>726100</v>
      </c>
      <c r="H68" s="91">
        <v>726100</v>
      </c>
      <c r="J68" s="91">
        <v>726100</v>
      </c>
    </row>
    <row r="69" spans="1:10" s="79" customFormat="1" ht="22.5" customHeight="1" x14ac:dyDescent="0.65">
      <c r="A69" s="79" t="s">
        <v>4</v>
      </c>
      <c r="B69" s="77"/>
      <c r="C69" s="77"/>
      <c r="D69" s="91"/>
      <c r="E69" s="91"/>
      <c r="F69" s="91"/>
      <c r="H69" s="91"/>
      <c r="J69" s="91"/>
    </row>
    <row r="70" spans="1:10" s="79" customFormat="1" ht="22.5" customHeight="1" x14ac:dyDescent="0.65">
      <c r="A70" s="79" t="s">
        <v>39</v>
      </c>
      <c r="B70" s="77"/>
      <c r="C70" s="77"/>
      <c r="D70" s="91"/>
      <c r="E70" s="91"/>
      <c r="F70" s="91"/>
      <c r="H70" s="91"/>
      <c r="J70" s="91"/>
    </row>
    <row r="71" spans="1:10" s="79" customFormat="1" ht="22.5" customHeight="1" x14ac:dyDescent="0.65">
      <c r="A71" s="79" t="s">
        <v>70</v>
      </c>
      <c r="B71" s="77"/>
      <c r="C71" s="77"/>
      <c r="D71" s="91">
        <v>22000</v>
      </c>
      <c r="E71" s="91"/>
      <c r="F71" s="91">
        <v>22000</v>
      </c>
      <c r="H71" s="91">
        <v>22000</v>
      </c>
      <c r="J71" s="91">
        <v>22000</v>
      </c>
    </row>
    <row r="72" spans="1:10" s="79" customFormat="1" ht="22.5" customHeight="1" x14ac:dyDescent="0.65">
      <c r="A72" s="81" t="s">
        <v>121</v>
      </c>
      <c r="B72" s="77"/>
      <c r="C72" s="77"/>
      <c r="D72" s="91">
        <v>420000</v>
      </c>
      <c r="E72" s="91"/>
      <c r="F72" s="91">
        <v>420000</v>
      </c>
      <c r="H72" s="91">
        <v>420000</v>
      </c>
      <c r="J72" s="91">
        <v>420000</v>
      </c>
    </row>
    <row r="73" spans="1:10" s="79" customFormat="1" ht="22.5" customHeight="1" x14ac:dyDescent="0.65">
      <c r="A73" s="79" t="s">
        <v>44</v>
      </c>
      <c r="B73" s="77"/>
      <c r="C73" s="77"/>
      <c r="D73" s="113">
        <v>4683423</v>
      </c>
      <c r="F73" s="113">
        <v>4370914</v>
      </c>
      <c r="H73" s="113">
        <v>4669458</v>
      </c>
      <c r="J73" s="113">
        <v>4354432</v>
      </c>
    </row>
    <row r="74" spans="1:10" s="79" customFormat="1" ht="22.5" customHeight="1" x14ac:dyDescent="0.65">
      <c r="A74" s="100" t="s">
        <v>82</v>
      </c>
      <c r="B74" s="77"/>
      <c r="C74" s="77"/>
      <c r="D74" s="101">
        <v>-2112</v>
      </c>
      <c r="E74" s="91"/>
      <c r="F74" s="101">
        <v>-2895</v>
      </c>
      <c r="H74" s="101">
        <v>-2112</v>
      </c>
      <c r="J74" s="101">
        <v>-2895</v>
      </c>
    </row>
    <row r="75" spans="1:10" s="79" customFormat="1" ht="22.5" customHeight="1" x14ac:dyDescent="0.65">
      <c r="A75" s="87" t="s">
        <v>24</v>
      </c>
      <c r="B75" s="77"/>
      <c r="C75" s="77"/>
      <c r="D75" s="94">
        <f>SUM(D65:D74)</f>
        <v>6047411</v>
      </c>
      <c r="F75" s="94">
        <f>SUM(F65:F74)</f>
        <v>5734119</v>
      </c>
      <c r="H75" s="94">
        <f>SUM(H65:H74)</f>
        <v>6033446</v>
      </c>
      <c r="J75" s="94">
        <f>SUM(J65:J74)</f>
        <v>5717637</v>
      </c>
    </row>
    <row r="76" spans="1:10" s="79" customFormat="1" ht="15" customHeight="1" x14ac:dyDescent="0.65">
      <c r="A76" s="87"/>
      <c r="B76" s="77"/>
      <c r="C76" s="77"/>
    </row>
    <row r="77" spans="1:10" s="79" customFormat="1" ht="22.5" customHeight="1" thickBot="1" x14ac:dyDescent="0.7">
      <c r="A77" s="87" t="s">
        <v>23</v>
      </c>
      <c r="B77" s="77"/>
      <c r="C77" s="77"/>
      <c r="D77" s="102">
        <f>SUM(D59+D75)</f>
        <v>7746615</v>
      </c>
      <c r="F77" s="102">
        <f>SUM(F59+F75)</f>
        <v>7381054</v>
      </c>
      <c r="H77" s="102">
        <f>H59+H75</f>
        <v>7732650</v>
      </c>
      <c r="I77" s="84"/>
      <c r="J77" s="102">
        <f>J59+J75</f>
        <v>7364572</v>
      </c>
    </row>
    <row r="78" spans="1:10" s="79" customFormat="1" ht="22.5" customHeight="1" thickTop="1" x14ac:dyDescent="0.65">
      <c r="A78" s="87"/>
      <c r="B78" s="77"/>
      <c r="C78" s="77"/>
      <c r="D78" s="103"/>
      <c r="F78" s="103"/>
    </row>
    <row r="79" spans="1:10" ht="22.5" customHeight="1" x14ac:dyDescent="0.65">
      <c r="A79" s="78"/>
      <c r="B79" s="104"/>
      <c r="C79" s="104"/>
      <c r="E79" s="115">
        <f t="shared" ref="D79:J79" si="0">E33-E77</f>
        <v>0</v>
      </c>
      <c r="G79" s="115">
        <f t="shared" si="0"/>
        <v>0</v>
      </c>
      <c r="I79" s="115">
        <f t="shared" si="0"/>
        <v>0</v>
      </c>
    </row>
  </sheetData>
  <mergeCells count="13">
    <mergeCell ref="D43:J43"/>
    <mergeCell ref="D9:J9"/>
    <mergeCell ref="A35:F35"/>
    <mergeCell ref="A36:F36"/>
    <mergeCell ref="D38:F38"/>
    <mergeCell ref="D39:F39"/>
    <mergeCell ref="H39:J39"/>
    <mergeCell ref="H4:J4"/>
    <mergeCell ref="D5:F5"/>
    <mergeCell ref="H5:J5"/>
    <mergeCell ref="A1:F1"/>
    <mergeCell ref="A2:F2"/>
    <mergeCell ref="D4:F4"/>
  </mergeCells>
  <pageMargins left="0.8" right="0.8" top="0.48" bottom="0.5" header="0.5" footer="0.5"/>
  <pageSetup paperSize="9" scale="79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Q83"/>
  <sheetViews>
    <sheetView view="pageBreakPreview" zoomScaleNormal="84" zoomScaleSheetLayoutView="100" workbookViewId="0">
      <selection sqref="A1:J1"/>
    </sheetView>
  </sheetViews>
  <sheetFormatPr defaultColWidth="10.8984375" defaultRowHeight="22.5" customHeight="1" x14ac:dyDescent="0.65"/>
  <cols>
    <col min="1" max="1" width="46" style="90" customWidth="1"/>
    <col min="2" max="2" width="9.3984375" style="105" customWidth="1"/>
    <col min="3" max="3" width="1.296875" style="90" hidden="1" customWidth="1"/>
    <col min="4" max="4" width="14.19921875" style="171" customWidth="1"/>
    <col min="5" max="5" width="1.19921875" style="171" customWidth="1"/>
    <col min="6" max="6" width="14.19921875" style="171" customWidth="1"/>
    <col min="7" max="7" width="1.19921875" style="181" customWidth="1"/>
    <col min="8" max="8" width="14.19921875" style="181" customWidth="1"/>
    <col min="9" max="9" width="1.19921875" style="182" customWidth="1"/>
    <col min="10" max="10" width="14.19921875" style="181" customWidth="1"/>
    <col min="11" max="11" width="10.8984375" style="90"/>
    <col min="12" max="12" width="12" style="90" bestFit="1" customWidth="1"/>
    <col min="13" max="13" width="10.8984375" style="90"/>
    <col min="14" max="14" width="12.69921875" style="90" bestFit="1" customWidth="1"/>
    <col min="15" max="16384" width="10.8984375" style="90"/>
  </cols>
  <sheetData>
    <row r="1" spans="1:17" ht="22.5" customHeight="1" x14ac:dyDescent="0.65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7" ht="22.5" customHeight="1" x14ac:dyDescent="0.65">
      <c r="A2" s="270" t="s">
        <v>107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7" ht="15" customHeight="1" x14ac:dyDescent="0.65">
      <c r="A3" s="122" t="s">
        <v>102</v>
      </c>
      <c r="B3" s="76"/>
      <c r="C3" s="122"/>
      <c r="D3" s="124"/>
      <c r="E3" s="124"/>
      <c r="F3" s="124"/>
      <c r="G3" s="125"/>
      <c r="H3" s="125"/>
      <c r="I3" s="126"/>
      <c r="J3" s="125"/>
    </row>
    <row r="4" spans="1:17" ht="22.5" customHeight="1" x14ac:dyDescent="0.65">
      <c r="A4" s="122"/>
      <c r="B4" s="76"/>
      <c r="C4" s="122"/>
      <c r="D4" s="275" t="s">
        <v>48</v>
      </c>
      <c r="E4" s="275"/>
      <c r="F4" s="275"/>
      <c r="G4" s="125"/>
      <c r="H4" s="125"/>
      <c r="I4" s="126"/>
      <c r="J4" s="125"/>
    </row>
    <row r="5" spans="1:17" ht="22.5" customHeight="1" x14ac:dyDescent="0.65">
      <c r="A5" s="122"/>
      <c r="B5" s="76"/>
      <c r="C5" s="122"/>
      <c r="D5" s="276" t="s">
        <v>49</v>
      </c>
      <c r="E5" s="276"/>
      <c r="F5" s="276"/>
      <c r="G5" s="127"/>
      <c r="H5" s="277" t="s">
        <v>46</v>
      </c>
      <c r="I5" s="277"/>
      <c r="J5" s="277"/>
    </row>
    <row r="6" spans="1:17" ht="22.5" customHeight="1" x14ac:dyDescent="0.65">
      <c r="A6" s="122"/>
      <c r="B6" s="76"/>
      <c r="C6" s="122"/>
      <c r="D6" s="278" t="s">
        <v>108</v>
      </c>
      <c r="E6" s="273"/>
      <c r="F6" s="273"/>
      <c r="G6" s="127"/>
      <c r="H6" s="278" t="s">
        <v>108</v>
      </c>
      <c r="I6" s="273"/>
      <c r="J6" s="273"/>
    </row>
    <row r="7" spans="1:17" ht="22.5" customHeight="1" x14ac:dyDescent="0.65">
      <c r="A7" s="122"/>
      <c r="B7" s="76"/>
      <c r="C7" s="122"/>
      <c r="D7" s="273" t="s">
        <v>138</v>
      </c>
      <c r="E7" s="273"/>
      <c r="F7" s="273"/>
      <c r="G7" s="90"/>
      <c r="H7" s="273" t="s">
        <v>138</v>
      </c>
      <c r="I7" s="273"/>
      <c r="J7" s="273"/>
    </row>
    <row r="8" spans="1:17" s="131" customFormat="1" ht="22.5" customHeight="1" x14ac:dyDescent="0.65">
      <c r="A8" s="111"/>
      <c r="B8" s="128" t="s">
        <v>13</v>
      </c>
      <c r="C8" s="129"/>
      <c r="D8" s="130">
        <v>2563</v>
      </c>
      <c r="E8" s="130"/>
      <c r="F8" s="130">
        <v>2562</v>
      </c>
      <c r="G8" s="130"/>
      <c r="H8" s="130">
        <v>2563</v>
      </c>
      <c r="I8" s="130"/>
      <c r="J8" s="130">
        <v>2562</v>
      </c>
    </row>
    <row r="9" spans="1:17" s="131" customFormat="1" ht="22.5" customHeight="1" x14ac:dyDescent="0.65">
      <c r="A9" s="111"/>
      <c r="B9" s="132"/>
      <c r="C9" s="129"/>
      <c r="D9" s="274" t="s">
        <v>109</v>
      </c>
      <c r="E9" s="274"/>
      <c r="F9" s="274"/>
      <c r="G9" s="274"/>
      <c r="H9" s="274"/>
      <c r="I9" s="274"/>
      <c r="J9" s="274"/>
    </row>
    <row r="10" spans="1:17" s="131" customFormat="1" ht="22.5" customHeight="1" x14ac:dyDescent="0.65">
      <c r="A10" s="86" t="s">
        <v>25</v>
      </c>
      <c r="B10" s="132"/>
      <c r="C10" s="133"/>
      <c r="D10" s="134"/>
      <c r="E10" s="134"/>
      <c r="F10" s="134"/>
      <c r="G10" s="135"/>
      <c r="H10" s="135"/>
      <c r="I10" s="136"/>
      <c r="J10" s="135"/>
    </row>
    <row r="11" spans="1:17" s="131" customFormat="1" ht="22.5" customHeight="1" x14ac:dyDescent="0.65">
      <c r="A11" s="118" t="s">
        <v>133</v>
      </c>
      <c r="B11" s="137" t="s">
        <v>178</v>
      </c>
      <c r="C11" s="111"/>
      <c r="D11" s="138">
        <v>2203374</v>
      </c>
      <c r="E11" s="139"/>
      <c r="F11" s="140">
        <v>2009279</v>
      </c>
      <c r="G11" s="141"/>
      <c r="H11" s="142">
        <v>2203374</v>
      </c>
      <c r="I11" s="143"/>
      <c r="J11" s="142">
        <v>2009279</v>
      </c>
      <c r="L11" s="115"/>
      <c r="M11" s="144"/>
      <c r="N11" s="145"/>
      <c r="O11" s="145"/>
    </row>
    <row r="12" spans="1:17" s="131" customFormat="1" ht="22.5" customHeight="1" x14ac:dyDescent="0.65">
      <c r="A12" s="79" t="s">
        <v>95</v>
      </c>
      <c r="B12" s="137">
        <v>4</v>
      </c>
      <c r="C12" s="111"/>
      <c r="D12" s="140">
        <v>330534</v>
      </c>
      <c r="E12" s="139"/>
      <c r="F12" s="140">
        <v>137730</v>
      </c>
      <c r="G12" s="141"/>
      <c r="H12" s="142">
        <v>330558</v>
      </c>
      <c r="I12" s="143"/>
      <c r="J12" s="142">
        <v>137910</v>
      </c>
      <c r="K12" s="144"/>
      <c r="L12" s="115"/>
      <c r="M12" s="144"/>
      <c r="N12" s="145"/>
      <c r="O12" s="145"/>
    </row>
    <row r="13" spans="1:17" s="131" customFormat="1" ht="22.5" customHeight="1" x14ac:dyDescent="0.65">
      <c r="A13" s="79" t="s">
        <v>192</v>
      </c>
      <c r="B13" s="137"/>
      <c r="C13" s="111"/>
      <c r="D13" s="140">
        <v>11053</v>
      </c>
      <c r="E13" s="139"/>
      <c r="F13" s="106">
        <v>0</v>
      </c>
      <c r="G13" s="141"/>
      <c r="H13" s="142">
        <v>11053</v>
      </c>
      <c r="I13" s="143"/>
      <c r="J13" s="106">
        <v>0</v>
      </c>
      <c r="K13" s="144"/>
      <c r="L13" s="115"/>
      <c r="M13" s="144"/>
    </row>
    <row r="14" spans="1:17" s="148" customFormat="1" ht="22.5" customHeight="1" x14ac:dyDescent="0.65">
      <c r="A14" s="111" t="s">
        <v>27</v>
      </c>
      <c r="B14" s="137">
        <v>4</v>
      </c>
      <c r="C14" s="146"/>
      <c r="D14" s="140">
        <v>12070</v>
      </c>
      <c r="E14" s="147"/>
      <c r="F14" s="140">
        <v>6482</v>
      </c>
      <c r="G14" s="135"/>
      <c r="H14" s="142">
        <v>12070</v>
      </c>
      <c r="I14" s="143"/>
      <c r="J14" s="142">
        <v>6482</v>
      </c>
      <c r="L14" s="149"/>
      <c r="M14" s="142"/>
      <c r="N14" s="145"/>
      <c r="O14" s="145"/>
      <c r="Q14" s="150"/>
    </row>
    <row r="15" spans="1:17" s="131" customFormat="1" ht="22.5" customHeight="1" x14ac:dyDescent="0.65">
      <c r="A15" s="87" t="s">
        <v>28</v>
      </c>
      <c r="C15" s="111"/>
      <c r="D15" s="151">
        <f>SUM(D11:D14)</f>
        <v>2557031</v>
      </c>
      <c r="E15" s="139"/>
      <c r="F15" s="151">
        <f>SUM(F11:F14)</f>
        <v>2153491</v>
      </c>
      <c r="G15" s="152"/>
      <c r="H15" s="151">
        <f>SUM(H11:H14)</f>
        <v>2557055</v>
      </c>
      <c r="I15" s="152"/>
      <c r="J15" s="151">
        <f>SUM(J11:J14)</f>
        <v>2153671</v>
      </c>
      <c r="L15" s="115"/>
      <c r="M15" s="144"/>
    </row>
    <row r="16" spans="1:17" s="153" customFormat="1" ht="15" customHeight="1" x14ac:dyDescent="0.65">
      <c r="A16" s="87"/>
      <c r="B16" s="137"/>
      <c r="C16" s="111"/>
      <c r="D16" s="139"/>
      <c r="E16" s="139"/>
      <c r="F16" s="139"/>
      <c r="G16" s="141"/>
      <c r="H16" s="150"/>
      <c r="I16" s="143"/>
      <c r="J16" s="150"/>
      <c r="M16" s="144"/>
    </row>
    <row r="17" spans="1:17" s="131" customFormat="1" ht="22.5" customHeight="1" x14ac:dyDescent="0.65">
      <c r="A17" s="86" t="s">
        <v>26</v>
      </c>
      <c r="B17" s="132"/>
      <c r="C17" s="107"/>
      <c r="D17" s="154"/>
      <c r="E17" s="154"/>
      <c r="F17" s="154"/>
      <c r="G17" s="141"/>
      <c r="H17" s="155"/>
      <c r="I17" s="143"/>
      <c r="J17" s="155"/>
      <c r="M17" s="142"/>
    </row>
    <row r="18" spans="1:17" s="131" customFormat="1" ht="22.5" customHeight="1" x14ac:dyDescent="0.65">
      <c r="A18" s="118" t="s">
        <v>134</v>
      </c>
      <c r="B18" s="137">
        <v>4</v>
      </c>
      <c r="C18" s="111"/>
      <c r="D18" s="140">
        <v>1711882</v>
      </c>
      <c r="E18" s="139"/>
      <c r="F18" s="140">
        <v>1710686</v>
      </c>
      <c r="G18" s="141"/>
      <c r="H18" s="138">
        <v>1711882</v>
      </c>
      <c r="I18" s="143"/>
      <c r="J18" s="138">
        <v>1710686</v>
      </c>
      <c r="M18" s="144"/>
      <c r="N18" s="156"/>
      <c r="O18" s="156"/>
      <c r="Q18" s="119"/>
    </row>
    <row r="19" spans="1:17" s="131" customFormat="1" ht="22.5" customHeight="1" x14ac:dyDescent="0.65">
      <c r="A19" s="157" t="s">
        <v>129</v>
      </c>
      <c r="B19" s="137">
        <v>4</v>
      </c>
      <c r="C19" s="107"/>
      <c r="D19" s="140">
        <v>107669</v>
      </c>
      <c r="E19" s="154"/>
      <c r="F19" s="140">
        <v>110160</v>
      </c>
      <c r="G19" s="141"/>
      <c r="H19" s="138">
        <v>107669</v>
      </c>
      <c r="I19" s="143"/>
      <c r="J19" s="138">
        <v>110160</v>
      </c>
      <c r="M19" s="144"/>
      <c r="N19" s="156"/>
      <c r="O19" s="156"/>
    </row>
    <row r="20" spans="1:17" s="131" customFormat="1" ht="22.5" customHeight="1" x14ac:dyDescent="0.65">
      <c r="A20" s="107" t="s">
        <v>71</v>
      </c>
      <c r="B20" s="137">
        <v>4</v>
      </c>
      <c r="C20" s="107"/>
      <c r="D20" s="140">
        <v>160777</v>
      </c>
      <c r="E20" s="154"/>
      <c r="F20" s="140">
        <v>187266</v>
      </c>
      <c r="G20" s="141"/>
      <c r="H20" s="138">
        <v>160777</v>
      </c>
      <c r="I20" s="143"/>
      <c r="J20" s="138">
        <v>187266</v>
      </c>
      <c r="M20" s="144"/>
      <c r="N20" s="156"/>
      <c r="O20" s="156"/>
    </row>
    <row r="21" spans="1:17" s="131" customFormat="1" ht="22.5" customHeight="1" x14ac:dyDescent="0.65">
      <c r="A21" s="150" t="s">
        <v>110</v>
      </c>
      <c r="B21" s="137"/>
      <c r="C21" s="107"/>
      <c r="D21" s="106">
        <v>0</v>
      </c>
      <c r="E21" s="154"/>
      <c r="F21" s="158">
        <v>72</v>
      </c>
      <c r="G21" s="141"/>
      <c r="H21" s="106">
        <v>0</v>
      </c>
      <c r="I21" s="143"/>
      <c r="J21" s="159">
        <v>72</v>
      </c>
    </row>
    <row r="22" spans="1:17" s="153" customFormat="1" ht="22.5" customHeight="1" x14ac:dyDescent="0.65">
      <c r="A22" s="78" t="s">
        <v>29</v>
      </c>
      <c r="B22" s="137"/>
      <c r="C22" s="111"/>
      <c r="D22" s="151">
        <f>SUM(D18:D21)</f>
        <v>1980328</v>
      </c>
      <c r="E22" s="139"/>
      <c r="F22" s="151">
        <f>SUM(F18:F21)</f>
        <v>2008184</v>
      </c>
      <c r="G22" s="152"/>
      <c r="H22" s="151">
        <f>SUM(H18:H21)</f>
        <v>1980328</v>
      </c>
      <c r="I22" s="152"/>
      <c r="J22" s="151">
        <f>SUM(J18:J21)</f>
        <v>2008184</v>
      </c>
    </row>
    <row r="23" spans="1:17" s="131" customFormat="1" ht="15" customHeight="1" x14ac:dyDescent="0.65">
      <c r="A23" s="107"/>
      <c r="B23" s="137"/>
      <c r="C23" s="111"/>
      <c r="D23" s="140"/>
      <c r="E23" s="139"/>
      <c r="F23" s="140"/>
      <c r="G23" s="141"/>
      <c r="H23" s="138"/>
      <c r="I23" s="141"/>
      <c r="J23" s="138"/>
    </row>
    <row r="24" spans="1:17" s="131" customFormat="1" ht="22.5" customHeight="1" x14ac:dyDescent="0.65">
      <c r="A24" s="78" t="s">
        <v>179</v>
      </c>
      <c r="B24" s="137"/>
      <c r="C24" s="111"/>
      <c r="D24" s="160">
        <f>D15-D22</f>
        <v>576703</v>
      </c>
      <c r="E24" s="161"/>
      <c r="F24" s="160">
        <f>F15-F22</f>
        <v>145307</v>
      </c>
      <c r="G24" s="152"/>
      <c r="H24" s="160">
        <f>H15-H22</f>
        <v>576727</v>
      </c>
      <c r="I24" s="152"/>
      <c r="J24" s="160">
        <f>J15-J22</f>
        <v>145487</v>
      </c>
    </row>
    <row r="25" spans="1:17" s="131" customFormat="1" ht="22.5" customHeight="1" x14ac:dyDescent="0.65">
      <c r="A25" s="107" t="s">
        <v>72</v>
      </c>
      <c r="B25" s="137"/>
      <c r="C25" s="111"/>
      <c r="D25" s="140">
        <v>-85</v>
      </c>
      <c r="E25" s="139"/>
      <c r="F25" s="106">
        <v>0</v>
      </c>
      <c r="G25" s="141"/>
      <c r="H25" s="138">
        <v>-85</v>
      </c>
      <c r="I25" s="141"/>
      <c r="J25" s="106">
        <v>0</v>
      </c>
    </row>
    <row r="26" spans="1:17" s="153" customFormat="1" ht="22.5" customHeight="1" x14ac:dyDescent="0.65">
      <c r="A26" s="81" t="s">
        <v>158</v>
      </c>
      <c r="B26" s="137">
        <v>5</v>
      </c>
      <c r="C26" s="111"/>
      <c r="D26" s="162">
        <v>-320</v>
      </c>
      <c r="E26" s="139"/>
      <c r="F26" s="162">
        <v>-156</v>
      </c>
      <c r="G26" s="141"/>
      <c r="H26" s="121">
        <v>0</v>
      </c>
      <c r="I26" s="141"/>
      <c r="J26" s="121">
        <v>0</v>
      </c>
    </row>
    <row r="27" spans="1:17" s="153" customFormat="1" ht="22.5" customHeight="1" x14ac:dyDescent="0.65">
      <c r="A27" s="163" t="s">
        <v>130</v>
      </c>
      <c r="B27" s="137"/>
      <c r="C27" s="111"/>
      <c r="D27" s="160">
        <f>D15-D22+D26+D25</f>
        <v>576298</v>
      </c>
      <c r="E27" s="139"/>
      <c r="F27" s="160">
        <f>F15-F22+F26</f>
        <v>145151</v>
      </c>
      <c r="G27" s="152"/>
      <c r="H27" s="160">
        <f>H15-H22+H26+H25</f>
        <v>576642</v>
      </c>
      <c r="I27" s="152"/>
      <c r="J27" s="160">
        <f>J15-J22</f>
        <v>145487</v>
      </c>
    </row>
    <row r="28" spans="1:17" s="131" customFormat="1" ht="22.5" customHeight="1" x14ac:dyDescent="0.65">
      <c r="A28" s="155" t="s">
        <v>88</v>
      </c>
      <c r="B28" s="137">
        <v>10</v>
      </c>
      <c r="C28" s="139"/>
      <c r="D28" s="138">
        <v>-50590</v>
      </c>
      <c r="E28" s="139"/>
      <c r="F28" s="138">
        <v>-3473</v>
      </c>
      <c r="G28" s="141"/>
      <c r="H28" s="138">
        <v>-50590</v>
      </c>
      <c r="I28" s="141"/>
      <c r="J28" s="138">
        <v>-3473</v>
      </c>
    </row>
    <row r="29" spans="1:17" s="153" customFormat="1" ht="22.5" customHeight="1" x14ac:dyDescent="0.65">
      <c r="A29" s="161" t="s">
        <v>111</v>
      </c>
      <c r="B29" s="164"/>
      <c r="C29" s="111"/>
      <c r="D29" s="151">
        <f>SUM(D27:D28)</f>
        <v>525708</v>
      </c>
      <c r="E29" s="160">
        <f t="shared" ref="E29:I29" si="0">SUM(E27:E28)</f>
        <v>0</v>
      </c>
      <c r="F29" s="151">
        <f>SUM(F27:F28)</f>
        <v>141678</v>
      </c>
      <c r="G29" s="160">
        <f t="shared" si="0"/>
        <v>0</v>
      </c>
      <c r="H29" s="151">
        <f>SUM(H27:H28)</f>
        <v>526052</v>
      </c>
      <c r="I29" s="160">
        <f t="shared" si="0"/>
        <v>0</v>
      </c>
      <c r="J29" s="151">
        <f>SUM(J27:J28)</f>
        <v>142014</v>
      </c>
    </row>
    <row r="30" spans="1:17" s="153" customFormat="1" ht="15" customHeight="1" x14ac:dyDescent="0.65">
      <c r="A30" s="87"/>
      <c r="B30" s="164"/>
      <c r="C30" s="111"/>
      <c r="D30" s="160"/>
      <c r="E30" s="160"/>
      <c r="F30" s="160"/>
      <c r="G30" s="160"/>
      <c r="H30" s="160"/>
      <c r="I30" s="160"/>
      <c r="J30" s="160"/>
    </row>
    <row r="31" spans="1:17" s="87" customFormat="1" ht="22.5" customHeight="1" x14ac:dyDescent="0.65">
      <c r="A31" s="165" t="s">
        <v>84</v>
      </c>
      <c r="B31" s="132"/>
      <c r="C31" s="166"/>
      <c r="D31" s="167"/>
      <c r="E31" s="167"/>
      <c r="F31" s="167"/>
      <c r="G31" s="167"/>
      <c r="H31" s="167"/>
      <c r="I31" s="167"/>
      <c r="J31" s="167"/>
    </row>
    <row r="32" spans="1:17" s="87" customFormat="1" ht="22.5" customHeight="1" x14ac:dyDescent="0.65">
      <c r="A32" s="168" t="s">
        <v>200</v>
      </c>
      <c r="B32" s="132"/>
      <c r="C32" s="166"/>
      <c r="D32" s="167"/>
      <c r="E32" s="167"/>
      <c r="F32" s="167"/>
      <c r="G32" s="167"/>
      <c r="H32" s="167"/>
      <c r="I32" s="167"/>
      <c r="J32" s="167"/>
    </row>
    <row r="33" spans="1:10" s="87" customFormat="1" ht="22.5" customHeight="1" x14ac:dyDescent="0.65">
      <c r="A33" s="155" t="s">
        <v>208</v>
      </c>
      <c r="B33" s="132"/>
      <c r="C33" s="166"/>
      <c r="D33" s="167"/>
      <c r="E33" s="167"/>
      <c r="F33" s="167"/>
      <c r="G33" s="167"/>
      <c r="H33" s="167"/>
      <c r="I33" s="167"/>
      <c r="J33" s="167"/>
    </row>
    <row r="34" spans="1:10" s="171" customFormat="1" ht="22.5" customHeight="1" x14ac:dyDescent="0.65">
      <c r="A34" s="155" t="s">
        <v>207</v>
      </c>
      <c r="B34" s="137"/>
      <c r="C34" s="169"/>
      <c r="D34" s="170">
        <v>-45</v>
      </c>
      <c r="E34" s="170"/>
      <c r="F34" s="170">
        <v>-736</v>
      </c>
      <c r="G34" s="170"/>
      <c r="H34" s="170">
        <v>-45</v>
      </c>
      <c r="I34" s="170"/>
      <c r="J34" s="170">
        <v>-736</v>
      </c>
    </row>
    <row r="35" spans="1:10" s="171" customFormat="1" ht="22.5" customHeight="1" x14ac:dyDescent="0.65">
      <c r="A35" s="155" t="s">
        <v>201</v>
      </c>
      <c r="B35" s="132"/>
      <c r="C35" s="169"/>
      <c r="D35" s="170"/>
      <c r="E35" s="170"/>
      <c r="F35" s="170"/>
      <c r="G35" s="170"/>
      <c r="H35" s="170"/>
      <c r="I35" s="170"/>
      <c r="J35" s="170"/>
    </row>
    <row r="36" spans="1:10" s="171" customFormat="1" ht="22.5" customHeight="1" x14ac:dyDescent="0.65">
      <c r="A36" s="155" t="s">
        <v>209</v>
      </c>
      <c r="B36" s="132"/>
      <c r="C36" s="169"/>
      <c r="D36" s="170">
        <v>9</v>
      </c>
      <c r="E36" s="170"/>
      <c r="F36" s="170">
        <v>147</v>
      </c>
      <c r="G36" s="170"/>
      <c r="H36" s="170">
        <v>9</v>
      </c>
      <c r="I36" s="170"/>
      <c r="J36" s="170">
        <v>147</v>
      </c>
    </row>
    <row r="37" spans="1:10" s="171" customFormat="1" ht="22.5" customHeight="1" x14ac:dyDescent="0.65">
      <c r="A37" s="165" t="s">
        <v>140</v>
      </c>
      <c r="B37" s="132"/>
      <c r="C37" s="166"/>
      <c r="D37" s="172">
        <f>SUM(D34:D36)</f>
        <v>-36</v>
      </c>
      <c r="E37" s="167"/>
      <c r="F37" s="172">
        <f>SUM(F34:F36)</f>
        <v>-589</v>
      </c>
      <c r="G37" s="167"/>
      <c r="H37" s="172">
        <f>SUM(H34:H36)</f>
        <v>-36</v>
      </c>
      <c r="I37" s="167"/>
      <c r="J37" s="172">
        <f>SUM(J34:J36)</f>
        <v>-589</v>
      </c>
    </row>
    <row r="38" spans="1:10" s="171" customFormat="1" ht="15" customHeight="1" x14ac:dyDescent="0.65">
      <c r="A38" s="165"/>
      <c r="B38" s="132"/>
      <c r="C38" s="166"/>
      <c r="D38" s="172"/>
      <c r="E38" s="167"/>
      <c r="F38" s="172"/>
      <c r="G38" s="167"/>
      <c r="H38" s="172"/>
      <c r="I38" s="167"/>
      <c r="J38" s="172"/>
    </row>
    <row r="39" spans="1:10" s="171" customFormat="1" ht="22.5" customHeight="1" thickBot="1" x14ac:dyDescent="0.7">
      <c r="A39" s="165" t="s">
        <v>143</v>
      </c>
      <c r="B39" s="132"/>
      <c r="C39" s="166"/>
      <c r="D39" s="173">
        <f>SUM(D37,D29)</f>
        <v>525672</v>
      </c>
      <c r="E39" s="167"/>
      <c r="F39" s="173">
        <f>SUM(F37,F29)</f>
        <v>141089</v>
      </c>
      <c r="G39" s="167"/>
      <c r="H39" s="173">
        <f>SUM(H37,H29)</f>
        <v>526016</v>
      </c>
      <c r="I39" s="167"/>
      <c r="J39" s="173">
        <f>SUM(J37,J29)</f>
        <v>141425</v>
      </c>
    </row>
    <row r="40" spans="1:10" s="171" customFormat="1" ht="15" customHeight="1" thickTop="1" x14ac:dyDescent="0.65">
      <c r="A40" s="165"/>
      <c r="B40" s="132"/>
      <c r="C40" s="166"/>
      <c r="D40" s="167"/>
      <c r="E40" s="167"/>
      <c r="F40" s="167"/>
      <c r="G40" s="167"/>
      <c r="H40" s="167"/>
      <c r="I40" s="167"/>
      <c r="J40" s="167"/>
    </row>
    <row r="41" spans="1:10" s="171" customFormat="1" ht="22.5" customHeight="1" thickBot="1" x14ac:dyDescent="0.7">
      <c r="A41" s="78" t="s">
        <v>112</v>
      </c>
      <c r="B41" s="137">
        <v>11</v>
      </c>
      <c r="C41" s="87"/>
      <c r="D41" s="174">
        <f>D29/19800</f>
        <v>26.550909090909091</v>
      </c>
      <c r="E41" s="161"/>
      <c r="F41" s="174">
        <f>F29/19800</f>
        <v>7.1554545454545453</v>
      </c>
      <c r="G41" s="152"/>
      <c r="H41" s="174">
        <f>H29/19800</f>
        <v>26.568282828282829</v>
      </c>
      <c r="I41" s="152"/>
      <c r="J41" s="174">
        <f>J29/19800</f>
        <v>7.1724242424242428</v>
      </c>
    </row>
    <row r="42" spans="1:10" ht="15" customHeight="1" thickTop="1" x14ac:dyDescent="0.65">
      <c r="A42" s="175"/>
      <c r="B42" s="164"/>
      <c r="C42" s="146"/>
      <c r="D42" s="147"/>
      <c r="E42" s="147"/>
      <c r="F42" s="147"/>
      <c r="G42" s="176"/>
      <c r="H42" s="176"/>
      <c r="I42" s="177"/>
      <c r="J42" s="176"/>
    </row>
    <row r="43" spans="1:10" ht="22.5" customHeight="1" x14ac:dyDescent="0.65">
      <c r="A43" s="270" t="s">
        <v>0</v>
      </c>
      <c r="B43" s="270"/>
      <c r="C43" s="270"/>
      <c r="D43" s="270"/>
      <c r="E43" s="270"/>
      <c r="F43" s="270"/>
      <c r="G43" s="270"/>
      <c r="H43" s="270"/>
      <c r="I43" s="270"/>
      <c r="J43" s="270"/>
    </row>
    <row r="44" spans="1:10" ht="22.5" customHeight="1" x14ac:dyDescent="0.65">
      <c r="A44" s="270" t="s">
        <v>107</v>
      </c>
      <c r="B44" s="270"/>
      <c r="C44" s="270"/>
      <c r="D44" s="270"/>
      <c r="E44" s="270"/>
      <c r="F44" s="270"/>
      <c r="G44" s="270"/>
      <c r="H44" s="270"/>
      <c r="I44" s="270"/>
      <c r="J44" s="270"/>
    </row>
    <row r="45" spans="1:10" ht="15" customHeight="1" x14ac:dyDescent="0.65">
      <c r="A45" s="122" t="s">
        <v>102</v>
      </c>
      <c r="B45" s="76"/>
      <c r="C45" s="122"/>
      <c r="D45" s="124"/>
      <c r="E45" s="124"/>
      <c r="F45" s="124"/>
      <c r="G45" s="125"/>
      <c r="H45" s="125"/>
      <c r="I45" s="126"/>
      <c r="J45" s="125"/>
    </row>
    <row r="46" spans="1:10" ht="22.5" customHeight="1" x14ac:dyDescent="0.65">
      <c r="A46" s="122"/>
      <c r="B46" s="76"/>
      <c r="C46" s="122"/>
      <c r="D46" s="275" t="s">
        <v>48</v>
      </c>
      <c r="E46" s="275"/>
      <c r="F46" s="275"/>
      <c r="G46" s="125"/>
      <c r="H46" s="125"/>
      <c r="I46" s="126"/>
      <c r="J46" s="125"/>
    </row>
    <row r="47" spans="1:10" ht="22.5" customHeight="1" x14ac:dyDescent="0.65">
      <c r="A47" s="122"/>
      <c r="B47" s="76"/>
      <c r="C47" s="122"/>
      <c r="D47" s="276" t="s">
        <v>49</v>
      </c>
      <c r="E47" s="276"/>
      <c r="F47" s="276"/>
      <c r="G47" s="127"/>
      <c r="H47" s="277" t="s">
        <v>46</v>
      </c>
      <c r="I47" s="277"/>
      <c r="J47" s="277"/>
    </row>
    <row r="48" spans="1:10" ht="22.5" customHeight="1" x14ac:dyDescent="0.65">
      <c r="A48" s="122"/>
      <c r="B48" s="76"/>
      <c r="C48" s="122"/>
      <c r="D48" s="278" t="s">
        <v>137</v>
      </c>
      <c r="E48" s="273"/>
      <c r="F48" s="273"/>
      <c r="G48" s="127"/>
      <c r="H48" s="278" t="s">
        <v>137</v>
      </c>
      <c r="I48" s="273"/>
      <c r="J48" s="273"/>
    </row>
    <row r="49" spans="1:13" ht="22.5" customHeight="1" x14ac:dyDescent="0.65">
      <c r="A49" s="122"/>
      <c r="B49" s="76"/>
      <c r="C49" s="122"/>
      <c r="D49" s="273" t="s">
        <v>138</v>
      </c>
      <c r="E49" s="273"/>
      <c r="F49" s="273"/>
      <c r="G49" s="90"/>
      <c r="H49" s="273" t="s">
        <v>138</v>
      </c>
      <c r="I49" s="273"/>
      <c r="J49" s="273"/>
    </row>
    <row r="50" spans="1:13" ht="22.5" customHeight="1" x14ac:dyDescent="0.65">
      <c r="A50" s="111"/>
      <c r="B50" s="128" t="s">
        <v>13</v>
      </c>
      <c r="C50" s="129"/>
      <c r="D50" s="130">
        <v>2563</v>
      </c>
      <c r="E50" s="130"/>
      <c r="F50" s="130">
        <v>2562</v>
      </c>
      <c r="G50" s="130"/>
      <c r="H50" s="130">
        <v>2563</v>
      </c>
      <c r="I50" s="130"/>
      <c r="J50" s="130">
        <v>2562</v>
      </c>
    </row>
    <row r="51" spans="1:13" ht="22.5" customHeight="1" x14ac:dyDescent="0.65">
      <c r="A51" s="111"/>
      <c r="B51" s="132"/>
      <c r="C51" s="129"/>
      <c r="D51" s="274" t="s">
        <v>109</v>
      </c>
      <c r="E51" s="274"/>
      <c r="F51" s="274"/>
      <c r="G51" s="274"/>
      <c r="H51" s="274"/>
      <c r="I51" s="274"/>
      <c r="J51" s="274"/>
    </row>
    <row r="52" spans="1:13" ht="22.5" customHeight="1" x14ac:dyDescent="0.65">
      <c r="A52" s="86" t="s">
        <v>25</v>
      </c>
      <c r="B52" s="132"/>
      <c r="C52" s="133"/>
      <c r="D52" s="134"/>
      <c r="E52" s="134"/>
      <c r="F52" s="134"/>
      <c r="G52" s="135"/>
      <c r="H52" s="135"/>
      <c r="I52" s="136"/>
      <c r="J52" s="135"/>
    </row>
    <row r="53" spans="1:13" ht="22.5" customHeight="1" x14ac:dyDescent="0.65">
      <c r="A53" s="118" t="s">
        <v>133</v>
      </c>
      <c r="B53" s="137" t="s">
        <v>178</v>
      </c>
      <c r="C53" s="111"/>
      <c r="D53" s="140">
        <v>4031814</v>
      </c>
      <c r="E53" s="139"/>
      <c r="F53" s="140">
        <v>3875625</v>
      </c>
      <c r="G53" s="141"/>
      <c r="H53" s="142">
        <v>4031814</v>
      </c>
      <c r="I53" s="143"/>
      <c r="J53" s="142">
        <v>3875625</v>
      </c>
      <c r="M53" s="178"/>
    </row>
    <row r="54" spans="1:13" ht="22.5" customHeight="1" x14ac:dyDescent="0.65">
      <c r="A54" s="79" t="s">
        <v>95</v>
      </c>
      <c r="B54" s="137">
        <v>4</v>
      </c>
      <c r="C54" s="111"/>
      <c r="D54" s="140">
        <v>344569</v>
      </c>
      <c r="E54" s="139"/>
      <c r="F54" s="140">
        <v>153650</v>
      </c>
      <c r="G54" s="141"/>
      <c r="H54" s="142">
        <v>344593</v>
      </c>
      <c r="I54" s="143"/>
      <c r="J54" s="142">
        <v>153830</v>
      </c>
    </row>
    <row r="55" spans="1:13" ht="22.5" customHeight="1" x14ac:dyDescent="0.65">
      <c r="A55" s="111" t="s">
        <v>27</v>
      </c>
      <c r="B55" s="137">
        <v>4</v>
      </c>
      <c r="C55" s="146"/>
      <c r="D55" s="140">
        <v>24331</v>
      </c>
      <c r="E55" s="147"/>
      <c r="F55" s="140">
        <v>24241</v>
      </c>
      <c r="G55" s="135"/>
      <c r="H55" s="142">
        <v>24331</v>
      </c>
      <c r="I55" s="143"/>
      <c r="J55" s="142">
        <v>24241</v>
      </c>
    </row>
    <row r="56" spans="1:13" ht="22.5" customHeight="1" x14ac:dyDescent="0.65">
      <c r="A56" s="87" t="s">
        <v>28</v>
      </c>
      <c r="B56" s="137"/>
      <c r="C56" s="111"/>
      <c r="D56" s="151">
        <f>SUM(D53:D55)</f>
        <v>4400714</v>
      </c>
      <c r="E56" s="139"/>
      <c r="F56" s="151">
        <f>SUM(F53:F55)</f>
        <v>4053516</v>
      </c>
      <c r="G56" s="152"/>
      <c r="H56" s="151">
        <f>SUM(H53:H55)</f>
        <v>4400738</v>
      </c>
      <c r="I56" s="152"/>
      <c r="J56" s="151">
        <f>SUM(J53:J55)</f>
        <v>4053696</v>
      </c>
      <c r="K56" s="178"/>
    </row>
    <row r="57" spans="1:13" ht="15" customHeight="1" x14ac:dyDescent="0.65">
      <c r="A57" s="87"/>
      <c r="B57" s="137"/>
      <c r="C57" s="111"/>
      <c r="D57" s="139"/>
      <c r="E57" s="139"/>
      <c r="F57" s="139"/>
      <c r="G57" s="141"/>
      <c r="H57" s="150"/>
      <c r="I57" s="143"/>
      <c r="J57" s="150"/>
    </row>
    <row r="58" spans="1:13" ht="22.5" customHeight="1" x14ac:dyDescent="0.65">
      <c r="A58" s="86" t="s">
        <v>26</v>
      </c>
      <c r="B58" s="132"/>
      <c r="C58" s="107"/>
      <c r="D58" s="154"/>
      <c r="E58" s="154"/>
      <c r="F58" s="154"/>
      <c r="G58" s="141"/>
      <c r="H58" s="155"/>
      <c r="I58" s="143"/>
      <c r="J58" s="155"/>
    </row>
    <row r="59" spans="1:13" ht="22.5" customHeight="1" x14ac:dyDescent="0.65">
      <c r="A59" s="118" t="s">
        <v>134</v>
      </c>
      <c r="B59" s="137">
        <v>4</v>
      </c>
      <c r="C59" s="111"/>
      <c r="D59" s="140">
        <v>3204033</v>
      </c>
      <c r="E59" s="139"/>
      <c r="F59" s="140">
        <v>3331650</v>
      </c>
      <c r="G59" s="141"/>
      <c r="H59" s="138">
        <v>3204033</v>
      </c>
      <c r="I59" s="143"/>
      <c r="J59" s="138">
        <v>3331650</v>
      </c>
      <c r="M59" s="178"/>
    </row>
    <row r="60" spans="1:13" ht="22.5" customHeight="1" x14ac:dyDescent="0.65">
      <c r="A60" s="157" t="s">
        <v>129</v>
      </c>
      <c r="B60" s="137">
        <v>4</v>
      </c>
      <c r="C60" s="107"/>
      <c r="D60" s="140">
        <v>185911</v>
      </c>
      <c r="E60" s="154"/>
      <c r="F60" s="140">
        <v>203583</v>
      </c>
      <c r="G60" s="141"/>
      <c r="H60" s="138">
        <v>185911</v>
      </c>
      <c r="I60" s="143"/>
      <c r="J60" s="138">
        <v>203583</v>
      </c>
    </row>
    <row r="61" spans="1:13" ht="22.5" customHeight="1" x14ac:dyDescent="0.65">
      <c r="A61" s="107" t="s">
        <v>71</v>
      </c>
      <c r="B61" s="137">
        <v>4</v>
      </c>
      <c r="C61" s="107"/>
      <c r="D61" s="140">
        <v>306800</v>
      </c>
      <c r="E61" s="154"/>
      <c r="F61" s="140">
        <v>362852</v>
      </c>
      <c r="G61" s="141"/>
      <c r="H61" s="138">
        <v>306800</v>
      </c>
      <c r="I61" s="143"/>
      <c r="J61" s="138">
        <v>362852</v>
      </c>
    </row>
    <row r="62" spans="1:13" ht="22.5" customHeight="1" x14ac:dyDescent="0.65">
      <c r="A62" s="150" t="s">
        <v>110</v>
      </c>
      <c r="B62" s="137"/>
      <c r="C62" s="107"/>
      <c r="D62" s="159">
        <v>4311</v>
      </c>
      <c r="E62" s="154"/>
      <c r="F62" s="159">
        <v>9123</v>
      </c>
      <c r="G62" s="179"/>
      <c r="H62" s="159">
        <v>4311</v>
      </c>
      <c r="I62" s="180"/>
      <c r="J62" s="159">
        <v>9123</v>
      </c>
    </row>
    <row r="63" spans="1:13" ht="22.5" customHeight="1" x14ac:dyDescent="0.65">
      <c r="A63" s="78" t="s">
        <v>29</v>
      </c>
      <c r="B63" s="137"/>
      <c r="C63" s="111"/>
      <c r="D63" s="151">
        <f>SUM(D59:D62)</f>
        <v>3701055</v>
      </c>
      <c r="E63" s="139"/>
      <c r="F63" s="151">
        <f>SUM(F59:F62)</f>
        <v>3907208</v>
      </c>
      <c r="G63" s="152"/>
      <c r="H63" s="151">
        <f>SUM(H59:H62)</f>
        <v>3701055</v>
      </c>
      <c r="I63" s="152"/>
      <c r="J63" s="151">
        <f>SUM(J59:J62)</f>
        <v>3907208</v>
      </c>
      <c r="K63" s="178"/>
    </row>
    <row r="64" spans="1:13" ht="15" customHeight="1" x14ac:dyDescent="0.65">
      <c r="A64" s="107"/>
      <c r="B64" s="137"/>
      <c r="C64" s="111"/>
      <c r="D64" s="140"/>
      <c r="E64" s="139"/>
      <c r="F64" s="140"/>
      <c r="G64" s="141"/>
      <c r="H64" s="138"/>
      <c r="I64" s="141"/>
      <c r="J64" s="138"/>
    </row>
    <row r="65" spans="1:10" s="131" customFormat="1" ht="22.5" customHeight="1" x14ac:dyDescent="0.65">
      <c r="A65" s="78" t="s">
        <v>179</v>
      </c>
      <c r="B65" s="137"/>
      <c r="C65" s="111"/>
      <c r="D65" s="160">
        <f>D56-D63</f>
        <v>699659</v>
      </c>
      <c r="E65" s="161"/>
      <c r="F65" s="160">
        <f>F56-F63</f>
        <v>146308</v>
      </c>
      <c r="G65" s="152"/>
      <c r="H65" s="160">
        <f>H56-H63</f>
        <v>699683</v>
      </c>
      <c r="I65" s="152"/>
      <c r="J65" s="160">
        <f>J56-J63</f>
        <v>146488</v>
      </c>
    </row>
    <row r="66" spans="1:10" s="131" customFormat="1" ht="22.5" customHeight="1" x14ac:dyDescent="0.65">
      <c r="A66" s="107" t="s">
        <v>72</v>
      </c>
      <c r="B66" s="137"/>
      <c r="C66" s="111"/>
      <c r="D66" s="140">
        <v>-175</v>
      </c>
      <c r="E66" s="139"/>
      <c r="F66" s="106">
        <v>0</v>
      </c>
      <c r="G66" s="141"/>
      <c r="H66" s="138">
        <v>-175</v>
      </c>
      <c r="I66" s="141"/>
      <c r="J66" s="106">
        <v>0</v>
      </c>
    </row>
    <row r="67" spans="1:10" ht="22.5" customHeight="1" x14ac:dyDescent="0.65">
      <c r="A67" s="81" t="s">
        <v>158</v>
      </c>
      <c r="B67" s="137">
        <v>5</v>
      </c>
      <c r="C67" s="111"/>
      <c r="D67" s="162">
        <v>-2493</v>
      </c>
      <c r="E67" s="139"/>
      <c r="F67" s="162">
        <v>-1643</v>
      </c>
      <c r="G67" s="141"/>
      <c r="H67" s="121">
        <v>0</v>
      </c>
      <c r="I67" s="141"/>
      <c r="J67" s="121">
        <v>0</v>
      </c>
    </row>
    <row r="68" spans="1:10" ht="22.5" customHeight="1" x14ac:dyDescent="0.65">
      <c r="A68" s="163" t="s">
        <v>130</v>
      </c>
      <c r="B68" s="137"/>
      <c r="C68" s="111"/>
      <c r="D68" s="160">
        <f>D56-D63+D67+D66</f>
        <v>696991</v>
      </c>
      <c r="E68" s="139"/>
      <c r="F68" s="160">
        <f>F56-F63+F67</f>
        <v>144665</v>
      </c>
      <c r="G68" s="152"/>
      <c r="H68" s="160">
        <f>H56-H63+H67+H66</f>
        <v>699508</v>
      </c>
      <c r="I68" s="152"/>
      <c r="J68" s="160">
        <f>J56-J63</f>
        <v>146488</v>
      </c>
    </row>
    <row r="69" spans="1:10" ht="22.5" customHeight="1" x14ac:dyDescent="0.65">
      <c r="A69" s="155" t="s">
        <v>88</v>
      </c>
      <c r="B69" s="137">
        <v>10</v>
      </c>
      <c r="C69" s="139"/>
      <c r="D69" s="138">
        <v>-73622</v>
      </c>
      <c r="E69" s="139"/>
      <c r="F69" s="138">
        <v>-2822</v>
      </c>
      <c r="G69" s="141"/>
      <c r="H69" s="138">
        <v>-73622</v>
      </c>
      <c r="I69" s="141"/>
      <c r="J69" s="138">
        <v>-2822</v>
      </c>
    </row>
    <row r="70" spans="1:10" ht="22.5" customHeight="1" x14ac:dyDescent="0.65">
      <c r="A70" s="161" t="s">
        <v>111</v>
      </c>
      <c r="B70" s="164"/>
      <c r="C70" s="111"/>
      <c r="D70" s="151">
        <f>SUM(D68:D69)</f>
        <v>623369</v>
      </c>
      <c r="E70" s="160">
        <f t="shared" ref="E70:I70" si="1">SUM(E68:E69)</f>
        <v>0</v>
      </c>
      <c r="F70" s="151">
        <f>SUM(F68:F69)</f>
        <v>141843</v>
      </c>
      <c r="G70" s="160">
        <f t="shared" si="1"/>
        <v>0</v>
      </c>
      <c r="H70" s="151">
        <f t="shared" si="1"/>
        <v>625886</v>
      </c>
      <c r="I70" s="160">
        <f t="shared" si="1"/>
        <v>0</v>
      </c>
      <c r="J70" s="151">
        <f t="shared" ref="J70" si="2">SUM(J68:J69)</f>
        <v>143666</v>
      </c>
    </row>
    <row r="71" spans="1:10" ht="15" customHeight="1" x14ac:dyDescent="0.65">
      <c r="A71" s="87"/>
      <c r="B71" s="164"/>
      <c r="C71" s="111"/>
      <c r="D71" s="160"/>
      <c r="E71" s="160"/>
      <c r="F71" s="160"/>
      <c r="G71" s="160"/>
      <c r="H71" s="160"/>
      <c r="I71" s="160"/>
      <c r="J71" s="160"/>
    </row>
    <row r="72" spans="1:10" ht="22.5" customHeight="1" x14ac:dyDescent="0.65">
      <c r="A72" s="165" t="s">
        <v>84</v>
      </c>
      <c r="B72" s="132"/>
      <c r="C72" s="166"/>
      <c r="D72" s="167"/>
      <c r="E72" s="167"/>
      <c r="F72" s="167"/>
      <c r="G72" s="167"/>
      <c r="H72" s="167"/>
      <c r="I72" s="167"/>
      <c r="J72" s="167"/>
    </row>
    <row r="73" spans="1:10" ht="22.5" customHeight="1" x14ac:dyDescent="0.65">
      <c r="A73" s="168" t="s">
        <v>200</v>
      </c>
      <c r="B73" s="132"/>
      <c r="C73" s="166"/>
      <c r="D73" s="167"/>
      <c r="E73" s="167"/>
      <c r="F73" s="167"/>
      <c r="G73" s="167"/>
      <c r="H73" s="167"/>
      <c r="I73" s="167"/>
      <c r="J73" s="167"/>
    </row>
    <row r="74" spans="1:10" ht="22.5" customHeight="1" x14ac:dyDescent="0.65">
      <c r="A74" s="155" t="s">
        <v>206</v>
      </c>
      <c r="B74" s="132"/>
      <c r="C74" s="166"/>
      <c r="D74" s="167"/>
      <c r="E74" s="167"/>
      <c r="F74" s="167"/>
      <c r="G74" s="167"/>
      <c r="H74" s="167"/>
      <c r="I74" s="167"/>
      <c r="J74" s="167"/>
    </row>
    <row r="75" spans="1:10" ht="22.5" customHeight="1" x14ac:dyDescent="0.65">
      <c r="A75" s="155" t="s">
        <v>207</v>
      </c>
      <c r="B75" s="137"/>
      <c r="C75" s="169"/>
      <c r="D75" s="170">
        <v>979</v>
      </c>
      <c r="E75" s="170"/>
      <c r="F75" s="170">
        <v>-999</v>
      </c>
      <c r="G75" s="170"/>
      <c r="H75" s="170">
        <v>979</v>
      </c>
      <c r="I75" s="170"/>
      <c r="J75" s="170">
        <v>-999</v>
      </c>
    </row>
    <row r="76" spans="1:10" ht="22.5" customHeight="1" x14ac:dyDescent="0.65">
      <c r="A76" s="155" t="s">
        <v>201</v>
      </c>
      <c r="B76" s="132"/>
      <c r="C76" s="169"/>
      <c r="D76" s="170"/>
      <c r="E76" s="170"/>
      <c r="F76" s="170"/>
      <c r="G76" s="170"/>
      <c r="H76" s="170"/>
      <c r="I76" s="170"/>
      <c r="J76" s="170"/>
    </row>
    <row r="77" spans="1:10" ht="22.5" customHeight="1" x14ac:dyDescent="0.65">
      <c r="A77" s="155" t="s">
        <v>116</v>
      </c>
      <c r="B77" s="132"/>
      <c r="C77" s="169"/>
      <c r="D77" s="170">
        <v>-196</v>
      </c>
      <c r="E77" s="170"/>
      <c r="F77" s="170">
        <v>200</v>
      </c>
      <c r="G77" s="170"/>
      <c r="H77" s="170">
        <v>-196</v>
      </c>
      <c r="I77" s="170"/>
      <c r="J77" s="170">
        <v>200</v>
      </c>
    </row>
    <row r="78" spans="1:10" ht="22.5" customHeight="1" x14ac:dyDescent="0.65">
      <c r="A78" s="165" t="s">
        <v>140</v>
      </c>
      <c r="B78" s="132"/>
      <c r="C78" s="166"/>
      <c r="D78" s="172">
        <f>SUM(D75:D77)</f>
        <v>783</v>
      </c>
      <c r="E78" s="167"/>
      <c r="F78" s="172">
        <f>SUM(F75:F77)</f>
        <v>-799</v>
      </c>
      <c r="G78" s="167"/>
      <c r="H78" s="172">
        <f>SUM(H75:H77)</f>
        <v>783</v>
      </c>
      <c r="I78" s="167"/>
      <c r="J78" s="172">
        <f>SUM(J75:J77)</f>
        <v>-799</v>
      </c>
    </row>
    <row r="79" spans="1:10" ht="15" customHeight="1" x14ac:dyDescent="0.65">
      <c r="A79" s="165"/>
      <c r="B79" s="132"/>
      <c r="C79" s="166"/>
      <c r="D79" s="172"/>
      <c r="E79" s="167"/>
      <c r="F79" s="172"/>
      <c r="G79" s="167"/>
      <c r="H79" s="172"/>
      <c r="I79" s="167"/>
      <c r="J79" s="172"/>
    </row>
    <row r="80" spans="1:10" ht="22.5" customHeight="1" thickBot="1" x14ac:dyDescent="0.7">
      <c r="A80" s="165" t="s">
        <v>143</v>
      </c>
      <c r="B80" s="132"/>
      <c r="C80" s="166"/>
      <c r="D80" s="173">
        <f>SUM(D78,D70)</f>
        <v>624152</v>
      </c>
      <c r="E80" s="167"/>
      <c r="F80" s="173">
        <f>SUM(F78,F70)</f>
        <v>141044</v>
      </c>
      <c r="G80" s="167"/>
      <c r="H80" s="173">
        <f>SUM(H78,H70)</f>
        <v>626669</v>
      </c>
      <c r="I80" s="167"/>
      <c r="J80" s="173">
        <f>SUM(J78,J70)</f>
        <v>142867</v>
      </c>
    </row>
    <row r="81" spans="1:10" ht="15" customHeight="1" thickTop="1" x14ac:dyDescent="0.65">
      <c r="A81" s="165"/>
      <c r="B81" s="132"/>
      <c r="C81" s="166"/>
      <c r="D81" s="167"/>
      <c r="E81" s="167"/>
      <c r="F81" s="167"/>
      <c r="G81" s="167"/>
      <c r="H81" s="167"/>
      <c r="I81" s="167"/>
      <c r="J81" s="167"/>
    </row>
    <row r="82" spans="1:10" ht="22.5" customHeight="1" thickBot="1" x14ac:dyDescent="0.7">
      <c r="A82" s="78" t="s">
        <v>112</v>
      </c>
      <c r="B82" s="137">
        <v>11</v>
      </c>
      <c r="C82" s="87"/>
      <c r="D82" s="174">
        <f>D70/19800</f>
        <v>31.483282828282828</v>
      </c>
      <c r="E82" s="161"/>
      <c r="F82" s="174">
        <f>F70/19800</f>
        <v>7.163787878787879</v>
      </c>
      <c r="G82" s="152"/>
      <c r="H82" s="174">
        <f>H70/19800</f>
        <v>31.610404040404042</v>
      </c>
      <c r="I82" s="152"/>
      <c r="J82" s="174">
        <f>J70/19800</f>
        <v>7.2558585858585856</v>
      </c>
    </row>
    <row r="83" spans="1:10" ht="15" customHeight="1" thickTop="1" x14ac:dyDescent="0.65">
      <c r="A83" s="175"/>
      <c r="B83" s="164"/>
      <c r="C83" s="146"/>
      <c r="D83" s="147"/>
      <c r="E83" s="147"/>
      <c r="F83" s="147"/>
      <c r="G83" s="176"/>
      <c r="H83" s="176"/>
      <c r="I83" s="177"/>
      <c r="J83" s="176"/>
    </row>
  </sheetData>
  <mergeCells count="2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  <mergeCell ref="D49:F49"/>
    <mergeCell ref="H49:J49"/>
    <mergeCell ref="D51:J51"/>
    <mergeCell ref="A43:J43"/>
    <mergeCell ref="A44:J44"/>
    <mergeCell ref="D46:F46"/>
    <mergeCell ref="D47:F47"/>
    <mergeCell ref="H47:J47"/>
    <mergeCell ref="D48:F48"/>
    <mergeCell ref="H48:J48"/>
  </mergeCells>
  <pageMargins left="0.8" right="0.8" top="0.48" bottom="0.5" header="0.5" footer="0.5"/>
  <pageSetup paperSize="9" scale="84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S36"/>
  <sheetViews>
    <sheetView view="pageBreakPreview" zoomScaleNormal="70" zoomScaleSheetLayoutView="100" workbookViewId="0"/>
  </sheetViews>
  <sheetFormatPr defaultRowHeight="22.5" customHeight="1" x14ac:dyDescent="0.65"/>
  <cols>
    <col min="1" max="1" width="61.69921875" style="111" customWidth="1"/>
    <col min="2" max="2" width="15.09765625" style="97" customWidth="1"/>
    <col min="3" max="3" width="15" style="111" customWidth="1"/>
    <col min="4" max="4" width="1.3984375" style="111" customWidth="1"/>
    <col min="5" max="5" width="15" style="111" customWidth="1"/>
    <col min="6" max="6" width="1.3984375" style="111" customWidth="1"/>
    <col min="7" max="7" width="15" style="111" customWidth="1"/>
    <col min="8" max="8" width="1.3984375" style="111" customWidth="1"/>
    <col min="9" max="9" width="15" style="111" customWidth="1"/>
    <col min="10" max="10" width="1.3984375" style="111" customWidth="1"/>
    <col min="11" max="11" width="15" style="111" customWidth="1"/>
    <col min="12" max="12" width="1.3984375" style="111" customWidth="1"/>
    <col min="13" max="13" width="15" style="111" customWidth="1"/>
    <col min="14" max="14" width="1.3984375" style="111" customWidth="1"/>
    <col min="15" max="15" width="15" style="111" customWidth="1"/>
    <col min="16" max="16" width="1.3984375" style="111" customWidth="1"/>
    <col min="17" max="17" width="15" style="139" customWidth="1"/>
    <col min="18" max="18" width="1.3984375" style="111" customWidth="1"/>
    <col min="19" max="19" width="15" style="111" customWidth="1"/>
    <col min="20" max="20" width="11.69921875" style="111" bestFit="1" customWidth="1"/>
    <col min="21" max="21" width="8.796875" style="111"/>
    <col min="22" max="22" width="11.69921875" style="111" bestFit="1" customWidth="1"/>
    <col min="23" max="256" width="8.796875" style="111"/>
    <col min="257" max="257" width="42.8984375" style="111" customWidth="1"/>
    <col min="258" max="258" width="9.3984375" style="111" bestFit="1" customWidth="1"/>
    <col min="259" max="259" width="12.59765625" style="111" customWidth="1"/>
    <col min="260" max="260" width="1.3984375" style="111" customWidth="1"/>
    <col min="261" max="261" width="12.59765625" style="111" customWidth="1"/>
    <col min="262" max="262" width="1.3984375" style="111" customWidth="1"/>
    <col min="263" max="263" width="12.8984375" style="111" customWidth="1"/>
    <col min="264" max="264" width="1.3984375" style="111" customWidth="1"/>
    <col min="265" max="265" width="12.59765625" style="111" customWidth="1"/>
    <col min="266" max="266" width="1.3984375" style="111" customWidth="1"/>
    <col min="267" max="267" width="12.59765625" style="111" customWidth="1"/>
    <col min="268" max="268" width="1.3984375" style="111" customWidth="1"/>
    <col min="269" max="269" width="12.59765625" style="111" customWidth="1"/>
    <col min="270" max="270" width="1.3984375" style="111" customWidth="1"/>
    <col min="271" max="271" width="13.8984375" style="111" customWidth="1"/>
    <col min="272" max="272" width="1.3984375" style="111" customWidth="1"/>
    <col min="273" max="273" width="15.296875" style="111" bestFit="1" customWidth="1"/>
    <col min="274" max="274" width="1.3984375" style="111" customWidth="1"/>
    <col min="275" max="275" width="14.3984375" style="111" bestFit="1" customWidth="1"/>
    <col min="276" max="276" width="11.69921875" style="111" bestFit="1" customWidth="1"/>
    <col min="277" max="277" width="8.796875" style="111"/>
    <col min="278" max="278" width="11.69921875" style="111" bestFit="1" customWidth="1"/>
    <col min="279" max="512" width="8.796875" style="111"/>
    <col min="513" max="513" width="42.8984375" style="111" customWidth="1"/>
    <col min="514" max="514" width="9.3984375" style="111" bestFit="1" customWidth="1"/>
    <col min="515" max="515" width="12.59765625" style="111" customWidth="1"/>
    <col min="516" max="516" width="1.3984375" style="111" customWidth="1"/>
    <col min="517" max="517" width="12.59765625" style="111" customWidth="1"/>
    <col min="518" max="518" width="1.3984375" style="111" customWidth="1"/>
    <col min="519" max="519" width="12.8984375" style="111" customWidth="1"/>
    <col min="520" max="520" width="1.3984375" style="111" customWidth="1"/>
    <col min="521" max="521" width="12.59765625" style="111" customWidth="1"/>
    <col min="522" max="522" width="1.3984375" style="111" customWidth="1"/>
    <col min="523" max="523" width="12.59765625" style="111" customWidth="1"/>
    <col min="524" max="524" width="1.3984375" style="111" customWidth="1"/>
    <col min="525" max="525" width="12.59765625" style="111" customWidth="1"/>
    <col min="526" max="526" width="1.3984375" style="111" customWidth="1"/>
    <col min="527" max="527" width="13.8984375" style="111" customWidth="1"/>
    <col min="528" max="528" width="1.3984375" style="111" customWidth="1"/>
    <col min="529" max="529" width="15.296875" style="111" bestFit="1" customWidth="1"/>
    <col min="530" max="530" width="1.3984375" style="111" customWidth="1"/>
    <col min="531" max="531" width="14.3984375" style="111" bestFit="1" customWidth="1"/>
    <col min="532" max="532" width="11.69921875" style="111" bestFit="1" customWidth="1"/>
    <col min="533" max="533" width="8.796875" style="111"/>
    <col min="534" max="534" width="11.69921875" style="111" bestFit="1" customWidth="1"/>
    <col min="535" max="768" width="8.796875" style="111"/>
    <col min="769" max="769" width="42.8984375" style="111" customWidth="1"/>
    <col min="770" max="770" width="9.3984375" style="111" bestFit="1" customWidth="1"/>
    <col min="771" max="771" width="12.59765625" style="111" customWidth="1"/>
    <col min="772" max="772" width="1.3984375" style="111" customWidth="1"/>
    <col min="773" max="773" width="12.59765625" style="111" customWidth="1"/>
    <col min="774" max="774" width="1.3984375" style="111" customWidth="1"/>
    <col min="775" max="775" width="12.8984375" style="111" customWidth="1"/>
    <col min="776" max="776" width="1.3984375" style="111" customWidth="1"/>
    <col min="777" max="777" width="12.59765625" style="111" customWidth="1"/>
    <col min="778" max="778" width="1.3984375" style="111" customWidth="1"/>
    <col min="779" max="779" width="12.59765625" style="111" customWidth="1"/>
    <col min="780" max="780" width="1.3984375" style="111" customWidth="1"/>
    <col min="781" max="781" width="12.59765625" style="111" customWidth="1"/>
    <col min="782" max="782" width="1.3984375" style="111" customWidth="1"/>
    <col min="783" max="783" width="13.8984375" style="111" customWidth="1"/>
    <col min="784" max="784" width="1.3984375" style="111" customWidth="1"/>
    <col min="785" max="785" width="15.296875" style="111" bestFit="1" customWidth="1"/>
    <col min="786" max="786" width="1.3984375" style="111" customWidth="1"/>
    <col min="787" max="787" width="14.3984375" style="111" bestFit="1" customWidth="1"/>
    <col min="788" max="788" width="11.69921875" style="111" bestFit="1" customWidth="1"/>
    <col min="789" max="789" width="8.796875" style="111"/>
    <col min="790" max="790" width="11.69921875" style="111" bestFit="1" customWidth="1"/>
    <col min="791" max="1024" width="8.796875" style="111"/>
    <col min="1025" max="1025" width="42.8984375" style="111" customWidth="1"/>
    <col min="1026" max="1026" width="9.3984375" style="111" bestFit="1" customWidth="1"/>
    <col min="1027" max="1027" width="12.59765625" style="111" customWidth="1"/>
    <col min="1028" max="1028" width="1.3984375" style="111" customWidth="1"/>
    <col min="1029" max="1029" width="12.59765625" style="111" customWidth="1"/>
    <col min="1030" max="1030" width="1.3984375" style="111" customWidth="1"/>
    <col min="1031" max="1031" width="12.8984375" style="111" customWidth="1"/>
    <col min="1032" max="1032" width="1.3984375" style="111" customWidth="1"/>
    <col min="1033" max="1033" width="12.59765625" style="111" customWidth="1"/>
    <col min="1034" max="1034" width="1.3984375" style="111" customWidth="1"/>
    <col min="1035" max="1035" width="12.59765625" style="111" customWidth="1"/>
    <col min="1036" max="1036" width="1.3984375" style="111" customWidth="1"/>
    <col min="1037" max="1037" width="12.59765625" style="111" customWidth="1"/>
    <col min="1038" max="1038" width="1.3984375" style="111" customWidth="1"/>
    <col min="1039" max="1039" width="13.8984375" style="111" customWidth="1"/>
    <col min="1040" max="1040" width="1.3984375" style="111" customWidth="1"/>
    <col min="1041" max="1041" width="15.296875" style="111" bestFit="1" customWidth="1"/>
    <col min="1042" max="1042" width="1.3984375" style="111" customWidth="1"/>
    <col min="1043" max="1043" width="14.3984375" style="111" bestFit="1" customWidth="1"/>
    <col min="1044" max="1044" width="11.69921875" style="111" bestFit="1" customWidth="1"/>
    <col min="1045" max="1045" width="8.796875" style="111"/>
    <col min="1046" max="1046" width="11.69921875" style="111" bestFit="1" customWidth="1"/>
    <col min="1047" max="1280" width="8.796875" style="111"/>
    <col min="1281" max="1281" width="42.8984375" style="111" customWidth="1"/>
    <col min="1282" max="1282" width="9.3984375" style="111" bestFit="1" customWidth="1"/>
    <col min="1283" max="1283" width="12.59765625" style="111" customWidth="1"/>
    <col min="1284" max="1284" width="1.3984375" style="111" customWidth="1"/>
    <col min="1285" max="1285" width="12.59765625" style="111" customWidth="1"/>
    <col min="1286" max="1286" width="1.3984375" style="111" customWidth="1"/>
    <col min="1287" max="1287" width="12.8984375" style="111" customWidth="1"/>
    <col min="1288" max="1288" width="1.3984375" style="111" customWidth="1"/>
    <col min="1289" max="1289" width="12.59765625" style="111" customWidth="1"/>
    <col min="1290" max="1290" width="1.3984375" style="111" customWidth="1"/>
    <col min="1291" max="1291" width="12.59765625" style="111" customWidth="1"/>
    <col min="1292" max="1292" width="1.3984375" style="111" customWidth="1"/>
    <col min="1293" max="1293" width="12.59765625" style="111" customWidth="1"/>
    <col min="1294" max="1294" width="1.3984375" style="111" customWidth="1"/>
    <col min="1295" max="1295" width="13.8984375" style="111" customWidth="1"/>
    <col min="1296" max="1296" width="1.3984375" style="111" customWidth="1"/>
    <col min="1297" max="1297" width="15.296875" style="111" bestFit="1" customWidth="1"/>
    <col min="1298" max="1298" width="1.3984375" style="111" customWidth="1"/>
    <col min="1299" max="1299" width="14.3984375" style="111" bestFit="1" customWidth="1"/>
    <col min="1300" max="1300" width="11.69921875" style="111" bestFit="1" customWidth="1"/>
    <col min="1301" max="1301" width="8.796875" style="111"/>
    <col min="1302" max="1302" width="11.69921875" style="111" bestFit="1" customWidth="1"/>
    <col min="1303" max="1536" width="8.796875" style="111"/>
    <col min="1537" max="1537" width="42.8984375" style="111" customWidth="1"/>
    <col min="1538" max="1538" width="9.3984375" style="111" bestFit="1" customWidth="1"/>
    <col min="1539" max="1539" width="12.59765625" style="111" customWidth="1"/>
    <col min="1540" max="1540" width="1.3984375" style="111" customWidth="1"/>
    <col min="1541" max="1541" width="12.59765625" style="111" customWidth="1"/>
    <col min="1542" max="1542" width="1.3984375" style="111" customWidth="1"/>
    <col min="1543" max="1543" width="12.8984375" style="111" customWidth="1"/>
    <col min="1544" max="1544" width="1.3984375" style="111" customWidth="1"/>
    <col min="1545" max="1545" width="12.59765625" style="111" customWidth="1"/>
    <col min="1546" max="1546" width="1.3984375" style="111" customWidth="1"/>
    <col min="1547" max="1547" width="12.59765625" style="111" customWidth="1"/>
    <col min="1548" max="1548" width="1.3984375" style="111" customWidth="1"/>
    <col min="1549" max="1549" width="12.59765625" style="111" customWidth="1"/>
    <col min="1550" max="1550" width="1.3984375" style="111" customWidth="1"/>
    <col min="1551" max="1551" width="13.8984375" style="111" customWidth="1"/>
    <col min="1552" max="1552" width="1.3984375" style="111" customWidth="1"/>
    <col min="1553" max="1553" width="15.296875" style="111" bestFit="1" customWidth="1"/>
    <col min="1554" max="1554" width="1.3984375" style="111" customWidth="1"/>
    <col min="1555" max="1555" width="14.3984375" style="111" bestFit="1" customWidth="1"/>
    <col min="1556" max="1556" width="11.69921875" style="111" bestFit="1" customWidth="1"/>
    <col min="1557" max="1557" width="8.796875" style="111"/>
    <col min="1558" max="1558" width="11.69921875" style="111" bestFit="1" customWidth="1"/>
    <col min="1559" max="1792" width="8.796875" style="111"/>
    <col min="1793" max="1793" width="42.8984375" style="111" customWidth="1"/>
    <col min="1794" max="1794" width="9.3984375" style="111" bestFit="1" customWidth="1"/>
    <col min="1795" max="1795" width="12.59765625" style="111" customWidth="1"/>
    <col min="1796" max="1796" width="1.3984375" style="111" customWidth="1"/>
    <col min="1797" max="1797" width="12.59765625" style="111" customWidth="1"/>
    <col min="1798" max="1798" width="1.3984375" style="111" customWidth="1"/>
    <col min="1799" max="1799" width="12.8984375" style="111" customWidth="1"/>
    <col min="1800" max="1800" width="1.3984375" style="111" customWidth="1"/>
    <col min="1801" max="1801" width="12.59765625" style="111" customWidth="1"/>
    <col min="1802" max="1802" width="1.3984375" style="111" customWidth="1"/>
    <col min="1803" max="1803" width="12.59765625" style="111" customWidth="1"/>
    <col min="1804" max="1804" width="1.3984375" style="111" customWidth="1"/>
    <col min="1805" max="1805" width="12.59765625" style="111" customWidth="1"/>
    <col min="1806" max="1806" width="1.3984375" style="111" customWidth="1"/>
    <col min="1807" max="1807" width="13.8984375" style="111" customWidth="1"/>
    <col min="1808" max="1808" width="1.3984375" style="111" customWidth="1"/>
    <col min="1809" max="1809" width="15.296875" style="111" bestFit="1" customWidth="1"/>
    <col min="1810" max="1810" width="1.3984375" style="111" customWidth="1"/>
    <col min="1811" max="1811" width="14.3984375" style="111" bestFit="1" customWidth="1"/>
    <col min="1812" max="1812" width="11.69921875" style="111" bestFit="1" customWidth="1"/>
    <col min="1813" max="1813" width="8.796875" style="111"/>
    <col min="1814" max="1814" width="11.69921875" style="111" bestFit="1" customWidth="1"/>
    <col min="1815" max="2048" width="8.796875" style="111"/>
    <col min="2049" max="2049" width="42.8984375" style="111" customWidth="1"/>
    <col min="2050" max="2050" width="9.3984375" style="111" bestFit="1" customWidth="1"/>
    <col min="2051" max="2051" width="12.59765625" style="111" customWidth="1"/>
    <col min="2052" max="2052" width="1.3984375" style="111" customWidth="1"/>
    <col min="2053" max="2053" width="12.59765625" style="111" customWidth="1"/>
    <col min="2054" max="2054" width="1.3984375" style="111" customWidth="1"/>
    <col min="2055" max="2055" width="12.8984375" style="111" customWidth="1"/>
    <col min="2056" max="2056" width="1.3984375" style="111" customWidth="1"/>
    <col min="2057" max="2057" width="12.59765625" style="111" customWidth="1"/>
    <col min="2058" max="2058" width="1.3984375" style="111" customWidth="1"/>
    <col min="2059" max="2059" width="12.59765625" style="111" customWidth="1"/>
    <col min="2060" max="2060" width="1.3984375" style="111" customWidth="1"/>
    <col min="2061" max="2061" width="12.59765625" style="111" customWidth="1"/>
    <col min="2062" max="2062" width="1.3984375" style="111" customWidth="1"/>
    <col min="2063" max="2063" width="13.8984375" style="111" customWidth="1"/>
    <col min="2064" max="2064" width="1.3984375" style="111" customWidth="1"/>
    <col min="2065" max="2065" width="15.296875" style="111" bestFit="1" customWidth="1"/>
    <col min="2066" max="2066" width="1.3984375" style="111" customWidth="1"/>
    <col min="2067" max="2067" width="14.3984375" style="111" bestFit="1" customWidth="1"/>
    <col min="2068" max="2068" width="11.69921875" style="111" bestFit="1" customWidth="1"/>
    <col min="2069" max="2069" width="8.796875" style="111"/>
    <col min="2070" max="2070" width="11.69921875" style="111" bestFit="1" customWidth="1"/>
    <col min="2071" max="2304" width="8.796875" style="111"/>
    <col min="2305" max="2305" width="42.8984375" style="111" customWidth="1"/>
    <col min="2306" max="2306" width="9.3984375" style="111" bestFit="1" customWidth="1"/>
    <col min="2307" max="2307" width="12.59765625" style="111" customWidth="1"/>
    <col min="2308" max="2308" width="1.3984375" style="111" customWidth="1"/>
    <col min="2309" max="2309" width="12.59765625" style="111" customWidth="1"/>
    <col min="2310" max="2310" width="1.3984375" style="111" customWidth="1"/>
    <col min="2311" max="2311" width="12.8984375" style="111" customWidth="1"/>
    <col min="2312" max="2312" width="1.3984375" style="111" customWidth="1"/>
    <col min="2313" max="2313" width="12.59765625" style="111" customWidth="1"/>
    <col min="2314" max="2314" width="1.3984375" style="111" customWidth="1"/>
    <col min="2315" max="2315" width="12.59765625" style="111" customWidth="1"/>
    <col min="2316" max="2316" width="1.3984375" style="111" customWidth="1"/>
    <col min="2317" max="2317" width="12.59765625" style="111" customWidth="1"/>
    <col min="2318" max="2318" width="1.3984375" style="111" customWidth="1"/>
    <col min="2319" max="2319" width="13.8984375" style="111" customWidth="1"/>
    <col min="2320" max="2320" width="1.3984375" style="111" customWidth="1"/>
    <col min="2321" max="2321" width="15.296875" style="111" bestFit="1" customWidth="1"/>
    <col min="2322" max="2322" width="1.3984375" style="111" customWidth="1"/>
    <col min="2323" max="2323" width="14.3984375" style="111" bestFit="1" customWidth="1"/>
    <col min="2324" max="2324" width="11.69921875" style="111" bestFit="1" customWidth="1"/>
    <col min="2325" max="2325" width="8.796875" style="111"/>
    <col min="2326" max="2326" width="11.69921875" style="111" bestFit="1" customWidth="1"/>
    <col min="2327" max="2560" width="8.796875" style="111"/>
    <col min="2561" max="2561" width="42.8984375" style="111" customWidth="1"/>
    <col min="2562" max="2562" width="9.3984375" style="111" bestFit="1" customWidth="1"/>
    <col min="2563" max="2563" width="12.59765625" style="111" customWidth="1"/>
    <col min="2564" max="2564" width="1.3984375" style="111" customWidth="1"/>
    <col min="2565" max="2565" width="12.59765625" style="111" customWidth="1"/>
    <col min="2566" max="2566" width="1.3984375" style="111" customWidth="1"/>
    <col min="2567" max="2567" width="12.8984375" style="111" customWidth="1"/>
    <col min="2568" max="2568" width="1.3984375" style="111" customWidth="1"/>
    <col min="2569" max="2569" width="12.59765625" style="111" customWidth="1"/>
    <col min="2570" max="2570" width="1.3984375" style="111" customWidth="1"/>
    <col min="2571" max="2571" width="12.59765625" style="111" customWidth="1"/>
    <col min="2572" max="2572" width="1.3984375" style="111" customWidth="1"/>
    <col min="2573" max="2573" width="12.59765625" style="111" customWidth="1"/>
    <col min="2574" max="2574" width="1.3984375" style="111" customWidth="1"/>
    <col min="2575" max="2575" width="13.8984375" style="111" customWidth="1"/>
    <col min="2576" max="2576" width="1.3984375" style="111" customWidth="1"/>
    <col min="2577" max="2577" width="15.296875" style="111" bestFit="1" customWidth="1"/>
    <col min="2578" max="2578" width="1.3984375" style="111" customWidth="1"/>
    <col min="2579" max="2579" width="14.3984375" style="111" bestFit="1" customWidth="1"/>
    <col min="2580" max="2580" width="11.69921875" style="111" bestFit="1" customWidth="1"/>
    <col min="2581" max="2581" width="8.796875" style="111"/>
    <col min="2582" max="2582" width="11.69921875" style="111" bestFit="1" customWidth="1"/>
    <col min="2583" max="2816" width="8.796875" style="111"/>
    <col min="2817" max="2817" width="42.8984375" style="111" customWidth="1"/>
    <col min="2818" max="2818" width="9.3984375" style="111" bestFit="1" customWidth="1"/>
    <col min="2819" max="2819" width="12.59765625" style="111" customWidth="1"/>
    <col min="2820" max="2820" width="1.3984375" style="111" customWidth="1"/>
    <col min="2821" max="2821" width="12.59765625" style="111" customWidth="1"/>
    <col min="2822" max="2822" width="1.3984375" style="111" customWidth="1"/>
    <col min="2823" max="2823" width="12.8984375" style="111" customWidth="1"/>
    <col min="2824" max="2824" width="1.3984375" style="111" customWidth="1"/>
    <col min="2825" max="2825" width="12.59765625" style="111" customWidth="1"/>
    <col min="2826" max="2826" width="1.3984375" style="111" customWidth="1"/>
    <col min="2827" max="2827" width="12.59765625" style="111" customWidth="1"/>
    <col min="2828" max="2828" width="1.3984375" style="111" customWidth="1"/>
    <col min="2829" max="2829" width="12.59765625" style="111" customWidth="1"/>
    <col min="2830" max="2830" width="1.3984375" style="111" customWidth="1"/>
    <col min="2831" max="2831" width="13.8984375" style="111" customWidth="1"/>
    <col min="2832" max="2832" width="1.3984375" style="111" customWidth="1"/>
    <col min="2833" max="2833" width="15.296875" style="111" bestFit="1" customWidth="1"/>
    <col min="2834" max="2834" width="1.3984375" style="111" customWidth="1"/>
    <col min="2835" max="2835" width="14.3984375" style="111" bestFit="1" customWidth="1"/>
    <col min="2836" max="2836" width="11.69921875" style="111" bestFit="1" customWidth="1"/>
    <col min="2837" max="2837" width="8.796875" style="111"/>
    <col min="2838" max="2838" width="11.69921875" style="111" bestFit="1" customWidth="1"/>
    <col min="2839" max="3072" width="8.796875" style="111"/>
    <col min="3073" max="3073" width="42.8984375" style="111" customWidth="1"/>
    <col min="3074" max="3074" width="9.3984375" style="111" bestFit="1" customWidth="1"/>
    <col min="3075" max="3075" width="12.59765625" style="111" customWidth="1"/>
    <col min="3076" max="3076" width="1.3984375" style="111" customWidth="1"/>
    <col min="3077" max="3077" width="12.59765625" style="111" customWidth="1"/>
    <col min="3078" max="3078" width="1.3984375" style="111" customWidth="1"/>
    <col min="3079" max="3079" width="12.8984375" style="111" customWidth="1"/>
    <col min="3080" max="3080" width="1.3984375" style="111" customWidth="1"/>
    <col min="3081" max="3081" width="12.59765625" style="111" customWidth="1"/>
    <col min="3082" max="3082" width="1.3984375" style="111" customWidth="1"/>
    <col min="3083" max="3083" width="12.59765625" style="111" customWidth="1"/>
    <col min="3084" max="3084" width="1.3984375" style="111" customWidth="1"/>
    <col min="3085" max="3085" width="12.59765625" style="111" customWidth="1"/>
    <col min="3086" max="3086" width="1.3984375" style="111" customWidth="1"/>
    <col min="3087" max="3087" width="13.8984375" style="111" customWidth="1"/>
    <col min="3088" max="3088" width="1.3984375" style="111" customWidth="1"/>
    <col min="3089" max="3089" width="15.296875" style="111" bestFit="1" customWidth="1"/>
    <col min="3090" max="3090" width="1.3984375" style="111" customWidth="1"/>
    <col min="3091" max="3091" width="14.3984375" style="111" bestFit="1" customWidth="1"/>
    <col min="3092" max="3092" width="11.69921875" style="111" bestFit="1" customWidth="1"/>
    <col min="3093" max="3093" width="8.796875" style="111"/>
    <col min="3094" max="3094" width="11.69921875" style="111" bestFit="1" customWidth="1"/>
    <col min="3095" max="3328" width="8.796875" style="111"/>
    <col min="3329" max="3329" width="42.8984375" style="111" customWidth="1"/>
    <col min="3330" max="3330" width="9.3984375" style="111" bestFit="1" customWidth="1"/>
    <col min="3331" max="3331" width="12.59765625" style="111" customWidth="1"/>
    <col min="3332" max="3332" width="1.3984375" style="111" customWidth="1"/>
    <col min="3333" max="3333" width="12.59765625" style="111" customWidth="1"/>
    <col min="3334" max="3334" width="1.3984375" style="111" customWidth="1"/>
    <col min="3335" max="3335" width="12.8984375" style="111" customWidth="1"/>
    <col min="3336" max="3336" width="1.3984375" style="111" customWidth="1"/>
    <col min="3337" max="3337" width="12.59765625" style="111" customWidth="1"/>
    <col min="3338" max="3338" width="1.3984375" style="111" customWidth="1"/>
    <col min="3339" max="3339" width="12.59765625" style="111" customWidth="1"/>
    <col min="3340" max="3340" width="1.3984375" style="111" customWidth="1"/>
    <col min="3341" max="3341" width="12.59765625" style="111" customWidth="1"/>
    <col min="3342" max="3342" width="1.3984375" style="111" customWidth="1"/>
    <col min="3343" max="3343" width="13.8984375" style="111" customWidth="1"/>
    <col min="3344" max="3344" width="1.3984375" style="111" customWidth="1"/>
    <col min="3345" max="3345" width="15.296875" style="111" bestFit="1" customWidth="1"/>
    <col min="3346" max="3346" width="1.3984375" style="111" customWidth="1"/>
    <col min="3347" max="3347" width="14.3984375" style="111" bestFit="1" customWidth="1"/>
    <col min="3348" max="3348" width="11.69921875" style="111" bestFit="1" customWidth="1"/>
    <col min="3349" max="3349" width="8.796875" style="111"/>
    <col min="3350" max="3350" width="11.69921875" style="111" bestFit="1" customWidth="1"/>
    <col min="3351" max="3584" width="8.796875" style="111"/>
    <col min="3585" max="3585" width="42.8984375" style="111" customWidth="1"/>
    <col min="3586" max="3586" width="9.3984375" style="111" bestFit="1" customWidth="1"/>
    <col min="3587" max="3587" width="12.59765625" style="111" customWidth="1"/>
    <col min="3588" max="3588" width="1.3984375" style="111" customWidth="1"/>
    <col min="3589" max="3589" width="12.59765625" style="111" customWidth="1"/>
    <col min="3590" max="3590" width="1.3984375" style="111" customWidth="1"/>
    <col min="3591" max="3591" width="12.8984375" style="111" customWidth="1"/>
    <col min="3592" max="3592" width="1.3984375" style="111" customWidth="1"/>
    <col min="3593" max="3593" width="12.59765625" style="111" customWidth="1"/>
    <col min="3594" max="3594" width="1.3984375" style="111" customWidth="1"/>
    <col min="3595" max="3595" width="12.59765625" style="111" customWidth="1"/>
    <col min="3596" max="3596" width="1.3984375" style="111" customWidth="1"/>
    <col min="3597" max="3597" width="12.59765625" style="111" customWidth="1"/>
    <col min="3598" max="3598" width="1.3984375" style="111" customWidth="1"/>
    <col min="3599" max="3599" width="13.8984375" style="111" customWidth="1"/>
    <col min="3600" max="3600" width="1.3984375" style="111" customWidth="1"/>
    <col min="3601" max="3601" width="15.296875" style="111" bestFit="1" customWidth="1"/>
    <col min="3602" max="3602" width="1.3984375" style="111" customWidth="1"/>
    <col min="3603" max="3603" width="14.3984375" style="111" bestFit="1" customWidth="1"/>
    <col min="3604" max="3604" width="11.69921875" style="111" bestFit="1" customWidth="1"/>
    <col min="3605" max="3605" width="8.796875" style="111"/>
    <col min="3606" max="3606" width="11.69921875" style="111" bestFit="1" customWidth="1"/>
    <col min="3607" max="3840" width="8.796875" style="111"/>
    <col min="3841" max="3841" width="42.8984375" style="111" customWidth="1"/>
    <col min="3842" max="3842" width="9.3984375" style="111" bestFit="1" customWidth="1"/>
    <col min="3843" max="3843" width="12.59765625" style="111" customWidth="1"/>
    <col min="3844" max="3844" width="1.3984375" style="111" customWidth="1"/>
    <col min="3845" max="3845" width="12.59765625" style="111" customWidth="1"/>
    <col min="3846" max="3846" width="1.3984375" style="111" customWidth="1"/>
    <col min="3847" max="3847" width="12.8984375" style="111" customWidth="1"/>
    <col min="3848" max="3848" width="1.3984375" style="111" customWidth="1"/>
    <col min="3849" max="3849" width="12.59765625" style="111" customWidth="1"/>
    <col min="3850" max="3850" width="1.3984375" style="111" customWidth="1"/>
    <col min="3851" max="3851" width="12.59765625" style="111" customWidth="1"/>
    <col min="3852" max="3852" width="1.3984375" style="111" customWidth="1"/>
    <col min="3853" max="3853" width="12.59765625" style="111" customWidth="1"/>
    <col min="3854" max="3854" width="1.3984375" style="111" customWidth="1"/>
    <col min="3855" max="3855" width="13.8984375" style="111" customWidth="1"/>
    <col min="3856" max="3856" width="1.3984375" style="111" customWidth="1"/>
    <col min="3857" max="3857" width="15.296875" style="111" bestFit="1" customWidth="1"/>
    <col min="3858" max="3858" width="1.3984375" style="111" customWidth="1"/>
    <col min="3859" max="3859" width="14.3984375" style="111" bestFit="1" customWidth="1"/>
    <col min="3860" max="3860" width="11.69921875" style="111" bestFit="1" customWidth="1"/>
    <col min="3861" max="3861" width="8.796875" style="111"/>
    <col min="3862" max="3862" width="11.69921875" style="111" bestFit="1" customWidth="1"/>
    <col min="3863" max="4096" width="8.796875" style="111"/>
    <col min="4097" max="4097" width="42.8984375" style="111" customWidth="1"/>
    <col min="4098" max="4098" width="9.3984375" style="111" bestFit="1" customWidth="1"/>
    <col min="4099" max="4099" width="12.59765625" style="111" customWidth="1"/>
    <col min="4100" max="4100" width="1.3984375" style="111" customWidth="1"/>
    <col min="4101" max="4101" width="12.59765625" style="111" customWidth="1"/>
    <col min="4102" max="4102" width="1.3984375" style="111" customWidth="1"/>
    <col min="4103" max="4103" width="12.8984375" style="111" customWidth="1"/>
    <col min="4104" max="4104" width="1.3984375" style="111" customWidth="1"/>
    <col min="4105" max="4105" width="12.59765625" style="111" customWidth="1"/>
    <col min="4106" max="4106" width="1.3984375" style="111" customWidth="1"/>
    <col min="4107" max="4107" width="12.59765625" style="111" customWidth="1"/>
    <col min="4108" max="4108" width="1.3984375" style="111" customWidth="1"/>
    <col min="4109" max="4109" width="12.59765625" style="111" customWidth="1"/>
    <col min="4110" max="4110" width="1.3984375" style="111" customWidth="1"/>
    <col min="4111" max="4111" width="13.8984375" style="111" customWidth="1"/>
    <col min="4112" max="4112" width="1.3984375" style="111" customWidth="1"/>
    <col min="4113" max="4113" width="15.296875" style="111" bestFit="1" customWidth="1"/>
    <col min="4114" max="4114" width="1.3984375" style="111" customWidth="1"/>
    <col min="4115" max="4115" width="14.3984375" style="111" bestFit="1" customWidth="1"/>
    <col min="4116" max="4116" width="11.69921875" style="111" bestFit="1" customWidth="1"/>
    <col min="4117" max="4117" width="8.796875" style="111"/>
    <col min="4118" max="4118" width="11.69921875" style="111" bestFit="1" customWidth="1"/>
    <col min="4119" max="4352" width="8.796875" style="111"/>
    <col min="4353" max="4353" width="42.8984375" style="111" customWidth="1"/>
    <col min="4354" max="4354" width="9.3984375" style="111" bestFit="1" customWidth="1"/>
    <col min="4355" max="4355" width="12.59765625" style="111" customWidth="1"/>
    <col min="4356" max="4356" width="1.3984375" style="111" customWidth="1"/>
    <col min="4357" max="4357" width="12.59765625" style="111" customWidth="1"/>
    <col min="4358" max="4358" width="1.3984375" style="111" customWidth="1"/>
    <col min="4359" max="4359" width="12.8984375" style="111" customWidth="1"/>
    <col min="4360" max="4360" width="1.3984375" style="111" customWidth="1"/>
    <col min="4361" max="4361" width="12.59765625" style="111" customWidth="1"/>
    <col min="4362" max="4362" width="1.3984375" style="111" customWidth="1"/>
    <col min="4363" max="4363" width="12.59765625" style="111" customWidth="1"/>
    <col min="4364" max="4364" width="1.3984375" style="111" customWidth="1"/>
    <col min="4365" max="4365" width="12.59765625" style="111" customWidth="1"/>
    <col min="4366" max="4366" width="1.3984375" style="111" customWidth="1"/>
    <col min="4367" max="4367" width="13.8984375" style="111" customWidth="1"/>
    <col min="4368" max="4368" width="1.3984375" style="111" customWidth="1"/>
    <col min="4369" max="4369" width="15.296875" style="111" bestFit="1" customWidth="1"/>
    <col min="4370" max="4370" width="1.3984375" style="111" customWidth="1"/>
    <col min="4371" max="4371" width="14.3984375" style="111" bestFit="1" customWidth="1"/>
    <col min="4372" max="4372" width="11.69921875" style="111" bestFit="1" customWidth="1"/>
    <col min="4373" max="4373" width="8.796875" style="111"/>
    <col min="4374" max="4374" width="11.69921875" style="111" bestFit="1" customWidth="1"/>
    <col min="4375" max="4608" width="8.796875" style="111"/>
    <col min="4609" max="4609" width="42.8984375" style="111" customWidth="1"/>
    <col min="4610" max="4610" width="9.3984375" style="111" bestFit="1" customWidth="1"/>
    <col min="4611" max="4611" width="12.59765625" style="111" customWidth="1"/>
    <col min="4612" max="4612" width="1.3984375" style="111" customWidth="1"/>
    <col min="4613" max="4613" width="12.59765625" style="111" customWidth="1"/>
    <col min="4614" max="4614" width="1.3984375" style="111" customWidth="1"/>
    <col min="4615" max="4615" width="12.8984375" style="111" customWidth="1"/>
    <col min="4616" max="4616" width="1.3984375" style="111" customWidth="1"/>
    <col min="4617" max="4617" width="12.59765625" style="111" customWidth="1"/>
    <col min="4618" max="4618" width="1.3984375" style="111" customWidth="1"/>
    <col min="4619" max="4619" width="12.59765625" style="111" customWidth="1"/>
    <col min="4620" max="4620" width="1.3984375" style="111" customWidth="1"/>
    <col min="4621" max="4621" width="12.59765625" style="111" customWidth="1"/>
    <col min="4622" max="4622" width="1.3984375" style="111" customWidth="1"/>
    <col min="4623" max="4623" width="13.8984375" style="111" customWidth="1"/>
    <col min="4624" max="4624" width="1.3984375" style="111" customWidth="1"/>
    <col min="4625" max="4625" width="15.296875" style="111" bestFit="1" customWidth="1"/>
    <col min="4626" max="4626" width="1.3984375" style="111" customWidth="1"/>
    <col min="4627" max="4627" width="14.3984375" style="111" bestFit="1" customWidth="1"/>
    <col min="4628" max="4628" width="11.69921875" style="111" bestFit="1" customWidth="1"/>
    <col min="4629" max="4629" width="8.796875" style="111"/>
    <col min="4630" max="4630" width="11.69921875" style="111" bestFit="1" customWidth="1"/>
    <col min="4631" max="4864" width="8.796875" style="111"/>
    <col min="4865" max="4865" width="42.8984375" style="111" customWidth="1"/>
    <col min="4866" max="4866" width="9.3984375" style="111" bestFit="1" customWidth="1"/>
    <col min="4867" max="4867" width="12.59765625" style="111" customWidth="1"/>
    <col min="4868" max="4868" width="1.3984375" style="111" customWidth="1"/>
    <col min="4869" max="4869" width="12.59765625" style="111" customWidth="1"/>
    <col min="4870" max="4870" width="1.3984375" style="111" customWidth="1"/>
    <col min="4871" max="4871" width="12.8984375" style="111" customWidth="1"/>
    <col min="4872" max="4872" width="1.3984375" style="111" customWidth="1"/>
    <col min="4873" max="4873" width="12.59765625" style="111" customWidth="1"/>
    <col min="4874" max="4874" width="1.3984375" style="111" customWidth="1"/>
    <col min="4875" max="4875" width="12.59765625" style="111" customWidth="1"/>
    <col min="4876" max="4876" width="1.3984375" style="111" customWidth="1"/>
    <col min="4877" max="4877" width="12.59765625" style="111" customWidth="1"/>
    <col min="4878" max="4878" width="1.3984375" style="111" customWidth="1"/>
    <col min="4879" max="4879" width="13.8984375" style="111" customWidth="1"/>
    <col min="4880" max="4880" width="1.3984375" style="111" customWidth="1"/>
    <col min="4881" max="4881" width="15.296875" style="111" bestFit="1" customWidth="1"/>
    <col min="4882" max="4882" width="1.3984375" style="111" customWidth="1"/>
    <col min="4883" max="4883" width="14.3984375" style="111" bestFit="1" customWidth="1"/>
    <col min="4884" max="4884" width="11.69921875" style="111" bestFit="1" customWidth="1"/>
    <col min="4885" max="4885" width="8.796875" style="111"/>
    <col min="4886" max="4886" width="11.69921875" style="111" bestFit="1" customWidth="1"/>
    <col min="4887" max="5120" width="8.796875" style="111"/>
    <col min="5121" max="5121" width="42.8984375" style="111" customWidth="1"/>
    <col min="5122" max="5122" width="9.3984375" style="111" bestFit="1" customWidth="1"/>
    <col min="5123" max="5123" width="12.59765625" style="111" customWidth="1"/>
    <col min="5124" max="5124" width="1.3984375" style="111" customWidth="1"/>
    <col min="5125" max="5125" width="12.59765625" style="111" customWidth="1"/>
    <col min="5126" max="5126" width="1.3984375" style="111" customWidth="1"/>
    <col min="5127" max="5127" width="12.8984375" style="111" customWidth="1"/>
    <col min="5128" max="5128" width="1.3984375" style="111" customWidth="1"/>
    <col min="5129" max="5129" width="12.59765625" style="111" customWidth="1"/>
    <col min="5130" max="5130" width="1.3984375" style="111" customWidth="1"/>
    <col min="5131" max="5131" width="12.59765625" style="111" customWidth="1"/>
    <col min="5132" max="5132" width="1.3984375" style="111" customWidth="1"/>
    <col min="5133" max="5133" width="12.59765625" style="111" customWidth="1"/>
    <col min="5134" max="5134" width="1.3984375" style="111" customWidth="1"/>
    <col min="5135" max="5135" width="13.8984375" style="111" customWidth="1"/>
    <col min="5136" max="5136" width="1.3984375" style="111" customWidth="1"/>
    <col min="5137" max="5137" width="15.296875" style="111" bestFit="1" customWidth="1"/>
    <col min="5138" max="5138" width="1.3984375" style="111" customWidth="1"/>
    <col min="5139" max="5139" width="14.3984375" style="111" bestFit="1" customWidth="1"/>
    <col min="5140" max="5140" width="11.69921875" style="111" bestFit="1" customWidth="1"/>
    <col min="5141" max="5141" width="8.796875" style="111"/>
    <col min="5142" max="5142" width="11.69921875" style="111" bestFit="1" customWidth="1"/>
    <col min="5143" max="5376" width="8.796875" style="111"/>
    <col min="5377" max="5377" width="42.8984375" style="111" customWidth="1"/>
    <col min="5378" max="5378" width="9.3984375" style="111" bestFit="1" customWidth="1"/>
    <col min="5379" max="5379" width="12.59765625" style="111" customWidth="1"/>
    <col min="5380" max="5380" width="1.3984375" style="111" customWidth="1"/>
    <col min="5381" max="5381" width="12.59765625" style="111" customWidth="1"/>
    <col min="5382" max="5382" width="1.3984375" style="111" customWidth="1"/>
    <col min="5383" max="5383" width="12.8984375" style="111" customWidth="1"/>
    <col min="5384" max="5384" width="1.3984375" style="111" customWidth="1"/>
    <col min="5385" max="5385" width="12.59765625" style="111" customWidth="1"/>
    <col min="5386" max="5386" width="1.3984375" style="111" customWidth="1"/>
    <col min="5387" max="5387" width="12.59765625" style="111" customWidth="1"/>
    <col min="5388" max="5388" width="1.3984375" style="111" customWidth="1"/>
    <col min="5389" max="5389" width="12.59765625" style="111" customWidth="1"/>
    <col min="5390" max="5390" width="1.3984375" style="111" customWidth="1"/>
    <col min="5391" max="5391" width="13.8984375" style="111" customWidth="1"/>
    <col min="5392" max="5392" width="1.3984375" style="111" customWidth="1"/>
    <col min="5393" max="5393" width="15.296875" style="111" bestFit="1" customWidth="1"/>
    <col min="5394" max="5394" width="1.3984375" style="111" customWidth="1"/>
    <col min="5395" max="5395" width="14.3984375" style="111" bestFit="1" customWidth="1"/>
    <col min="5396" max="5396" width="11.69921875" style="111" bestFit="1" customWidth="1"/>
    <col min="5397" max="5397" width="8.796875" style="111"/>
    <col min="5398" max="5398" width="11.69921875" style="111" bestFit="1" customWidth="1"/>
    <col min="5399" max="5632" width="8.796875" style="111"/>
    <col min="5633" max="5633" width="42.8984375" style="111" customWidth="1"/>
    <col min="5634" max="5634" width="9.3984375" style="111" bestFit="1" customWidth="1"/>
    <col min="5635" max="5635" width="12.59765625" style="111" customWidth="1"/>
    <col min="5636" max="5636" width="1.3984375" style="111" customWidth="1"/>
    <col min="5637" max="5637" width="12.59765625" style="111" customWidth="1"/>
    <col min="5638" max="5638" width="1.3984375" style="111" customWidth="1"/>
    <col min="5639" max="5639" width="12.8984375" style="111" customWidth="1"/>
    <col min="5640" max="5640" width="1.3984375" style="111" customWidth="1"/>
    <col min="5641" max="5641" width="12.59765625" style="111" customWidth="1"/>
    <col min="5642" max="5642" width="1.3984375" style="111" customWidth="1"/>
    <col min="5643" max="5643" width="12.59765625" style="111" customWidth="1"/>
    <col min="5644" max="5644" width="1.3984375" style="111" customWidth="1"/>
    <col min="5645" max="5645" width="12.59765625" style="111" customWidth="1"/>
    <col min="5646" max="5646" width="1.3984375" style="111" customWidth="1"/>
    <col min="5647" max="5647" width="13.8984375" style="111" customWidth="1"/>
    <col min="5648" max="5648" width="1.3984375" style="111" customWidth="1"/>
    <col min="5649" max="5649" width="15.296875" style="111" bestFit="1" customWidth="1"/>
    <col min="5650" max="5650" width="1.3984375" style="111" customWidth="1"/>
    <col min="5651" max="5651" width="14.3984375" style="111" bestFit="1" customWidth="1"/>
    <col min="5652" max="5652" width="11.69921875" style="111" bestFit="1" customWidth="1"/>
    <col min="5653" max="5653" width="8.796875" style="111"/>
    <col min="5654" max="5654" width="11.69921875" style="111" bestFit="1" customWidth="1"/>
    <col min="5655" max="5888" width="8.796875" style="111"/>
    <col min="5889" max="5889" width="42.8984375" style="111" customWidth="1"/>
    <col min="5890" max="5890" width="9.3984375" style="111" bestFit="1" customWidth="1"/>
    <col min="5891" max="5891" width="12.59765625" style="111" customWidth="1"/>
    <col min="5892" max="5892" width="1.3984375" style="111" customWidth="1"/>
    <col min="5893" max="5893" width="12.59765625" style="111" customWidth="1"/>
    <col min="5894" max="5894" width="1.3984375" style="111" customWidth="1"/>
    <col min="5895" max="5895" width="12.8984375" style="111" customWidth="1"/>
    <col min="5896" max="5896" width="1.3984375" style="111" customWidth="1"/>
    <col min="5897" max="5897" width="12.59765625" style="111" customWidth="1"/>
    <col min="5898" max="5898" width="1.3984375" style="111" customWidth="1"/>
    <col min="5899" max="5899" width="12.59765625" style="111" customWidth="1"/>
    <col min="5900" max="5900" width="1.3984375" style="111" customWidth="1"/>
    <col min="5901" max="5901" width="12.59765625" style="111" customWidth="1"/>
    <col min="5902" max="5902" width="1.3984375" style="111" customWidth="1"/>
    <col min="5903" max="5903" width="13.8984375" style="111" customWidth="1"/>
    <col min="5904" max="5904" width="1.3984375" style="111" customWidth="1"/>
    <col min="5905" max="5905" width="15.296875" style="111" bestFit="1" customWidth="1"/>
    <col min="5906" max="5906" width="1.3984375" style="111" customWidth="1"/>
    <col min="5907" max="5907" width="14.3984375" style="111" bestFit="1" customWidth="1"/>
    <col min="5908" max="5908" width="11.69921875" style="111" bestFit="1" customWidth="1"/>
    <col min="5909" max="5909" width="8.796875" style="111"/>
    <col min="5910" max="5910" width="11.69921875" style="111" bestFit="1" customWidth="1"/>
    <col min="5911" max="6144" width="8.796875" style="111"/>
    <col min="6145" max="6145" width="42.8984375" style="111" customWidth="1"/>
    <col min="6146" max="6146" width="9.3984375" style="111" bestFit="1" customWidth="1"/>
    <col min="6147" max="6147" width="12.59765625" style="111" customWidth="1"/>
    <col min="6148" max="6148" width="1.3984375" style="111" customWidth="1"/>
    <col min="6149" max="6149" width="12.59765625" style="111" customWidth="1"/>
    <col min="6150" max="6150" width="1.3984375" style="111" customWidth="1"/>
    <col min="6151" max="6151" width="12.8984375" style="111" customWidth="1"/>
    <col min="6152" max="6152" width="1.3984375" style="111" customWidth="1"/>
    <col min="6153" max="6153" width="12.59765625" style="111" customWidth="1"/>
    <col min="6154" max="6154" width="1.3984375" style="111" customWidth="1"/>
    <col min="6155" max="6155" width="12.59765625" style="111" customWidth="1"/>
    <col min="6156" max="6156" width="1.3984375" style="111" customWidth="1"/>
    <col min="6157" max="6157" width="12.59765625" style="111" customWidth="1"/>
    <col min="6158" max="6158" width="1.3984375" style="111" customWidth="1"/>
    <col min="6159" max="6159" width="13.8984375" style="111" customWidth="1"/>
    <col min="6160" max="6160" width="1.3984375" style="111" customWidth="1"/>
    <col min="6161" max="6161" width="15.296875" style="111" bestFit="1" customWidth="1"/>
    <col min="6162" max="6162" width="1.3984375" style="111" customWidth="1"/>
    <col min="6163" max="6163" width="14.3984375" style="111" bestFit="1" customWidth="1"/>
    <col min="6164" max="6164" width="11.69921875" style="111" bestFit="1" customWidth="1"/>
    <col min="6165" max="6165" width="8.796875" style="111"/>
    <col min="6166" max="6166" width="11.69921875" style="111" bestFit="1" customWidth="1"/>
    <col min="6167" max="6400" width="8.796875" style="111"/>
    <col min="6401" max="6401" width="42.8984375" style="111" customWidth="1"/>
    <col min="6402" max="6402" width="9.3984375" style="111" bestFit="1" customWidth="1"/>
    <col min="6403" max="6403" width="12.59765625" style="111" customWidth="1"/>
    <col min="6404" max="6404" width="1.3984375" style="111" customWidth="1"/>
    <col min="6405" max="6405" width="12.59765625" style="111" customWidth="1"/>
    <col min="6406" max="6406" width="1.3984375" style="111" customWidth="1"/>
    <col min="6407" max="6407" width="12.8984375" style="111" customWidth="1"/>
    <col min="6408" max="6408" width="1.3984375" style="111" customWidth="1"/>
    <col min="6409" max="6409" width="12.59765625" style="111" customWidth="1"/>
    <col min="6410" max="6410" width="1.3984375" style="111" customWidth="1"/>
    <col min="6411" max="6411" width="12.59765625" style="111" customWidth="1"/>
    <col min="6412" max="6412" width="1.3984375" style="111" customWidth="1"/>
    <col min="6413" max="6413" width="12.59765625" style="111" customWidth="1"/>
    <col min="6414" max="6414" width="1.3984375" style="111" customWidth="1"/>
    <col min="6415" max="6415" width="13.8984375" style="111" customWidth="1"/>
    <col min="6416" max="6416" width="1.3984375" style="111" customWidth="1"/>
    <col min="6417" max="6417" width="15.296875" style="111" bestFit="1" customWidth="1"/>
    <col min="6418" max="6418" width="1.3984375" style="111" customWidth="1"/>
    <col min="6419" max="6419" width="14.3984375" style="111" bestFit="1" customWidth="1"/>
    <col min="6420" max="6420" width="11.69921875" style="111" bestFit="1" customWidth="1"/>
    <col min="6421" max="6421" width="8.796875" style="111"/>
    <col min="6422" max="6422" width="11.69921875" style="111" bestFit="1" customWidth="1"/>
    <col min="6423" max="6656" width="8.796875" style="111"/>
    <col min="6657" max="6657" width="42.8984375" style="111" customWidth="1"/>
    <col min="6658" max="6658" width="9.3984375" style="111" bestFit="1" customWidth="1"/>
    <col min="6659" max="6659" width="12.59765625" style="111" customWidth="1"/>
    <col min="6660" max="6660" width="1.3984375" style="111" customWidth="1"/>
    <col min="6661" max="6661" width="12.59765625" style="111" customWidth="1"/>
    <col min="6662" max="6662" width="1.3984375" style="111" customWidth="1"/>
    <col min="6663" max="6663" width="12.8984375" style="111" customWidth="1"/>
    <col min="6664" max="6664" width="1.3984375" style="111" customWidth="1"/>
    <col min="6665" max="6665" width="12.59765625" style="111" customWidth="1"/>
    <col min="6666" max="6666" width="1.3984375" style="111" customWidth="1"/>
    <col min="6667" max="6667" width="12.59765625" style="111" customWidth="1"/>
    <col min="6668" max="6668" width="1.3984375" style="111" customWidth="1"/>
    <col min="6669" max="6669" width="12.59765625" style="111" customWidth="1"/>
    <col min="6670" max="6670" width="1.3984375" style="111" customWidth="1"/>
    <col min="6671" max="6671" width="13.8984375" style="111" customWidth="1"/>
    <col min="6672" max="6672" width="1.3984375" style="111" customWidth="1"/>
    <col min="6673" max="6673" width="15.296875" style="111" bestFit="1" customWidth="1"/>
    <col min="6674" max="6674" width="1.3984375" style="111" customWidth="1"/>
    <col min="6675" max="6675" width="14.3984375" style="111" bestFit="1" customWidth="1"/>
    <col min="6676" max="6676" width="11.69921875" style="111" bestFit="1" customWidth="1"/>
    <col min="6677" max="6677" width="8.796875" style="111"/>
    <col min="6678" max="6678" width="11.69921875" style="111" bestFit="1" customWidth="1"/>
    <col min="6679" max="6912" width="8.796875" style="111"/>
    <col min="6913" max="6913" width="42.8984375" style="111" customWidth="1"/>
    <col min="6914" max="6914" width="9.3984375" style="111" bestFit="1" customWidth="1"/>
    <col min="6915" max="6915" width="12.59765625" style="111" customWidth="1"/>
    <col min="6916" max="6916" width="1.3984375" style="111" customWidth="1"/>
    <col min="6917" max="6917" width="12.59765625" style="111" customWidth="1"/>
    <col min="6918" max="6918" width="1.3984375" style="111" customWidth="1"/>
    <col min="6919" max="6919" width="12.8984375" style="111" customWidth="1"/>
    <col min="6920" max="6920" width="1.3984375" style="111" customWidth="1"/>
    <col min="6921" max="6921" width="12.59765625" style="111" customWidth="1"/>
    <col min="6922" max="6922" width="1.3984375" style="111" customWidth="1"/>
    <col min="6923" max="6923" width="12.59765625" style="111" customWidth="1"/>
    <col min="6924" max="6924" width="1.3984375" style="111" customWidth="1"/>
    <col min="6925" max="6925" width="12.59765625" style="111" customWidth="1"/>
    <col min="6926" max="6926" width="1.3984375" style="111" customWidth="1"/>
    <col min="6927" max="6927" width="13.8984375" style="111" customWidth="1"/>
    <col min="6928" max="6928" width="1.3984375" style="111" customWidth="1"/>
    <col min="6929" max="6929" width="15.296875" style="111" bestFit="1" customWidth="1"/>
    <col min="6930" max="6930" width="1.3984375" style="111" customWidth="1"/>
    <col min="6931" max="6931" width="14.3984375" style="111" bestFit="1" customWidth="1"/>
    <col min="6932" max="6932" width="11.69921875" style="111" bestFit="1" customWidth="1"/>
    <col min="6933" max="6933" width="8.796875" style="111"/>
    <col min="6934" max="6934" width="11.69921875" style="111" bestFit="1" customWidth="1"/>
    <col min="6935" max="7168" width="8.796875" style="111"/>
    <col min="7169" max="7169" width="42.8984375" style="111" customWidth="1"/>
    <col min="7170" max="7170" width="9.3984375" style="111" bestFit="1" customWidth="1"/>
    <col min="7171" max="7171" width="12.59765625" style="111" customWidth="1"/>
    <col min="7172" max="7172" width="1.3984375" style="111" customWidth="1"/>
    <col min="7173" max="7173" width="12.59765625" style="111" customWidth="1"/>
    <col min="7174" max="7174" width="1.3984375" style="111" customWidth="1"/>
    <col min="7175" max="7175" width="12.8984375" style="111" customWidth="1"/>
    <col min="7176" max="7176" width="1.3984375" style="111" customWidth="1"/>
    <col min="7177" max="7177" width="12.59765625" style="111" customWidth="1"/>
    <col min="7178" max="7178" width="1.3984375" style="111" customWidth="1"/>
    <col min="7179" max="7179" width="12.59765625" style="111" customWidth="1"/>
    <col min="7180" max="7180" width="1.3984375" style="111" customWidth="1"/>
    <col min="7181" max="7181" width="12.59765625" style="111" customWidth="1"/>
    <col min="7182" max="7182" width="1.3984375" style="111" customWidth="1"/>
    <col min="7183" max="7183" width="13.8984375" style="111" customWidth="1"/>
    <col min="7184" max="7184" width="1.3984375" style="111" customWidth="1"/>
    <col min="7185" max="7185" width="15.296875" style="111" bestFit="1" customWidth="1"/>
    <col min="7186" max="7186" width="1.3984375" style="111" customWidth="1"/>
    <col min="7187" max="7187" width="14.3984375" style="111" bestFit="1" customWidth="1"/>
    <col min="7188" max="7188" width="11.69921875" style="111" bestFit="1" customWidth="1"/>
    <col min="7189" max="7189" width="8.796875" style="111"/>
    <col min="7190" max="7190" width="11.69921875" style="111" bestFit="1" customWidth="1"/>
    <col min="7191" max="7424" width="8.796875" style="111"/>
    <col min="7425" max="7425" width="42.8984375" style="111" customWidth="1"/>
    <col min="7426" max="7426" width="9.3984375" style="111" bestFit="1" customWidth="1"/>
    <col min="7427" max="7427" width="12.59765625" style="111" customWidth="1"/>
    <col min="7428" max="7428" width="1.3984375" style="111" customWidth="1"/>
    <col min="7429" max="7429" width="12.59765625" style="111" customWidth="1"/>
    <col min="7430" max="7430" width="1.3984375" style="111" customWidth="1"/>
    <col min="7431" max="7431" width="12.8984375" style="111" customWidth="1"/>
    <col min="7432" max="7432" width="1.3984375" style="111" customWidth="1"/>
    <col min="7433" max="7433" width="12.59765625" style="111" customWidth="1"/>
    <col min="7434" max="7434" width="1.3984375" style="111" customWidth="1"/>
    <col min="7435" max="7435" width="12.59765625" style="111" customWidth="1"/>
    <col min="7436" max="7436" width="1.3984375" style="111" customWidth="1"/>
    <col min="7437" max="7437" width="12.59765625" style="111" customWidth="1"/>
    <col min="7438" max="7438" width="1.3984375" style="111" customWidth="1"/>
    <col min="7439" max="7439" width="13.8984375" style="111" customWidth="1"/>
    <col min="7440" max="7440" width="1.3984375" style="111" customWidth="1"/>
    <col min="7441" max="7441" width="15.296875" style="111" bestFit="1" customWidth="1"/>
    <col min="7442" max="7442" width="1.3984375" style="111" customWidth="1"/>
    <col min="7443" max="7443" width="14.3984375" style="111" bestFit="1" customWidth="1"/>
    <col min="7444" max="7444" width="11.69921875" style="111" bestFit="1" customWidth="1"/>
    <col min="7445" max="7445" width="8.796875" style="111"/>
    <col min="7446" max="7446" width="11.69921875" style="111" bestFit="1" customWidth="1"/>
    <col min="7447" max="7680" width="8.796875" style="111"/>
    <col min="7681" max="7681" width="42.8984375" style="111" customWidth="1"/>
    <col min="7682" max="7682" width="9.3984375" style="111" bestFit="1" customWidth="1"/>
    <col min="7683" max="7683" width="12.59765625" style="111" customWidth="1"/>
    <col min="7684" max="7684" width="1.3984375" style="111" customWidth="1"/>
    <col min="7685" max="7685" width="12.59765625" style="111" customWidth="1"/>
    <col min="7686" max="7686" width="1.3984375" style="111" customWidth="1"/>
    <col min="7687" max="7687" width="12.8984375" style="111" customWidth="1"/>
    <col min="7688" max="7688" width="1.3984375" style="111" customWidth="1"/>
    <col min="7689" max="7689" width="12.59765625" style="111" customWidth="1"/>
    <col min="7690" max="7690" width="1.3984375" style="111" customWidth="1"/>
    <col min="7691" max="7691" width="12.59765625" style="111" customWidth="1"/>
    <col min="7692" max="7692" width="1.3984375" style="111" customWidth="1"/>
    <col min="7693" max="7693" width="12.59765625" style="111" customWidth="1"/>
    <col min="7694" max="7694" width="1.3984375" style="111" customWidth="1"/>
    <col min="7695" max="7695" width="13.8984375" style="111" customWidth="1"/>
    <col min="7696" max="7696" width="1.3984375" style="111" customWidth="1"/>
    <col min="7697" max="7697" width="15.296875" style="111" bestFit="1" customWidth="1"/>
    <col min="7698" max="7698" width="1.3984375" style="111" customWidth="1"/>
    <col min="7699" max="7699" width="14.3984375" style="111" bestFit="1" customWidth="1"/>
    <col min="7700" max="7700" width="11.69921875" style="111" bestFit="1" customWidth="1"/>
    <col min="7701" max="7701" width="8.796875" style="111"/>
    <col min="7702" max="7702" width="11.69921875" style="111" bestFit="1" customWidth="1"/>
    <col min="7703" max="7936" width="8.796875" style="111"/>
    <col min="7937" max="7937" width="42.8984375" style="111" customWidth="1"/>
    <col min="7938" max="7938" width="9.3984375" style="111" bestFit="1" customWidth="1"/>
    <col min="7939" max="7939" width="12.59765625" style="111" customWidth="1"/>
    <col min="7940" max="7940" width="1.3984375" style="111" customWidth="1"/>
    <col min="7941" max="7941" width="12.59765625" style="111" customWidth="1"/>
    <col min="7942" max="7942" width="1.3984375" style="111" customWidth="1"/>
    <col min="7943" max="7943" width="12.8984375" style="111" customWidth="1"/>
    <col min="7944" max="7944" width="1.3984375" style="111" customWidth="1"/>
    <col min="7945" max="7945" width="12.59765625" style="111" customWidth="1"/>
    <col min="7946" max="7946" width="1.3984375" style="111" customWidth="1"/>
    <col min="7947" max="7947" width="12.59765625" style="111" customWidth="1"/>
    <col min="7948" max="7948" width="1.3984375" style="111" customWidth="1"/>
    <col min="7949" max="7949" width="12.59765625" style="111" customWidth="1"/>
    <col min="7950" max="7950" width="1.3984375" style="111" customWidth="1"/>
    <col min="7951" max="7951" width="13.8984375" style="111" customWidth="1"/>
    <col min="7952" max="7952" width="1.3984375" style="111" customWidth="1"/>
    <col min="7953" max="7953" width="15.296875" style="111" bestFit="1" customWidth="1"/>
    <col min="7954" max="7954" width="1.3984375" style="111" customWidth="1"/>
    <col min="7955" max="7955" width="14.3984375" style="111" bestFit="1" customWidth="1"/>
    <col min="7956" max="7956" width="11.69921875" style="111" bestFit="1" customWidth="1"/>
    <col min="7957" max="7957" width="8.796875" style="111"/>
    <col min="7958" max="7958" width="11.69921875" style="111" bestFit="1" customWidth="1"/>
    <col min="7959" max="8192" width="8.796875" style="111"/>
    <col min="8193" max="8193" width="42.8984375" style="111" customWidth="1"/>
    <col min="8194" max="8194" width="9.3984375" style="111" bestFit="1" customWidth="1"/>
    <col min="8195" max="8195" width="12.59765625" style="111" customWidth="1"/>
    <col min="8196" max="8196" width="1.3984375" style="111" customWidth="1"/>
    <col min="8197" max="8197" width="12.59765625" style="111" customWidth="1"/>
    <col min="8198" max="8198" width="1.3984375" style="111" customWidth="1"/>
    <col min="8199" max="8199" width="12.8984375" style="111" customWidth="1"/>
    <col min="8200" max="8200" width="1.3984375" style="111" customWidth="1"/>
    <col min="8201" max="8201" width="12.59765625" style="111" customWidth="1"/>
    <col min="8202" max="8202" width="1.3984375" style="111" customWidth="1"/>
    <col min="8203" max="8203" width="12.59765625" style="111" customWidth="1"/>
    <col min="8204" max="8204" width="1.3984375" style="111" customWidth="1"/>
    <col min="8205" max="8205" width="12.59765625" style="111" customWidth="1"/>
    <col min="8206" max="8206" width="1.3984375" style="111" customWidth="1"/>
    <col min="8207" max="8207" width="13.8984375" style="111" customWidth="1"/>
    <col min="8208" max="8208" width="1.3984375" style="111" customWidth="1"/>
    <col min="8209" max="8209" width="15.296875" style="111" bestFit="1" customWidth="1"/>
    <col min="8210" max="8210" width="1.3984375" style="111" customWidth="1"/>
    <col min="8211" max="8211" width="14.3984375" style="111" bestFit="1" customWidth="1"/>
    <col min="8212" max="8212" width="11.69921875" style="111" bestFit="1" customWidth="1"/>
    <col min="8213" max="8213" width="8.796875" style="111"/>
    <col min="8214" max="8214" width="11.69921875" style="111" bestFit="1" customWidth="1"/>
    <col min="8215" max="8448" width="8.796875" style="111"/>
    <col min="8449" max="8449" width="42.8984375" style="111" customWidth="1"/>
    <col min="8450" max="8450" width="9.3984375" style="111" bestFit="1" customWidth="1"/>
    <col min="8451" max="8451" width="12.59765625" style="111" customWidth="1"/>
    <col min="8452" max="8452" width="1.3984375" style="111" customWidth="1"/>
    <col min="8453" max="8453" width="12.59765625" style="111" customWidth="1"/>
    <col min="8454" max="8454" width="1.3984375" style="111" customWidth="1"/>
    <col min="8455" max="8455" width="12.8984375" style="111" customWidth="1"/>
    <col min="8456" max="8456" width="1.3984375" style="111" customWidth="1"/>
    <col min="8457" max="8457" width="12.59765625" style="111" customWidth="1"/>
    <col min="8458" max="8458" width="1.3984375" style="111" customWidth="1"/>
    <col min="8459" max="8459" width="12.59765625" style="111" customWidth="1"/>
    <col min="8460" max="8460" width="1.3984375" style="111" customWidth="1"/>
    <col min="8461" max="8461" width="12.59765625" style="111" customWidth="1"/>
    <col min="8462" max="8462" width="1.3984375" style="111" customWidth="1"/>
    <col min="8463" max="8463" width="13.8984375" style="111" customWidth="1"/>
    <col min="8464" max="8464" width="1.3984375" style="111" customWidth="1"/>
    <col min="8465" max="8465" width="15.296875" style="111" bestFit="1" customWidth="1"/>
    <col min="8466" max="8466" width="1.3984375" style="111" customWidth="1"/>
    <col min="8467" max="8467" width="14.3984375" style="111" bestFit="1" customWidth="1"/>
    <col min="8468" max="8468" width="11.69921875" style="111" bestFit="1" customWidth="1"/>
    <col min="8469" max="8469" width="8.796875" style="111"/>
    <col min="8470" max="8470" width="11.69921875" style="111" bestFit="1" customWidth="1"/>
    <col min="8471" max="8704" width="8.796875" style="111"/>
    <col min="8705" max="8705" width="42.8984375" style="111" customWidth="1"/>
    <col min="8706" max="8706" width="9.3984375" style="111" bestFit="1" customWidth="1"/>
    <col min="8707" max="8707" width="12.59765625" style="111" customWidth="1"/>
    <col min="8708" max="8708" width="1.3984375" style="111" customWidth="1"/>
    <col min="8709" max="8709" width="12.59765625" style="111" customWidth="1"/>
    <col min="8710" max="8710" width="1.3984375" style="111" customWidth="1"/>
    <col min="8711" max="8711" width="12.8984375" style="111" customWidth="1"/>
    <col min="8712" max="8712" width="1.3984375" style="111" customWidth="1"/>
    <col min="8713" max="8713" width="12.59765625" style="111" customWidth="1"/>
    <col min="8714" max="8714" width="1.3984375" style="111" customWidth="1"/>
    <col min="8715" max="8715" width="12.59765625" style="111" customWidth="1"/>
    <col min="8716" max="8716" width="1.3984375" style="111" customWidth="1"/>
    <col min="8717" max="8717" width="12.59765625" style="111" customWidth="1"/>
    <col min="8718" max="8718" width="1.3984375" style="111" customWidth="1"/>
    <col min="8719" max="8719" width="13.8984375" style="111" customWidth="1"/>
    <col min="8720" max="8720" width="1.3984375" style="111" customWidth="1"/>
    <col min="8721" max="8721" width="15.296875" style="111" bestFit="1" customWidth="1"/>
    <col min="8722" max="8722" width="1.3984375" style="111" customWidth="1"/>
    <col min="8723" max="8723" width="14.3984375" style="111" bestFit="1" customWidth="1"/>
    <col min="8724" max="8724" width="11.69921875" style="111" bestFit="1" customWidth="1"/>
    <col min="8725" max="8725" width="8.796875" style="111"/>
    <col min="8726" max="8726" width="11.69921875" style="111" bestFit="1" customWidth="1"/>
    <col min="8727" max="8960" width="8.796875" style="111"/>
    <col min="8961" max="8961" width="42.8984375" style="111" customWidth="1"/>
    <col min="8962" max="8962" width="9.3984375" style="111" bestFit="1" customWidth="1"/>
    <col min="8963" max="8963" width="12.59765625" style="111" customWidth="1"/>
    <col min="8964" max="8964" width="1.3984375" style="111" customWidth="1"/>
    <col min="8965" max="8965" width="12.59765625" style="111" customWidth="1"/>
    <col min="8966" max="8966" width="1.3984375" style="111" customWidth="1"/>
    <col min="8967" max="8967" width="12.8984375" style="111" customWidth="1"/>
    <col min="8968" max="8968" width="1.3984375" style="111" customWidth="1"/>
    <col min="8969" max="8969" width="12.59765625" style="111" customWidth="1"/>
    <col min="8970" max="8970" width="1.3984375" style="111" customWidth="1"/>
    <col min="8971" max="8971" width="12.59765625" style="111" customWidth="1"/>
    <col min="8972" max="8972" width="1.3984375" style="111" customWidth="1"/>
    <col min="8973" max="8973" width="12.59765625" style="111" customWidth="1"/>
    <col min="8974" max="8974" width="1.3984375" style="111" customWidth="1"/>
    <col min="8975" max="8975" width="13.8984375" style="111" customWidth="1"/>
    <col min="8976" max="8976" width="1.3984375" style="111" customWidth="1"/>
    <col min="8977" max="8977" width="15.296875" style="111" bestFit="1" customWidth="1"/>
    <col min="8978" max="8978" width="1.3984375" style="111" customWidth="1"/>
    <col min="8979" max="8979" width="14.3984375" style="111" bestFit="1" customWidth="1"/>
    <col min="8980" max="8980" width="11.69921875" style="111" bestFit="1" customWidth="1"/>
    <col min="8981" max="8981" width="8.796875" style="111"/>
    <col min="8982" max="8982" width="11.69921875" style="111" bestFit="1" customWidth="1"/>
    <col min="8983" max="9216" width="8.796875" style="111"/>
    <col min="9217" max="9217" width="42.8984375" style="111" customWidth="1"/>
    <col min="9218" max="9218" width="9.3984375" style="111" bestFit="1" customWidth="1"/>
    <col min="9219" max="9219" width="12.59765625" style="111" customWidth="1"/>
    <col min="9220" max="9220" width="1.3984375" style="111" customWidth="1"/>
    <col min="9221" max="9221" width="12.59765625" style="111" customWidth="1"/>
    <col min="9222" max="9222" width="1.3984375" style="111" customWidth="1"/>
    <col min="9223" max="9223" width="12.8984375" style="111" customWidth="1"/>
    <col min="9224" max="9224" width="1.3984375" style="111" customWidth="1"/>
    <col min="9225" max="9225" width="12.59765625" style="111" customWidth="1"/>
    <col min="9226" max="9226" width="1.3984375" style="111" customWidth="1"/>
    <col min="9227" max="9227" width="12.59765625" style="111" customWidth="1"/>
    <col min="9228" max="9228" width="1.3984375" style="111" customWidth="1"/>
    <col min="9229" max="9229" width="12.59765625" style="111" customWidth="1"/>
    <col min="9230" max="9230" width="1.3984375" style="111" customWidth="1"/>
    <col min="9231" max="9231" width="13.8984375" style="111" customWidth="1"/>
    <col min="9232" max="9232" width="1.3984375" style="111" customWidth="1"/>
    <col min="9233" max="9233" width="15.296875" style="111" bestFit="1" customWidth="1"/>
    <col min="9234" max="9234" width="1.3984375" style="111" customWidth="1"/>
    <col min="9235" max="9235" width="14.3984375" style="111" bestFit="1" customWidth="1"/>
    <col min="9236" max="9236" width="11.69921875" style="111" bestFit="1" customWidth="1"/>
    <col min="9237" max="9237" width="8.796875" style="111"/>
    <col min="9238" max="9238" width="11.69921875" style="111" bestFit="1" customWidth="1"/>
    <col min="9239" max="9472" width="8.796875" style="111"/>
    <col min="9473" max="9473" width="42.8984375" style="111" customWidth="1"/>
    <col min="9474" max="9474" width="9.3984375" style="111" bestFit="1" customWidth="1"/>
    <col min="9475" max="9475" width="12.59765625" style="111" customWidth="1"/>
    <col min="9476" max="9476" width="1.3984375" style="111" customWidth="1"/>
    <col min="9477" max="9477" width="12.59765625" style="111" customWidth="1"/>
    <col min="9478" max="9478" width="1.3984375" style="111" customWidth="1"/>
    <col min="9479" max="9479" width="12.8984375" style="111" customWidth="1"/>
    <col min="9480" max="9480" width="1.3984375" style="111" customWidth="1"/>
    <col min="9481" max="9481" width="12.59765625" style="111" customWidth="1"/>
    <col min="9482" max="9482" width="1.3984375" style="111" customWidth="1"/>
    <col min="9483" max="9483" width="12.59765625" style="111" customWidth="1"/>
    <col min="9484" max="9484" width="1.3984375" style="111" customWidth="1"/>
    <col min="9485" max="9485" width="12.59765625" style="111" customWidth="1"/>
    <col min="9486" max="9486" width="1.3984375" style="111" customWidth="1"/>
    <col min="9487" max="9487" width="13.8984375" style="111" customWidth="1"/>
    <col min="9488" max="9488" width="1.3984375" style="111" customWidth="1"/>
    <col min="9489" max="9489" width="15.296875" style="111" bestFit="1" customWidth="1"/>
    <col min="9490" max="9490" width="1.3984375" style="111" customWidth="1"/>
    <col min="9491" max="9491" width="14.3984375" style="111" bestFit="1" customWidth="1"/>
    <col min="9492" max="9492" width="11.69921875" style="111" bestFit="1" customWidth="1"/>
    <col min="9493" max="9493" width="8.796875" style="111"/>
    <col min="9494" max="9494" width="11.69921875" style="111" bestFit="1" customWidth="1"/>
    <col min="9495" max="9728" width="8.796875" style="111"/>
    <col min="9729" max="9729" width="42.8984375" style="111" customWidth="1"/>
    <col min="9730" max="9730" width="9.3984375" style="111" bestFit="1" customWidth="1"/>
    <col min="9731" max="9731" width="12.59765625" style="111" customWidth="1"/>
    <col min="9732" max="9732" width="1.3984375" style="111" customWidth="1"/>
    <col min="9733" max="9733" width="12.59765625" style="111" customWidth="1"/>
    <col min="9734" max="9734" width="1.3984375" style="111" customWidth="1"/>
    <col min="9735" max="9735" width="12.8984375" style="111" customWidth="1"/>
    <col min="9736" max="9736" width="1.3984375" style="111" customWidth="1"/>
    <col min="9737" max="9737" width="12.59765625" style="111" customWidth="1"/>
    <col min="9738" max="9738" width="1.3984375" style="111" customWidth="1"/>
    <col min="9739" max="9739" width="12.59765625" style="111" customWidth="1"/>
    <col min="9740" max="9740" width="1.3984375" style="111" customWidth="1"/>
    <col min="9741" max="9741" width="12.59765625" style="111" customWidth="1"/>
    <col min="9742" max="9742" width="1.3984375" style="111" customWidth="1"/>
    <col min="9743" max="9743" width="13.8984375" style="111" customWidth="1"/>
    <col min="9744" max="9744" width="1.3984375" style="111" customWidth="1"/>
    <col min="9745" max="9745" width="15.296875" style="111" bestFit="1" customWidth="1"/>
    <col min="9746" max="9746" width="1.3984375" style="111" customWidth="1"/>
    <col min="9747" max="9747" width="14.3984375" style="111" bestFit="1" customWidth="1"/>
    <col min="9748" max="9748" width="11.69921875" style="111" bestFit="1" customWidth="1"/>
    <col min="9749" max="9749" width="8.796875" style="111"/>
    <col min="9750" max="9750" width="11.69921875" style="111" bestFit="1" customWidth="1"/>
    <col min="9751" max="9984" width="8.796875" style="111"/>
    <col min="9985" max="9985" width="42.8984375" style="111" customWidth="1"/>
    <col min="9986" max="9986" width="9.3984375" style="111" bestFit="1" customWidth="1"/>
    <col min="9987" max="9987" width="12.59765625" style="111" customWidth="1"/>
    <col min="9988" max="9988" width="1.3984375" style="111" customWidth="1"/>
    <col min="9989" max="9989" width="12.59765625" style="111" customWidth="1"/>
    <col min="9990" max="9990" width="1.3984375" style="111" customWidth="1"/>
    <col min="9991" max="9991" width="12.8984375" style="111" customWidth="1"/>
    <col min="9992" max="9992" width="1.3984375" style="111" customWidth="1"/>
    <col min="9993" max="9993" width="12.59765625" style="111" customWidth="1"/>
    <col min="9994" max="9994" width="1.3984375" style="111" customWidth="1"/>
    <col min="9995" max="9995" width="12.59765625" style="111" customWidth="1"/>
    <col min="9996" max="9996" width="1.3984375" style="111" customWidth="1"/>
    <col min="9997" max="9997" width="12.59765625" style="111" customWidth="1"/>
    <col min="9998" max="9998" width="1.3984375" style="111" customWidth="1"/>
    <col min="9999" max="9999" width="13.8984375" style="111" customWidth="1"/>
    <col min="10000" max="10000" width="1.3984375" style="111" customWidth="1"/>
    <col min="10001" max="10001" width="15.296875" style="111" bestFit="1" customWidth="1"/>
    <col min="10002" max="10002" width="1.3984375" style="111" customWidth="1"/>
    <col min="10003" max="10003" width="14.3984375" style="111" bestFit="1" customWidth="1"/>
    <col min="10004" max="10004" width="11.69921875" style="111" bestFit="1" customWidth="1"/>
    <col min="10005" max="10005" width="8.796875" style="111"/>
    <col min="10006" max="10006" width="11.69921875" style="111" bestFit="1" customWidth="1"/>
    <col min="10007" max="10240" width="8.796875" style="111"/>
    <col min="10241" max="10241" width="42.8984375" style="111" customWidth="1"/>
    <col min="10242" max="10242" width="9.3984375" style="111" bestFit="1" customWidth="1"/>
    <col min="10243" max="10243" width="12.59765625" style="111" customWidth="1"/>
    <col min="10244" max="10244" width="1.3984375" style="111" customWidth="1"/>
    <col min="10245" max="10245" width="12.59765625" style="111" customWidth="1"/>
    <col min="10246" max="10246" width="1.3984375" style="111" customWidth="1"/>
    <col min="10247" max="10247" width="12.8984375" style="111" customWidth="1"/>
    <col min="10248" max="10248" width="1.3984375" style="111" customWidth="1"/>
    <col min="10249" max="10249" width="12.59765625" style="111" customWidth="1"/>
    <col min="10250" max="10250" width="1.3984375" style="111" customWidth="1"/>
    <col min="10251" max="10251" width="12.59765625" style="111" customWidth="1"/>
    <col min="10252" max="10252" width="1.3984375" style="111" customWidth="1"/>
    <col min="10253" max="10253" width="12.59765625" style="111" customWidth="1"/>
    <col min="10254" max="10254" width="1.3984375" style="111" customWidth="1"/>
    <col min="10255" max="10255" width="13.8984375" style="111" customWidth="1"/>
    <col min="10256" max="10256" width="1.3984375" style="111" customWidth="1"/>
    <col min="10257" max="10257" width="15.296875" style="111" bestFit="1" customWidth="1"/>
    <col min="10258" max="10258" width="1.3984375" style="111" customWidth="1"/>
    <col min="10259" max="10259" width="14.3984375" style="111" bestFit="1" customWidth="1"/>
    <col min="10260" max="10260" width="11.69921875" style="111" bestFit="1" customWidth="1"/>
    <col min="10261" max="10261" width="8.796875" style="111"/>
    <col min="10262" max="10262" width="11.69921875" style="111" bestFit="1" customWidth="1"/>
    <col min="10263" max="10496" width="8.796875" style="111"/>
    <col min="10497" max="10497" width="42.8984375" style="111" customWidth="1"/>
    <col min="10498" max="10498" width="9.3984375" style="111" bestFit="1" customWidth="1"/>
    <col min="10499" max="10499" width="12.59765625" style="111" customWidth="1"/>
    <col min="10500" max="10500" width="1.3984375" style="111" customWidth="1"/>
    <col min="10501" max="10501" width="12.59765625" style="111" customWidth="1"/>
    <col min="10502" max="10502" width="1.3984375" style="111" customWidth="1"/>
    <col min="10503" max="10503" width="12.8984375" style="111" customWidth="1"/>
    <col min="10504" max="10504" width="1.3984375" style="111" customWidth="1"/>
    <col min="10505" max="10505" width="12.59765625" style="111" customWidth="1"/>
    <col min="10506" max="10506" width="1.3984375" style="111" customWidth="1"/>
    <col min="10507" max="10507" width="12.59765625" style="111" customWidth="1"/>
    <col min="10508" max="10508" width="1.3984375" style="111" customWidth="1"/>
    <col min="10509" max="10509" width="12.59765625" style="111" customWidth="1"/>
    <col min="10510" max="10510" width="1.3984375" style="111" customWidth="1"/>
    <col min="10511" max="10511" width="13.8984375" style="111" customWidth="1"/>
    <col min="10512" max="10512" width="1.3984375" style="111" customWidth="1"/>
    <col min="10513" max="10513" width="15.296875" style="111" bestFit="1" customWidth="1"/>
    <col min="10514" max="10514" width="1.3984375" style="111" customWidth="1"/>
    <col min="10515" max="10515" width="14.3984375" style="111" bestFit="1" customWidth="1"/>
    <col min="10516" max="10516" width="11.69921875" style="111" bestFit="1" customWidth="1"/>
    <col min="10517" max="10517" width="8.796875" style="111"/>
    <col min="10518" max="10518" width="11.69921875" style="111" bestFit="1" customWidth="1"/>
    <col min="10519" max="10752" width="8.796875" style="111"/>
    <col min="10753" max="10753" width="42.8984375" style="111" customWidth="1"/>
    <col min="10754" max="10754" width="9.3984375" style="111" bestFit="1" customWidth="1"/>
    <col min="10755" max="10755" width="12.59765625" style="111" customWidth="1"/>
    <col min="10756" max="10756" width="1.3984375" style="111" customWidth="1"/>
    <col min="10757" max="10757" width="12.59765625" style="111" customWidth="1"/>
    <col min="10758" max="10758" width="1.3984375" style="111" customWidth="1"/>
    <col min="10759" max="10759" width="12.8984375" style="111" customWidth="1"/>
    <col min="10760" max="10760" width="1.3984375" style="111" customWidth="1"/>
    <col min="10761" max="10761" width="12.59765625" style="111" customWidth="1"/>
    <col min="10762" max="10762" width="1.3984375" style="111" customWidth="1"/>
    <col min="10763" max="10763" width="12.59765625" style="111" customWidth="1"/>
    <col min="10764" max="10764" width="1.3984375" style="111" customWidth="1"/>
    <col min="10765" max="10765" width="12.59765625" style="111" customWidth="1"/>
    <col min="10766" max="10766" width="1.3984375" style="111" customWidth="1"/>
    <col min="10767" max="10767" width="13.8984375" style="111" customWidth="1"/>
    <col min="10768" max="10768" width="1.3984375" style="111" customWidth="1"/>
    <col min="10769" max="10769" width="15.296875" style="111" bestFit="1" customWidth="1"/>
    <col min="10770" max="10770" width="1.3984375" style="111" customWidth="1"/>
    <col min="10771" max="10771" width="14.3984375" style="111" bestFit="1" customWidth="1"/>
    <col min="10772" max="10772" width="11.69921875" style="111" bestFit="1" customWidth="1"/>
    <col min="10773" max="10773" width="8.796875" style="111"/>
    <col min="10774" max="10774" width="11.69921875" style="111" bestFit="1" customWidth="1"/>
    <col min="10775" max="11008" width="8.796875" style="111"/>
    <col min="11009" max="11009" width="42.8984375" style="111" customWidth="1"/>
    <col min="11010" max="11010" width="9.3984375" style="111" bestFit="1" customWidth="1"/>
    <col min="11011" max="11011" width="12.59765625" style="111" customWidth="1"/>
    <col min="11012" max="11012" width="1.3984375" style="111" customWidth="1"/>
    <col min="11013" max="11013" width="12.59765625" style="111" customWidth="1"/>
    <col min="11014" max="11014" width="1.3984375" style="111" customWidth="1"/>
    <col min="11015" max="11015" width="12.8984375" style="111" customWidth="1"/>
    <col min="11016" max="11016" width="1.3984375" style="111" customWidth="1"/>
    <col min="11017" max="11017" width="12.59765625" style="111" customWidth="1"/>
    <col min="11018" max="11018" width="1.3984375" style="111" customWidth="1"/>
    <col min="11019" max="11019" width="12.59765625" style="111" customWidth="1"/>
    <col min="11020" max="11020" width="1.3984375" style="111" customWidth="1"/>
    <col min="11021" max="11021" width="12.59765625" style="111" customWidth="1"/>
    <col min="11022" max="11022" width="1.3984375" style="111" customWidth="1"/>
    <col min="11023" max="11023" width="13.8984375" style="111" customWidth="1"/>
    <col min="11024" max="11024" width="1.3984375" style="111" customWidth="1"/>
    <col min="11025" max="11025" width="15.296875" style="111" bestFit="1" customWidth="1"/>
    <col min="11026" max="11026" width="1.3984375" style="111" customWidth="1"/>
    <col min="11027" max="11027" width="14.3984375" style="111" bestFit="1" customWidth="1"/>
    <col min="11028" max="11028" width="11.69921875" style="111" bestFit="1" customWidth="1"/>
    <col min="11029" max="11029" width="8.796875" style="111"/>
    <col min="11030" max="11030" width="11.69921875" style="111" bestFit="1" customWidth="1"/>
    <col min="11031" max="11264" width="8.796875" style="111"/>
    <col min="11265" max="11265" width="42.8984375" style="111" customWidth="1"/>
    <col min="11266" max="11266" width="9.3984375" style="111" bestFit="1" customWidth="1"/>
    <col min="11267" max="11267" width="12.59765625" style="111" customWidth="1"/>
    <col min="11268" max="11268" width="1.3984375" style="111" customWidth="1"/>
    <col min="11269" max="11269" width="12.59765625" style="111" customWidth="1"/>
    <col min="11270" max="11270" width="1.3984375" style="111" customWidth="1"/>
    <col min="11271" max="11271" width="12.8984375" style="111" customWidth="1"/>
    <col min="11272" max="11272" width="1.3984375" style="111" customWidth="1"/>
    <col min="11273" max="11273" width="12.59765625" style="111" customWidth="1"/>
    <col min="11274" max="11274" width="1.3984375" style="111" customWidth="1"/>
    <col min="11275" max="11275" width="12.59765625" style="111" customWidth="1"/>
    <col min="11276" max="11276" width="1.3984375" style="111" customWidth="1"/>
    <col min="11277" max="11277" width="12.59765625" style="111" customWidth="1"/>
    <col min="11278" max="11278" width="1.3984375" style="111" customWidth="1"/>
    <col min="11279" max="11279" width="13.8984375" style="111" customWidth="1"/>
    <col min="11280" max="11280" width="1.3984375" style="111" customWidth="1"/>
    <col min="11281" max="11281" width="15.296875" style="111" bestFit="1" customWidth="1"/>
    <col min="11282" max="11282" width="1.3984375" style="111" customWidth="1"/>
    <col min="11283" max="11283" width="14.3984375" style="111" bestFit="1" customWidth="1"/>
    <col min="11284" max="11284" width="11.69921875" style="111" bestFit="1" customWidth="1"/>
    <col min="11285" max="11285" width="8.796875" style="111"/>
    <col min="11286" max="11286" width="11.69921875" style="111" bestFit="1" customWidth="1"/>
    <col min="11287" max="11520" width="8.796875" style="111"/>
    <col min="11521" max="11521" width="42.8984375" style="111" customWidth="1"/>
    <col min="11522" max="11522" width="9.3984375" style="111" bestFit="1" customWidth="1"/>
    <col min="11523" max="11523" width="12.59765625" style="111" customWidth="1"/>
    <col min="11524" max="11524" width="1.3984375" style="111" customWidth="1"/>
    <col min="11525" max="11525" width="12.59765625" style="111" customWidth="1"/>
    <col min="11526" max="11526" width="1.3984375" style="111" customWidth="1"/>
    <col min="11527" max="11527" width="12.8984375" style="111" customWidth="1"/>
    <col min="11528" max="11528" width="1.3984375" style="111" customWidth="1"/>
    <col min="11529" max="11529" width="12.59765625" style="111" customWidth="1"/>
    <col min="11530" max="11530" width="1.3984375" style="111" customWidth="1"/>
    <col min="11531" max="11531" width="12.59765625" style="111" customWidth="1"/>
    <col min="11532" max="11532" width="1.3984375" style="111" customWidth="1"/>
    <col min="11533" max="11533" width="12.59765625" style="111" customWidth="1"/>
    <col min="11534" max="11534" width="1.3984375" style="111" customWidth="1"/>
    <col min="11535" max="11535" width="13.8984375" style="111" customWidth="1"/>
    <col min="11536" max="11536" width="1.3984375" style="111" customWidth="1"/>
    <col min="11537" max="11537" width="15.296875" style="111" bestFit="1" customWidth="1"/>
    <col min="11538" max="11538" width="1.3984375" style="111" customWidth="1"/>
    <col min="11539" max="11539" width="14.3984375" style="111" bestFit="1" customWidth="1"/>
    <col min="11540" max="11540" width="11.69921875" style="111" bestFit="1" customWidth="1"/>
    <col min="11541" max="11541" width="8.796875" style="111"/>
    <col min="11542" max="11542" width="11.69921875" style="111" bestFit="1" customWidth="1"/>
    <col min="11543" max="11776" width="8.796875" style="111"/>
    <col min="11777" max="11777" width="42.8984375" style="111" customWidth="1"/>
    <col min="11778" max="11778" width="9.3984375" style="111" bestFit="1" customWidth="1"/>
    <col min="11779" max="11779" width="12.59765625" style="111" customWidth="1"/>
    <col min="11780" max="11780" width="1.3984375" style="111" customWidth="1"/>
    <col min="11781" max="11781" width="12.59765625" style="111" customWidth="1"/>
    <col min="11782" max="11782" width="1.3984375" style="111" customWidth="1"/>
    <col min="11783" max="11783" width="12.8984375" style="111" customWidth="1"/>
    <col min="11784" max="11784" width="1.3984375" style="111" customWidth="1"/>
    <col min="11785" max="11785" width="12.59765625" style="111" customWidth="1"/>
    <col min="11786" max="11786" width="1.3984375" style="111" customWidth="1"/>
    <col min="11787" max="11787" width="12.59765625" style="111" customWidth="1"/>
    <col min="11788" max="11788" width="1.3984375" style="111" customWidth="1"/>
    <col min="11789" max="11789" width="12.59765625" style="111" customWidth="1"/>
    <col min="11790" max="11790" width="1.3984375" style="111" customWidth="1"/>
    <col min="11791" max="11791" width="13.8984375" style="111" customWidth="1"/>
    <col min="11792" max="11792" width="1.3984375" style="111" customWidth="1"/>
    <col min="11793" max="11793" width="15.296875" style="111" bestFit="1" customWidth="1"/>
    <col min="11794" max="11794" width="1.3984375" style="111" customWidth="1"/>
    <col min="11795" max="11795" width="14.3984375" style="111" bestFit="1" customWidth="1"/>
    <col min="11796" max="11796" width="11.69921875" style="111" bestFit="1" customWidth="1"/>
    <col min="11797" max="11797" width="8.796875" style="111"/>
    <col min="11798" max="11798" width="11.69921875" style="111" bestFit="1" customWidth="1"/>
    <col min="11799" max="12032" width="8.796875" style="111"/>
    <col min="12033" max="12033" width="42.8984375" style="111" customWidth="1"/>
    <col min="12034" max="12034" width="9.3984375" style="111" bestFit="1" customWidth="1"/>
    <col min="12035" max="12035" width="12.59765625" style="111" customWidth="1"/>
    <col min="12036" max="12036" width="1.3984375" style="111" customWidth="1"/>
    <col min="12037" max="12037" width="12.59765625" style="111" customWidth="1"/>
    <col min="12038" max="12038" width="1.3984375" style="111" customWidth="1"/>
    <col min="12039" max="12039" width="12.8984375" style="111" customWidth="1"/>
    <col min="12040" max="12040" width="1.3984375" style="111" customWidth="1"/>
    <col min="12041" max="12041" width="12.59765625" style="111" customWidth="1"/>
    <col min="12042" max="12042" width="1.3984375" style="111" customWidth="1"/>
    <col min="12043" max="12043" width="12.59765625" style="111" customWidth="1"/>
    <col min="12044" max="12044" width="1.3984375" style="111" customWidth="1"/>
    <col min="12045" max="12045" width="12.59765625" style="111" customWidth="1"/>
    <col min="12046" max="12046" width="1.3984375" style="111" customWidth="1"/>
    <col min="12047" max="12047" width="13.8984375" style="111" customWidth="1"/>
    <col min="12048" max="12048" width="1.3984375" style="111" customWidth="1"/>
    <col min="12049" max="12049" width="15.296875" style="111" bestFit="1" customWidth="1"/>
    <col min="12050" max="12050" width="1.3984375" style="111" customWidth="1"/>
    <col min="12051" max="12051" width="14.3984375" style="111" bestFit="1" customWidth="1"/>
    <col min="12052" max="12052" width="11.69921875" style="111" bestFit="1" customWidth="1"/>
    <col min="12053" max="12053" width="8.796875" style="111"/>
    <col min="12054" max="12054" width="11.69921875" style="111" bestFit="1" customWidth="1"/>
    <col min="12055" max="12288" width="8.796875" style="111"/>
    <col min="12289" max="12289" width="42.8984375" style="111" customWidth="1"/>
    <col min="12290" max="12290" width="9.3984375" style="111" bestFit="1" customWidth="1"/>
    <col min="12291" max="12291" width="12.59765625" style="111" customWidth="1"/>
    <col min="12292" max="12292" width="1.3984375" style="111" customWidth="1"/>
    <col min="12293" max="12293" width="12.59765625" style="111" customWidth="1"/>
    <col min="12294" max="12294" width="1.3984375" style="111" customWidth="1"/>
    <col min="12295" max="12295" width="12.8984375" style="111" customWidth="1"/>
    <col min="12296" max="12296" width="1.3984375" style="111" customWidth="1"/>
    <col min="12297" max="12297" width="12.59765625" style="111" customWidth="1"/>
    <col min="12298" max="12298" width="1.3984375" style="111" customWidth="1"/>
    <col min="12299" max="12299" width="12.59765625" style="111" customWidth="1"/>
    <col min="12300" max="12300" width="1.3984375" style="111" customWidth="1"/>
    <col min="12301" max="12301" width="12.59765625" style="111" customWidth="1"/>
    <col min="12302" max="12302" width="1.3984375" style="111" customWidth="1"/>
    <col min="12303" max="12303" width="13.8984375" style="111" customWidth="1"/>
    <col min="12304" max="12304" width="1.3984375" style="111" customWidth="1"/>
    <col min="12305" max="12305" width="15.296875" style="111" bestFit="1" customWidth="1"/>
    <col min="12306" max="12306" width="1.3984375" style="111" customWidth="1"/>
    <col min="12307" max="12307" width="14.3984375" style="111" bestFit="1" customWidth="1"/>
    <col min="12308" max="12308" width="11.69921875" style="111" bestFit="1" customWidth="1"/>
    <col min="12309" max="12309" width="8.796875" style="111"/>
    <col min="12310" max="12310" width="11.69921875" style="111" bestFit="1" customWidth="1"/>
    <col min="12311" max="12544" width="8.796875" style="111"/>
    <col min="12545" max="12545" width="42.8984375" style="111" customWidth="1"/>
    <col min="12546" max="12546" width="9.3984375" style="111" bestFit="1" customWidth="1"/>
    <col min="12547" max="12547" width="12.59765625" style="111" customWidth="1"/>
    <col min="12548" max="12548" width="1.3984375" style="111" customWidth="1"/>
    <col min="12549" max="12549" width="12.59765625" style="111" customWidth="1"/>
    <col min="12550" max="12550" width="1.3984375" style="111" customWidth="1"/>
    <col min="12551" max="12551" width="12.8984375" style="111" customWidth="1"/>
    <col min="12552" max="12552" width="1.3984375" style="111" customWidth="1"/>
    <col min="12553" max="12553" width="12.59765625" style="111" customWidth="1"/>
    <col min="12554" max="12554" width="1.3984375" style="111" customWidth="1"/>
    <col min="12555" max="12555" width="12.59765625" style="111" customWidth="1"/>
    <col min="12556" max="12556" width="1.3984375" style="111" customWidth="1"/>
    <col min="12557" max="12557" width="12.59765625" style="111" customWidth="1"/>
    <col min="12558" max="12558" width="1.3984375" style="111" customWidth="1"/>
    <col min="12559" max="12559" width="13.8984375" style="111" customWidth="1"/>
    <col min="12560" max="12560" width="1.3984375" style="111" customWidth="1"/>
    <col min="12561" max="12561" width="15.296875" style="111" bestFit="1" customWidth="1"/>
    <col min="12562" max="12562" width="1.3984375" style="111" customWidth="1"/>
    <col min="12563" max="12563" width="14.3984375" style="111" bestFit="1" customWidth="1"/>
    <col min="12564" max="12564" width="11.69921875" style="111" bestFit="1" customWidth="1"/>
    <col min="12565" max="12565" width="8.796875" style="111"/>
    <col min="12566" max="12566" width="11.69921875" style="111" bestFit="1" customWidth="1"/>
    <col min="12567" max="12800" width="8.796875" style="111"/>
    <col min="12801" max="12801" width="42.8984375" style="111" customWidth="1"/>
    <col min="12802" max="12802" width="9.3984375" style="111" bestFit="1" customWidth="1"/>
    <col min="12803" max="12803" width="12.59765625" style="111" customWidth="1"/>
    <col min="12804" max="12804" width="1.3984375" style="111" customWidth="1"/>
    <col min="12805" max="12805" width="12.59765625" style="111" customWidth="1"/>
    <col min="12806" max="12806" width="1.3984375" style="111" customWidth="1"/>
    <col min="12807" max="12807" width="12.8984375" style="111" customWidth="1"/>
    <col min="12808" max="12808" width="1.3984375" style="111" customWidth="1"/>
    <col min="12809" max="12809" width="12.59765625" style="111" customWidth="1"/>
    <col min="12810" max="12810" width="1.3984375" style="111" customWidth="1"/>
    <col min="12811" max="12811" width="12.59765625" style="111" customWidth="1"/>
    <col min="12812" max="12812" width="1.3984375" style="111" customWidth="1"/>
    <col min="12813" max="12813" width="12.59765625" style="111" customWidth="1"/>
    <col min="12814" max="12814" width="1.3984375" style="111" customWidth="1"/>
    <col min="12815" max="12815" width="13.8984375" style="111" customWidth="1"/>
    <col min="12816" max="12816" width="1.3984375" style="111" customWidth="1"/>
    <col min="12817" max="12817" width="15.296875" style="111" bestFit="1" customWidth="1"/>
    <col min="12818" max="12818" width="1.3984375" style="111" customWidth="1"/>
    <col min="12819" max="12819" width="14.3984375" style="111" bestFit="1" customWidth="1"/>
    <col min="12820" max="12820" width="11.69921875" style="111" bestFit="1" customWidth="1"/>
    <col min="12821" max="12821" width="8.796875" style="111"/>
    <col min="12822" max="12822" width="11.69921875" style="111" bestFit="1" customWidth="1"/>
    <col min="12823" max="13056" width="8.796875" style="111"/>
    <col min="13057" max="13057" width="42.8984375" style="111" customWidth="1"/>
    <col min="13058" max="13058" width="9.3984375" style="111" bestFit="1" customWidth="1"/>
    <col min="13059" max="13059" width="12.59765625" style="111" customWidth="1"/>
    <col min="13060" max="13060" width="1.3984375" style="111" customWidth="1"/>
    <col min="13061" max="13061" width="12.59765625" style="111" customWidth="1"/>
    <col min="13062" max="13062" width="1.3984375" style="111" customWidth="1"/>
    <col min="13063" max="13063" width="12.8984375" style="111" customWidth="1"/>
    <col min="13064" max="13064" width="1.3984375" style="111" customWidth="1"/>
    <col min="13065" max="13065" width="12.59765625" style="111" customWidth="1"/>
    <col min="13066" max="13066" width="1.3984375" style="111" customWidth="1"/>
    <col min="13067" max="13067" width="12.59765625" style="111" customWidth="1"/>
    <col min="13068" max="13068" width="1.3984375" style="111" customWidth="1"/>
    <col min="13069" max="13069" width="12.59765625" style="111" customWidth="1"/>
    <col min="13070" max="13070" width="1.3984375" style="111" customWidth="1"/>
    <col min="13071" max="13071" width="13.8984375" style="111" customWidth="1"/>
    <col min="13072" max="13072" width="1.3984375" style="111" customWidth="1"/>
    <col min="13073" max="13073" width="15.296875" style="111" bestFit="1" customWidth="1"/>
    <col min="13074" max="13074" width="1.3984375" style="111" customWidth="1"/>
    <col min="13075" max="13075" width="14.3984375" style="111" bestFit="1" customWidth="1"/>
    <col min="13076" max="13076" width="11.69921875" style="111" bestFit="1" customWidth="1"/>
    <col min="13077" max="13077" width="8.796875" style="111"/>
    <col min="13078" max="13078" width="11.69921875" style="111" bestFit="1" customWidth="1"/>
    <col min="13079" max="13312" width="8.796875" style="111"/>
    <col min="13313" max="13313" width="42.8984375" style="111" customWidth="1"/>
    <col min="13314" max="13314" width="9.3984375" style="111" bestFit="1" customWidth="1"/>
    <col min="13315" max="13315" width="12.59765625" style="111" customWidth="1"/>
    <col min="13316" max="13316" width="1.3984375" style="111" customWidth="1"/>
    <col min="13317" max="13317" width="12.59765625" style="111" customWidth="1"/>
    <col min="13318" max="13318" width="1.3984375" style="111" customWidth="1"/>
    <col min="13319" max="13319" width="12.8984375" style="111" customWidth="1"/>
    <col min="13320" max="13320" width="1.3984375" style="111" customWidth="1"/>
    <col min="13321" max="13321" width="12.59765625" style="111" customWidth="1"/>
    <col min="13322" max="13322" width="1.3984375" style="111" customWidth="1"/>
    <col min="13323" max="13323" width="12.59765625" style="111" customWidth="1"/>
    <col min="13324" max="13324" width="1.3984375" style="111" customWidth="1"/>
    <col min="13325" max="13325" width="12.59765625" style="111" customWidth="1"/>
    <col min="13326" max="13326" width="1.3984375" style="111" customWidth="1"/>
    <col min="13327" max="13327" width="13.8984375" style="111" customWidth="1"/>
    <col min="13328" max="13328" width="1.3984375" style="111" customWidth="1"/>
    <col min="13329" max="13329" width="15.296875" style="111" bestFit="1" customWidth="1"/>
    <col min="13330" max="13330" width="1.3984375" style="111" customWidth="1"/>
    <col min="13331" max="13331" width="14.3984375" style="111" bestFit="1" customWidth="1"/>
    <col min="13332" max="13332" width="11.69921875" style="111" bestFit="1" customWidth="1"/>
    <col min="13333" max="13333" width="8.796875" style="111"/>
    <col min="13334" max="13334" width="11.69921875" style="111" bestFit="1" customWidth="1"/>
    <col min="13335" max="13568" width="8.796875" style="111"/>
    <col min="13569" max="13569" width="42.8984375" style="111" customWidth="1"/>
    <col min="13570" max="13570" width="9.3984375" style="111" bestFit="1" customWidth="1"/>
    <col min="13571" max="13571" width="12.59765625" style="111" customWidth="1"/>
    <col min="13572" max="13572" width="1.3984375" style="111" customWidth="1"/>
    <col min="13573" max="13573" width="12.59765625" style="111" customWidth="1"/>
    <col min="13574" max="13574" width="1.3984375" style="111" customWidth="1"/>
    <col min="13575" max="13575" width="12.8984375" style="111" customWidth="1"/>
    <col min="13576" max="13576" width="1.3984375" style="111" customWidth="1"/>
    <col min="13577" max="13577" width="12.59765625" style="111" customWidth="1"/>
    <col min="13578" max="13578" width="1.3984375" style="111" customWidth="1"/>
    <col min="13579" max="13579" width="12.59765625" style="111" customWidth="1"/>
    <col min="13580" max="13580" width="1.3984375" style="111" customWidth="1"/>
    <col min="13581" max="13581" width="12.59765625" style="111" customWidth="1"/>
    <col min="13582" max="13582" width="1.3984375" style="111" customWidth="1"/>
    <col min="13583" max="13583" width="13.8984375" style="111" customWidth="1"/>
    <col min="13584" max="13584" width="1.3984375" style="111" customWidth="1"/>
    <col min="13585" max="13585" width="15.296875" style="111" bestFit="1" customWidth="1"/>
    <col min="13586" max="13586" width="1.3984375" style="111" customWidth="1"/>
    <col min="13587" max="13587" width="14.3984375" style="111" bestFit="1" customWidth="1"/>
    <col min="13588" max="13588" width="11.69921875" style="111" bestFit="1" customWidth="1"/>
    <col min="13589" max="13589" width="8.796875" style="111"/>
    <col min="13590" max="13590" width="11.69921875" style="111" bestFit="1" customWidth="1"/>
    <col min="13591" max="13824" width="8.796875" style="111"/>
    <col min="13825" max="13825" width="42.8984375" style="111" customWidth="1"/>
    <col min="13826" max="13826" width="9.3984375" style="111" bestFit="1" customWidth="1"/>
    <col min="13827" max="13827" width="12.59765625" style="111" customWidth="1"/>
    <col min="13828" max="13828" width="1.3984375" style="111" customWidth="1"/>
    <col min="13829" max="13829" width="12.59765625" style="111" customWidth="1"/>
    <col min="13830" max="13830" width="1.3984375" style="111" customWidth="1"/>
    <col min="13831" max="13831" width="12.8984375" style="111" customWidth="1"/>
    <col min="13832" max="13832" width="1.3984375" style="111" customWidth="1"/>
    <col min="13833" max="13833" width="12.59765625" style="111" customWidth="1"/>
    <col min="13834" max="13834" width="1.3984375" style="111" customWidth="1"/>
    <col min="13835" max="13835" width="12.59765625" style="111" customWidth="1"/>
    <col min="13836" max="13836" width="1.3984375" style="111" customWidth="1"/>
    <col min="13837" max="13837" width="12.59765625" style="111" customWidth="1"/>
    <col min="13838" max="13838" width="1.3984375" style="111" customWidth="1"/>
    <col min="13839" max="13839" width="13.8984375" style="111" customWidth="1"/>
    <col min="13840" max="13840" width="1.3984375" style="111" customWidth="1"/>
    <col min="13841" max="13841" width="15.296875" style="111" bestFit="1" customWidth="1"/>
    <col min="13842" max="13842" width="1.3984375" style="111" customWidth="1"/>
    <col min="13843" max="13843" width="14.3984375" style="111" bestFit="1" customWidth="1"/>
    <col min="13844" max="13844" width="11.69921875" style="111" bestFit="1" customWidth="1"/>
    <col min="13845" max="13845" width="8.796875" style="111"/>
    <col min="13846" max="13846" width="11.69921875" style="111" bestFit="1" customWidth="1"/>
    <col min="13847" max="14080" width="8.796875" style="111"/>
    <col min="14081" max="14081" width="42.8984375" style="111" customWidth="1"/>
    <col min="14082" max="14082" width="9.3984375" style="111" bestFit="1" customWidth="1"/>
    <col min="14083" max="14083" width="12.59765625" style="111" customWidth="1"/>
    <col min="14084" max="14084" width="1.3984375" style="111" customWidth="1"/>
    <col min="14085" max="14085" width="12.59765625" style="111" customWidth="1"/>
    <col min="14086" max="14086" width="1.3984375" style="111" customWidth="1"/>
    <col min="14087" max="14087" width="12.8984375" style="111" customWidth="1"/>
    <col min="14088" max="14088" width="1.3984375" style="111" customWidth="1"/>
    <col min="14089" max="14089" width="12.59765625" style="111" customWidth="1"/>
    <col min="14090" max="14090" width="1.3984375" style="111" customWidth="1"/>
    <col min="14091" max="14091" width="12.59765625" style="111" customWidth="1"/>
    <col min="14092" max="14092" width="1.3984375" style="111" customWidth="1"/>
    <col min="14093" max="14093" width="12.59765625" style="111" customWidth="1"/>
    <col min="14094" max="14094" width="1.3984375" style="111" customWidth="1"/>
    <col min="14095" max="14095" width="13.8984375" style="111" customWidth="1"/>
    <col min="14096" max="14096" width="1.3984375" style="111" customWidth="1"/>
    <col min="14097" max="14097" width="15.296875" style="111" bestFit="1" customWidth="1"/>
    <col min="14098" max="14098" width="1.3984375" style="111" customWidth="1"/>
    <col min="14099" max="14099" width="14.3984375" style="111" bestFit="1" customWidth="1"/>
    <col min="14100" max="14100" width="11.69921875" style="111" bestFit="1" customWidth="1"/>
    <col min="14101" max="14101" width="8.796875" style="111"/>
    <col min="14102" max="14102" width="11.69921875" style="111" bestFit="1" customWidth="1"/>
    <col min="14103" max="14336" width="8.796875" style="111"/>
    <col min="14337" max="14337" width="42.8984375" style="111" customWidth="1"/>
    <col min="14338" max="14338" width="9.3984375" style="111" bestFit="1" customWidth="1"/>
    <col min="14339" max="14339" width="12.59765625" style="111" customWidth="1"/>
    <col min="14340" max="14340" width="1.3984375" style="111" customWidth="1"/>
    <col min="14341" max="14341" width="12.59765625" style="111" customWidth="1"/>
    <col min="14342" max="14342" width="1.3984375" style="111" customWidth="1"/>
    <col min="14343" max="14343" width="12.8984375" style="111" customWidth="1"/>
    <col min="14344" max="14344" width="1.3984375" style="111" customWidth="1"/>
    <col min="14345" max="14345" width="12.59765625" style="111" customWidth="1"/>
    <col min="14346" max="14346" width="1.3984375" style="111" customWidth="1"/>
    <col min="14347" max="14347" width="12.59765625" style="111" customWidth="1"/>
    <col min="14348" max="14348" width="1.3984375" style="111" customWidth="1"/>
    <col min="14349" max="14349" width="12.59765625" style="111" customWidth="1"/>
    <col min="14350" max="14350" width="1.3984375" style="111" customWidth="1"/>
    <col min="14351" max="14351" width="13.8984375" style="111" customWidth="1"/>
    <col min="14352" max="14352" width="1.3984375" style="111" customWidth="1"/>
    <col min="14353" max="14353" width="15.296875" style="111" bestFit="1" customWidth="1"/>
    <col min="14354" max="14354" width="1.3984375" style="111" customWidth="1"/>
    <col min="14355" max="14355" width="14.3984375" style="111" bestFit="1" customWidth="1"/>
    <col min="14356" max="14356" width="11.69921875" style="111" bestFit="1" customWidth="1"/>
    <col min="14357" max="14357" width="8.796875" style="111"/>
    <col min="14358" max="14358" width="11.69921875" style="111" bestFit="1" customWidth="1"/>
    <col min="14359" max="14592" width="8.796875" style="111"/>
    <col min="14593" max="14593" width="42.8984375" style="111" customWidth="1"/>
    <col min="14594" max="14594" width="9.3984375" style="111" bestFit="1" customWidth="1"/>
    <col min="14595" max="14595" width="12.59765625" style="111" customWidth="1"/>
    <col min="14596" max="14596" width="1.3984375" style="111" customWidth="1"/>
    <col min="14597" max="14597" width="12.59765625" style="111" customWidth="1"/>
    <col min="14598" max="14598" width="1.3984375" style="111" customWidth="1"/>
    <col min="14599" max="14599" width="12.8984375" style="111" customWidth="1"/>
    <col min="14600" max="14600" width="1.3984375" style="111" customWidth="1"/>
    <col min="14601" max="14601" width="12.59765625" style="111" customWidth="1"/>
    <col min="14602" max="14602" width="1.3984375" style="111" customWidth="1"/>
    <col min="14603" max="14603" width="12.59765625" style="111" customWidth="1"/>
    <col min="14604" max="14604" width="1.3984375" style="111" customWidth="1"/>
    <col min="14605" max="14605" width="12.59765625" style="111" customWidth="1"/>
    <col min="14606" max="14606" width="1.3984375" style="111" customWidth="1"/>
    <col min="14607" max="14607" width="13.8984375" style="111" customWidth="1"/>
    <col min="14608" max="14608" width="1.3984375" style="111" customWidth="1"/>
    <col min="14609" max="14609" width="15.296875" style="111" bestFit="1" customWidth="1"/>
    <col min="14610" max="14610" width="1.3984375" style="111" customWidth="1"/>
    <col min="14611" max="14611" width="14.3984375" style="111" bestFit="1" customWidth="1"/>
    <col min="14612" max="14612" width="11.69921875" style="111" bestFit="1" customWidth="1"/>
    <col min="14613" max="14613" width="8.796875" style="111"/>
    <col min="14614" max="14614" width="11.69921875" style="111" bestFit="1" customWidth="1"/>
    <col min="14615" max="14848" width="8.796875" style="111"/>
    <col min="14849" max="14849" width="42.8984375" style="111" customWidth="1"/>
    <col min="14850" max="14850" width="9.3984375" style="111" bestFit="1" customWidth="1"/>
    <col min="14851" max="14851" width="12.59765625" style="111" customWidth="1"/>
    <col min="14852" max="14852" width="1.3984375" style="111" customWidth="1"/>
    <col min="14853" max="14853" width="12.59765625" style="111" customWidth="1"/>
    <col min="14854" max="14854" width="1.3984375" style="111" customWidth="1"/>
    <col min="14855" max="14855" width="12.8984375" style="111" customWidth="1"/>
    <col min="14856" max="14856" width="1.3984375" style="111" customWidth="1"/>
    <col min="14857" max="14857" width="12.59765625" style="111" customWidth="1"/>
    <col min="14858" max="14858" width="1.3984375" style="111" customWidth="1"/>
    <col min="14859" max="14859" width="12.59765625" style="111" customWidth="1"/>
    <col min="14860" max="14860" width="1.3984375" style="111" customWidth="1"/>
    <col min="14861" max="14861" width="12.59765625" style="111" customWidth="1"/>
    <col min="14862" max="14862" width="1.3984375" style="111" customWidth="1"/>
    <col min="14863" max="14863" width="13.8984375" style="111" customWidth="1"/>
    <col min="14864" max="14864" width="1.3984375" style="111" customWidth="1"/>
    <col min="14865" max="14865" width="15.296875" style="111" bestFit="1" customWidth="1"/>
    <col min="14866" max="14866" width="1.3984375" style="111" customWidth="1"/>
    <col min="14867" max="14867" width="14.3984375" style="111" bestFit="1" customWidth="1"/>
    <col min="14868" max="14868" width="11.69921875" style="111" bestFit="1" customWidth="1"/>
    <col min="14869" max="14869" width="8.796875" style="111"/>
    <col min="14870" max="14870" width="11.69921875" style="111" bestFit="1" customWidth="1"/>
    <col min="14871" max="15104" width="8.796875" style="111"/>
    <col min="15105" max="15105" width="42.8984375" style="111" customWidth="1"/>
    <col min="15106" max="15106" width="9.3984375" style="111" bestFit="1" customWidth="1"/>
    <col min="15107" max="15107" width="12.59765625" style="111" customWidth="1"/>
    <col min="15108" max="15108" width="1.3984375" style="111" customWidth="1"/>
    <col min="15109" max="15109" width="12.59765625" style="111" customWidth="1"/>
    <col min="15110" max="15110" width="1.3984375" style="111" customWidth="1"/>
    <col min="15111" max="15111" width="12.8984375" style="111" customWidth="1"/>
    <col min="15112" max="15112" width="1.3984375" style="111" customWidth="1"/>
    <col min="15113" max="15113" width="12.59765625" style="111" customWidth="1"/>
    <col min="15114" max="15114" width="1.3984375" style="111" customWidth="1"/>
    <col min="15115" max="15115" width="12.59765625" style="111" customWidth="1"/>
    <col min="15116" max="15116" width="1.3984375" style="111" customWidth="1"/>
    <col min="15117" max="15117" width="12.59765625" style="111" customWidth="1"/>
    <col min="15118" max="15118" width="1.3984375" style="111" customWidth="1"/>
    <col min="15119" max="15119" width="13.8984375" style="111" customWidth="1"/>
    <col min="15120" max="15120" width="1.3984375" style="111" customWidth="1"/>
    <col min="15121" max="15121" width="15.296875" style="111" bestFit="1" customWidth="1"/>
    <col min="15122" max="15122" width="1.3984375" style="111" customWidth="1"/>
    <col min="15123" max="15123" width="14.3984375" style="111" bestFit="1" customWidth="1"/>
    <col min="15124" max="15124" width="11.69921875" style="111" bestFit="1" customWidth="1"/>
    <col min="15125" max="15125" width="8.796875" style="111"/>
    <col min="15126" max="15126" width="11.69921875" style="111" bestFit="1" customWidth="1"/>
    <col min="15127" max="15360" width="8.796875" style="111"/>
    <col min="15361" max="15361" width="42.8984375" style="111" customWidth="1"/>
    <col min="15362" max="15362" width="9.3984375" style="111" bestFit="1" customWidth="1"/>
    <col min="15363" max="15363" width="12.59765625" style="111" customWidth="1"/>
    <col min="15364" max="15364" width="1.3984375" style="111" customWidth="1"/>
    <col min="15365" max="15365" width="12.59765625" style="111" customWidth="1"/>
    <col min="15366" max="15366" width="1.3984375" style="111" customWidth="1"/>
    <col min="15367" max="15367" width="12.8984375" style="111" customWidth="1"/>
    <col min="15368" max="15368" width="1.3984375" style="111" customWidth="1"/>
    <col min="15369" max="15369" width="12.59765625" style="111" customWidth="1"/>
    <col min="15370" max="15370" width="1.3984375" style="111" customWidth="1"/>
    <col min="15371" max="15371" width="12.59765625" style="111" customWidth="1"/>
    <col min="15372" max="15372" width="1.3984375" style="111" customWidth="1"/>
    <col min="15373" max="15373" width="12.59765625" style="111" customWidth="1"/>
    <col min="15374" max="15374" width="1.3984375" style="111" customWidth="1"/>
    <col min="15375" max="15375" width="13.8984375" style="111" customWidth="1"/>
    <col min="15376" max="15376" width="1.3984375" style="111" customWidth="1"/>
    <col min="15377" max="15377" width="15.296875" style="111" bestFit="1" customWidth="1"/>
    <col min="15378" max="15378" width="1.3984375" style="111" customWidth="1"/>
    <col min="15379" max="15379" width="14.3984375" style="111" bestFit="1" customWidth="1"/>
    <col min="15380" max="15380" width="11.69921875" style="111" bestFit="1" customWidth="1"/>
    <col min="15381" max="15381" width="8.796875" style="111"/>
    <col min="15382" max="15382" width="11.69921875" style="111" bestFit="1" customWidth="1"/>
    <col min="15383" max="15616" width="8.796875" style="111"/>
    <col min="15617" max="15617" width="42.8984375" style="111" customWidth="1"/>
    <col min="15618" max="15618" width="9.3984375" style="111" bestFit="1" customWidth="1"/>
    <col min="15619" max="15619" width="12.59765625" style="111" customWidth="1"/>
    <col min="15620" max="15620" width="1.3984375" style="111" customWidth="1"/>
    <col min="15621" max="15621" width="12.59765625" style="111" customWidth="1"/>
    <col min="15622" max="15622" width="1.3984375" style="111" customWidth="1"/>
    <col min="15623" max="15623" width="12.8984375" style="111" customWidth="1"/>
    <col min="15624" max="15624" width="1.3984375" style="111" customWidth="1"/>
    <col min="15625" max="15625" width="12.59765625" style="111" customWidth="1"/>
    <col min="15626" max="15626" width="1.3984375" style="111" customWidth="1"/>
    <col min="15627" max="15627" width="12.59765625" style="111" customWidth="1"/>
    <col min="15628" max="15628" width="1.3984375" style="111" customWidth="1"/>
    <col min="15629" max="15629" width="12.59765625" style="111" customWidth="1"/>
    <col min="15630" max="15630" width="1.3984375" style="111" customWidth="1"/>
    <col min="15631" max="15631" width="13.8984375" style="111" customWidth="1"/>
    <col min="15632" max="15632" width="1.3984375" style="111" customWidth="1"/>
    <col min="15633" max="15633" width="15.296875" style="111" bestFit="1" customWidth="1"/>
    <col min="15634" max="15634" width="1.3984375" style="111" customWidth="1"/>
    <col min="15635" max="15635" width="14.3984375" style="111" bestFit="1" customWidth="1"/>
    <col min="15636" max="15636" width="11.69921875" style="111" bestFit="1" customWidth="1"/>
    <col min="15637" max="15637" width="8.796875" style="111"/>
    <col min="15638" max="15638" width="11.69921875" style="111" bestFit="1" customWidth="1"/>
    <col min="15639" max="15872" width="8.796875" style="111"/>
    <col min="15873" max="15873" width="42.8984375" style="111" customWidth="1"/>
    <col min="15874" max="15874" width="9.3984375" style="111" bestFit="1" customWidth="1"/>
    <col min="15875" max="15875" width="12.59765625" style="111" customWidth="1"/>
    <col min="15876" max="15876" width="1.3984375" style="111" customWidth="1"/>
    <col min="15877" max="15877" width="12.59765625" style="111" customWidth="1"/>
    <col min="15878" max="15878" width="1.3984375" style="111" customWidth="1"/>
    <col min="15879" max="15879" width="12.8984375" style="111" customWidth="1"/>
    <col min="15880" max="15880" width="1.3984375" style="111" customWidth="1"/>
    <col min="15881" max="15881" width="12.59765625" style="111" customWidth="1"/>
    <col min="15882" max="15882" width="1.3984375" style="111" customWidth="1"/>
    <col min="15883" max="15883" width="12.59765625" style="111" customWidth="1"/>
    <col min="15884" max="15884" width="1.3984375" style="111" customWidth="1"/>
    <col min="15885" max="15885" width="12.59765625" style="111" customWidth="1"/>
    <col min="15886" max="15886" width="1.3984375" style="111" customWidth="1"/>
    <col min="15887" max="15887" width="13.8984375" style="111" customWidth="1"/>
    <col min="15888" max="15888" width="1.3984375" style="111" customWidth="1"/>
    <col min="15889" max="15889" width="15.296875" style="111" bestFit="1" customWidth="1"/>
    <col min="15890" max="15890" width="1.3984375" style="111" customWidth="1"/>
    <col min="15891" max="15891" width="14.3984375" style="111" bestFit="1" customWidth="1"/>
    <col min="15892" max="15892" width="11.69921875" style="111" bestFit="1" customWidth="1"/>
    <col min="15893" max="15893" width="8.796875" style="111"/>
    <col min="15894" max="15894" width="11.69921875" style="111" bestFit="1" customWidth="1"/>
    <col min="15895" max="16128" width="8.796875" style="111"/>
    <col min="16129" max="16129" width="42.8984375" style="111" customWidth="1"/>
    <col min="16130" max="16130" width="9.3984375" style="111" bestFit="1" customWidth="1"/>
    <col min="16131" max="16131" width="12.59765625" style="111" customWidth="1"/>
    <col min="16132" max="16132" width="1.3984375" style="111" customWidth="1"/>
    <col min="16133" max="16133" width="12.59765625" style="111" customWidth="1"/>
    <col min="16134" max="16134" width="1.3984375" style="111" customWidth="1"/>
    <col min="16135" max="16135" width="12.8984375" style="111" customWidth="1"/>
    <col min="16136" max="16136" width="1.3984375" style="111" customWidth="1"/>
    <col min="16137" max="16137" width="12.59765625" style="111" customWidth="1"/>
    <col min="16138" max="16138" width="1.3984375" style="111" customWidth="1"/>
    <col min="16139" max="16139" width="12.59765625" style="111" customWidth="1"/>
    <col min="16140" max="16140" width="1.3984375" style="111" customWidth="1"/>
    <col min="16141" max="16141" width="12.59765625" style="111" customWidth="1"/>
    <col min="16142" max="16142" width="1.3984375" style="111" customWidth="1"/>
    <col min="16143" max="16143" width="13.8984375" style="111" customWidth="1"/>
    <col min="16144" max="16144" width="1.3984375" style="111" customWidth="1"/>
    <col min="16145" max="16145" width="15.296875" style="111" bestFit="1" customWidth="1"/>
    <col min="16146" max="16146" width="1.3984375" style="111" customWidth="1"/>
    <col min="16147" max="16147" width="14.3984375" style="111" bestFit="1" customWidth="1"/>
    <col min="16148" max="16148" width="11.69921875" style="111" bestFit="1" customWidth="1"/>
    <col min="16149" max="16149" width="8.796875" style="111"/>
    <col min="16150" max="16150" width="11.69921875" style="111" bestFit="1" customWidth="1"/>
    <col min="16151" max="16384" width="8.796875" style="111"/>
  </cols>
  <sheetData>
    <row r="1" spans="1:19" ht="22.5" customHeight="1" x14ac:dyDescent="0.65">
      <c r="A1" s="183" t="s">
        <v>0</v>
      </c>
      <c r="B1" s="184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</row>
    <row r="2" spans="1:19" ht="22.5" customHeight="1" x14ac:dyDescent="0.65">
      <c r="A2" s="183" t="s">
        <v>113</v>
      </c>
      <c r="B2" s="184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</row>
    <row r="3" spans="1:19" ht="15" customHeight="1" x14ac:dyDescent="0.65">
      <c r="A3" s="185"/>
      <c r="B3" s="186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s="119" customFormat="1" ht="22.5" customHeight="1" x14ac:dyDescent="0.65">
      <c r="A4" s="87"/>
      <c r="B4" s="97"/>
      <c r="C4" s="268" t="s">
        <v>47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s="119" customFormat="1" ht="22.5" customHeight="1" x14ac:dyDescent="0.65">
      <c r="A5" s="87"/>
      <c r="B5" s="97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7" t="s">
        <v>114</v>
      </c>
      <c r="R5" s="245"/>
      <c r="S5" s="245"/>
    </row>
    <row r="6" spans="1:19" s="119" customFormat="1" ht="22.5" customHeight="1" x14ac:dyDescent="0.65">
      <c r="A6" s="247"/>
      <c r="B6" s="77"/>
      <c r="F6" s="247"/>
      <c r="G6" s="247"/>
      <c r="I6" s="280" t="s">
        <v>4</v>
      </c>
      <c r="J6" s="280"/>
      <c r="K6" s="280"/>
      <c r="L6" s="280"/>
      <c r="M6" s="280"/>
      <c r="N6" s="280"/>
      <c r="O6" s="280"/>
      <c r="P6" s="247"/>
      <c r="Q6" s="250" t="s">
        <v>9</v>
      </c>
      <c r="R6" s="247"/>
    </row>
    <row r="7" spans="1:19" s="119" customFormat="1" ht="22.5" customHeight="1" x14ac:dyDescent="0.65">
      <c r="B7" s="97"/>
      <c r="C7" s="247"/>
      <c r="D7" s="247"/>
      <c r="E7" s="247"/>
      <c r="F7" s="247"/>
      <c r="G7" s="247"/>
      <c r="H7" s="247"/>
      <c r="N7" s="247"/>
      <c r="P7" s="247"/>
      <c r="Q7" s="247" t="s">
        <v>181</v>
      </c>
      <c r="R7" s="247"/>
    </row>
    <row r="8" spans="1:19" s="119" customFormat="1" ht="22.5" customHeight="1" x14ac:dyDescent="0.65">
      <c r="B8" s="97"/>
      <c r="C8" s="247"/>
      <c r="D8" s="247"/>
      <c r="E8" s="247"/>
      <c r="F8" s="247"/>
      <c r="G8" s="247"/>
      <c r="H8" s="247"/>
      <c r="N8" s="247"/>
      <c r="P8" s="247"/>
      <c r="Q8" s="247" t="s">
        <v>182</v>
      </c>
      <c r="R8" s="247"/>
    </row>
    <row r="9" spans="1:19" s="119" customFormat="1" ht="22.5" customHeight="1" x14ac:dyDescent="0.65">
      <c r="B9" s="97"/>
      <c r="C9" s="247"/>
      <c r="D9" s="247"/>
      <c r="E9" s="247"/>
      <c r="F9" s="247"/>
      <c r="G9" s="247"/>
      <c r="H9" s="247"/>
      <c r="N9" s="247"/>
      <c r="P9" s="247"/>
      <c r="Q9" s="247" t="s">
        <v>183</v>
      </c>
      <c r="R9" s="247"/>
    </row>
    <row r="10" spans="1:19" s="119" customFormat="1" ht="22.5" customHeight="1" x14ac:dyDescent="0.65">
      <c r="B10" s="97"/>
      <c r="C10" s="247"/>
      <c r="D10" s="247"/>
      <c r="E10" s="247"/>
      <c r="F10" s="247"/>
      <c r="G10" s="247"/>
      <c r="H10" s="247"/>
      <c r="N10" s="247"/>
      <c r="P10" s="247"/>
      <c r="Q10" s="247" t="s">
        <v>184</v>
      </c>
      <c r="R10" s="247"/>
    </row>
    <row r="11" spans="1:19" s="119" customFormat="1" ht="22.5" customHeight="1" x14ac:dyDescent="0.65">
      <c r="B11" s="97"/>
      <c r="C11" s="247"/>
      <c r="D11" s="247"/>
      <c r="E11" s="247"/>
      <c r="F11" s="247"/>
      <c r="G11" s="247"/>
      <c r="H11" s="247"/>
      <c r="N11" s="247"/>
      <c r="P11" s="247"/>
      <c r="Q11" s="247" t="s">
        <v>185</v>
      </c>
      <c r="R11" s="247"/>
    </row>
    <row r="12" spans="1:19" s="119" customFormat="1" ht="22.5" customHeight="1" x14ac:dyDescent="0.65">
      <c r="B12" s="97"/>
      <c r="C12" s="247" t="s">
        <v>54</v>
      </c>
      <c r="D12" s="247"/>
      <c r="E12" s="247"/>
      <c r="F12" s="247"/>
      <c r="G12" s="247"/>
      <c r="H12" s="247"/>
      <c r="N12" s="247"/>
      <c r="P12" s="247"/>
      <c r="Q12" s="247" t="s">
        <v>186</v>
      </c>
      <c r="R12" s="247"/>
    </row>
    <row r="13" spans="1:19" s="119" customFormat="1" ht="22.5" customHeight="1" x14ac:dyDescent="0.65">
      <c r="B13" s="97"/>
      <c r="C13" s="247" t="s">
        <v>61</v>
      </c>
      <c r="D13" s="247"/>
      <c r="E13" s="247" t="s">
        <v>150</v>
      </c>
      <c r="F13" s="247"/>
      <c r="G13" s="247" t="s">
        <v>30</v>
      </c>
      <c r="H13" s="247"/>
      <c r="I13" s="247" t="s">
        <v>89</v>
      </c>
      <c r="J13" s="247"/>
      <c r="K13" s="247" t="s">
        <v>151</v>
      </c>
      <c r="L13" s="247"/>
      <c r="M13" s="247" t="s">
        <v>89</v>
      </c>
      <c r="N13" s="247"/>
      <c r="P13" s="247"/>
      <c r="Q13" s="247" t="s">
        <v>187</v>
      </c>
      <c r="R13" s="247"/>
      <c r="S13" s="247" t="s">
        <v>42</v>
      </c>
    </row>
    <row r="14" spans="1:19" s="119" customFormat="1" ht="22.5" customHeight="1" x14ac:dyDescent="0.65">
      <c r="B14" s="77" t="s">
        <v>13</v>
      </c>
      <c r="C14" s="247" t="s">
        <v>57</v>
      </c>
      <c r="D14" s="247"/>
      <c r="E14" s="247" t="s">
        <v>152</v>
      </c>
      <c r="F14" s="247"/>
      <c r="G14" s="247" t="s">
        <v>90</v>
      </c>
      <c r="H14" s="247"/>
      <c r="I14" s="247" t="s">
        <v>91</v>
      </c>
      <c r="J14" s="247"/>
      <c r="K14" s="247" t="s">
        <v>146</v>
      </c>
      <c r="L14" s="247"/>
      <c r="M14" s="247" t="s">
        <v>135</v>
      </c>
      <c r="N14" s="247"/>
      <c r="O14" s="120" t="s">
        <v>22</v>
      </c>
      <c r="P14" s="247"/>
      <c r="Q14" s="247" t="s">
        <v>188</v>
      </c>
      <c r="R14" s="247"/>
      <c r="S14" s="247" t="s">
        <v>43</v>
      </c>
    </row>
    <row r="15" spans="1:19" s="119" customFormat="1" ht="22.5" customHeight="1" x14ac:dyDescent="0.65">
      <c r="B15" s="77"/>
      <c r="C15" s="281" t="s">
        <v>109</v>
      </c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</row>
    <row r="16" spans="1:19" s="119" customFormat="1" ht="22.5" customHeight="1" x14ac:dyDescent="0.65">
      <c r="A16" s="87" t="s">
        <v>147</v>
      </c>
      <c r="B16" s="77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</row>
    <row r="17" spans="1:19" s="119" customFormat="1" ht="22.5" customHeight="1" x14ac:dyDescent="0.65">
      <c r="A17" s="87" t="s">
        <v>148</v>
      </c>
      <c r="B17" s="77"/>
      <c r="C17" s="176">
        <v>220000</v>
      </c>
      <c r="D17" s="176"/>
      <c r="E17" s="176">
        <v>-970420</v>
      </c>
      <c r="F17" s="176"/>
      <c r="G17" s="176">
        <v>726100</v>
      </c>
      <c r="H17" s="176"/>
      <c r="I17" s="176">
        <v>22000</v>
      </c>
      <c r="J17" s="176"/>
      <c r="K17" s="176">
        <v>970420</v>
      </c>
      <c r="L17" s="176"/>
      <c r="M17" s="176">
        <v>420000</v>
      </c>
      <c r="N17" s="176"/>
      <c r="O17" s="176">
        <v>3829422</v>
      </c>
      <c r="P17" s="176"/>
      <c r="Q17" s="176">
        <v>-122</v>
      </c>
      <c r="R17" s="176"/>
      <c r="S17" s="176">
        <f>SUM(C17:R17)</f>
        <v>5217400</v>
      </c>
    </row>
    <row r="18" spans="1:19" s="119" customFormat="1" ht="15" customHeight="1" x14ac:dyDescent="0.65">
      <c r="A18" s="87"/>
      <c r="B18" s="7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1:19" s="119" customFormat="1" ht="22.5" customHeight="1" x14ac:dyDescent="0.65">
      <c r="A19" s="163" t="s">
        <v>92</v>
      </c>
      <c r="B19" s="77"/>
      <c r="C19" s="188"/>
      <c r="D19" s="187"/>
      <c r="E19" s="187"/>
      <c r="F19" s="187"/>
      <c r="G19" s="188"/>
      <c r="H19" s="188"/>
      <c r="I19" s="188"/>
      <c r="J19" s="187"/>
      <c r="K19" s="187"/>
      <c r="L19" s="187"/>
      <c r="M19" s="187"/>
      <c r="N19" s="187"/>
      <c r="O19" s="187"/>
      <c r="P19" s="187"/>
      <c r="Q19" s="187"/>
      <c r="R19" s="187"/>
      <c r="S19" s="187"/>
    </row>
    <row r="20" spans="1:19" s="119" customFormat="1" ht="22.5" customHeight="1" x14ac:dyDescent="0.65">
      <c r="A20" s="189" t="s">
        <v>193</v>
      </c>
      <c r="B20" s="77"/>
      <c r="C20" s="188"/>
      <c r="D20" s="187"/>
      <c r="E20" s="187"/>
      <c r="F20" s="187"/>
      <c r="G20" s="188"/>
      <c r="H20" s="188"/>
      <c r="I20" s="188"/>
      <c r="J20" s="187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1:19" s="119" customFormat="1" ht="22.5" customHeight="1" x14ac:dyDescent="0.65">
      <c r="A21" s="155" t="s">
        <v>164</v>
      </c>
      <c r="B21" s="190"/>
      <c r="C21" s="170">
        <v>-22000</v>
      </c>
      <c r="D21" s="187"/>
      <c r="E21" s="187">
        <v>970420</v>
      </c>
      <c r="F21" s="187"/>
      <c r="G21" s="106">
        <v>0</v>
      </c>
      <c r="H21" s="191"/>
      <c r="I21" s="106">
        <v>0</v>
      </c>
      <c r="J21" s="187"/>
      <c r="K21" s="187">
        <v>-970420</v>
      </c>
      <c r="L21" s="187"/>
      <c r="M21" s="191">
        <v>0</v>
      </c>
      <c r="N21" s="187"/>
      <c r="O21" s="187">
        <v>22000</v>
      </c>
      <c r="P21" s="187"/>
      <c r="Q21" s="191">
        <v>0</v>
      </c>
      <c r="R21" s="187"/>
      <c r="S21" s="191">
        <f>SUM(C21:R21)</f>
        <v>0</v>
      </c>
    </row>
    <row r="22" spans="1:19" s="119" customFormat="1" ht="22.5" customHeight="1" x14ac:dyDescent="0.65">
      <c r="A22" s="155" t="s">
        <v>93</v>
      </c>
      <c r="B22" s="190">
        <v>12</v>
      </c>
      <c r="C22" s="191">
        <v>0</v>
      </c>
      <c r="D22" s="191"/>
      <c r="E22" s="191">
        <v>0</v>
      </c>
      <c r="F22" s="191"/>
      <c r="G22" s="191">
        <v>0</v>
      </c>
      <c r="H22" s="191"/>
      <c r="I22" s="191">
        <v>0</v>
      </c>
      <c r="J22" s="191"/>
      <c r="K22" s="191">
        <v>0</v>
      </c>
      <c r="L22" s="191"/>
      <c r="M22" s="191">
        <v>0</v>
      </c>
      <c r="N22" s="187"/>
      <c r="O22" s="159">
        <v>-90090</v>
      </c>
      <c r="P22" s="192"/>
      <c r="Q22" s="191">
        <v>0</v>
      </c>
      <c r="R22" s="192"/>
      <c r="S22" s="193">
        <f t="shared" ref="S22:S23" si="0">SUM(C22:R22)</f>
        <v>-90090</v>
      </c>
    </row>
    <row r="23" spans="1:19" s="119" customFormat="1" ht="22.5" customHeight="1" x14ac:dyDescent="0.65">
      <c r="A23" s="189" t="s">
        <v>194</v>
      </c>
      <c r="B23" s="97"/>
      <c r="C23" s="194">
        <f>SUM(C21:C22)</f>
        <v>-22000</v>
      </c>
      <c r="D23" s="176"/>
      <c r="E23" s="195">
        <f>SUM(E21:E22)</f>
        <v>970420</v>
      </c>
      <c r="F23" s="176"/>
      <c r="G23" s="196">
        <f>SUM(G21:G22)</f>
        <v>0</v>
      </c>
      <c r="H23" s="197"/>
      <c r="I23" s="196">
        <f>SUM(I21:I22)</f>
        <v>0</v>
      </c>
      <c r="J23" s="176"/>
      <c r="K23" s="195">
        <f>SUM(K21:K22)</f>
        <v>-970420</v>
      </c>
      <c r="L23" s="176"/>
      <c r="M23" s="196">
        <f>SUM(M21:M22)</f>
        <v>0</v>
      </c>
      <c r="N23" s="176"/>
      <c r="O23" s="194">
        <f>SUM(O21:O22)</f>
        <v>-68090</v>
      </c>
      <c r="P23" s="176"/>
      <c r="Q23" s="196">
        <f>SUM(Q21:Q22)</f>
        <v>0</v>
      </c>
      <c r="R23" s="176"/>
      <c r="S23" s="198">
        <f t="shared" si="0"/>
        <v>-90090</v>
      </c>
    </row>
    <row r="24" spans="1:19" s="119" customFormat="1" ht="15" customHeight="1" x14ac:dyDescent="0.65">
      <c r="A24" s="87"/>
      <c r="B24" s="9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1:19" s="119" customFormat="1" ht="22.5" customHeight="1" x14ac:dyDescent="0.65">
      <c r="A25" s="87" t="s">
        <v>144</v>
      </c>
      <c r="B25" s="97"/>
      <c r="C25" s="198">
        <f>C23</f>
        <v>-22000</v>
      </c>
      <c r="D25" s="176"/>
      <c r="E25" s="198">
        <f>E23</f>
        <v>970420</v>
      </c>
      <c r="F25" s="176"/>
      <c r="G25" s="199">
        <v>0</v>
      </c>
      <c r="H25" s="191"/>
      <c r="I25" s="199">
        <v>0</v>
      </c>
      <c r="J25" s="176"/>
      <c r="K25" s="198">
        <f>K23</f>
        <v>-970420</v>
      </c>
      <c r="L25" s="176"/>
      <c r="M25" s="199">
        <v>0</v>
      </c>
      <c r="N25" s="176"/>
      <c r="O25" s="198">
        <f>O23</f>
        <v>-68090</v>
      </c>
      <c r="P25" s="176"/>
      <c r="Q25" s="199">
        <v>0</v>
      </c>
      <c r="R25" s="176"/>
      <c r="S25" s="198">
        <f>S23</f>
        <v>-90090</v>
      </c>
    </row>
    <row r="26" spans="1:19" s="119" customFormat="1" ht="15" customHeight="1" x14ac:dyDescent="0.65">
      <c r="A26" s="87"/>
      <c r="B26" s="9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s="119" customFormat="1" ht="22.5" customHeight="1" x14ac:dyDescent="0.65">
      <c r="A27" s="87" t="s">
        <v>141</v>
      </c>
      <c r="B27" s="97"/>
      <c r="C27" s="200"/>
      <c r="D27" s="201"/>
      <c r="E27" s="200"/>
      <c r="F27" s="201"/>
      <c r="G27" s="200"/>
      <c r="H27" s="201"/>
      <c r="I27" s="188"/>
      <c r="J27" s="201"/>
      <c r="K27" s="200"/>
      <c r="L27" s="201"/>
      <c r="M27" s="200"/>
      <c r="N27" s="201"/>
      <c r="O27" s="201"/>
      <c r="P27" s="201"/>
      <c r="Q27" s="200"/>
      <c r="R27" s="201"/>
      <c r="S27" s="187"/>
    </row>
    <row r="28" spans="1:19" s="119" customFormat="1" ht="22.5" customHeight="1" x14ac:dyDescent="0.65">
      <c r="A28" s="119" t="s">
        <v>94</v>
      </c>
      <c r="B28" s="97"/>
      <c r="C28" s="191">
        <v>0</v>
      </c>
      <c r="D28" s="191"/>
      <c r="E28" s="191">
        <v>0</v>
      </c>
      <c r="F28" s="191"/>
      <c r="G28" s="191">
        <v>0</v>
      </c>
      <c r="H28" s="191"/>
      <c r="I28" s="191">
        <v>0</v>
      </c>
      <c r="J28" s="191"/>
      <c r="K28" s="191">
        <v>0</v>
      </c>
      <c r="L28" s="191"/>
      <c r="M28" s="191">
        <v>0</v>
      </c>
      <c r="N28" s="201"/>
      <c r="O28" s="159">
        <v>141843</v>
      </c>
      <c r="P28" s="201"/>
      <c r="Q28" s="191">
        <v>0</v>
      </c>
      <c r="R28" s="201"/>
      <c r="S28" s="187">
        <f>SUM(C28:R28)</f>
        <v>141843</v>
      </c>
    </row>
    <row r="29" spans="1:19" s="119" customFormat="1" ht="22.5" customHeight="1" x14ac:dyDescent="0.65">
      <c r="A29" s="119" t="s">
        <v>142</v>
      </c>
      <c r="B29" s="97"/>
      <c r="C29" s="191">
        <v>0</v>
      </c>
      <c r="D29" s="191"/>
      <c r="E29" s="191">
        <v>0</v>
      </c>
      <c r="F29" s="191"/>
      <c r="G29" s="191">
        <v>0</v>
      </c>
      <c r="H29" s="191"/>
      <c r="I29" s="191">
        <v>0</v>
      </c>
      <c r="J29" s="191"/>
      <c r="K29" s="191">
        <v>0</v>
      </c>
      <c r="L29" s="191"/>
      <c r="M29" s="191">
        <v>0</v>
      </c>
      <c r="N29" s="201"/>
      <c r="O29" s="191">
        <v>0</v>
      </c>
      <c r="P29" s="201"/>
      <c r="Q29" s="159">
        <v>-799</v>
      </c>
      <c r="R29" s="201"/>
      <c r="S29" s="187">
        <f>SUM(C29:R29)</f>
        <v>-799</v>
      </c>
    </row>
    <row r="30" spans="1:19" s="119" customFormat="1" ht="22.5" customHeight="1" x14ac:dyDescent="0.65">
      <c r="A30" s="87" t="s">
        <v>153</v>
      </c>
      <c r="B30" s="97"/>
      <c r="C30" s="196">
        <f>SUM(C28:C29)</f>
        <v>0</v>
      </c>
      <c r="D30" s="176"/>
      <c r="E30" s="196">
        <f>SUM(E28:E29)</f>
        <v>0</v>
      </c>
      <c r="F30" s="176"/>
      <c r="G30" s="196">
        <f>SUM(G28:G29)</f>
        <v>0</v>
      </c>
      <c r="H30" s="176"/>
      <c r="I30" s="196">
        <f>SUM(I28:I29)</f>
        <v>0</v>
      </c>
      <c r="J30" s="176"/>
      <c r="K30" s="196">
        <f>SUM(K28:K29)</f>
        <v>0</v>
      </c>
      <c r="L30" s="176"/>
      <c r="M30" s="196">
        <f>SUM(M28:M29)</f>
        <v>0</v>
      </c>
      <c r="N30" s="176"/>
      <c r="O30" s="195">
        <f>SUM(O27:O29)</f>
        <v>141843</v>
      </c>
      <c r="P30" s="176"/>
      <c r="Q30" s="195">
        <f>SUM(Q27:Q29)</f>
        <v>-799</v>
      </c>
      <c r="R30" s="176"/>
      <c r="S30" s="194">
        <f>SUM(C30:Q30)</f>
        <v>141044</v>
      </c>
    </row>
    <row r="31" spans="1:19" s="119" customFormat="1" ht="15" customHeight="1" x14ac:dyDescent="0.65">
      <c r="B31" s="97"/>
      <c r="C31" s="188"/>
      <c r="D31" s="187"/>
      <c r="E31" s="188"/>
      <c r="F31" s="187"/>
      <c r="G31" s="188"/>
      <c r="H31" s="187"/>
      <c r="I31" s="188"/>
      <c r="J31" s="187"/>
      <c r="K31" s="188"/>
      <c r="L31" s="187"/>
      <c r="M31" s="188"/>
      <c r="N31" s="187"/>
      <c r="O31" s="187"/>
      <c r="P31" s="187"/>
      <c r="Q31" s="188"/>
      <c r="R31" s="187"/>
      <c r="S31" s="187"/>
    </row>
    <row r="32" spans="1:19" s="119" customFormat="1" ht="22.5" customHeight="1" thickBot="1" x14ac:dyDescent="0.7">
      <c r="A32" s="202" t="s">
        <v>149</v>
      </c>
      <c r="B32" s="203"/>
      <c r="C32" s="204">
        <f>C17+C25+C30</f>
        <v>198000</v>
      </c>
      <c r="D32" s="205"/>
      <c r="E32" s="206">
        <v>0</v>
      </c>
      <c r="F32" s="205"/>
      <c r="G32" s="204">
        <f>G17+G25+G30</f>
        <v>726100</v>
      </c>
      <c r="H32" s="205"/>
      <c r="I32" s="204">
        <f>I17+I25+I30</f>
        <v>22000</v>
      </c>
      <c r="J32" s="205"/>
      <c r="K32" s="206">
        <v>0</v>
      </c>
      <c r="L32" s="205"/>
      <c r="M32" s="204">
        <f>M17+M25+M30</f>
        <v>420000</v>
      </c>
      <c r="N32" s="205"/>
      <c r="O32" s="204">
        <f>O17+O25+O30</f>
        <v>3903175</v>
      </c>
      <c r="P32" s="205"/>
      <c r="Q32" s="204">
        <f>Q17+Q25+Q30</f>
        <v>-921</v>
      </c>
      <c r="R32" s="205"/>
      <c r="S32" s="204">
        <f>S17+S25+S30</f>
        <v>5268354</v>
      </c>
    </row>
    <row r="33" spans="2:19" s="119" customFormat="1" ht="22.5" customHeight="1" thickTop="1" x14ac:dyDescent="0.65">
      <c r="B33" s="97"/>
      <c r="Q33" s="150"/>
    </row>
    <row r="34" spans="2:19" ht="22.5" customHeight="1" x14ac:dyDescent="0.65">
      <c r="M34" s="207"/>
      <c r="O34" s="208"/>
      <c r="Q34" s="209"/>
      <c r="S34" s="208"/>
    </row>
    <row r="36" spans="2:19" ht="22.5" customHeight="1" x14ac:dyDescent="0.65">
      <c r="Q36" s="210"/>
    </row>
  </sheetData>
  <mergeCells count="5">
    <mergeCell ref="C1:S1"/>
    <mergeCell ref="C2:S2"/>
    <mergeCell ref="C4:S4"/>
    <mergeCell ref="I6:O6"/>
    <mergeCell ref="C15:S15"/>
  </mergeCells>
  <phoneticPr fontId="11" type="noConversion"/>
  <pageMargins left="0.5" right="0.5" top="0.8" bottom="0.5" header="0.8" footer="0.5"/>
  <pageSetup paperSize="9" scale="6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8"/>
  <sheetViews>
    <sheetView view="pageBreakPreview" zoomScaleNormal="70" zoomScaleSheetLayoutView="100" workbookViewId="0"/>
  </sheetViews>
  <sheetFormatPr defaultRowHeight="22.5" customHeight="1" x14ac:dyDescent="0.65"/>
  <cols>
    <col min="1" max="1" width="61.69921875" style="111" customWidth="1"/>
    <col min="2" max="2" width="13" style="77" customWidth="1"/>
    <col min="3" max="3" width="20" style="111" customWidth="1"/>
    <col min="4" max="4" width="1.3984375" style="111" customWidth="1"/>
    <col min="5" max="5" width="20" style="111" customWidth="1"/>
    <col min="6" max="6" width="1.3984375" style="111" customWidth="1"/>
    <col min="7" max="7" width="20" style="111" customWidth="1"/>
    <col min="8" max="8" width="1.3984375" style="111" customWidth="1"/>
    <col min="9" max="9" width="20" style="111" customWidth="1"/>
    <col min="10" max="10" width="1.3984375" style="111" customWidth="1"/>
    <col min="11" max="11" width="20" style="111" customWidth="1"/>
    <col min="12" max="12" width="1.3984375" style="111" customWidth="1"/>
    <col min="13" max="13" width="20" style="139" customWidth="1"/>
    <col min="14" max="14" width="1.3984375" style="111" customWidth="1"/>
    <col min="15" max="15" width="20" style="111" customWidth="1"/>
    <col min="16" max="16" width="11.69921875" style="111" bestFit="1" customWidth="1"/>
    <col min="17" max="17" width="12" style="111" bestFit="1" customWidth="1"/>
    <col min="18" max="18" width="11.69921875" style="111" bestFit="1" customWidth="1"/>
    <col min="19" max="252" width="9.09765625" style="111"/>
    <col min="253" max="253" width="42.8984375" style="111" customWidth="1"/>
    <col min="254" max="254" width="9.3984375" style="111" bestFit="1" customWidth="1"/>
    <col min="255" max="255" width="12.59765625" style="111" customWidth="1"/>
    <col min="256" max="256" width="1.3984375" style="111" customWidth="1"/>
    <col min="257" max="257" width="12.59765625" style="111" customWidth="1"/>
    <col min="258" max="258" width="1.3984375" style="111" customWidth="1"/>
    <col min="259" max="259" width="12.8984375" style="111" customWidth="1"/>
    <col min="260" max="260" width="1.3984375" style="111" customWidth="1"/>
    <col min="261" max="261" width="12.59765625" style="111" customWidth="1"/>
    <col min="262" max="262" width="1.3984375" style="111" customWidth="1"/>
    <col min="263" max="263" width="12.59765625" style="111" customWidth="1"/>
    <col min="264" max="264" width="1.3984375" style="111" customWidth="1"/>
    <col min="265" max="265" width="12.59765625" style="111" customWidth="1"/>
    <col min="266" max="266" width="1.3984375" style="111" customWidth="1"/>
    <col min="267" max="267" width="13.8984375" style="111" customWidth="1"/>
    <col min="268" max="268" width="1.3984375" style="111" customWidth="1"/>
    <col min="269" max="269" width="15.296875" style="111" bestFit="1" customWidth="1"/>
    <col min="270" max="270" width="1.3984375" style="111" customWidth="1"/>
    <col min="271" max="271" width="14.3984375" style="111" bestFit="1" customWidth="1"/>
    <col min="272" max="272" width="11.69921875" style="111" bestFit="1" customWidth="1"/>
    <col min="273" max="273" width="9.09765625" style="111"/>
    <col min="274" max="274" width="11.69921875" style="111" bestFit="1" customWidth="1"/>
    <col min="275" max="508" width="9.09765625" style="111"/>
    <col min="509" max="509" width="42.8984375" style="111" customWidth="1"/>
    <col min="510" max="510" width="9.3984375" style="111" bestFit="1" customWidth="1"/>
    <col min="511" max="511" width="12.59765625" style="111" customWidth="1"/>
    <col min="512" max="512" width="1.3984375" style="111" customWidth="1"/>
    <col min="513" max="513" width="12.59765625" style="111" customWidth="1"/>
    <col min="514" max="514" width="1.3984375" style="111" customWidth="1"/>
    <col min="515" max="515" width="12.8984375" style="111" customWidth="1"/>
    <col min="516" max="516" width="1.3984375" style="111" customWidth="1"/>
    <col min="517" max="517" width="12.59765625" style="111" customWidth="1"/>
    <col min="518" max="518" width="1.3984375" style="111" customWidth="1"/>
    <col min="519" max="519" width="12.59765625" style="111" customWidth="1"/>
    <col min="520" max="520" width="1.3984375" style="111" customWidth="1"/>
    <col min="521" max="521" width="12.59765625" style="111" customWidth="1"/>
    <col min="522" max="522" width="1.3984375" style="111" customWidth="1"/>
    <col min="523" max="523" width="13.8984375" style="111" customWidth="1"/>
    <col min="524" max="524" width="1.3984375" style="111" customWidth="1"/>
    <col min="525" max="525" width="15.296875" style="111" bestFit="1" customWidth="1"/>
    <col min="526" max="526" width="1.3984375" style="111" customWidth="1"/>
    <col min="527" max="527" width="14.3984375" style="111" bestFit="1" customWidth="1"/>
    <col min="528" max="528" width="11.69921875" style="111" bestFit="1" customWidth="1"/>
    <col min="529" max="529" width="9.09765625" style="111"/>
    <col min="530" max="530" width="11.69921875" style="111" bestFit="1" customWidth="1"/>
    <col min="531" max="764" width="9.09765625" style="111"/>
    <col min="765" max="765" width="42.8984375" style="111" customWidth="1"/>
    <col min="766" max="766" width="9.3984375" style="111" bestFit="1" customWidth="1"/>
    <col min="767" max="767" width="12.59765625" style="111" customWidth="1"/>
    <col min="768" max="768" width="1.3984375" style="111" customWidth="1"/>
    <col min="769" max="769" width="12.59765625" style="111" customWidth="1"/>
    <col min="770" max="770" width="1.3984375" style="111" customWidth="1"/>
    <col min="771" max="771" width="12.8984375" style="111" customWidth="1"/>
    <col min="772" max="772" width="1.3984375" style="111" customWidth="1"/>
    <col min="773" max="773" width="12.59765625" style="111" customWidth="1"/>
    <col min="774" max="774" width="1.3984375" style="111" customWidth="1"/>
    <col min="775" max="775" width="12.59765625" style="111" customWidth="1"/>
    <col min="776" max="776" width="1.3984375" style="111" customWidth="1"/>
    <col min="777" max="777" width="12.59765625" style="111" customWidth="1"/>
    <col min="778" max="778" width="1.3984375" style="111" customWidth="1"/>
    <col min="779" max="779" width="13.8984375" style="111" customWidth="1"/>
    <col min="780" max="780" width="1.3984375" style="111" customWidth="1"/>
    <col min="781" max="781" width="15.296875" style="111" bestFit="1" customWidth="1"/>
    <col min="782" max="782" width="1.3984375" style="111" customWidth="1"/>
    <col min="783" max="783" width="14.3984375" style="111" bestFit="1" customWidth="1"/>
    <col min="784" max="784" width="11.69921875" style="111" bestFit="1" customWidth="1"/>
    <col min="785" max="785" width="9.09765625" style="111"/>
    <col min="786" max="786" width="11.69921875" style="111" bestFit="1" customWidth="1"/>
    <col min="787" max="1020" width="9.09765625" style="111"/>
    <col min="1021" max="1021" width="42.8984375" style="111" customWidth="1"/>
    <col min="1022" max="1022" width="9.3984375" style="111" bestFit="1" customWidth="1"/>
    <col min="1023" max="1023" width="12.59765625" style="111" customWidth="1"/>
    <col min="1024" max="1024" width="1.3984375" style="111" customWidth="1"/>
    <col min="1025" max="1025" width="12.59765625" style="111" customWidth="1"/>
    <col min="1026" max="1026" width="1.3984375" style="111" customWidth="1"/>
    <col min="1027" max="1027" width="12.8984375" style="111" customWidth="1"/>
    <col min="1028" max="1028" width="1.3984375" style="111" customWidth="1"/>
    <col min="1029" max="1029" width="12.59765625" style="111" customWidth="1"/>
    <col min="1030" max="1030" width="1.3984375" style="111" customWidth="1"/>
    <col min="1031" max="1031" width="12.59765625" style="111" customWidth="1"/>
    <col min="1032" max="1032" width="1.3984375" style="111" customWidth="1"/>
    <col min="1033" max="1033" width="12.59765625" style="111" customWidth="1"/>
    <col min="1034" max="1034" width="1.3984375" style="111" customWidth="1"/>
    <col min="1035" max="1035" width="13.8984375" style="111" customWidth="1"/>
    <col min="1036" max="1036" width="1.3984375" style="111" customWidth="1"/>
    <col min="1037" max="1037" width="15.296875" style="111" bestFit="1" customWidth="1"/>
    <col min="1038" max="1038" width="1.3984375" style="111" customWidth="1"/>
    <col min="1039" max="1039" width="14.3984375" style="111" bestFit="1" customWidth="1"/>
    <col min="1040" max="1040" width="11.69921875" style="111" bestFit="1" customWidth="1"/>
    <col min="1041" max="1041" width="9.09765625" style="111"/>
    <col min="1042" max="1042" width="11.69921875" style="111" bestFit="1" customWidth="1"/>
    <col min="1043" max="1276" width="9.09765625" style="111"/>
    <col min="1277" max="1277" width="42.8984375" style="111" customWidth="1"/>
    <col min="1278" max="1278" width="9.3984375" style="111" bestFit="1" customWidth="1"/>
    <col min="1279" max="1279" width="12.59765625" style="111" customWidth="1"/>
    <col min="1280" max="1280" width="1.3984375" style="111" customWidth="1"/>
    <col min="1281" max="1281" width="12.59765625" style="111" customWidth="1"/>
    <col min="1282" max="1282" width="1.3984375" style="111" customWidth="1"/>
    <col min="1283" max="1283" width="12.8984375" style="111" customWidth="1"/>
    <col min="1284" max="1284" width="1.3984375" style="111" customWidth="1"/>
    <col min="1285" max="1285" width="12.59765625" style="111" customWidth="1"/>
    <col min="1286" max="1286" width="1.3984375" style="111" customWidth="1"/>
    <col min="1287" max="1287" width="12.59765625" style="111" customWidth="1"/>
    <col min="1288" max="1288" width="1.3984375" style="111" customWidth="1"/>
    <col min="1289" max="1289" width="12.59765625" style="111" customWidth="1"/>
    <col min="1290" max="1290" width="1.3984375" style="111" customWidth="1"/>
    <col min="1291" max="1291" width="13.8984375" style="111" customWidth="1"/>
    <col min="1292" max="1292" width="1.3984375" style="111" customWidth="1"/>
    <col min="1293" max="1293" width="15.296875" style="111" bestFit="1" customWidth="1"/>
    <col min="1294" max="1294" width="1.3984375" style="111" customWidth="1"/>
    <col min="1295" max="1295" width="14.3984375" style="111" bestFit="1" customWidth="1"/>
    <col min="1296" max="1296" width="11.69921875" style="111" bestFit="1" customWidth="1"/>
    <col min="1297" max="1297" width="9.09765625" style="111"/>
    <col min="1298" max="1298" width="11.69921875" style="111" bestFit="1" customWidth="1"/>
    <col min="1299" max="1532" width="9.09765625" style="111"/>
    <col min="1533" max="1533" width="42.8984375" style="111" customWidth="1"/>
    <col min="1534" max="1534" width="9.3984375" style="111" bestFit="1" customWidth="1"/>
    <col min="1535" max="1535" width="12.59765625" style="111" customWidth="1"/>
    <col min="1536" max="1536" width="1.3984375" style="111" customWidth="1"/>
    <col min="1537" max="1537" width="12.59765625" style="111" customWidth="1"/>
    <col min="1538" max="1538" width="1.3984375" style="111" customWidth="1"/>
    <col min="1539" max="1539" width="12.8984375" style="111" customWidth="1"/>
    <col min="1540" max="1540" width="1.3984375" style="111" customWidth="1"/>
    <col min="1541" max="1541" width="12.59765625" style="111" customWidth="1"/>
    <col min="1542" max="1542" width="1.3984375" style="111" customWidth="1"/>
    <col min="1543" max="1543" width="12.59765625" style="111" customWidth="1"/>
    <col min="1544" max="1544" width="1.3984375" style="111" customWidth="1"/>
    <col min="1545" max="1545" width="12.59765625" style="111" customWidth="1"/>
    <col min="1546" max="1546" width="1.3984375" style="111" customWidth="1"/>
    <col min="1547" max="1547" width="13.8984375" style="111" customWidth="1"/>
    <col min="1548" max="1548" width="1.3984375" style="111" customWidth="1"/>
    <col min="1549" max="1549" width="15.296875" style="111" bestFit="1" customWidth="1"/>
    <col min="1550" max="1550" width="1.3984375" style="111" customWidth="1"/>
    <col min="1551" max="1551" width="14.3984375" style="111" bestFit="1" customWidth="1"/>
    <col min="1552" max="1552" width="11.69921875" style="111" bestFit="1" customWidth="1"/>
    <col min="1553" max="1553" width="9.09765625" style="111"/>
    <col min="1554" max="1554" width="11.69921875" style="111" bestFit="1" customWidth="1"/>
    <col min="1555" max="1788" width="9.09765625" style="111"/>
    <col min="1789" max="1789" width="42.8984375" style="111" customWidth="1"/>
    <col min="1790" max="1790" width="9.3984375" style="111" bestFit="1" customWidth="1"/>
    <col min="1791" max="1791" width="12.59765625" style="111" customWidth="1"/>
    <col min="1792" max="1792" width="1.3984375" style="111" customWidth="1"/>
    <col min="1793" max="1793" width="12.59765625" style="111" customWidth="1"/>
    <col min="1794" max="1794" width="1.3984375" style="111" customWidth="1"/>
    <col min="1795" max="1795" width="12.8984375" style="111" customWidth="1"/>
    <col min="1796" max="1796" width="1.3984375" style="111" customWidth="1"/>
    <col min="1797" max="1797" width="12.59765625" style="111" customWidth="1"/>
    <col min="1798" max="1798" width="1.3984375" style="111" customWidth="1"/>
    <col min="1799" max="1799" width="12.59765625" style="111" customWidth="1"/>
    <col min="1800" max="1800" width="1.3984375" style="111" customWidth="1"/>
    <col min="1801" max="1801" width="12.59765625" style="111" customWidth="1"/>
    <col min="1802" max="1802" width="1.3984375" style="111" customWidth="1"/>
    <col min="1803" max="1803" width="13.8984375" style="111" customWidth="1"/>
    <col min="1804" max="1804" width="1.3984375" style="111" customWidth="1"/>
    <col min="1805" max="1805" width="15.296875" style="111" bestFit="1" customWidth="1"/>
    <col min="1806" max="1806" width="1.3984375" style="111" customWidth="1"/>
    <col min="1807" max="1807" width="14.3984375" style="111" bestFit="1" customWidth="1"/>
    <col min="1808" max="1808" width="11.69921875" style="111" bestFit="1" customWidth="1"/>
    <col min="1809" max="1809" width="9.09765625" style="111"/>
    <col min="1810" max="1810" width="11.69921875" style="111" bestFit="1" customWidth="1"/>
    <col min="1811" max="2044" width="9.09765625" style="111"/>
    <col min="2045" max="2045" width="42.8984375" style="111" customWidth="1"/>
    <col min="2046" max="2046" width="9.3984375" style="111" bestFit="1" customWidth="1"/>
    <col min="2047" max="2047" width="12.59765625" style="111" customWidth="1"/>
    <col min="2048" max="2048" width="1.3984375" style="111" customWidth="1"/>
    <col min="2049" max="2049" width="12.59765625" style="111" customWidth="1"/>
    <col min="2050" max="2050" width="1.3984375" style="111" customWidth="1"/>
    <col min="2051" max="2051" width="12.8984375" style="111" customWidth="1"/>
    <col min="2052" max="2052" width="1.3984375" style="111" customWidth="1"/>
    <col min="2053" max="2053" width="12.59765625" style="111" customWidth="1"/>
    <col min="2054" max="2054" width="1.3984375" style="111" customWidth="1"/>
    <col min="2055" max="2055" width="12.59765625" style="111" customWidth="1"/>
    <col min="2056" max="2056" width="1.3984375" style="111" customWidth="1"/>
    <col min="2057" max="2057" width="12.59765625" style="111" customWidth="1"/>
    <col min="2058" max="2058" width="1.3984375" style="111" customWidth="1"/>
    <col min="2059" max="2059" width="13.8984375" style="111" customWidth="1"/>
    <col min="2060" max="2060" width="1.3984375" style="111" customWidth="1"/>
    <col min="2061" max="2061" width="15.296875" style="111" bestFit="1" customWidth="1"/>
    <col min="2062" max="2062" width="1.3984375" style="111" customWidth="1"/>
    <col min="2063" max="2063" width="14.3984375" style="111" bestFit="1" customWidth="1"/>
    <col min="2064" max="2064" width="11.69921875" style="111" bestFit="1" customWidth="1"/>
    <col min="2065" max="2065" width="9.09765625" style="111"/>
    <col min="2066" max="2066" width="11.69921875" style="111" bestFit="1" customWidth="1"/>
    <col min="2067" max="2300" width="9.09765625" style="111"/>
    <col min="2301" max="2301" width="42.8984375" style="111" customWidth="1"/>
    <col min="2302" max="2302" width="9.3984375" style="111" bestFit="1" customWidth="1"/>
    <col min="2303" max="2303" width="12.59765625" style="111" customWidth="1"/>
    <col min="2304" max="2304" width="1.3984375" style="111" customWidth="1"/>
    <col min="2305" max="2305" width="12.59765625" style="111" customWidth="1"/>
    <col min="2306" max="2306" width="1.3984375" style="111" customWidth="1"/>
    <col min="2307" max="2307" width="12.8984375" style="111" customWidth="1"/>
    <col min="2308" max="2308" width="1.3984375" style="111" customWidth="1"/>
    <col min="2309" max="2309" width="12.59765625" style="111" customWidth="1"/>
    <col min="2310" max="2310" width="1.3984375" style="111" customWidth="1"/>
    <col min="2311" max="2311" width="12.59765625" style="111" customWidth="1"/>
    <col min="2312" max="2312" width="1.3984375" style="111" customWidth="1"/>
    <col min="2313" max="2313" width="12.59765625" style="111" customWidth="1"/>
    <col min="2314" max="2314" width="1.3984375" style="111" customWidth="1"/>
    <col min="2315" max="2315" width="13.8984375" style="111" customWidth="1"/>
    <col min="2316" max="2316" width="1.3984375" style="111" customWidth="1"/>
    <col min="2317" max="2317" width="15.296875" style="111" bestFit="1" customWidth="1"/>
    <col min="2318" max="2318" width="1.3984375" style="111" customWidth="1"/>
    <col min="2319" max="2319" width="14.3984375" style="111" bestFit="1" customWidth="1"/>
    <col min="2320" max="2320" width="11.69921875" style="111" bestFit="1" customWidth="1"/>
    <col min="2321" max="2321" width="9.09765625" style="111"/>
    <col min="2322" max="2322" width="11.69921875" style="111" bestFit="1" customWidth="1"/>
    <col min="2323" max="2556" width="9.09765625" style="111"/>
    <col min="2557" max="2557" width="42.8984375" style="111" customWidth="1"/>
    <col min="2558" max="2558" width="9.3984375" style="111" bestFit="1" customWidth="1"/>
    <col min="2559" max="2559" width="12.59765625" style="111" customWidth="1"/>
    <col min="2560" max="2560" width="1.3984375" style="111" customWidth="1"/>
    <col min="2561" max="2561" width="12.59765625" style="111" customWidth="1"/>
    <col min="2562" max="2562" width="1.3984375" style="111" customWidth="1"/>
    <col min="2563" max="2563" width="12.8984375" style="111" customWidth="1"/>
    <col min="2564" max="2564" width="1.3984375" style="111" customWidth="1"/>
    <col min="2565" max="2565" width="12.59765625" style="111" customWidth="1"/>
    <col min="2566" max="2566" width="1.3984375" style="111" customWidth="1"/>
    <col min="2567" max="2567" width="12.59765625" style="111" customWidth="1"/>
    <col min="2568" max="2568" width="1.3984375" style="111" customWidth="1"/>
    <col min="2569" max="2569" width="12.59765625" style="111" customWidth="1"/>
    <col min="2570" max="2570" width="1.3984375" style="111" customWidth="1"/>
    <col min="2571" max="2571" width="13.8984375" style="111" customWidth="1"/>
    <col min="2572" max="2572" width="1.3984375" style="111" customWidth="1"/>
    <col min="2573" max="2573" width="15.296875" style="111" bestFit="1" customWidth="1"/>
    <col min="2574" max="2574" width="1.3984375" style="111" customWidth="1"/>
    <col min="2575" max="2575" width="14.3984375" style="111" bestFit="1" customWidth="1"/>
    <col min="2576" max="2576" width="11.69921875" style="111" bestFit="1" customWidth="1"/>
    <col min="2577" max="2577" width="9.09765625" style="111"/>
    <col min="2578" max="2578" width="11.69921875" style="111" bestFit="1" customWidth="1"/>
    <col min="2579" max="2812" width="9.09765625" style="111"/>
    <col min="2813" max="2813" width="42.8984375" style="111" customWidth="1"/>
    <col min="2814" max="2814" width="9.3984375" style="111" bestFit="1" customWidth="1"/>
    <col min="2815" max="2815" width="12.59765625" style="111" customWidth="1"/>
    <col min="2816" max="2816" width="1.3984375" style="111" customWidth="1"/>
    <col min="2817" max="2817" width="12.59765625" style="111" customWidth="1"/>
    <col min="2818" max="2818" width="1.3984375" style="111" customWidth="1"/>
    <col min="2819" max="2819" width="12.8984375" style="111" customWidth="1"/>
    <col min="2820" max="2820" width="1.3984375" style="111" customWidth="1"/>
    <col min="2821" max="2821" width="12.59765625" style="111" customWidth="1"/>
    <col min="2822" max="2822" width="1.3984375" style="111" customWidth="1"/>
    <col min="2823" max="2823" width="12.59765625" style="111" customWidth="1"/>
    <col min="2824" max="2824" width="1.3984375" style="111" customWidth="1"/>
    <col min="2825" max="2825" width="12.59765625" style="111" customWidth="1"/>
    <col min="2826" max="2826" width="1.3984375" style="111" customWidth="1"/>
    <col min="2827" max="2827" width="13.8984375" style="111" customWidth="1"/>
    <col min="2828" max="2828" width="1.3984375" style="111" customWidth="1"/>
    <col min="2829" max="2829" width="15.296875" style="111" bestFit="1" customWidth="1"/>
    <col min="2830" max="2830" width="1.3984375" style="111" customWidth="1"/>
    <col min="2831" max="2831" width="14.3984375" style="111" bestFit="1" customWidth="1"/>
    <col min="2832" max="2832" width="11.69921875" style="111" bestFit="1" customWidth="1"/>
    <col min="2833" max="2833" width="9.09765625" style="111"/>
    <col min="2834" max="2834" width="11.69921875" style="111" bestFit="1" customWidth="1"/>
    <col min="2835" max="3068" width="9.09765625" style="111"/>
    <col min="3069" max="3069" width="42.8984375" style="111" customWidth="1"/>
    <col min="3070" max="3070" width="9.3984375" style="111" bestFit="1" customWidth="1"/>
    <col min="3071" max="3071" width="12.59765625" style="111" customWidth="1"/>
    <col min="3072" max="3072" width="1.3984375" style="111" customWidth="1"/>
    <col min="3073" max="3073" width="12.59765625" style="111" customWidth="1"/>
    <col min="3074" max="3074" width="1.3984375" style="111" customWidth="1"/>
    <col min="3075" max="3075" width="12.8984375" style="111" customWidth="1"/>
    <col min="3076" max="3076" width="1.3984375" style="111" customWidth="1"/>
    <col min="3077" max="3077" width="12.59765625" style="111" customWidth="1"/>
    <col min="3078" max="3078" width="1.3984375" style="111" customWidth="1"/>
    <col min="3079" max="3079" width="12.59765625" style="111" customWidth="1"/>
    <col min="3080" max="3080" width="1.3984375" style="111" customWidth="1"/>
    <col min="3081" max="3081" width="12.59765625" style="111" customWidth="1"/>
    <col min="3082" max="3082" width="1.3984375" style="111" customWidth="1"/>
    <col min="3083" max="3083" width="13.8984375" style="111" customWidth="1"/>
    <col min="3084" max="3084" width="1.3984375" style="111" customWidth="1"/>
    <col min="3085" max="3085" width="15.296875" style="111" bestFit="1" customWidth="1"/>
    <col min="3086" max="3086" width="1.3984375" style="111" customWidth="1"/>
    <col min="3087" max="3087" width="14.3984375" style="111" bestFit="1" customWidth="1"/>
    <col min="3088" max="3088" width="11.69921875" style="111" bestFit="1" customWidth="1"/>
    <col min="3089" max="3089" width="9.09765625" style="111"/>
    <col min="3090" max="3090" width="11.69921875" style="111" bestFit="1" customWidth="1"/>
    <col min="3091" max="3324" width="9.09765625" style="111"/>
    <col min="3325" max="3325" width="42.8984375" style="111" customWidth="1"/>
    <col min="3326" max="3326" width="9.3984375" style="111" bestFit="1" customWidth="1"/>
    <col min="3327" max="3327" width="12.59765625" style="111" customWidth="1"/>
    <col min="3328" max="3328" width="1.3984375" style="111" customWidth="1"/>
    <col min="3329" max="3329" width="12.59765625" style="111" customWidth="1"/>
    <col min="3330" max="3330" width="1.3984375" style="111" customWidth="1"/>
    <col min="3331" max="3331" width="12.8984375" style="111" customWidth="1"/>
    <col min="3332" max="3332" width="1.3984375" style="111" customWidth="1"/>
    <col min="3333" max="3333" width="12.59765625" style="111" customWidth="1"/>
    <col min="3334" max="3334" width="1.3984375" style="111" customWidth="1"/>
    <col min="3335" max="3335" width="12.59765625" style="111" customWidth="1"/>
    <col min="3336" max="3336" width="1.3984375" style="111" customWidth="1"/>
    <col min="3337" max="3337" width="12.59765625" style="111" customWidth="1"/>
    <col min="3338" max="3338" width="1.3984375" style="111" customWidth="1"/>
    <col min="3339" max="3339" width="13.8984375" style="111" customWidth="1"/>
    <col min="3340" max="3340" width="1.3984375" style="111" customWidth="1"/>
    <col min="3341" max="3341" width="15.296875" style="111" bestFit="1" customWidth="1"/>
    <col min="3342" max="3342" width="1.3984375" style="111" customWidth="1"/>
    <col min="3343" max="3343" width="14.3984375" style="111" bestFit="1" customWidth="1"/>
    <col min="3344" max="3344" width="11.69921875" style="111" bestFit="1" customWidth="1"/>
    <col min="3345" max="3345" width="9.09765625" style="111"/>
    <col min="3346" max="3346" width="11.69921875" style="111" bestFit="1" customWidth="1"/>
    <col min="3347" max="3580" width="9.09765625" style="111"/>
    <col min="3581" max="3581" width="42.8984375" style="111" customWidth="1"/>
    <col min="3582" max="3582" width="9.3984375" style="111" bestFit="1" customWidth="1"/>
    <col min="3583" max="3583" width="12.59765625" style="111" customWidth="1"/>
    <col min="3584" max="3584" width="1.3984375" style="111" customWidth="1"/>
    <col min="3585" max="3585" width="12.59765625" style="111" customWidth="1"/>
    <col min="3586" max="3586" width="1.3984375" style="111" customWidth="1"/>
    <col min="3587" max="3587" width="12.8984375" style="111" customWidth="1"/>
    <col min="3588" max="3588" width="1.3984375" style="111" customWidth="1"/>
    <col min="3589" max="3589" width="12.59765625" style="111" customWidth="1"/>
    <col min="3590" max="3590" width="1.3984375" style="111" customWidth="1"/>
    <col min="3591" max="3591" width="12.59765625" style="111" customWidth="1"/>
    <col min="3592" max="3592" width="1.3984375" style="111" customWidth="1"/>
    <col min="3593" max="3593" width="12.59765625" style="111" customWidth="1"/>
    <col min="3594" max="3594" width="1.3984375" style="111" customWidth="1"/>
    <col min="3595" max="3595" width="13.8984375" style="111" customWidth="1"/>
    <col min="3596" max="3596" width="1.3984375" style="111" customWidth="1"/>
    <col min="3597" max="3597" width="15.296875" style="111" bestFit="1" customWidth="1"/>
    <col min="3598" max="3598" width="1.3984375" style="111" customWidth="1"/>
    <col min="3599" max="3599" width="14.3984375" style="111" bestFit="1" customWidth="1"/>
    <col min="3600" max="3600" width="11.69921875" style="111" bestFit="1" customWidth="1"/>
    <col min="3601" max="3601" width="9.09765625" style="111"/>
    <col min="3602" max="3602" width="11.69921875" style="111" bestFit="1" customWidth="1"/>
    <col min="3603" max="3836" width="9.09765625" style="111"/>
    <col min="3837" max="3837" width="42.8984375" style="111" customWidth="1"/>
    <col min="3838" max="3838" width="9.3984375" style="111" bestFit="1" customWidth="1"/>
    <col min="3839" max="3839" width="12.59765625" style="111" customWidth="1"/>
    <col min="3840" max="3840" width="1.3984375" style="111" customWidth="1"/>
    <col min="3841" max="3841" width="12.59765625" style="111" customWidth="1"/>
    <col min="3842" max="3842" width="1.3984375" style="111" customWidth="1"/>
    <col min="3843" max="3843" width="12.8984375" style="111" customWidth="1"/>
    <col min="3844" max="3844" width="1.3984375" style="111" customWidth="1"/>
    <col min="3845" max="3845" width="12.59765625" style="111" customWidth="1"/>
    <col min="3846" max="3846" width="1.3984375" style="111" customWidth="1"/>
    <col min="3847" max="3847" width="12.59765625" style="111" customWidth="1"/>
    <col min="3848" max="3848" width="1.3984375" style="111" customWidth="1"/>
    <col min="3849" max="3849" width="12.59765625" style="111" customWidth="1"/>
    <col min="3850" max="3850" width="1.3984375" style="111" customWidth="1"/>
    <col min="3851" max="3851" width="13.8984375" style="111" customWidth="1"/>
    <col min="3852" max="3852" width="1.3984375" style="111" customWidth="1"/>
    <col min="3853" max="3853" width="15.296875" style="111" bestFit="1" customWidth="1"/>
    <col min="3854" max="3854" width="1.3984375" style="111" customWidth="1"/>
    <col min="3855" max="3855" width="14.3984375" style="111" bestFit="1" customWidth="1"/>
    <col min="3856" max="3856" width="11.69921875" style="111" bestFit="1" customWidth="1"/>
    <col min="3857" max="3857" width="9.09765625" style="111"/>
    <col min="3858" max="3858" width="11.69921875" style="111" bestFit="1" customWidth="1"/>
    <col min="3859" max="4092" width="9.09765625" style="111"/>
    <col min="4093" max="4093" width="42.8984375" style="111" customWidth="1"/>
    <col min="4094" max="4094" width="9.3984375" style="111" bestFit="1" customWidth="1"/>
    <col min="4095" max="4095" width="12.59765625" style="111" customWidth="1"/>
    <col min="4096" max="4096" width="1.3984375" style="111" customWidth="1"/>
    <col min="4097" max="4097" width="12.59765625" style="111" customWidth="1"/>
    <col min="4098" max="4098" width="1.3984375" style="111" customWidth="1"/>
    <col min="4099" max="4099" width="12.8984375" style="111" customWidth="1"/>
    <col min="4100" max="4100" width="1.3984375" style="111" customWidth="1"/>
    <col min="4101" max="4101" width="12.59765625" style="111" customWidth="1"/>
    <col min="4102" max="4102" width="1.3984375" style="111" customWidth="1"/>
    <col min="4103" max="4103" width="12.59765625" style="111" customWidth="1"/>
    <col min="4104" max="4104" width="1.3984375" style="111" customWidth="1"/>
    <col min="4105" max="4105" width="12.59765625" style="111" customWidth="1"/>
    <col min="4106" max="4106" width="1.3984375" style="111" customWidth="1"/>
    <col min="4107" max="4107" width="13.8984375" style="111" customWidth="1"/>
    <col min="4108" max="4108" width="1.3984375" style="111" customWidth="1"/>
    <col min="4109" max="4109" width="15.296875" style="111" bestFit="1" customWidth="1"/>
    <col min="4110" max="4110" width="1.3984375" style="111" customWidth="1"/>
    <col min="4111" max="4111" width="14.3984375" style="111" bestFit="1" customWidth="1"/>
    <col min="4112" max="4112" width="11.69921875" style="111" bestFit="1" customWidth="1"/>
    <col min="4113" max="4113" width="9.09765625" style="111"/>
    <col min="4114" max="4114" width="11.69921875" style="111" bestFit="1" customWidth="1"/>
    <col min="4115" max="4348" width="9.09765625" style="111"/>
    <col min="4349" max="4349" width="42.8984375" style="111" customWidth="1"/>
    <col min="4350" max="4350" width="9.3984375" style="111" bestFit="1" customWidth="1"/>
    <col min="4351" max="4351" width="12.59765625" style="111" customWidth="1"/>
    <col min="4352" max="4352" width="1.3984375" style="111" customWidth="1"/>
    <col min="4353" max="4353" width="12.59765625" style="111" customWidth="1"/>
    <col min="4354" max="4354" width="1.3984375" style="111" customWidth="1"/>
    <col min="4355" max="4355" width="12.8984375" style="111" customWidth="1"/>
    <col min="4356" max="4356" width="1.3984375" style="111" customWidth="1"/>
    <col min="4357" max="4357" width="12.59765625" style="111" customWidth="1"/>
    <col min="4358" max="4358" width="1.3984375" style="111" customWidth="1"/>
    <col min="4359" max="4359" width="12.59765625" style="111" customWidth="1"/>
    <col min="4360" max="4360" width="1.3984375" style="111" customWidth="1"/>
    <col min="4361" max="4361" width="12.59765625" style="111" customWidth="1"/>
    <col min="4362" max="4362" width="1.3984375" style="111" customWidth="1"/>
    <col min="4363" max="4363" width="13.8984375" style="111" customWidth="1"/>
    <col min="4364" max="4364" width="1.3984375" style="111" customWidth="1"/>
    <col min="4365" max="4365" width="15.296875" style="111" bestFit="1" customWidth="1"/>
    <col min="4366" max="4366" width="1.3984375" style="111" customWidth="1"/>
    <col min="4367" max="4367" width="14.3984375" style="111" bestFit="1" customWidth="1"/>
    <col min="4368" max="4368" width="11.69921875" style="111" bestFit="1" customWidth="1"/>
    <col min="4369" max="4369" width="9.09765625" style="111"/>
    <col min="4370" max="4370" width="11.69921875" style="111" bestFit="1" customWidth="1"/>
    <col min="4371" max="4604" width="9.09765625" style="111"/>
    <col min="4605" max="4605" width="42.8984375" style="111" customWidth="1"/>
    <col min="4606" max="4606" width="9.3984375" style="111" bestFit="1" customWidth="1"/>
    <col min="4607" max="4607" width="12.59765625" style="111" customWidth="1"/>
    <col min="4608" max="4608" width="1.3984375" style="111" customWidth="1"/>
    <col min="4609" max="4609" width="12.59765625" style="111" customWidth="1"/>
    <col min="4610" max="4610" width="1.3984375" style="111" customWidth="1"/>
    <col min="4611" max="4611" width="12.8984375" style="111" customWidth="1"/>
    <col min="4612" max="4612" width="1.3984375" style="111" customWidth="1"/>
    <col min="4613" max="4613" width="12.59765625" style="111" customWidth="1"/>
    <col min="4614" max="4614" width="1.3984375" style="111" customWidth="1"/>
    <col min="4615" max="4615" width="12.59765625" style="111" customWidth="1"/>
    <col min="4616" max="4616" width="1.3984375" style="111" customWidth="1"/>
    <col min="4617" max="4617" width="12.59765625" style="111" customWidth="1"/>
    <col min="4618" max="4618" width="1.3984375" style="111" customWidth="1"/>
    <col min="4619" max="4619" width="13.8984375" style="111" customWidth="1"/>
    <col min="4620" max="4620" width="1.3984375" style="111" customWidth="1"/>
    <col min="4621" max="4621" width="15.296875" style="111" bestFit="1" customWidth="1"/>
    <col min="4622" max="4622" width="1.3984375" style="111" customWidth="1"/>
    <col min="4623" max="4623" width="14.3984375" style="111" bestFit="1" customWidth="1"/>
    <col min="4624" max="4624" width="11.69921875" style="111" bestFit="1" customWidth="1"/>
    <col min="4625" max="4625" width="9.09765625" style="111"/>
    <col min="4626" max="4626" width="11.69921875" style="111" bestFit="1" customWidth="1"/>
    <col min="4627" max="4860" width="9.09765625" style="111"/>
    <col min="4861" max="4861" width="42.8984375" style="111" customWidth="1"/>
    <col min="4862" max="4862" width="9.3984375" style="111" bestFit="1" customWidth="1"/>
    <col min="4863" max="4863" width="12.59765625" style="111" customWidth="1"/>
    <col min="4864" max="4864" width="1.3984375" style="111" customWidth="1"/>
    <col min="4865" max="4865" width="12.59765625" style="111" customWidth="1"/>
    <col min="4866" max="4866" width="1.3984375" style="111" customWidth="1"/>
    <col min="4867" max="4867" width="12.8984375" style="111" customWidth="1"/>
    <col min="4868" max="4868" width="1.3984375" style="111" customWidth="1"/>
    <col min="4869" max="4869" width="12.59765625" style="111" customWidth="1"/>
    <col min="4870" max="4870" width="1.3984375" style="111" customWidth="1"/>
    <col min="4871" max="4871" width="12.59765625" style="111" customWidth="1"/>
    <col min="4872" max="4872" width="1.3984375" style="111" customWidth="1"/>
    <col min="4873" max="4873" width="12.59765625" style="111" customWidth="1"/>
    <col min="4874" max="4874" width="1.3984375" style="111" customWidth="1"/>
    <col min="4875" max="4875" width="13.8984375" style="111" customWidth="1"/>
    <col min="4876" max="4876" width="1.3984375" style="111" customWidth="1"/>
    <col min="4877" max="4877" width="15.296875" style="111" bestFit="1" customWidth="1"/>
    <col min="4878" max="4878" width="1.3984375" style="111" customWidth="1"/>
    <col min="4879" max="4879" width="14.3984375" style="111" bestFit="1" customWidth="1"/>
    <col min="4880" max="4880" width="11.69921875" style="111" bestFit="1" customWidth="1"/>
    <col min="4881" max="4881" width="9.09765625" style="111"/>
    <col min="4882" max="4882" width="11.69921875" style="111" bestFit="1" customWidth="1"/>
    <col min="4883" max="5116" width="9.09765625" style="111"/>
    <col min="5117" max="5117" width="42.8984375" style="111" customWidth="1"/>
    <col min="5118" max="5118" width="9.3984375" style="111" bestFit="1" customWidth="1"/>
    <col min="5119" max="5119" width="12.59765625" style="111" customWidth="1"/>
    <col min="5120" max="5120" width="1.3984375" style="111" customWidth="1"/>
    <col min="5121" max="5121" width="12.59765625" style="111" customWidth="1"/>
    <col min="5122" max="5122" width="1.3984375" style="111" customWidth="1"/>
    <col min="5123" max="5123" width="12.8984375" style="111" customWidth="1"/>
    <col min="5124" max="5124" width="1.3984375" style="111" customWidth="1"/>
    <col min="5125" max="5125" width="12.59765625" style="111" customWidth="1"/>
    <col min="5126" max="5126" width="1.3984375" style="111" customWidth="1"/>
    <col min="5127" max="5127" width="12.59765625" style="111" customWidth="1"/>
    <col min="5128" max="5128" width="1.3984375" style="111" customWidth="1"/>
    <col min="5129" max="5129" width="12.59765625" style="111" customWidth="1"/>
    <col min="5130" max="5130" width="1.3984375" style="111" customWidth="1"/>
    <col min="5131" max="5131" width="13.8984375" style="111" customWidth="1"/>
    <col min="5132" max="5132" width="1.3984375" style="111" customWidth="1"/>
    <col min="5133" max="5133" width="15.296875" style="111" bestFit="1" customWidth="1"/>
    <col min="5134" max="5134" width="1.3984375" style="111" customWidth="1"/>
    <col min="5135" max="5135" width="14.3984375" style="111" bestFit="1" customWidth="1"/>
    <col min="5136" max="5136" width="11.69921875" style="111" bestFit="1" customWidth="1"/>
    <col min="5137" max="5137" width="9.09765625" style="111"/>
    <col min="5138" max="5138" width="11.69921875" style="111" bestFit="1" customWidth="1"/>
    <col min="5139" max="5372" width="9.09765625" style="111"/>
    <col min="5373" max="5373" width="42.8984375" style="111" customWidth="1"/>
    <col min="5374" max="5374" width="9.3984375" style="111" bestFit="1" customWidth="1"/>
    <col min="5375" max="5375" width="12.59765625" style="111" customWidth="1"/>
    <col min="5376" max="5376" width="1.3984375" style="111" customWidth="1"/>
    <col min="5377" max="5377" width="12.59765625" style="111" customWidth="1"/>
    <col min="5378" max="5378" width="1.3984375" style="111" customWidth="1"/>
    <col min="5379" max="5379" width="12.8984375" style="111" customWidth="1"/>
    <col min="5380" max="5380" width="1.3984375" style="111" customWidth="1"/>
    <col min="5381" max="5381" width="12.59765625" style="111" customWidth="1"/>
    <col min="5382" max="5382" width="1.3984375" style="111" customWidth="1"/>
    <col min="5383" max="5383" width="12.59765625" style="111" customWidth="1"/>
    <col min="5384" max="5384" width="1.3984375" style="111" customWidth="1"/>
    <col min="5385" max="5385" width="12.59765625" style="111" customWidth="1"/>
    <col min="5386" max="5386" width="1.3984375" style="111" customWidth="1"/>
    <col min="5387" max="5387" width="13.8984375" style="111" customWidth="1"/>
    <col min="5388" max="5388" width="1.3984375" style="111" customWidth="1"/>
    <col min="5389" max="5389" width="15.296875" style="111" bestFit="1" customWidth="1"/>
    <col min="5390" max="5390" width="1.3984375" style="111" customWidth="1"/>
    <col min="5391" max="5391" width="14.3984375" style="111" bestFit="1" customWidth="1"/>
    <col min="5392" max="5392" width="11.69921875" style="111" bestFit="1" customWidth="1"/>
    <col min="5393" max="5393" width="9.09765625" style="111"/>
    <col min="5394" max="5394" width="11.69921875" style="111" bestFit="1" customWidth="1"/>
    <col min="5395" max="5628" width="9.09765625" style="111"/>
    <col min="5629" max="5629" width="42.8984375" style="111" customWidth="1"/>
    <col min="5630" max="5630" width="9.3984375" style="111" bestFit="1" customWidth="1"/>
    <col min="5631" max="5631" width="12.59765625" style="111" customWidth="1"/>
    <col min="5632" max="5632" width="1.3984375" style="111" customWidth="1"/>
    <col min="5633" max="5633" width="12.59765625" style="111" customWidth="1"/>
    <col min="5634" max="5634" width="1.3984375" style="111" customWidth="1"/>
    <col min="5635" max="5635" width="12.8984375" style="111" customWidth="1"/>
    <col min="5636" max="5636" width="1.3984375" style="111" customWidth="1"/>
    <col min="5637" max="5637" width="12.59765625" style="111" customWidth="1"/>
    <col min="5638" max="5638" width="1.3984375" style="111" customWidth="1"/>
    <col min="5639" max="5639" width="12.59765625" style="111" customWidth="1"/>
    <col min="5640" max="5640" width="1.3984375" style="111" customWidth="1"/>
    <col min="5641" max="5641" width="12.59765625" style="111" customWidth="1"/>
    <col min="5642" max="5642" width="1.3984375" style="111" customWidth="1"/>
    <col min="5643" max="5643" width="13.8984375" style="111" customWidth="1"/>
    <col min="5644" max="5644" width="1.3984375" style="111" customWidth="1"/>
    <col min="5645" max="5645" width="15.296875" style="111" bestFit="1" customWidth="1"/>
    <col min="5646" max="5646" width="1.3984375" style="111" customWidth="1"/>
    <col min="5647" max="5647" width="14.3984375" style="111" bestFit="1" customWidth="1"/>
    <col min="5648" max="5648" width="11.69921875" style="111" bestFit="1" customWidth="1"/>
    <col min="5649" max="5649" width="9.09765625" style="111"/>
    <col min="5650" max="5650" width="11.69921875" style="111" bestFit="1" customWidth="1"/>
    <col min="5651" max="5884" width="9.09765625" style="111"/>
    <col min="5885" max="5885" width="42.8984375" style="111" customWidth="1"/>
    <col min="5886" max="5886" width="9.3984375" style="111" bestFit="1" customWidth="1"/>
    <col min="5887" max="5887" width="12.59765625" style="111" customWidth="1"/>
    <col min="5888" max="5888" width="1.3984375" style="111" customWidth="1"/>
    <col min="5889" max="5889" width="12.59765625" style="111" customWidth="1"/>
    <col min="5890" max="5890" width="1.3984375" style="111" customWidth="1"/>
    <col min="5891" max="5891" width="12.8984375" style="111" customWidth="1"/>
    <col min="5892" max="5892" width="1.3984375" style="111" customWidth="1"/>
    <col min="5893" max="5893" width="12.59765625" style="111" customWidth="1"/>
    <col min="5894" max="5894" width="1.3984375" style="111" customWidth="1"/>
    <col min="5895" max="5895" width="12.59765625" style="111" customWidth="1"/>
    <col min="5896" max="5896" width="1.3984375" style="111" customWidth="1"/>
    <col min="5897" max="5897" width="12.59765625" style="111" customWidth="1"/>
    <col min="5898" max="5898" width="1.3984375" style="111" customWidth="1"/>
    <col min="5899" max="5899" width="13.8984375" style="111" customWidth="1"/>
    <col min="5900" max="5900" width="1.3984375" style="111" customWidth="1"/>
    <col min="5901" max="5901" width="15.296875" style="111" bestFit="1" customWidth="1"/>
    <col min="5902" max="5902" width="1.3984375" style="111" customWidth="1"/>
    <col min="5903" max="5903" width="14.3984375" style="111" bestFit="1" customWidth="1"/>
    <col min="5904" max="5904" width="11.69921875" style="111" bestFit="1" customWidth="1"/>
    <col min="5905" max="5905" width="9.09765625" style="111"/>
    <col min="5906" max="5906" width="11.69921875" style="111" bestFit="1" customWidth="1"/>
    <col min="5907" max="6140" width="9.09765625" style="111"/>
    <col min="6141" max="6141" width="42.8984375" style="111" customWidth="1"/>
    <col min="6142" max="6142" width="9.3984375" style="111" bestFit="1" customWidth="1"/>
    <col min="6143" max="6143" width="12.59765625" style="111" customWidth="1"/>
    <col min="6144" max="6144" width="1.3984375" style="111" customWidth="1"/>
    <col min="6145" max="6145" width="12.59765625" style="111" customWidth="1"/>
    <col min="6146" max="6146" width="1.3984375" style="111" customWidth="1"/>
    <col min="6147" max="6147" width="12.8984375" style="111" customWidth="1"/>
    <col min="6148" max="6148" width="1.3984375" style="111" customWidth="1"/>
    <col min="6149" max="6149" width="12.59765625" style="111" customWidth="1"/>
    <col min="6150" max="6150" width="1.3984375" style="111" customWidth="1"/>
    <col min="6151" max="6151" width="12.59765625" style="111" customWidth="1"/>
    <col min="6152" max="6152" width="1.3984375" style="111" customWidth="1"/>
    <col min="6153" max="6153" width="12.59765625" style="111" customWidth="1"/>
    <col min="6154" max="6154" width="1.3984375" style="111" customWidth="1"/>
    <col min="6155" max="6155" width="13.8984375" style="111" customWidth="1"/>
    <col min="6156" max="6156" width="1.3984375" style="111" customWidth="1"/>
    <col min="6157" max="6157" width="15.296875" style="111" bestFit="1" customWidth="1"/>
    <col min="6158" max="6158" width="1.3984375" style="111" customWidth="1"/>
    <col min="6159" max="6159" width="14.3984375" style="111" bestFit="1" customWidth="1"/>
    <col min="6160" max="6160" width="11.69921875" style="111" bestFit="1" customWidth="1"/>
    <col min="6161" max="6161" width="9.09765625" style="111"/>
    <col min="6162" max="6162" width="11.69921875" style="111" bestFit="1" customWidth="1"/>
    <col min="6163" max="6396" width="9.09765625" style="111"/>
    <col min="6397" max="6397" width="42.8984375" style="111" customWidth="1"/>
    <col min="6398" max="6398" width="9.3984375" style="111" bestFit="1" customWidth="1"/>
    <col min="6399" max="6399" width="12.59765625" style="111" customWidth="1"/>
    <col min="6400" max="6400" width="1.3984375" style="111" customWidth="1"/>
    <col min="6401" max="6401" width="12.59765625" style="111" customWidth="1"/>
    <col min="6402" max="6402" width="1.3984375" style="111" customWidth="1"/>
    <col min="6403" max="6403" width="12.8984375" style="111" customWidth="1"/>
    <col min="6404" max="6404" width="1.3984375" style="111" customWidth="1"/>
    <col min="6405" max="6405" width="12.59765625" style="111" customWidth="1"/>
    <col min="6406" max="6406" width="1.3984375" style="111" customWidth="1"/>
    <col min="6407" max="6407" width="12.59765625" style="111" customWidth="1"/>
    <col min="6408" max="6408" width="1.3984375" style="111" customWidth="1"/>
    <col min="6409" max="6409" width="12.59765625" style="111" customWidth="1"/>
    <col min="6410" max="6410" width="1.3984375" style="111" customWidth="1"/>
    <col min="6411" max="6411" width="13.8984375" style="111" customWidth="1"/>
    <col min="6412" max="6412" width="1.3984375" style="111" customWidth="1"/>
    <col min="6413" max="6413" width="15.296875" style="111" bestFit="1" customWidth="1"/>
    <col min="6414" max="6414" width="1.3984375" style="111" customWidth="1"/>
    <col min="6415" max="6415" width="14.3984375" style="111" bestFit="1" customWidth="1"/>
    <col min="6416" max="6416" width="11.69921875" style="111" bestFit="1" customWidth="1"/>
    <col min="6417" max="6417" width="9.09765625" style="111"/>
    <col min="6418" max="6418" width="11.69921875" style="111" bestFit="1" customWidth="1"/>
    <col min="6419" max="6652" width="9.09765625" style="111"/>
    <col min="6653" max="6653" width="42.8984375" style="111" customWidth="1"/>
    <col min="6654" max="6654" width="9.3984375" style="111" bestFit="1" customWidth="1"/>
    <col min="6655" max="6655" width="12.59765625" style="111" customWidth="1"/>
    <col min="6656" max="6656" width="1.3984375" style="111" customWidth="1"/>
    <col min="6657" max="6657" width="12.59765625" style="111" customWidth="1"/>
    <col min="6658" max="6658" width="1.3984375" style="111" customWidth="1"/>
    <col min="6659" max="6659" width="12.8984375" style="111" customWidth="1"/>
    <col min="6660" max="6660" width="1.3984375" style="111" customWidth="1"/>
    <col min="6661" max="6661" width="12.59765625" style="111" customWidth="1"/>
    <col min="6662" max="6662" width="1.3984375" style="111" customWidth="1"/>
    <col min="6663" max="6663" width="12.59765625" style="111" customWidth="1"/>
    <col min="6664" max="6664" width="1.3984375" style="111" customWidth="1"/>
    <col min="6665" max="6665" width="12.59765625" style="111" customWidth="1"/>
    <col min="6666" max="6666" width="1.3984375" style="111" customWidth="1"/>
    <col min="6667" max="6667" width="13.8984375" style="111" customWidth="1"/>
    <col min="6668" max="6668" width="1.3984375" style="111" customWidth="1"/>
    <col min="6669" max="6669" width="15.296875" style="111" bestFit="1" customWidth="1"/>
    <col min="6670" max="6670" width="1.3984375" style="111" customWidth="1"/>
    <col min="6671" max="6671" width="14.3984375" style="111" bestFit="1" customWidth="1"/>
    <col min="6672" max="6672" width="11.69921875" style="111" bestFit="1" customWidth="1"/>
    <col min="6673" max="6673" width="9.09765625" style="111"/>
    <col min="6674" max="6674" width="11.69921875" style="111" bestFit="1" customWidth="1"/>
    <col min="6675" max="6908" width="9.09765625" style="111"/>
    <col min="6909" max="6909" width="42.8984375" style="111" customWidth="1"/>
    <col min="6910" max="6910" width="9.3984375" style="111" bestFit="1" customWidth="1"/>
    <col min="6911" max="6911" width="12.59765625" style="111" customWidth="1"/>
    <col min="6912" max="6912" width="1.3984375" style="111" customWidth="1"/>
    <col min="6913" max="6913" width="12.59765625" style="111" customWidth="1"/>
    <col min="6914" max="6914" width="1.3984375" style="111" customWidth="1"/>
    <col min="6915" max="6915" width="12.8984375" style="111" customWidth="1"/>
    <col min="6916" max="6916" width="1.3984375" style="111" customWidth="1"/>
    <col min="6917" max="6917" width="12.59765625" style="111" customWidth="1"/>
    <col min="6918" max="6918" width="1.3984375" style="111" customWidth="1"/>
    <col min="6919" max="6919" width="12.59765625" style="111" customWidth="1"/>
    <col min="6920" max="6920" width="1.3984375" style="111" customWidth="1"/>
    <col min="6921" max="6921" width="12.59765625" style="111" customWidth="1"/>
    <col min="6922" max="6922" width="1.3984375" style="111" customWidth="1"/>
    <col min="6923" max="6923" width="13.8984375" style="111" customWidth="1"/>
    <col min="6924" max="6924" width="1.3984375" style="111" customWidth="1"/>
    <col min="6925" max="6925" width="15.296875" style="111" bestFit="1" customWidth="1"/>
    <col min="6926" max="6926" width="1.3984375" style="111" customWidth="1"/>
    <col min="6927" max="6927" width="14.3984375" style="111" bestFit="1" customWidth="1"/>
    <col min="6928" max="6928" width="11.69921875" style="111" bestFit="1" customWidth="1"/>
    <col min="6929" max="6929" width="9.09765625" style="111"/>
    <col min="6930" max="6930" width="11.69921875" style="111" bestFit="1" customWidth="1"/>
    <col min="6931" max="7164" width="9.09765625" style="111"/>
    <col min="7165" max="7165" width="42.8984375" style="111" customWidth="1"/>
    <col min="7166" max="7166" width="9.3984375" style="111" bestFit="1" customWidth="1"/>
    <col min="7167" max="7167" width="12.59765625" style="111" customWidth="1"/>
    <col min="7168" max="7168" width="1.3984375" style="111" customWidth="1"/>
    <col min="7169" max="7169" width="12.59765625" style="111" customWidth="1"/>
    <col min="7170" max="7170" width="1.3984375" style="111" customWidth="1"/>
    <col min="7171" max="7171" width="12.8984375" style="111" customWidth="1"/>
    <col min="7172" max="7172" width="1.3984375" style="111" customWidth="1"/>
    <col min="7173" max="7173" width="12.59765625" style="111" customWidth="1"/>
    <col min="7174" max="7174" width="1.3984375" style="111" customWidth="1"/>
    <col min="7175" max="7175" width="12.59765625" style="111" customWidth="1"/>
    <col min="7176" max="7176" width="1.3984375" style="111" customWidth="1"/>
    <col min="7177" max="7177" width="12.59765625" style="111" customWidth="1"/>
    <col min="7178" max="7178" width="1.3984375" style="111" customWidth="1"/>
    <col min="7179" max="7179" width="13.8984375" style="111" customWidth="1"/>
    <col min="7180" max="7180" width="1.3984375" style="111" customWidth="1"/>
    <col min="7181" max="7181" width="15.296875" style="111" bestFit="1" customWidth="1"/>
    <col min="7182" max="7182" width="1.3984375" style="111" customWidth="1"/>
    <col min="7183" max="7183" width="14.3984375" style="111" bestFit="1" customWidth="1"/>
    <col min="7184" max="7184" width="11.69921875" style="111" bestFit="1" customWidth="1"/>
    <col min="7185" max="7185" width="9.09765625" style="111"/>
    <col min="7186" max="7186" width="11.69921875" style="111" bestFit="1" customWidth="1"/>
    <col min="7187" max="7420" width="9.09765625" style="111"/>
    <col min="7421" max="7421" width="42.8984375" style="111" customWidth="1"/>
    <col min="7422" max="7422" width="9.3984375" style="111" bestFit="1" customWidth="1"/>
    <col min="7423" max="7423" width="12.59765625" style="111" customWidth="1"/>
    <col min="7424" max="7424" width="1.3984375" style="111" customWidth="1"/>
    <col min="7425" max="7425" width="12.59765625" style="111" customWidth="1"/>
    <col min="7426" max="7426" width="1.3984375" style="111" customWidth="1"/>
    <col min="7427" max="7427" width="12.8984375" style="111" customWidth="1"/>
    <col min="7428" max="7428" width="1.3984375" style="111" customWidth="1"/>
    <col min="7429" max="7429" width="12.59765625" style="111" customWidth="1"/>
    <col min="7430" max="7430" width="1.3984375" style="111" customWidth="1"/>
    <col min="7431" max="7431" width="12.59765625" style="111" customWidth="1"/>
    <col min="7432" max="7432" width="1.3984375" style="111" customWidth="1"/>
    <col min="7433" max="7433" width="12.59765625" style="111" customWidth="1"/>
    <col min="7434" max="7434" width="1.3984375" style="111" customWidth="1"/>
    <col min="7435" max="7435" width="13.8984375" style="111" customWidth="1"/>
    <col min="7436" max="7436" width="1.3984375" style="111" customWidth="1"/>
    <col min="7437" max="7437" width="15.296875" style="111" bestFit="1" customWidth="1"/>
    <col min="7438" max="7438" width="1.3984375" style="111" customWidth="1"/>
    <col min="7439" max="7439" width="14.3984375" style="111" bestFit="1" customWidth="1"/>
    <col min="7440" max="7440" width="11.69921875" style="111" bestFit="1" customWidth="1"/>
    <col min="7441" max="7441" width="9.09765625" style="111"/>
    <col min="7442" max="7442" width="11.69921875" style="111" bestFit="1" customWidth="1"/>
    <col min="7443" max="7676" width="9.09765625" style="111"/>
    <col min="7677" max="7677" width="42.8984375" style="111" customWidth="1"/>
    <col min="7678" max="7678" width="9.3984375" style="111" bestFit="1" customWidth="1"/>
    <col min="7679" max="7679" width="12.59765625" style="111" customWidth="1"/>
    <col min="7680" max="7680" width="1.3984375" style="111" customWidth="1"/>
    <col min="7681" max="7681" width="12.59765625" style="111" customWidth="1"/>
    <col min="7682" max="7682" width="1.3984375" style="111" customWidth="1"/>
    <col min="7683" max="7683" width="12.8984375" style="111" customWidth="1"/>
    <col min="7684" max="7684" width="1.3984375" style="111" customWidth="1"/>
    <col min="7685" max="7685" width="12.59765625" style="111" customWidth="1"/>
    <col min="7686" max="7686" width="1.3984375" style="111" customWidth="1"/>
    <col min="7687" max="7687" width="12.59765625" style="111" customWidth="1"/>
    <col min="7688" max="7688" width="1.3984375" style="111" customWidth="1"/>
    <col min="7689" max="7689" width="12.59765625" style="111" customWidth="1"/>
    <col min="7690" max="7690" width="1.3984375" style="111" customWidth="1"/>
    <col min="7691" max="7691" width="13.8984375" style="111" customWidth="1"/>
    <col min="7692" max="7692" width="1.3984375" style="111" customWidth="1"/>
    <col min="7693" max="7693" width="15.296875" style="111" bestFit="1" customWidth="1"/>
    <col min="7694" max="7694" width="1.3984375" style="111" customWidth="1"/>
    <col min="7695" max="7695" width="14.3984375" style="111" bestFit="1" customWidth="1"/>
    <col min="7696" max="7696" width="11.69921875" style="111" bestFit="1" customWidth="1"/>
    <col min="7697" max="7697" width="9.09765625" style="111"/>
    <col min="7698" max="7698" width="11.69921875" style="111" bestFit="1" customWidth="1"/>
    <col min="7699" max="7932" width="9.09765625" style="111"/>
    <col min="7933" max="7933" width="42.8984375" style="111" customWidth="1"/>
    <col min="7934" max="7934" width="9.3984375" style="111" bestFit="1" customWidth="1"/>
    <col min="7935" max="7935" width="12.59765625" style="111" customWidth="1"/>
    <col min="7936" max="7936" width="1.3984375" style="111" customWidth="1"/>
    <col min="7937" max="7937" width="12.59765625" style="111" customWidth="1"/>
    <col min="7938" max="7938" width="1.3984375" style="111" customWidth="1"/>
    <col min="7939" max="7939" width="12.8984375" style="111" customWidth="1"/>
    <col min="7940" max="7940" width="1.3984375" style="111" customWidth="1"/>
    <col min="7941" max="7941" width="12.59765625" style="111" customWidth="1"/>
    <col min="7942" max="7942" width="1.3984375" style="111" customWidth="1"/>
    <col min="7943" max="7943" width="12.59765625" style="111" customWidth="1"/>
    <col min="7944" max="7944" width="1.3984375" style="111" customWidth="1"/>
    <col min="7945" max="7945" width="12.59765625" style="111" customWidth="1"/>
    <col min="7946" max="7946" width="1.3984375" style="111" customWidth="1"/>
    <col min="7947" max="7947" width="13.8984375" style="111" customWidth="1"/>
    <col min="7948" max="7948" width="1.3984375" style="111" customWidth="1"/>
    <col min="7949" max="7949" width="15.296875" style="111" bestFit="1" customWidth="1"/>
    <col min="7950" max="7950" width="1.3984375" style="111" customWidth="1"/>
    <col min="7951" max="7951" width="14.3984375" style="111" bestFit="1" customWidth="1"/>
    <col min="7952" max="7952" width="11.69921875" style="111" bestFit="1" customWidth="1"/>
    <col min="7953" max="7953" width="9.09765625" style="111"/>
    <col min="7954" max="7954" width="11.69921875" style="111" bestFit="1" customWidth="1"/>
    <col min="7955" max="8188" width="9.09765625" style="111"/>
    <col min="8189" max="8189" width="42.8984375" style="111" customWidth="1"/>
    <col min="8190" max="8190" width="9.3984375" style="111" bestFit="1" customWidth="1"/>
    <col min="8191" max="8191" width="12.59765625" style="111" customWidth="1"/>
    <col min="8192" max="8192" width="1.3984375" style="111" customWidth="1"/>
    <col min="8193" max="8193" width="12.59765625" style="111" customWidth="1"/>
    <col min="8194" max="8194" width="1.3984375" style="111" customWidth="1"/>
    <col min="8195" max="8195" width="12.8984375" style="111" customWidth="1"/>
    <col min="8196" max="8196" width="1.3984375" style="111" customWidth="1"/>
    <col min="8197" max="8197" width="12.59765625" style="111" customWidth="1"/>
    <col min="8198" max="8198" width="1.3984375" style="111" customWidth="1"/>
    <col min="8199" max="8199" width="12.59765625" style="111" customWidth="1"/>
    <col min="8200" max="8200" width="1.3984375" style="111" customWidth="1"/>
    <col min="8201" max="8201" width="12.59765625" style="111" customWidth="1"/>
    <col min="8202" max="8202" width="1.3984375" style="111" customWidth="1"/>
    <col min="8203" max="8203" width="13.8984375" style="111" customWidth="1"/>
    <col min="8204" max="8204" width="1.3984375" style="111" customWidth="1"/>
    <col min="8205" max="8205" width="15.296875" style="111" bestFit="1" customWidth="1"/>
    <col min="8206" max="8206" width="1.3984375" style="111" customWidth="1"/>
    <col min="8207" max="8207" width="14.3984375" style="111" bestFit="1" customWidth="1"/>
    <col min="8208" max="8208" width="11.69921875" style="111" bestFit="1" customWidth="1"/>
    <col min="8209" max="8209" width="9.09765625" style="111"/>
    <col min="8210" max="8210" width="11.69921875" style="111" bestFit="1" customWidth="1"/>
    <col min="8211" max="8444" width="9.09765625" style="111"/>
    <col min="8445" max="8445" width="42.8984375" style="111" customWidth="1"/>
    <col min="8446" max="8446" width="9.3984375" style="111" bestFit="1" customWidth="1"/>
    <col min="8447" max="8447" width="12.59765625" style="111" customWidth="1"/>
    <col min="8448" max="8448" width="1.3984375" style="111" customWidth="1"/>
    <col min="8449" max="8449" width="12.59765625" style="111" customWidth="1"/>
    <col min="8450" max="8450" width="1.3984375" style="111" customWidth="1"/>
    <col min="8451" max="8451" width="12.8984375" style="111" customWidth="1"/>
    <col min="8452" max="8452" width="1.3984375" style="111" customWidth="1"/>
    <col min="8453" max="8453" width="12.59765625" style="111" customWidth="1"/>
    <col min="8454" max="8454" width="1.3984375" style="111" customWidth="1"/>
    <col min="8455" max="8455" width="12.59765625" style="111" customWidth="1"/>
    <col min="8456" max="8456" width="1.3984375" style="111" customWidth="1"/>
    <col min="8457" max="8457" width="12.59765625" style="111" customWidth="1"/>
    <col min="8458" max="8458" width="1.3984375" style="111" customWidth="1"/>
    <col min="8459" max="8459" width="13.8984375" style="111" customWidth="1"/>
    <col min="8460" max="8460" width="1.3984375" style="111" customWidth="1"/>
    <col min="8461" max="8461" width="15.296875" style="111" bestFit="1" customWidth="1"/>
    <col min="8462" max="8462" width="1.3984375" style="111" customWidth="1"/>
    <col min="8463" max="8463" width="14.3984375" style="111" bestFit="1" customWidth="1"/>
    <col min="8464" max="8464" width="11.69921875" style="111" bestFit="1" customWidth="1"/>
    <col min="8465" max="8465" width="9.09765625" style="111"/>
    <col min="8466" max="8466" width="11.69921875" style="111" bestFit="1" customWidth="1"/>
    <col min="8467" max="8700" width="9.09765625" style="111"/>
    <col min="8701" max="8701" width="42.8984375" style="111" customWidth="1"/>
    <col min="8702" max="8702" width="9.3984375" style="111" bestFit="1" customWidth="1"/>
    <col min="8703" max="8703" width="12.59765625" style="111" customWidth="1"/>
    <col min="8704" max="8704" width="1.3984375" style="111" customWidth="1"/>
    <col min="8705" max="8705" width="12.59765625" style="111" customWidth="1"/>
    <col min="8706" max="8706" width="1.3984375" style="111" customWidth="1"/>
    <col min="8707" max="8707" width="12.8984375" style="111" customWidth="1"/>
    <col min="8708" max="8708" width="1.3984375" style="111" customWidth="1"/>
    <col min="8709" max="8709" width="12.59765625" style="111" customWidth="1"/>
    <col min="8710" max="8710" width="1.3984375" style="111" customWidth="1"/>
    <col min="8711" max="8711" width="12.59765625" style="111" customWidth="1"/>
    <col min="8712" max="8712" width="1.3984375" style="111" customWidth="1"/>
    <col min="8713" max="8713" width="12.59765625" style="111" customWidth="1"/>
    <col min="8714" max="8714" width="1.3984375" style="111" customWidth="1"/>
    <col min="8715" max="8715" width="13.8984375" style="111" customWidth="1"/>
    <col min="8716" max="8716" width="1.3984375" style="111" customWidth="1"/>
    <col min="8717" max="8717" width="15.296875" style="111" bestFit="1" customWidth="1"/>
    <col min="8718" max="8718" width="1.3984375" style="111" customWidth="1"/>
    <col min="8719" max="8719" width="14.3984375" style="111" bestFit="1" customWidth="1"/>
    <col min="8720" max="8720" width="11.69921875" style="111" bestFit="1" customWidth="1"/>
    <col min="8721" max="8721" width="9.09765625" style="111"/>
    <col min="8722" max="8722" width="11.69921875" style="111" bestFit="1" customWidth="1"/>
    <col min="8723" max="8956" width="9.09765625" style="111"/>
    <col min="8957" max="8957" width="42.8984375" style="111" customWidth="1"/>
    <col min="8958" max="8958" width="9.3984375" style="111" bestFit="1" customWidth="1"/>
    <col min="8959" max="8959" width="12.59765625" style="111" customWidth="1"/>
    <col min="8960" max="8960" width="1.3984375" style="111" customWidth="1"/>
    <col min="8961" max="8961" width="12.59765625" style="111" customWidth="1"/>
    <col min="8962" max="8962" width="1.3984375" style="111" customWidth="1"/>
    <col min="8963" max="8963" width="12.8984375" style="111" customWidth="1"/>
    <col min="8964" max="8964" width="1.3984375" style="111" customWidth="1"/>
    <col min="8965" max="8965" width="12.59765625" style="111" customWidth="1"/>
    <col min="8966" max="8966" width="1.3984375" style="111" customWidth="1"/>
    <col min="8967" max="8967" width="12.59765625" style="111" customWidth="1"/>
    <col min="8968" max="8968" width="1.3984375" style="111" customWidth="1"/>
    <col min="8969" max="8969" width="12.59765625" style="111" customWidth="1"/>
    <col min="8970" max="8970" width="1.3984375" style="111" customWidth="1"/>
    <col min="8971" max="8971" width="13.8984375" style="111" customWidth="1"/>
    <col min="8972" max="8972" width="1.3984375" style="111" customWidth="1"/>
    <col min="8973" max="8973" width="15.296875" style="111" bestFit="1" customWidth="1"/>
    <col min="8974" max="8974" width="1.3984375" style="111" customWidth="1"/>
    <col min="8975" max="8975" width="14.3984375" style="111" bestFit="1" customWidth="1"/>
    <col min="8976" max="8976" width="11.69921875" style="111" bestFit="1" customWidth="1"/>
    <col min="8977" max="8977" width="9.09765625" style="111"/>
    <col min="8978" max="8978" width="11.69921875" style="111" bestFit="1" customWidth="1"/>
    <col min="8979" max="9212" width="9.09765625" style="111"/>
    <col min="9213" max="9213" width="42.8984375" style="111" customWidth="1"/>
    <col min="9214" max="9214" width="9.3984375" style="111" bestFit="1" customWidth="1"/>
    <col min="9215" max="9215" width="12.59765625" style="111" customWidth="1"/>
    <col min="9216" max="9216" width="1.3984375" style="111" customWidth="1"/>
    <col min="9217" max="9217" width="12.59765625" style="111" customWidth="1"/>
    <col min="9218" max="9218" width="1.3984375" style="111" customWidth="1"/>
    <col min="9219" max="9219" width="12.8984375" style="111" customWidth="1"/>
    <col min="9220" max="9220" width="1.3984375" style="111" customWidth="1"/>
    <col min="9221" max="9221" width="12.59765625" style="111" customWidth="1"/>
    <col min="9222" max="9222" width="1.3984375" style="111" customWidth="1"/>
    <col min="9223" max="9223" width="12.59765625" style="111" customWidth="1"/>
    <col min="9224" max="9224" width="1.3984375" style="111" customWidth="1"/>
    <col min="9225" max="9225" width="12.59765625" style="111" customWidth="1"/>
    <col min="9226" max="9226" width="1.3984375" style="111" customWidth="1"/>
    <col min="9227" max="9227" width="13.8984375" style="111" customWidth="1"/>
    <col min="9228" max="9228" width="1.3984375" style="111" customWidth="1"/>
    <col min="9229" max="9229" width="15.296875" style="111" bestFit="1" customWidth="1"/>
    <col min="9230" max="9230" width="1.3984375" style="111" customWidth="1"/>
    <col min="9231" max="9231" width="14.3984375" style="111" bestFit="1" customWidth="1"/>
    <col min="9232" max="9232" width="11.69921875" style="111" bestFit="1" customWidth="1"/>
    <col min="9233" max="9233" width="9.09765625" style="111"/>
    <col min="9234" max="9234" width="11.69921875" style="111" bestFit="1" customWidth="1"/>
    <col min="9235" max="9468" width="9.09765625" style="111"/>
    <col min="9469" max="9469" width="42.8984375" style="111" customWidth="1"/>
    <col min="9470" max="9470" width="9.3984375" style="111" bestFit="1" customWidth="1"/>
    <col min="9471" max="9471" width="12.59765625" style="111" customWidth="1"/>
    <col min="9472" max="9472" width="1.3984375" style="111" customWidth="1"/>
    <col min="9473" max="9473" width="12.59765625" style="111" customWidth="1"/>
    <col min="9474" max="9474" width="1.3984375" style="111" customWidth="1"/>
    <col min="9475" max="9475" width="12.8984375" style="111" customWidth="1"/>
    <col min="9476" max="9476" width="1.3984375" style="111" customWidth="1"/>
    <col min="9477" max="9477" width="12.59765625" style="111" customWidth="1"/>
    <col min="9478" max="9478" width="1.3984375" style="111" customWidth="1"/>
    <col min="9479" max="9479" width="12.59765625" style="111" customWidth="1"/>
    <col min="9480" max="9480" width="1.3984375" style="111" customWidth="1"/>
    <col min="9481" max="9481" width="12.59765625" style="111" customWidth="1"/>
    <col min="9482" max="9482" width="1.3984375" style="111" customWidth="1"/>
    <col min="9483" max="9483" width="13.8984375" style="111" customWidth="1"/>
    <col min="9484" max="9484" width="1.3984375" style="111" customWidth="1"/>
    <col min="9485" max="9485" width="15.296875" style="111" bestFit="1" customWidth="1"/>
    <col min="9486" max="9486" width="1.3984375" style="111" customWidth="1"/>
    <col min="9487" max="9487" width="14.3984375" style="111" bestFit="1" customWidth="1"/>
    <col min="9488" max="9488" width="11.69921875" style="111" bestFit="1" customWidth="1"/>
    <col min="9489" max="9489" width="9.09765625" style="111"/>
    <col min="9490" max="9490" width="11.69921875" style="111" bestFit="1" customWidth="1"/>
    <col min="9491" max="9724" width="9.09765625" style="111"/>
    <col min="9725" max="9725" width="42.8984375" style="111" customWidth="1"/>
    <col min="9726" max="9726" width="9.3984375" style="111" bestFit="1" customWidth="1"/>
    <col min="9727" max="9727" width="12.59765625" style="111" customWidth="1"/>
    <col min="9728" max="9728" width="1.3984375" style="111" customWidth="1"/>
    <col min="9729" max="9729" width="12.59765625" style="111" customWidth="1"/>
    <col min="9730" max="9730" width="1.3984375" style="111" customWidth="1"/>
    <col min="9731" max="9731" width="12.8984375" style="111" customWidth="1"/>
    <col min="9732" max="9732" width="1.3984375" style="111" customWidth="1"/>
    <col min="9733" max="9733" width="12.59765625" style="111" customWidth="1"/>
    <col min="9734" max="9734" width="1.3984375" style="111" customWidth="1"/>
    <col min="9735" max="9735" width="12.59765625" style="111" customWidth="1"/>
    <col min="9736" max="9736" width="1.3984375" style="111" customWidth="1"/>
    <col min="9737" max="9737" width="12.59765625" style="111" customWidth="1"/>
    <col min="9738" max="9738" width="1.3984375" style="111" customWidth="1"/>
    <col min="9739" max="9739" width="13.8984375" style="111" customWidth="1"/>
    <col min="9740" max="9740" width="1.3984375" style="111" customWidth="1"/>
    <col min="9741" max="9741" width="15.296875" style="111" bestFit="1" customWidth="1"/>
    <col min="9742" max="9742" width="1.3984375" style="111" customWidth="1"/>
    <col min="9743" max="9743" width="14.3984375" style="111" bestFit="1" customWidth="1"/>
    <col min="9744" max="9744" width="11.69921875" style="111" bestFit="1" customWidth="1"/>
    <col min="9745" max="9745" width="9.09765625" style="111"/>
    <col min="9746" max="9746" width="11.69921875" style="111" bestFit="1" customWidth="1"/>
    <col min="9747" max="9980" width="9.09765625" style="111"/>
    <col min="9981" max="9981" width="42.8984375" style="111" customWidth="1"/>
    <col min="9982" max="9982" width="9.3984375" style="111" bestFit="1" customWidth="1"/>
    <col min="9983" max="9983" width="12.59765625" style="111" customWidth="1"/>
    <col min="9984" max="9984" width="1.3984375" style="111" customWidth="1"/>
    <col min="9985" max="9985" width="12.59765625" style="111" customWidth="1"/>
    <col min="9986" max="9986" width="1.3984375" style="111" customWidth="1"/>
    <col min="9987" max="9987" width="12.8984375" style="111" customWidth="1"/>
    <col min="9988" max="9988" width="1.3984375" style="111" customWidth="1"/>
    <col min="9989" max="9989" width="12.59765625" style="111" customWidth="1"/>
    <col min="9990" max="9990" width="1.3984375" style="111" customWidth="1"/>
    <col min="9991" max="9991" width="12.59765625" style="111" customWidth="1"/>
    <col min="9992" max="9992" width="1.3984375" style="111" customWidth="1"/>
    <col min="9993" max="9993" width="12.59765625" style="111" customWidth="1"/>
    <col min="9994" max="9994" width="1.3984375" style="111" customWidth="1"/>
    <col min="9995" max="9995" width="13.8984375" style="111" customWidth="1"/>
    <col min="9996" max="9996" width="1.3984375" style="111" customWidth="1"/>
    <col min="9997" max="9997" width="15.296875" style="111" bestFit="1" customWidth="1"/>
    <col min="9998" max="9998" width="1.3984375" style="111" customWidth="1"/>
    <col min="9999" max="9999" width="14.3984375" style="111" bestFit="1" customWidth="1"/>
    <col min="10000" max="10000" width="11.69921875" style="111" bestFit="1" customWidth="1"/>
    <col min="10001" max="10001" width="9.09765625" style="111"/>
    <col min="10002" max="10002" width="11.69921875" style="111" bestFit="1" customWidth="1"/>
    <col min="10003" max="10236" width="9.09765625" style="111"/>
    <col min="10237" max="10237" width="42.8984375" style="111" customWidth="1"/>
    <col min="10238" max="10238" width="9.3984375" style="111" bestFit="1" customWidth="1"/>
    <col min="10239" max="10239" width="12.59765625" style="111" customWidth="1"/>
    <col min="10240" max="10240" width="1.3984375" style="111" customWidth="1"/>
    <col min="10241" max="10241" width="12.59765625" style="111" customWidth="1"/>
    <col min="10242" max="10242" width="1.3984375" style="111" customWidth="1"/>
    <col min="10243" max="10243" width="12.8984375" style="111" customWidth="1"/>
    <col min="10244" max="10244" width="1.3984375" style="111" customWidth="1"/>
    <col min="10245" max="10245" width="12.59765625" style="111" customWidth="1"/>
    <col min="10246" max="10246" width="1.3984375" style="111" customWidth="1"/>
    <col min="10247" max="10247" width="12.59765625" style="111" customWidth="1"/>
    <col min="10248" max="10248" width="1.3984375" style="111" customWidth="1"/>
    <col min="10249" max="10249" width="12.59765625" style="111" customWidth="1"/>
    <col min="10250" max="10250" width="1.3984375" style="111" customWidth="1"/>
    <col min="10251" max="10251" width="13.8984375" style="111" customWidth="1"/>
    <col min="10252" max="10252" width="1.3984375" style="111" customWidth="1"/>
    <col min="10253" max="10253" width="15.296875" style="111" bestFit="1" customWidth="1"/>
    <col min="10254" max="10254" width="1.3984375" style="111" customWidth="1"/>
    <col min="10255" max="10255" width="14.3984375" style="111" bestFit="1" customWidth="1"/>
    <col min="10256" max="10256" width="11.69921875" style="111" bestFit="1" customWidth="1"/>
    <col min="10257" max="10257" width="9.09765625" style="111"/>
    <col min="10258" max="10258" width="11.69921875" style="111" bestFit="1" customWidth="1"/>
    <col min="10259" max="10492" width="9.09765625" style="111"/>
    <col min="10493" max="10493" width="42.8984375" style="111" customWidth="1"/>
    <col min="10494" max="10494" width="9.3984375" style="111" bestFit="1" customWidth="1"/>
    <col min="10495" max="10495" width="12.59765625" style="111" customWidth="1"/>
    <col min="10496" max="10496" width="1.3984375" style="111" customWidth="1"/>
    <col min="10497" max="10497" width="12.59765625" style="111" customWidth="1"/>
    <col min="10498" max="10498" width="1.3984375" style="111" customWidth="1"/>
    <col min="10499" max="10499" width="12.8984375" style="111" customWidth="1"/>
    <col min="10500" max="10500" width="1.3984375" style="111" customWidth="1"/>
    <col min="10501" max="10501" width="12.59765625" style="111" customWidth="1"/>
    <col min="10502" max="10502" width="1.3984375" style="111" customWidth="1"/>
    <col min="10503" max="10503" width="12.59765625" style="111" customWidth="1"/>
    <col min="10504" max="10504" width="1.3984375" style="111" customWidth="1"/>
    <col min="10505" max="10505" width="12.59765625" style="111" customWidth="1"/>
    <col min="10506" max="10506" width="1.3984375" style="111" customWidth="1"/>
    <col min="10507" max="10507" width="13.8984375" style="111" customWidth="1"/>
    <col min="10508" max="10508" width="1.3984375" style="111" customWidth="1"/>
    <col min="10509" max="10509" width="15.296875" style="111" bestFit="1" customWidth="1"/>
    <col min="10510" max="10510" width="1.3984375" style="111" customWidth="1"/>
    <col min="10511" max="10511" width="14.3984375" style="111" bestFit="1" customWidth="1"/>
    <col min="10512" max="10512" width="11.69921875" style="111" bestFit="1" customWidth="1"/>
    <col min="10513" max="10513" width="9.09765625" style="111"/>
    <col min="10514" max="10514" width="11.69921875" style="111" bestFit="1" customWidth="1"/>
    <col min="10515" max="10748" width="9.09765625" style="111"/>
    <col min="10749" max="10749" width="42.8984375" style="111" customWidth="1"/>
    <col min="10750" max="10750" width="9.3984375" style="111" bestFit="1" customWidth="1"/>
    <col min="10751" max="10751" width="12.59765625" style="111" customWidth="1"/>
    <col min="10752" max="10752" width="1.3984375" style="111" customWidth="1"/>
    <col min="10753" max="10753" width="12.59765625" style="111" customWidth="1"/>
    <col min="10754" max="10754" width="1.3984375" style="111" customWidth="1"/>
    <col min="10755" max="10755" width="12.8984375" style="111" customWidth="1"/>
    <col min="10756" max="10756" width="1.3984375" style="111" customWidth="1"/>
    <col min="10757" max="10757" width="12.59765625" style="111" customWidth="1"/>
    <col min="10758" max="10758" width="1.3984375" style="111" customWidth="1"/>
    <col min="10759" max="10759" width="12.59765625" style="111" customWidth="1"/>
    <col min="10760" max="10760" width="1.3984375" style="111" customWidth="1"/>
    <col min="10761" max="10761" width="12.59765625" style="111" customWidth="1"/>
    <col min="10762" max="10762" width="1.3984375" style="111" customWidth="1"/>
    <col min="10763" max="10763" width="13.8984375" style="111" customWidth="1"/>
    <col min="10764" max="10764" width="1.3984375" style="111" customWidth="1"/>
    <col min="10765" max="10765" width="15.296875" style="111" bestFit="1" customWidth="1"/>
    <col min="10766" max="10766" width="1.3984375" style="111" customWidth="1"/>
    <col min="10767" max="10767" width="14.3984375" style="111" bestFit="1" customWidth="1"/>
    <col min="10768" max="10768" width="11.69921875" style="111" bestFit="1" customWidth="1"/>
    <col min="10769" max="10769" width="9.09765625" style="111"/>
    <col min="10770" max="10770" width="11.69921875" style="111" bestFit="1" customWidth="1"/>
    <col min="10771" max="11004" width="9.09765625" style="111"/>
    <col min="11005" max="11005" width="42.8984375" style="111" customWidth="1"/>
    <col min="11006" max="11006" width="9.3984375" style="111" bestFit="1" customWidth="1"/>
    <col min="11007" max="11007" width="12.59765625" style="111" customWidth="1"/>
    <col min="11008" max="11008" width="1.3984375" style="111" customWidth="1"/>
    <col min="11009" max="11009" width="12.59765625" style="111" customWidth="1"/>
    <col min="11010" max="11010" width="1.3984375" style="111" customWidth="1"/>
    <col min="11011" max="11011" width="12.8984375" style="111" customWidth="1"/>
    <col min="11012" max="11012" width="1.3984375" style="111" customWidth="1"/>
    <col min="11013" max="11013" width="12.59765625" style="111" customWidth="1"/>
    <col min="11014" max="11014" width="1.3984375" style="111" customWidth="1"/>
    <col min="11015" max="11015" width="12.59765625" style="111" customWidth="1"/>
    <col min="11016" max="11016" width="1.3984375" style="111" customWidth="1"/>
    <col min="11017" max="11017" width="12.59765625" style="111" customWidth="1"/>
    <col min="11018" max="11018" width="1.3984375" style="111" customWidth="1"/>
    <col min="11019" max="11019" width="13.8984375" style="111" customWidth="1"/>
    <col min="11020" max="11020" width="1.3984375" style="111" customWidth="1"/>
    <col min="11021" max="11021" width="15.296875" style="111" bestFit="1" customWidth="1"/>
    <col min="11022" max="11022" width="1.3984375" style="111" customWidth="1"/>
    <col min="11023" max="11023" width="14.3984375" style="111" bestFit="1" customWidth="1"/>
    <col min="11024" max="11024" width="11.69921875" style="111" bestFit="1" customWidth="1"/>
    <col min="11025" max="11025" width="9.09765625" style="111"/>
    <col min="11026" max="11026" width="11.69921875" style="111" bestFit="1" customWidth="1"/>
    <col min="11027" max="11260" width="9.09765625" style="111"/>
    <col min="11261" max="11261" width="42.8984375" style="111" customWidth="1"/>
    <col min="11262" max="11262" width="9.3984375" style="111" bestFit="1" customWidth="1"/>
    <col min="11263" max="11263" width="12.59765625" style="111" customWidth="1"/>
    <col min="11264" max="11264" width="1.3984375" style="111" customWidth="1"/>
    <col min="11265" max="11265" width="12.59765625" style="111" customWidth="1"/>
    <col min="11266" max="11266" width="1.3984375" style="111" customWidth="1"/>
    <col min="11267" max="11267" width="12.8984375" style="111" customWidth="1"/>
    <col min="11268" max="11268" width="1.3984375" style="111" customWidth="1"/>
    <col min="11269" max="11269" width="12.59765625" style="111" customWidth="1"/>
    <col min="11270" max="11270" width="1.3984375" style="111" customWidth="1"/>
    <col min="11271" max="11271" width="12.59765625" style="111" customWidth="1"/>
    <col min="11272" max="11272" width="1.3984375" style="111" customWidth="1"/>
    <col min="11273" max="11273" width="12.59765625" style="111" customWidth="1"/>
    <col min="11274" max="11274" width="1.3984375" style="111" customWidth="1"/>
    <col min="11275" max="11275" width="13.8984375" style="111" customWidth="1"/>
    <col min="11276" max="11276" width="1.3984375" style="111" customWidth="1"/>
    <col min="11277" max="11277" width="15.296875" style="111" bestFit="1" customWidth="1"/>
    <col min="11278" max="11278" width="1.3984375" style="111" customWidth="1"/>
    <col min="11279" max="11279" width="14.3984375" style="111" bestFit="1" customWidth="1"/>
    <col min="11280" max="11280" width="11.69921875" style="111" bestFit="1" customWidth="1"/>
    <col min="11281" max="11281" width="9.09765625" style="111"/>
    <col min="11282" max="11282" width="11.69921875" style="111" bestFit="1" customWidth="1"/>
    <col min="11283" max="11516" width="9.09765625" style="111"/>
    <col min="11517" max="11517" width="42.8984375" style="111" customWidth="1"/>
    <col min="11518" max="11518" width="9.3984375" style="111" bestFit="1" customWidth="1"/>
    <col min="11519" max="11519" width="12.59765625" style="111" customWidth="1"/>
    <col min="11520" max="11520" width="1.3984375" style="111" customWidth="1"/>
    <col min="11521" max="11521" width="12.59765625" style="111" customWidth="1"/>
    <col min="11522" max="11522" width="1.3984375" style="111" customWidth="1"/>
    <col min="11523" max="11523" width="12.8984375" style="111" customWidth="1"/>
    <col min="11524" max="11524" width="1.3984375" style="111" customWidth="1"/>
    <col min="11525" max="11525" width="12.59765625" style="111" customWidth="1"/>
    <col min="11526" max="11526" width="1.3984375" style="111" customWidth="1"/>
    <col min="11527" max="11527" width="12.59765625" style="111" customWidth="1"/>
    <col min="11528" max="11528" width="1.3984375" style="111" customWidth="1"/>
    <col min="11529" max="11529" width="12.59765625" style="111" customWidth="1"/>
    <col min="11530" max="11530" width="1.3984375" style="111" customWidth="1"/>
    <col min="11531" max="11531" width="13.8984375" style="111" customWidth="1"/>
    <col min="11532" max="11532" width="1.3984375" style="111" customWidth="1"/>
    <col min="11533" max="11533" width="15.296875" style="111" bestFit="1" customWidth="1"/>
    <col min="11534" max="11534" width="1.3984375" style="111" customWidth="1"/>
    <col min="11535" max="11535" width="14.3984375" style="111" bestFit="1" customWidth="1"/>
    <col min="11536" max="11536" width="11.69921875" style="111" bestFit="1" customWidth="1"/>
    <col min="11537" max="11537" width="9.09765625" style="111"/>
    <col min="11538" max="11538" width="11.69921875" style="111" bestFit="1" customWidth="1"/>
    <col min="11539" max="11772" width="9.09765625" style="111"/>
    <col min="11773" max="11773" width="42.8984375" style="111" customWidth="1"/>
    <col min="11774" max="11774" width="9.3984375" style="111" bestFit="1" customWidth="1"/>
    <col min="11775" max="11775" width="12.59765625" style="111" customWidth="1"/>
    <col min="11776" max="11776" width="1.3984375" style="111" customWidth="1"/>
    <col min="11777" max="11777" width="12.59765625" style="111" customWidth="1"/>
    <col min="11778" max="11778" width="1.3984375" style="111" customWidth="1"/>
    <col min="11779" max="11779" width="12.8984375" style="111" customWidth="1"/>
    <col min="11780" max="11780" width="1.3984375" style="111" customWidth="1"/>
    <col min="11781" max="11781" width="12.59765625" style="111" customWidth="1"/>
    <col min="11782" max="11782" width="1.3984375" style="111" customWidth="1"/>
    <col min="11783" max="11783" width="12.59765625" style="111" customWidth="1"/>
    <col min="11784" max="11784" width="1.3984375" style="111" customWidth="1"/>
    <col min="11785" max="11785" width="12.59765625" style="111" customWidth="1"/>
    <col min="11786" max="11786" width="1.3984375" style="111" customWidth="1"/>
    <col min="11787" max="11787" width="13.8984375" style="111" customWidth="1"/>
    <col min="11788" max="11788" width="1.3984375" style="111" customWidth="1"/>
    <col min="11789" max="11789" width="15.296875" style="111" bestFit="1" customWidth="1"/>
    <col min="11790" max="11790" width="1.3984375" style="111" customWidth="1"/>
    <col min="11791" max="11791" width="14.3984375" style="111" bestFit="1" customWidth="1"/>
    <col min="11792" max="11792" width="11.69921875" style="111" bestFit="1" customWidth="1"/>
    <col min="11793" max="11793" width="9.09765625" style="111"/>
    <col min="11794" max="11794" width="11.69921875" style="111" bestFit="1" customWidth="1"/>
    <col min="11795" max="12028" width="9.09765625" style="111"/>
    <col min="12029" max="12029" width="42.8984375" style="111" customWidth="1"/>
    <col min="12030" max="12030" width="9.3984375" style="111" bestFit="1" customWidth="1"/>
    <col min="12031" max="12031" width="12.59765625" style="111" customWidth="1"/>
    <col min="12032" max="12032" width="1.3984375" style="111" customWidth="1"/>
    <col min="12033" max="12033" width="12.59765625" style="111" customWidth="1"/>
    <col min="12034" max="12034" width="1.3984375" style="111" customWidth="1"/>
    <col min="12035" max="12035" width="12.8984375" style="111" customWidth="1"/>
    <col min="12036" max="12036" width="1.3984375" style="111" customWidth="1"/>
    <col min="12037" max="12037" width="12.59765625" style="111" customWidth="1"/>
    <col min="12038" max="12038" width="1.3984375" style="111" customWidth="1"/>
    <col min="12039" max="12039" width="12.59765625" style="111" customWidth="1"/>
    <col min="12040" max="12040" width="1.3984375" style="111" customWidth="1"/>
    <col min="12041" max="12041" width="12.59765625" style="111" customWidth="1"/>
    <col min="12042" max="12042" width="1.3984375" style="111" customWidth="1"/>
    <col min="12043" max="12043" width="13.8984375" style="111" customWidth="1"/>
    <col min="12044" max="12044" width="1.3984375" style="111" customWidth="1"/>
    <col min="12045" max="12045" width="15.296875" style="111" bestFit="1" customWidth="1"/>
    <col min="12046" max="12046" width="1.3984375" style="111" customWidth="1"/>
    <col min="12047" max="12047" width="14.3984375" style="111" bestFit="1" customWidth="1"/>
    <col min="12048" max="12048" width="11.69921875" style="111" bestFit="1" customWidth="1"/>
    <col min="12049" max="12049" width="9.09765625" style="111"/>
    <col min="12050" max="12050" width="11.69921875" style="111" bestFit="1" customWidth="1"/>
    <col min="12051" max="12284" width="9.09765625" style="111"/>
    <col min="12285" max="12285" width="42.8984375" style="111" customWidth="1"/>
    <col min="12286" max="12286" width="9.3984375" style="111" bestFit="1" customWidth="1"/>
    <col min="12287" max="12287" width="12.59765625" style="111" customWidth="1"/>
    <col min="12288" max="12288" width="1.3984375" style="111" customWidth="1"/>
    <col min="12289" max="12289" width="12.59765625" style="111" customWidth="1"/>
    <col min="12290" max="12290" width="1.3984375" style="111" customWidth="1"/>
    <col min="12291" max="12291" width="12.8984375" style="111" customWidth="1"/>
    <col min="12292" max="12292" width="1.3984375" style="111" customWidth="1"/>
    <col min="12293" max="12293" width="12.59765625" style="111" customWidth="1"/>
    <col min="12294" max="12294" width="1.3984375" style="111" customWidth="1"/>
    <col min="12295" max="12295" width="12.59765625" style="111" customWidth="1"/>
    <col min="12296" max="12296" width="1.3984375" style="111" customWidth="1"/>
    <col min="12297" max="12297" width="12.59765625" style="111" customWidth="1"/>
    <col min="12298" max="12298" width="1.3984375" style="111" customWidth="1"/>
    <col min="12299" max="12299" width="13.8984375" style="111" customWidth="1"/>
    <col min="12300" max="12300" width="1.3984375" style="111" customWidth="1"/>
    <col min="12301" max="12301" width="15.296875" style="111" bestFit="1" customWidth="1"/>
    <col min="12302" max="12302" width="1.3984375" style="111" customWidth="1"/>
    <col min="12303" max="12303" width="14.3984375" style="111" bestFit="1" customWidth="1"/>
    <col min="12304" max="12304" width="11.69921875" style="111" bestFit="1" customWidth="1"/>
    <col min="12305" max="12305" width="9.09765625" style="111"/>
    <col min="12306" max="12306" width="11.69921875" style="111" bestFit="1" customWidth="1"/>
    <col min="12307" max="12540" width="9.09765625" style="111"/>
    <col min="12541" max="12541" width="42.8984375" style="111" customWidth="1"/>
    <col min="12542" max="12542" width="9.3984375" style="111" bestFit="1" customWidth="1"/>
    <col min="12543" max="12543" width="12.59765625" style="111" customWidth="1"/>
    <col min="12544" max="12544" width="1.3984375" style="111" customWidth="1"/>
    <col min="12545" max="12545" width="12.59765625" style="111" customWidth="1"/>
    <col min="12546" max="12546" width="1.3984375" style="111" customWidth="1"/>
    <col min="12547" max="12547" width="12.8984375" style="111" customWidth="1"/>
    <col min="12548" max="12548" width="1.3984375" style="111" customWidth="1"/>
    <col min="12549" max="12549" width="12.59765625" style="111" customWidth="1"/>
    <col min="12550" max="12550" width="1.3984375" style="111" customWidth="1"/>
    <col min="12551" max="12551" width="12.59765625" style="111" customWidth="1"/>
    <col min="12552" max="12552" width="1.3984375" style="111" customWidth="1"/>
    <col min="12553" max="12553" width="12.59765625" style="111" customWidth="1"/>
    <col min="12554" max="12554" width="1.3984375" style="111" customWidth="1"/>
    <col min="12555" max="12555" width="13.8984375" style="111" customWidth="1"/>
    <col min="12556" max="12556" width="1.3984375" style="111" customWidth="1"/>
    <col min="12557" max="12557" width="15.296875" style="111" bestFit="1" customWidth="1"/>
    <col min="12558" max="12558" width="1.3984375" style="111" customWidth="1"/>
    <col min="12559" max="12559" width="14.3984375" style="111" bestFit="1" customWidth="1"/>
    <col min="12560" max="12560" width="11.69921875" style="111" bestFit="1" customWidth="1"/>
    <col min="12561" max="12561" width="9.09765625" style="111"/>
    <col min="12562" max="12562" width="11.69921875" style="111" bestFit="1" customWidth="1"/>
    <col min="12563" max="12796" width="9.09765625" style="111"/>
    <col min="12797" max="12797" width="42.8984375" style="111" customWidth="1"/>
    <col min="12798" max="12798" width="9.3984375" style="111" bestFit="1" customWidth="1"/>
    <col min="12799" max="12799" width="12.59765625" style="111" customWidth="1"/>
    <col min="12800" max="12800" width="1.3984375" style="111" customWidth="1"/>
    <col min="12801" max="12801" width="12.59765625" style="111" customWidth="1"/>
    <col min="12802" max="12802" width="1.3984375" style="111" customWidth="1"/>
    <col min="12803" max="12803" width="12.8984375" style="111" customWidth="1"/>
    <col min="12804" max="12804" width="1.3984375" style="111" customWidth="1"/>
    <col min="12805" max="12805" width="12.59765625" style="111" customWidth="1"/>
    <col min="12806" max="12806" width="1.3984375" style="111" customWidth="1"/>
    <col min="12807" max="12807" width="12.59765625" style="111" customWidth="1"/>
    <col min="12808" max="12808" width="1.3984375" style="111" customWidth="1"/>
    <col min="12809" max="12809" width="12.59765625" style="111" customWidth="1"/>
    <col min="12810" max="12810" width="1.3984375" style="111" customWidth="1"/>
    <col min="12811" max="12811" width="13.8984375" style="111" customWidth="1"/>
    <col min="12812" max="12812" width="1.3984375" style="111" customWidth="1"/>
    <col min="12813" max="12813" width="15.296875" style="111" bestFit="1" customWidth="1"/>
    <col min="12814" max="12814" width="1.3984375" style="111" customWidth="1"/>
    <col min="12815" max="12815" width="14.3984375" style="111" bestFit="1" customWidth="1"/>
    <col min="12816" max="12816" width="11.69921875" style="111" bestFit="1" customWidth="1"/>
    <col min="12817" max="12817" width="9.09765625" style="111"/>
    <col min="12818" max="12818" width="11.69921875" style="111" bestFit="1" customWidth="1"/>
    <col min="12819" max="13052" width="9.09765625" style="111"/>
    <col min="13053" max="13053" width="42.8984375" style="111" customWidth="1"/>
    <col min="13054" max="13054" width="9.3984375" style="111" bestFit="1" customWidth="1"/>
    <col min="13055" max="13055" width="12.59765625" style="111" customWidth="1"/>
    <col min="13056" max="13056" width="1.3984375" style="111" customWidth="1"/>
    <col min="13057" max="13057" width="12.59765625" style="111" customWidth="1"/>
    <col min="13058" max="13058" width="1.3984375" style="111" customWidth="1"/>
    <col min="13059" max="13059" width="12.8984375" style="111" customWidth="1"/>
    <col min="13060" max="13060" width="1.3984375" style="111" customWidth="1"/>
    <col min="13061" max="13061" width="12.59765625" style="111" customWidth="1"/>
    <col min="13062" max="13062" width="1.3984375" style="111" customWidth="1"/>
    <col min="13063" max="13063" width="12.59765625" style="111" customWidth="1"/>
    <col min="13064" max="13064" width="1.3984375" style="111" customWidth="1"/>
    <col min="13065" max="13065" width="12.59765625" style="111" customWidth="1"/>
    <col min="13066" max="13066" width="1.3984375" style="111" customWidth="1"/>
    <col min="13067" max="13067" width="13.8984375" style="111" customWidth="1"/>
    <col min="13068" max="13068" width="1.3984375" style="111" customWidth="1"/>
    <col min="13069" max="13069" width="15.296875" style="111" bestFit="1" customWidth="1"/>
    <col min="13070" max="13070" width="1.3984375" style="111" customWidth="1"/>
    <col min="13071" max="13071" width="14.3984375" style="111" bestFit="1" customWidth="1"/>
    <col min="13072" max="13072" width="11.69921875" style="111" bestFit="1" customWidth="1"/>
    <col min="13073" max="13073" width="9.09765625" style="111"/>
    <col min="13074" max="13074" width="11.69921875" style="111" bestFit="1" customWidth="1"/>
    <col min="13075" max="13308" width="9.09765625" style="111"/>
    <col min="13309" max="13309" width="42.8984375" style="111" customWidth="1"/>
    <col min="13310" max="13310" width="9.3984375" style="111" bestFit="1" customWidth="1"/>
    <col min="13311" max="13311" width="12.59765625" style="111" customWidth="1"/>
    <col min="13312" max="13312" width="1.3984375" style="111" customWidth="1"/>
    <col min="13313" max="13313" width="12.59765625" style="111" customWidth="1"/>
    <col min="13314" max="13314" width="1.3984375" style="111" customWidth="1"/>
    <col min="13315" max="13315" width="12.8984375" style="111" customWidth="1"/>
    <col min="13316" max="13316" width="1.3984375" style="111" customWidth="1"/>
    <col min="13317" max="13317" width="12.59765625" style="111" customWidth="1"/>
    <col min="13318" max="13318" width="1.3984375" style="111" customWidth="1"/>
    <col min="13319" max="13319" width="12.59765625" style="111" customWidth="1"/>
    <col min="13320" max="13320" width="1.3984375" style="111" customWidth="1"/>
    <col min="13321" max="13321" width="12.59765625" style="111" customWidth="1"/>
    <col min="13322" max="13322" width="1.3984375" style="111" customWidth="1"/>
    <col min="13323" max="13323" width="13.8984375" style="111" customWidth="1"/>
    <col min="13324" max="13324" width="1.3984375" style="111" customWidth="1"/>
    <col min="13325" max="13325" width="15.296875" style="111" bestFit="1" customWidth="1"/>
    <col min="13326" max="13326" width="1.3984375" style="111" customWidth="1"/>
    <col min="13327" max="13327" width="14.3984375" style="111" bestFit="1" customWidth="1"/>
    <col min="13328" max="13328" width="11.69921875" style="111" bestFit="1" customWidth="1"/>
    <col min="13329" max="13329" width="9.09765625" style="111"/>
    <col min="13330" max="13330" width="11.69921875" style="111" bestFit="1" customWidth="1"/>
    <col min="13331" max="13564" width="9.09765625" style="111"/>
    <col min="13565" max="13565" width="42.8984375" style="111" customWidth="1"/>
    <col min="13566" max="13566" width="9.3984375" style="111" bestFit="1" customWidth="1"/>
    <col min="13567" max="13567" width="12.59765625" style="111" customWidth="1"/>
    <col min="13568" max="13568" width="1.3984375" style="111" customWidth="1"/>
    <col min="13569" max="13569" width="12.59765625" style="111" customWidth="1"/>
    <col min="13570" max="13570" width="1.3984375" style="111" customWidth="1"/>
    <col min="13571" max="13571" width="12.8984375" style="111" customWidth="1"/>
    <col min="13572" max="13572" width="1.3984375" style="111" customWidth="1"/>
    <col min="13573" max="13573" width="12.59765625" style="111" customWidth="1"/>
    <col min="13574" max="13574" width="1.3984375" style="111" customWidth="1"/>
    <col min="13575" max="13575" width="12.59765625" style="111" customWidth="1"/>
    <col min="13576" max="13576" width="1.3984375" style="111" customWidth="1"/>
    <col min="13577" max="13577" width="12.59765625" style="111" customWidth="1"/>
    <col min="13578" max="13578" width="1.3984375" style="111" customWidth="1"/>
    <col min="13579" max="13579" width="13.8984375" style="111" customWidth="1"/>
    <col min="13580" max="13580" width="1.3984375" style="111" customWidth="1"/>
    <col min="13581" max="13581" width="15.296875" style="111" bestFit="1" customWidth="1"/>
    <col min="13582" max="13582" width="1.3984375" style="111" customWidth="1"/>
    <col min="13583" max="13583" width="14.3984375" style="111" bestFit="1" customWidth="1"/>
    <col min="13584" max="13584" width="11.69921875" style="111" bestFit="1" customWidth="1"/>
    <col min="13585" max="13585" width="9.09765625" style="111"/>
    <col min="13586" max="13586" width="11.69921875" style="111" bestFit="1" customWidth="1"/>
    <col min="13587" max="13820" width="9.09765625" style="111"/>
    <col min="13821" max="13821" width="42.8984375" style="111" customWidth="1"/>
    <col min="13822" max="13822" width="9.3984375" style="111" bestFit="1" customWidth="1"/>
    <col min="13823" max="13823" width="12.59765625" style="111" customWidth="1"/>
    <col min="13824" max="13824" width="1.3984375" style="111" customWidth="1"/>
    <col min="13825" max="13825" width="12.59765625" style="111" customWidth="1"/>
    <col min="13826" max="13826" width="1.3984375" style="111" customWidth="1"/>
    <col min="13827" max="13827" width="12.8984375" style="111" customWidth="1"/>
    <col min="13828" max="13828" width="1.3984375" style="111" customWidth="1"/>
    <col min="13829" max="13829" width="12.59765625" style="111" customWidth="1"/>
    <col min="13830" max="13830" width="1.3984375" style="111" customWidth="1"/>
    <col min="13831" max="13831" width="12.59765625" style="111" customWidth="1"/>
    <col min="13832" max="13832" width="1.3984375" style="111" customWidth="1"/>
    <col min="13833" max="13833" width="12.59765625" style="111" customWidth="1"/>
    <col min="13834" max="13834" width="1.3984375" style="111" customWidth="1"/>
    <col min="13835" max="13835" width="13.8984375" style="111" customWidth="1"/>
    <col min="13836" max="13836" width="1.3984375" style="111" customWidth="1"/>
    <col min="13837" max="13837" width="15.296875" style="111" bestFit="1" customWidth="1"/>
    <col min="13838" max="13838" width="1.3984375" style="111" customWidth="1"/>
    <col min="13839" max="13839" width="14.3984375" style="111" bestFit="1" customWidth="1"/>
    <col min="13840" max="13840" width="11.69921875" style="111" bestFit="1" customWidth="1"/>
    <col min="13841" max="13841" width="9.09765625" style="111"/>
    <col min="13842" max="13842" width="11.69921875" style="111" bestFit="1" customWidth="1"/>
    <col min="13843" max="14076" width="9.09765625" style="111"/>
    <col min="14077" max="14077" width="42.8984375" style="111" customWidth="1"/>
    <col min="14078" max="14078" width="9.3984375" style="111" bestFit="1" customWidth="1"/>
    <col min="14079" max="14079" width="12.59765625" style="111" customWidth="1"/>
    <col min="14080" max="14080" width="1.3984375" style="111" customWidth="1"/>
    <col min="14081" max="14081" width="12.59765625" style="111" customWidth="1"/>
    <col min="14082" max="14082" width="1.3984375" style="111" customWidth="1"/>
    <col min="14083" max="14083" width="12.8984375" style="111" customWidth="1"/>
    <col min="14084" max="14084" width="1.3984375" style="111" customWidth="1"/>
    <col min="14085" max="14085" width="12.59765625" style="111" customWidth="1"/>
    <col min="14086" max="14086" width="1.3984375" style="111" customWidth="1"/>
    <col min="14087" max="14087" width="12.59765625" style="111" customWidth="1"/>
    <col min="14088" max="14088" width="1.3984375" style="111" customWidth="1"/>
    <col min="14089" max="14089" width="12.59765625" style="111" customWidth="1"/>
    <col min="14090" max="14090" width="1.3984375" style="111" customWidth="1"/>
    <col min="14091" max="14091" width="13.8984375" style="111" customWidth="1"/>
    <col min="14092" max="14092" width="1.3984375" style="111" customWidth="1"/>
    <col min="14093" max="14093" width="15.296875" style="111" bestFit="1" customWidth="1"/>
    <col min="14094" max="14094" width="1.3984375" style="111" customWidth="1"/>
    <col min="14095" max="14095" width="14.3984375" style="111" bestFit="1" customWidth="1"/>
    <col min="14096" max="14096" width="11.69921875" style="111" bestFit="1" customWidth="1"/>
    <col min="14097" max="14097" width="9.09765625" style="111"/>
    <col min="14098" max="14098" width="11.69921875" style="111" bestFit="1" customWidth="1"/>
    <col min="14099" max="14332" width="9.09765625" style="111"/>
    <col min="14333" max="14333" width="42.8984375" style="111" customWidth="1"/>
    <col min="14334" max="14334" width="9.3984375" style="111" bestFit="1" customWidth="1"/>
    <col min="14335" max="14335" width="12.59765625" style="111" customWidth="1"/>
    <col min="14336" max="14336" width="1.3984375" style="111" customWidth="1"/>
    <col min="14337" max="14337" width="12.59765625" style="111" customWidth="1"/>
    <col min="14338" max="14338" width="1.3984375" style="111" customWidth="1"/>
    <col min="14339" max="14339" width="12.8984375" style="111" customWidth="1"/>
    <col min="14340" max="14340" width="1.3984375" style="111" customWidth="1"/>
    <col min="14341" max="14341" width="12.59765625" style="111" customWidth="1"/>
    <col min="14342" max="14342" width="1.3984375" style="111" customWidth="1"/>
    <col min="14343" max="14343" width="12.59765625" style="111" customWidth="1"/>
    <col min="14344" max="14344" width="1.3984375" style="111" customWidth="1"/>
    <col min="14345" max="14345" width="12.59765625" style="111" customWidth="1"/>
    <col min="14346" max="14346" width="1.3984375" style="111" customWidth="1"/>
    <col min="14347" max="14347" width="13.8984375" style="111" customWidth="1"/>
    <col min="14348" max="14348" width="1.3984375" style="111" customWidth="1"/>
    <col min="14349" max="14349" width="15.296875" style="111" bestFit="1" customWidth="1"/>
    <col min="14350" max="14350" width="1.3984375" style="111" customWidth="1"/>
    <col min="14351" max="14351" width="14.3984375" style="111" bestFit="1" customWidth="1"/>
    <col min="14352" max="14352" width="11.69921875" style="111" bestFit="1" customWidth="1"/>
    <col min="14353" max="14353" width="9.09765625" style="111"/>
    <col min="14354" max="14354" width="11.69921875" style="111" bestFit="1" customWidth="1"/>
    <col min="14355" max="14588" width="9.09765625" style="111"/>
    <col min="14589" max="14589" width="42.8984375" style="111" customWidth="1"/>
    <col min="14590" max="14590" width="9.3984375" style="111" bestFit="1" customWidth="1"/>
    <col min="14591" max="14591" width="12.59765625" style="111" customWidth="1"/>
    <col min="14592" max="14592" width="1.3984375" style="111" customWidth="1"/>
    <col min="14593" max="14593" width="12.59765625" style="111" customWidth="1"/>
    <col min="14594" max="14594" width="1.3984375" style="111" customWidth="1"/>
    <col min="14595" max="14595" width="12.8984375" style="111" customWidth="1"/>
    <col min="14596" max="14596" width="1.3984375" style="111" customWidth="1"/>
    <col min="14597" max="14597" width="12.59765625" style="111" customWidth="1"/>
    <col min="14598" max="14598" width="1.3984375" style="111" customWidth="1"/>
    <col min="14599" max="14599" width="12.59765625" style="111" customWidth="1"/>
    <col min="14600" max="14600" width="1.3984375" style="111" customWidth="1"/>
    <col min="14601" max="14601" width="12.59765625" style="111" customWidth="1"/>
    <col min="14602" max="14602" width="1.3984375" style="111" customWidth="1"/>
    <col min="14603" max="14603" width="13.8984375" style="111" customWidth="1"/>
    <col min="14604" max="14604" width="1.3984375" style="111" customWidth="1"/>
    <col min="14605" max="14605" width="15.296875" style="111" bestFit="1" customWidth="1"/>
    <col min="14606" max="14606" width="1.3984375" style="111" customWidth="1"/>
    <col min="14607" max="14607" width="14.3984375" style="111" bestFit="1" customWidth="1"/>
    <col min="14608" max="14608" width="11.69921875" style="111" bestFit="1" customWidth="1"/>
    <col min="14609" max="14609" width="9.09765625" style="111"/>
    <col min="14610" max="14610" width="11.69921875" style="111" bestFit="1" customWidth="1"/>
    <col min="14611" max="14844" width="9.09765625" style="111"/>
    <col min="14845" max="14845" width="42.8984375" style="111" customWidth="1"/>
    <col min="14846" max="14846" width="9.3984375" style="111" bestFit="1" customWidth="1"/>
    <col min="14847" max="14847" width="12.59765625" style="111" customWidth="1"/>
    <col min="14848" max="14848" width="1.3984375" style="111" customWidth="1"/>
    <col min="14849" max="14849" width="12.59765625" style="111" customWidth="1"/>
    <col min="14850" max="14850" width="1.3984375" style="111" customWidth="1"/>
    <col min="14851" max="14851" width="12.8984375" style="111" customWidth="1"/>
    <col min="14852" max="14852" width="1.3984375" style="111" customWidth="1"/>
    <col min="14853" max="14853" width="12.59765625" style="111" customWidth="1"/>
    <col min="14854" max="14854" width="1.3984375" style="111" customWidth="1"/>
    <col min="14855" max="14855" width="12.59765625" style="111" customWidth="1"/>
    <col min="14856" max="14856" width="1.3984375" style="111" customWidth="1"/>
    <col min="14857" max="14857" width="12.59765625" style="111" customWidth="1"/>
    <col min="14858" max="14858" width="1.3984375" style="111" customWidth="1"/>
    <col min="14859" max="14859" width="13.8984375" style="111" customWidth="1"/>
    <col min="14860" max="14860" width="1.3984375" style="111" customWidth="1"/>
    <col min="14861" max="14861" width="15.296875" style="111" bestFit="1" customWidth="1"/>
    <col min="14862" max="14862" width="1.3984375" style="111" customWidth="1"/>
    <col min="14863" max="14863" width="14.3984375" style="111" bestFit="1" customWidth="1"/>
    <col min="14864" max="14864" width="11.69921875" style="111" bestFit="1" customWidth="1"/>
    <col min="14865" max="14865" width="9.09765625" style="111"/>
    <col min="14866" max="14866" width="11.69921875" style="111" bestFit="1" customWidth="1"/>
    <col min="14867" max="15100" width="9.09765625" style="111"/>
    <col min="15101" max="15101" width="42.8984375" style="111" customWidth="1"/>
    <col min="15102" max="15102" width="9.3984375" style="111" bestFit="1" customWidth="1"/>
    <col min="15103" max="15103" width="12.59765625" style="111" customWidth="1"/>
    <col min="15104" max="15104" width="1.3984375" style="111" customWidth="1"/>
    <col min="15105" max="15105" width="12.59765625" style="111" customWidth="1"/>
    <col min="15106" max="15106" width="1.3984375" style="111" customWidth="1"/>
    <col min="15107" max="15107" width="12.8984375" style="111" customWidth="1"/>
    <col min="15108" max="15108" width="1.3984375" style="111" customWidth="1"/>
    <col min="15109" max="15109" width="12.59765625" style="111" customWidth="1"/>
    <col min="15110" max="15110" width="1.3984375" style="111" customWidth="1"/>
    <col min="15111" max="15111" width="12.59765625" style="111" customWidth="1"/>
    <col min="15112" max="15112" width="1.3984375" style="111" customWidth="1"/>
    <col min="15113" max="15113" width="12.59765625" style="111" customWidth="1"/>
    <col min="15114" max="15114" width="1.3984375" style="111" customWidth="1"/>
    <col min="15115" max="15115" width="13.8984375" style="111" customWidth="1"/>
    <col min="15116" max="15116" width="1.3984375" style="111" customWidth="1"/>
    <col min="15117" max="15117" width="15.296875" style="111" bestFit="1" customWidth="1"/>
    <col min="15118" max="15118" width="1.3984375" style="111" customWidth="1"/>
    <col min="15119" max="15119" width="14.3984375" style="111" bestFit="1" customWidth="1"/>
    <col min="15120" max="15120" width="11.69921875" style="111" bestFit="1" customWidth="1"/>
    <col min="15121" max="15121" width="9.09765625" style="111"/>
    <col min="15122" max="15122" width="11.69921875" style="111" bestFit="1" customWidth="1"/>
    <col min="15123" max="15356" width="9.09765625" style="111"/>
    <col min="15357" max="15357" width="42.8984375" style="111" customWidth="1"/>
    <col min="15358" max="15358" width="9.3984375" style="111" bestFit="1" customWidth="1"/>
    <col min="15359" max="15359" width="12.59765625" style="111" customWidth="1"/>
    <col min="15360" max="15360" width="1.3984375" style="111" customWidth="1"/>
    <col min="15361" max="15361" width="12.59765625" style="111" customWidth="1"/>
    <col min="15362" max="15362" width="1.3984375" style="111" customWidth="1"/>
    <col min="15363" max="15363" width="12.8984375" style="111" customWidth="1"/>
    <col min="15364" max="15364" width="1.3984375" style="111" customWidth="1"/>
    <col min="15365" max="15365" width="12.59765625" style="111" customWidth="1"/>
    <col min="15366" max="15366" width="1.3984375" style="111" customWidth="1"/>
    <col min="15367" max="15367" width="12.59765625" style="111" customWidth="1"/>
    <col min="15368" max="15368" width="1.3984375" style="111" customWidth="1"/>
    <col min="15369" max="15369" width="12.59765625" style="111" customWidth="1"/>
    <col min="15370" max="15370" width="1.3984375" style="111" customWidth="1"/>
    <col min="15371" max="15371" width="13.8984375" style="111" customWidth="1"/>
    <col min="15372" max="15372" width="1.3984375" style="111" customWidth="1"/>
    <col min="15373" max="15373" width="15.296875" style="111" bestFit="1" customWidth="1"/>
    <col min="15374" max="15374" width="1.3984375" style="111" customWidth="1"/>
    <col min="15375" max="15375" width="14.3984375" style="111" bestFit="1" customWidth="1"/>
    <col min="15376" max="15376" width="11.69921875" style="111" bestFit="1" customWidth="1"/>
    <col min="15377" max="15377" width="9.09765625" style="111"/>
    <col min="15378" max="15378" width="11.69921875" style="111" bestFit="1" customWidth="1"/>
    <col min="15379" max="15612" width="9.09765625" style="111"/>
    <col min="15613" max="15613" width="42.8984375" style="111" customWidth="1"/>
    <col min="15614" max="15614" width="9.3984375" style="111" bestFit="1" customWidth="1"/>
    <col min="15615" max="15615" width="12.59765625" style="111" customWidth="1"/>
    <col min="15616" max="15616" width="1.3984375" style="111" customWidth="1"/>
    <col min="15617" max="15617" width="12.59765625" style="111" customWidth="1"/>
    <col min="15618" max="15618" width="1.3984375" style="111" customWidth="1"/>
    <col min="15619" max="15619" width="12.8984375" style="111" customWidth="1"/>
    <col min="15620" max="15620" width="1.3984375" style="111" customWidth="1"/>
    <col min="15621" max="15621" width="12.59765625" style="111" customWidth="1"/>
    <col min="15622" max="15622" width="1.3984375" style="111" customWidth="1"/>
    <col min="15623" max="15623" width="12.59765625" style="111" customWidth="1"/>
    <col min="15624" max="15624" width="1.3984375" style="111" customWidth="1"/>
    <col min="15625" max="15625" width="12.59765625" style="111" customWidth="1"/>
    <col min="15626" max="15626" width="1.3984375" style="111" customWidth="1"/>
    <col min="15627" max="15627" width="13.8984375" style="111" customWidth="1"/>
    <col min="15628" max="15628" width="1.3984375" style="111" customWidth="1"/>
    <col min="15629" max="15629" width="15.296875" style="111" bestFit="1" customWidth="1"/>
    <col min="15630" max="15630" width="1.3984375" style="111" customWidth="1"/>
    <col min="15631" max="15631" width="14.3984375" style="111" bestFit="1" customWidth="1"/>
    <col min="15632" max="15632" width="11.69921875" style="111" bestFit="1" customWidth="1"/>
    <col min="15633" max="15633" width="9.09765625" style="111"/>
    <col min="15634" max="15634" width="11.69921875" style="111" bestFit="1" customWidth="1"/>
    <col min="15635" max="15868" width="9.09765625" style="111"/>
    <col min="15869" max="15869" width="42.8984375" style="111" customWidth="1"/>
    <col min="15870" max="15870" width="9.3984375" style="111" bestFit="1" customWidth="1"/>
    <col min="15871" max="15871" width="12.59765625" style="111" customWidth="1"/>
    <col min="15872" max="15872" width="1.3984375" style="111" customWidth="1"/>
    <col min="15873" max="15873" width="12.59765625" style="111" customWidth="1"/>
    <col min="15874" max="15874" width="1.3984375" style="111" customWidth="1"/>
    <col min="15875" max="15875" width="12.8984375" style="111" customWidth="1"/>
    <col min="15876" max="15876" width="1.3984375" style="111" customWidth="1"/>
    <col min="15877" max="15877" width="12.59765625" style="111" customWidth="1"/>
    <col min="15878" max="15878" width="1.3984375" style="111" customWidth="1"/>
    <col min="15879" max="15879" width="12.59765625" style="111" customWidth="1"/>
    <col min="15880" max="15880" width="1.3984375" style="111" customWidth="1"/>
    <col min="15881" max="15881" width="12.59765625" style="111" customWidth="1"/>
    <col min="15882" max="15882" width="1.3984375" style="111" customWidth="1"/>
    <col min="15883" max="15883" width="13.8984375" style="111" customWidth="1"/>
    <col min="15884" max="15884" width="1.3984375" style="111" customWidth="1"/>
    <col min="15885" max="15885" width="15.296875" style="111" bestFit="1" customWidth="1"/>
    <col min="15886" max="15886" width="1.3984375" style="111" customWidth="1"/>
    <col min="15887" max="15887" width="14.3984375" style="111" bestFit="1" customWidth="1"/>
    <col min="15888" max="15888" width="11.69921875" style="111" bestFit="1" customWidth="1"/>
    <col min="15889" max="15889" width="9.09765625" style="111"/>
    <col min="15890" max="15890" width="11.69921875" style="111" bestFit="1" customWidth="1"/>
    <col min="15891" max="16124" width="9.09765625" style="111"/>
    <col min="16125" max="16125" width="42.8984375" style="111" customWidth="1"/>
    <col min="16126" max="16126" width="9.3984375" style="111" bestFit="1" customWidth="1"/>
    <col min="16127" max="16127" width="12.59765625" style="111" customWidth="1"/>
    <col min="16128" max="16128" width="1.3984375" style="111" customWidth="1"/>
    <col min="16129" max="16129" width="12.59765625" style="111" customWidth="1"/>
    <col min="16130" max="16130" width="1.3984375" style="111" customWidth="1"/>
    <col min="16131" max="16131" width="12.8984375" style="111" customWidth="1"/>
    <col min="16132" max="16132" width="1.3984375" style="111" customWidth="1"/>
    <col min="16133" max="16133" width="12.59765625" style="111" customWidth="1"/>
    <col min="16134" max="16134" width="1.3984375" style="111" customWidth="1"/>
    <col min="16135" max="16135" width="12.59765625" style="111" customWidth="1"/>
    <col min="16136" max="16136" width="1.3984375" style="111" customWidth="1"/>
    <col min="16137" max="16137" width="12.59765625" style="111" customWidth="1"/>
    <col min="16138" max="16138" width="1.3984375" style="111" customWidth="1"/>
    <col min="16139" max="16139" width="13.8984375" style="111" customWidth="1"/>
    <col min="16140" max="16140" width="1.3984375" style="111" customWidth="1"/>
    <col min="16141" max="16141" width="15.296875" style="111" bestFit="1" customWidth="1"/>
    <col min="16142" max="16142" width="1.3984375" style="111" customWidth="1"/>
    <col min="16143" max="16143" width="14.3984375" style="111" bestFit="1" customWidth="1"/>
    <col min="16144" max="16144" width="11.69921875" style="111" bestFit="1" customWidth="1"/>
    <col min="16145" max="16145" width="9.09765625" style="111"/>
    <col min="16146" max="16146" width="11.69921875" style="111" bestFit="1" customWidth="1"/>
    <col min="16147" max="16380" width="9.09765625" style="111"/>
    <col min="16381" max="16384" width="9.09765625" style="111" customWidth="1"/>
  </cols>
  <sheetData>
    <row r="1" spans="1:15" ht="22.5" customHeight="1" x14ac:dyDescent="0.65">
      <c r="A1" s="183" t="s">
        <v>0</v>
      </c>
      <c r="B1" s="254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5" ht="22.5" customHeight="1" x14ac:dyDescent="0.65">
      <c r="A2" s="183" t="s">
        <v>113</v>
      </c>
      <c r="B2" s="254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</row>
    <row r="3" spans="1:15" ht="15" customHeight="1" x14ac:dyDescent="0.65">
      <c r="A3" s="185"/>
      <c r="B3" s="254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22.5" customHeight="1" x14ac:dyDescent="0.65">
      <c r="A4" s="87"/>
      <c r="C4" s="268" t="s">
        <v>47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</row>
    <row r="5" spans="1:15" ht="22.5" customHeight="1" x14ac:dyDescent="0.65">
      <c r="A5" s="87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110" t="s">
        <v>114</v>
      </c>
      <c r="N5" s="245"/>
      <c r="O5" s="245"/>
    </row>
    <row r="6" spans="1:15" ht="22.5" customHeight="1" x14ac:dyDescent="0.65">
      <c r="A6" s="110"/>
      <c r="E6" s="110"/>
      <c r="G6" s="282" t="s">
        <v>4</v>
      </c>
      <c r="H6" s="282"/>
      <c r="I6" s="282"/>
      <c r="J6" s="282"/>
      <c r="K6" s="282"/>
      <c r="L6" s="110"/>
      <c r="M6" s="252" t="s">
        <v>9</v>
      </c>
      <c r="N6" s="110"/>
    </row>
    <row r="7" spans="1:15" ht="22.5" customHeight="1" x14ac:dyDescent="0.65">
      <c r="A7" s="110"/>
      <c r="C7" s="110"/>
      <c r="D7" s="110"/>
      <c r="E7" s="110"/>
      <c r="F7" s="110"/>
      <c r="J7" s="110"/>
      <c r="L7" s="110"/>
      <c r="M7" s="249" t="s">
        <v>181</v>
      </c>
      <c r="N7" s="110"/>
    </row>
    <row r="8" spans="1:15" ht="22.5" customHeight="1" x14ac:dyDescent="0.65">
      <c r="A8" s="110"/>
      <c r="C8" s="110"/>
      <c r="D8" s="110"/>
      <c r="E8" s="110"/>
      <c r="F8" s="110"/>
      <c r="J8" s="110"/>
      <c r="L8" s="110"/>
      <c r="M8" s="110" t="s">
        <v>182</v>
      </c>
      <c r="N8" s="110"/>
    </row>
    <row r="9" spans="1:15" ht="22.5" customHeight="1" x14ac:dyDescent="0.65">
      <c r="A9" s="110"/>
      <c r="C9" s="110"/>
      <c r="D9" s="110"/>
      <c r="E9" s="110"/>
      <c r="F9" s="110"/>
      <c r="J9" s="110"/>
      <c r="L9" s="110"/>
      <c r="M9" s="110" t="s">
        <v>183</v>
      </c>
      <c r="N9" s="110"/>
    </row>
    <row r="10" spans="1:15" ht="22.5" customHeight="1" x14ac:dyDescent="0.65">
      <c r="A10" s="110"/>
      <c r="C10" s="110"/>
      <c r="D10" s="110"/>
      <c r="E10" s="110"/>
      <c r="F10" s="110"/>
      <c r="J10" s="110"/>
      <c r="L10" s="110"/>
      <c r="M10" s="110" t="s">
        <v>184</v>
      </c>
      <c r="N10" s="110"/>
    </row>
    <row r="11" spans="1:15" ht="22.5" customHeight="1" x14ac:dyDescent="0.65">
      <c r="A11" s="110"/>
      <c r="C11" s="110"/>
      <c r="D11" s="110"/>
      <c r="E11" s="110"/>
      <c r="F11" s="110"/>
      <c r="J11" s="110"/>
      <c r="L11" s="110"/>
      <c r="M11" s="110" t="s">
        <v>185</v>
      </c>
      <c r="N11" s="110"/>
    </row>
    <row r="12" spans="1:15" ht="22.5" customHeight="1" x14ac:dyDescent="0.65">
      <c r="C12" s="110" t="s">
        <v>54</v>
      </c>
      <c r="D12" s="110"/>
      <c r="E12" s="110"/>
      <c r="F12" s="110"/>
      <c r="J12" s="110"/>
      <c r="L12" s="110"/>
      <c r="M12" s="110" t="s">
        <v>186</v>
      </c>
      <c r="N12" s="110"/>
    </row>
    <row r="13" spans="1:15" ht="22.5" customHeight="1" x14ac:dyDescent="0.65">
      <c r="C13" s="110" t="s">
        <v>61</v>
      </c>
      <c r="D13" s="110"/>
      <c r="E13" s="110" t="s">
        <v>30</v>
      </c>
      <c r="F13" s="110"/>
      <c r="G13" s="110" t="s">
        <v>89</v>
      </c>
      <c r="H13" s="110"/>
      <c r="I13" s="249" t="s">
        <v>89</v>
      </c>
      <c r="J13" s="110"/>
      <c r="L13" s="110"/>
      <c r="M13" s="110" t="s">
        <v>187</v>
      </c>
      <c r="N13" s="110"/>
      <c r="O13" s="110" t="s">
        <v>42</v>
      </c>
    </row>
    <row r="14" spans="1:15" ht="22.5" customHeight="1" x14ac:dyDescent="0.65">
      <c r="B14" s="77" t="s">
        <v>13</v>
      </c>
      <c r="C14" s="110" t="s">
        <v>57</v>
      </c>
      <c r="D14" s="110"/>
      <c r="E14" s="249" t="s">
        <v>90</v>
      </c>
      <c r="F14" s="110"/>
      <c r="G14" s="110" t="s">
        <v>91</v>
      </c>
      <c r="H14" s="110"/>
      <c r="I14" s="249" t="s">
        <v>135</v>
      </c>
      <c r="J14" s="110"/>
      <c r="K14" s="112" t="s">
        <v>22</v>
      </c>
      <c r="L14" s="110"/>
      <c r="M14" s="110" t="s">
        <v>188</v>
      </c>
      <c r="N14" s="110"/>
      <c r="O14" s="110" t="s">
        <v>43</v>
      </c>
    </row>
    <row r="15" spans="1:15" ht="22.5" customHeight="1" x14ac:dyDescent="0.65">
      <c r="C15" s="281" t="s">
        <v>109</v>
      </c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</row>
    <row r="16" spans="1:15" ht="22.5" customHeight="1" x14ac:dyDescent="0.65">
      <c r="A16" s="87" t="s">
        <v>168</v>
      </c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</row>
    <row r="17" spans="1:17" ht="22.5" customHeight="1" x14ac:dyDescent="0.65">
      <c r="A17" s="87" t="s">
        <v>169</v>
      </c>
      <c r="C17" s="176">
        <v>198000</v>
      </c>
      <c r="D17" s="176"/>
      <c r="E17" s="176">
        <v>726100</v>
      </c>
      <c r="F17" s="176"/>
      <c r="G17" s="176">
        <v>22000</v>
      </c>
      <c r="H17" s="176"/>
      <c r="I17" s="176">
        <v>420000</v>
      </c>
      <c r="J17" s="176"/>
      <c r="K17" s="176">
        <v>4370914</v>
      </c>
      <c r="L17" s="176"/>
      <c r="M17" s="176">
        <v>-2895</v>
      </c>
      <c r="N17" s="176"/>
      <c r="O17" s="176">
        <f>SUM(C17:N17)</f>
        <v>5734119</v>
      </c>
    </row>
    <row r="18" spans="1:17" ht="15" customHeight="1" x14ac:dyDescent="0.65">
      <c r="A18" s="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</row>
    <row r="19" spans="1:17" ht="22.5" customHeight="1" x14ac:dyDescent="0.65">
      <c r="A19" s="78" t="s">
        <v>92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</row>
    <row r="20" spans="1:17" ht="22.5" customHeight="1" x14ac:dyDescent="0.65">
      <c r="A20" s="86" t="s">
        <v>193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</row>
    <row r="21" spans="1:17" ht="22.5" customHeight="1" x14ac:dyDescent="0.65">
      <c r="A21" s="81" t="s">
        <v>93</v>
      </c>
      <c r="B21" s="190">
        <v>12</v>
      </c>
      <c r="C21" s="220">
        <v>0</v>
      </c>
      <c r="D21" s="187"/>
      <c r="E21" s="220">
        <v>0</v>
      </c>
      <c r="F21" s="187"/>
      <c r="G21" s="220">
        <v>0</v>
      </c>
      <c r="H21" s="187"/>
      <c r="I21" s="220">
        <v>0</v>
      </c>
      <c r="J21" s="187"/>
      <c r="K21" s="187">
        <v>-310860</v>
      </c>
      <c r="L21" s="187"/>
      <c r="M21" s="220">
        <v>0</v>
      </c>
      <c r="N21" s="187"/>
      <c r="O21" s="187">
        <f>SUM(C21:N21)</f>
        <v>-310860</v>
      </c>
    </row>
    <row r="22" spans="1:17" ht="22.5" customHeight="1" x14ac:dyDescent="0.65">
      <c r="A22" s="86" t="s">
        <v>194</v>
      </c>
      <c r="C22" s="196">
        <f>SUM(C21)</f>
        <v>0</v>
      </c>
      <c r="D22" s="187"/>
      <c r="E22" s="196">
        <f>SUM(E21)</f>
        <v>0</v>
      </c>
      <c r="F22" s="187"/>
      <c r="G22" s="196">
        <f>SUM(G21)</f>
        <v>0</v>
      </c>
      <c r="H22" s="187"/>
      <c r="I22" s="196">
        <f>SUM(I21)</f>
        <v>0</v>
      </c>
      <c r="J22" s="187"/>
      <c r="K22" s="255">
        <f>SUM(K21)</f>
        <v>-310860</v>
      </c>
      <c r="L22" s="187"/>
      <c r="M22" s="196">
        <f>SUM(M21)</f>
        <v>0</v>
      </c>
      <c r="N22" s="187"/>
      <c r="O22" s="255">
        <f>SUM(O21)</f>
        <v>-310860</v>
      </c>
    </row>
    <row r="23" spans="1:17" ht="15" customHeight="1" x14ac:dyDescent="0.65">
      <c r="A23" s="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</row>
    <row r="24" spans="1:17" ht="22.5" customHeight="1" x14ac:dyDescent="0.65">
      <c r="A24" s="78" t="s">
        <v>144</v>
      </c>
      <c r="C24" s="256">
        <f>C22</f>
        <v>0</v>
      </c>
      <c r="D24" s="257"/>
      <c r="E24" s="256">
        <f>E22</f>
        <v>0</v>
      </c>
      <c r="F24" s="257"/>
      <c r="G24" s="256">
        <f>G22</f>
        <v>0</v>
      </c>
      <c r="H24" s="257"/>
      <c r="I24" s="256">
        <f>I22</f>
        <v>0</v>
      </c>
      <c r="J24" s="103"/>
      <c r="K24" s="96">
        <f>K22</f>
        <v>-310860</v>
      </c>
      <c r="L24" s="103"/>
      <c r="M24" s="256">
        <f>M22</f>
        <v>0</v>
      </c>
      <c r="N24" s="103"/>
      <c r="O24" s="96">
        <f>O22</f>
        <v>-310860</v>
      </c>
    </row>
    <row r="25" spans="1:17" ht="15" customHeight="1" x14ac:dyDescent="0.65">
      <c r="A25" s="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</row>
    <row r="26" spans="1:17" ht="22.5" customHeight="1" x14ac:dyDescent="0.65">
      <c r="A26" s="87" t="s">
        <v>141</v>
      </c>
      <c r="C26" s="200"/>
      <c r="D26" s="201"/>
      <c r="E26" s="200"/>
      <c r="F26" s="201"/>
      <c r="G26" s="188"/>
      <c r="H26" s="201"/>
      <c r="I26" s="200"/>
      <c r="J26" s="201"/>
      <c r="K26" s="201"/>
      <c r="L26" s="201"/>
      <c r="M26" s="200"/>
      <c r="N26" s="201"/>
      <c r="O26" s="187"/>
    </row>
    <row r="27" spans="1:17" ht="22.5" customHeight="1" x14ac:dyDescent="0.65">
      <c r="A27" s="111" t="s">
        <v>94</v>
      </c>
      <c r="C27" s="220">
        <v>0</v>
      </c>
      <c r="D27" s="220"/>
      <c r="E27" s="220">
        <v>0</v>
      </c>
      <c r="F27" s="220"/>
      <c r="G27" s="220">
        <v>0</v>
      </c>
      <c r="H27" s="220"/>
      <c r="I27" s="220">
        <v>0</v>
      </c>
      <c r="J27" s="201"/>
      <c r="K27" s="159">
        <f>'PL 5-6'!D70</f>
        <v>623369</v>
      </c>
      <c r="L27" s="201"/>
      <c r="M27" s="220">
        <v>0</v>
      </c>
      <c r="N27" s="201"/>
      <c r="O27" s="187">
        <f>SUM(C27:N27)</f>
        <v>623369</v>
      </c>
    </row>
    <row r="28" spans="1:17" ht="22.5" customHeight="1" x14ac:dyDescent="0.65">
      <c r="A28" s="119" t="s">
        <v>142</v>
      </c>
      <c r="C28" s="220">
        <v>0</v>
      </c>
      <c r="D28" s="220"/>
      <c r="E28" s="220">
        <v>0</v>
      </c>
      <c r="F28" s="220"/>
      <c r="G28" s="220">
        <v>0</v>
      </c>
      <c r="H28" s="220"/>
      <c r="I28" s="220">
        <v>0</v>
      </c>
      <c r="J28" s="201"/>
      <c r="K28" s="220">
        <v>0</v>
      </c>
      <c r="L28" s="201"/>
      <c r="M28" s="159">
        <f>'PL 5-6'!D78</f>
        <v>783</v>
      </c>
      <c r="N28" s="201"/>
      <c r="O28" s="187">
        <f>SUM(C28:N28)</f>
        <v>783</v>
      </c>
    </row>
    <row r="29" spans="1:17" ht="22.5" customHeight="1" x14ac:dyDescent="0.65">
      <c r="A29" s="87" t="s">
        <v>153</v>
      </c>
      <c r="C29" s="196">
        <f>SUM(C27:C28)</f>
        <v>0</v>
      </c>
      <c r="D29" s="176"/>
      <c r="E29" s="196">
        <f>SUM(E27:E28)</f>
        <v>0</v>
      </c>
      <c r="F29" s="176"/>
      <c r="G29" s="196">
        <f>SUM(G27:G28)</f>
        <v>0</v>
      </c>
      <c r="H29" s="176"/>
      <c r="I29" s="196">
        <f>SUM(I27:I28)</f>
        <v>0</v>
      </c>
      <c r="J29" s="176"/>
      <c r="K29" s="195">
        <f>SUM(K26:K28)</f>
        <v>623369</v>
      </c>
      <c r="L29" s="176"/>
      <c r="M29" s="195">
        <f>SUM(M26:M28)</f>
        <v>783</v>
      </c>
      <c r="N29" s="176"/>
      <c r="O29" s="194">
        <f>SUM(C29:M29)</f>
        <v>624152</v>
      </c>
    </row>
    <row r="30" spans="1:17" ht="15" customHeight="1" x14ac:dyDescent="0.65">
      <c r="A30" s="119"/>
      <c r="C30" s="188"/>
      <c r="D30" s="187"/>
      <c r="E30" s="188"/>
      <c r="F30" s="187"/>
      <c r="G30" s="188"/>
      <c r="H30" s="187"/>
      <c r="I30" s="188"/>
      <c r="J30" s="187"/>
      <c r="K30" s="187"/>
      <c r="L30" s="187"/>
      <c r="M30" s="188"/>
      <c r="N30" s="187"/>
      <c r="O30" s="187"/>
      <c r="Q30" s="115"/>
    </row>
    <row r="31" spans="1:17" ht="22.5" customHeight="1" thickBot="1" x14ac:dyDescent="0.7">
      <c r="A31" s="202" t="s">
        <v>170</v>
      </c>
      <c r="B31" s="128"/>
      <c r="C31" s="258">
        <f>C17+C29</f>
        <v>198000</v>
      </c>
      <c r="D31" s="205"/>
      <c r="E31" s="204">
        <f>E17+E29</f>
        <v>726100</v>
      </c>
      <c r="F31" s="205"/>
      <c r="G31" s="204">
        <f>G17+G29</f>
        <v>22000</v>
      </c>
      <c r="H31" s="205"/>
      <c r="I31" s="204">
        <f>I17+I29</f>
        <v>420000</v>
      </c>
      <c r="J31" s="205"/>
      <c r="K31" s="204">
        <f>K17+K22+K29</f>
        <v>4683423</v>
      </c>
      <c r="L31" s="205"/>
      <c r="M31" s="204">
        <f>M17+M29</f>
        <v>-2112</v>
      </c>
      <c r="N31" s="205"/>
      <c r="O31" s="204">
        <f>O17+O22+O29</f>
        <v>6047411</v>
      </c>
      <c r="Q31" s="115"/>
    </row>
    <row r="32" spans="1:17" ht="22.5" customHeight="1" thickTop="1" x14ac:dyDescent="0.65">
      <c r="Q32" s="115"/>
    </row>
    <row r="33" spans="9:17" ht="22.5" customHeight="1" x14ac:dyDescent="0.65">
      <c r="I33" s="207"/>
      <c r="M33" s="111"/>
      <c r="Q33" s="115"/>
    </row>
    <row r="34" spans="9:17" ht="22.5" customHeight="1" x14ac:dyDescent="0.65">
      <c r="Q34" s="115"/>
    </row>
    <row r="35" spans="9:17" ht="22.5" customHeight="1" x14ac:dyDescent="0.65">
      <c r="M35" s="210"/>
      <c r="Q35" s="115"/>
    </row>
    <row r="36" spans="9:17" ht="22.5" customHeight="1" x14ac:dyDescent="0.65">
      <c r="Q36" s="115"/>
    </row>
    <row r="37" spans="9:17" ht="22.5" customHeight="1" x14ac:dyDescent="0.65">
      <c r="Q37" s="115"/>
    </row>
    <row r="38" spans="9:17" ht="22.5" customHeight="1" x14ac:dyDescent="0.65">
      <c r="Q38" s="115"/>
    </row>
  </sheetData>
  <mergeCells count="5">
    <mergeCell ref="C1:O1"/>
    <mergeCell ref="C2:O2"/>
    <mergeCell ref="C4:O4"/>
    <mergeCell ref="G6:K6"/>
    <mergeCell ref="C15:O15"/>
  </mergeCells>
  <pageMargins left="0.5" right="0.5" top="0.8" bottom="0.5" header="0.8" footer="0.5"/>
  <pageSetup paperSize="9" scale="7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S37"/>
  <sheetViews>
    <sheetView view="pageBreakPreview" zoomScaleNormal="70" zoomScaleSheetLayoutView="100" workbookViewId="0"/>
  </sheetViews>
  <sheetFormatPr defaultRowHeight="22.5" customHeight="1" x14ac:dyDescent="0.65"/>
  <cols>
    <col min="1" max="1" width="61.69921875" style="111" customWidth="1"/>
    <col min="2" max="2" width="15.09765625" style="111" customWidth="1"/>
    <col min="3" max="3" width="15" style="111" customWidth="1"/>
    <col min="4" max="4" width="1.3984375" style="111" customWidth="1"/>
    <col min="5" max="5" width="15" style="111" customWidth="1"/>
    <col min="6" max="6" width="1.3984375" style="111" customWidth="1"/>
    <col min="7" max="7" width="15" style="111" customWidth="1"/>
    <col min="8" max="8" width="1.3984375" style="111" customWidth="1"/>
    <col min="9" max="9" width="15" style="111" customWidth="1"/>
    <col min="10" max="10" width="1.3984375" style="111" customWidth="1"/>
    <col min="11" max="11" width="15" style="111" customWidth="1"/>
    <col min="12" max="12" width="1.3984375" style="111" customWidth="1"/>
    <col min="13" max="13" width="15" style="111" customWidth="1"/>
    <col min="14" max="14" width="1.3984375" style="111" customWidth="1"/>
    <col min="15" max="15" width="15" style="111" customWidth="1"/>
    <col min="16" max="16" width="1.3984375" style="111" customWidth="1"/>
    <col min="17" max="17" width="15" style="139" customWidth="1"/>
    <col min="18" max="18" width="1.3984375" style="111" customWidth="1"/>
    <col min="19" max="19" width="15" style="111" customWidth="1"/>
    <col min="20" max="256" width="8.796875" style="111"/>
    <col min="257" max="257" width="42.8984375" style="111" customWidth="1"/>
    <col min="258" max="258" width="9.3984375" style="111" customWidth="1"/>
    <col min="259" max="259" width="12.59765625" style="111" customWidth="1"/>
    <col min="260" max="260" width="1.3984375" style="111" customWidth="1"/>
    <col min="261" max="261" width="12.59765625" style="111" customWidth="1"/>
    <col min="262" max="262" width="1.3984375" style="111" customWidth="1"/>
    <col min="263" max="263" width="12.8984375" style="111" customWidth="1"/>
    <col min="264" max="264" width="1.3984375" style="111" customWidth="1"/>
    <col min="265" max="265" width="12.59765625" style="111" customWidth="1"/>
    <col min="266" max="266" width="1.3984375" style="111" customWidth="1"/>
    <col min="267" max="267" width="12.59765625" style="111" customWidth="1"/>
    <col min="268" max="268" width="1.3984375" style="111" customWidth="1"/>
    <col min="269" max="269" width="12.59765625" style="111" customWidth="1"/>
    <col min="270" max="270" width="1.3984375" style="111" customWidth="1"/>
    <col min="271" max="271" width="13.8984375" style="111" customWidth="1"/>
    <col min="272" max="272" width="1.3984375" style="111" customWidth="1"/>
    <col min="273" max="273" width="15.296875" style="111" customWidth="1"/>
    <col min="274" max="274" width="1.3984375" style="111" customWidth="1"/>
    <col min="275" max="275" width="14.3984375" style="111" customWidth="1"/>
    <col min="276" max="512" width="8.796875" style="111"/>
    <col min="513" max="513" width="42.8984375" style="111" customWidth="1"/>
    <col min="514" max="514" width="9.3984375" style="111" customWidth="1"/>
    <col min="515" max="515" width="12.59765625" style="111" customWidth="1"/>
    <col min="516" max="516" width="1.3984375" style="111" customWidth="1"/>
    <col min="517" max="517" width="12.59765625" style="111" customWidth="1"/>
    <col min="518" max="518" width="1.3984375" style="111" customWidth="1"/>
    <col min="519" max="519" width="12.8984375" style="111" customWidth="1"/>
    <col min="520" max="520" width="1.3984375" style="111" customWidth="1"/>
    <col min="521" max="521" width="12.59765625" style="111" customWidth="1"/>
    <col min="522" max="522" width="1.3984375" style="111" customWidth="1"/>
    <col min="523" max="523" width="12.59765625" style="111" customWidth="1"/>
    <col min="524" max="524" width="1.3984375" style="111" customWidth="1"/>
    <col min="525" max="525" width="12.59765625" style="111" customWidth="1"/>
    <col min="526" max="526" width="1.3984375" style="111" customWidth="1"/>
    <col min="527" max="527" width="13.8984375" style="111" customWidth="1"/>
    <col min="528" max="528" width="1.3984375" style="111" customWidth="1"/>
    <col min="529" max="529" width="15.296875" style="111" customWidth="1"/>
    <col min="530" max="530" width="1.3984375" style="111" customWidth="1"/>
    <col min="531" max="531" width="14.3984375" style="111" customWidth="1"/>
    <col min="532" max="768" width="8.796875" style="111"/>
    <col min="769" max="769" width="42.8984375" style="111" customWidth="1"/>
    <col min="770" max="770" width="9.3984375" style="111" customWidth="1"/>
    <col min="771" max="771" width="12.59765625" style="111" customWidth="1"/>
    <col min="772" max="772" width="1.3984375" style="111" customWidth="1"/>
    <col min="773" max="773" width="12.59765625" style="111" customWidth="1"/>
    <col min="774" max="774" width="1.3984375" style="111" customWidth="1"/>
    <col min="775" max="775" width="12.8984375" style="111" customWidth="1"/>
    <col min="776" max="776" width="1.3984375" style="111" customWidth="1"/>
    <col min="777" max="777" width="12.59765625" style="111" customWidth="1"/>
    <col min="778" max="778" width="1.3984375" style="111" customWidth="1"/>
    <col min="779" max="779" width="12.59765625" style="111" customWidth="1"/>
    <col min="780" max="780" width="1.3984375" style="111" customWidth="1"/>
    <col min="781" max="781" width="12.59765625" style="111" customWidth="1"/>
    <col min="782" max="782" width="1.3984375" style="111" customWidth="1"/>
    <col min="783" max="783" width="13.8984375" style="111" customWidth="1"/>
    <col min="784" max="784" width="1.3984375" style="111" customWidth="1"/>
    <col min="785" max="785" width="15.296875" style="111" customWidth="1"/>
    <col min="786" max="786" width="1.3984375" style="111" customWidth="1"/>
    <col min="787" max="787" width="14.3984375" style="111" customWidth="1"/>
    <col min="788" max="1024" width="8.796875" style="111"/>
    <col min="1025" max="1025" width="42.8984375" style="111" customWidth="1"/>
    <col min="1026" max="1026" width="9.3984375" style="111" customWidth="1"/>
    <col min="1027" max="1027" width="12.59765625" style="111" customWidth="1"/>
    <col min="1028" max="1028" width="1.3984375" style="111" customWidth="1"/>
    <col min="1029" max="1029" width="12.59765625" style="111" customWidth="1"/>
    <col min="1030" max="1030" width="1.3984375" style="111" customWidth="1"/>
    <col min="1031" max="1031" width="12.8984375" style="111" customWidth="1"/>
    <col min="1032" max="1032" width="1.3984375" style="111" customWidth="1"/>
    <col min="1033" max="1033" width="12.59765625" style="111" customWidth="1"/>
    <col min="1034" max="1034" width="1.3984375" style="111" customWidth="1"/>
    <col min="1035" max="1035" width="12.59765625" style="111" customWidth="1"/>
    <col min="1036" max="1036" width="1.3984375" style="111" customWidth="1"/>
    <col min="1037" max="1037" width="12.59765625" style="111" customWidth="1"/>
    <col min="1038" max="1038" width="1.3984375" style="111" customWidth="1"/>
    <col min="1039" max="1039" width="13.8984375" style="111" customWidth="1"/>
    <col min="1040" max="1040" width="1.3984375" style="111" customWidth="1"/>
    <col min="1041" max="1041" width="15.296875" style="111" customWidth="1"/>
    <col min="1042" max="1042" width="1.3984375" style="111" customWidth="1"/>
    <col min="1043" max="1043" width="14.3984375" style="111" customWidth="1"/>
    <col min="1044" max="1280" width="8.796875" style="111"/>
    <col min="1281" max="1281" width="42.8984375" style="111" customWidth="1"/>
    <col min="1282" max="1282" width="9.3984375" style="111" customWidth="1"/>
    <col min="1283" max="1283" width="12.59765625" style="111" customWidth="1"/>
    <col min="1284" max="1284" width="1.3984375" style="111" customWidth="1"/>
    <col min="1285" max="1285" width="12.59765625" style="111" customWidth="1"/>
    <col min="1286" max="1286" width="1.3984375" style="111" customWidth="1"/>
    <col min="1287" max="1287" width="12.8984375" style="111" customWidth="1"/>
    <col min="1288" max="1288" width="1.3984375" style="111" customWidth="1"/>
    <col min="1289" max="1289" width="12.59765625" style="111" customWidth="1"/>
    <col min="1290" max="1290" width="1.3984375" style="111" customWidth="1"/>
    <col min="1291" max="1291" width="12.59765625" style="111" customWidth="1"/>
    <col min="1292" max="1292" width="1.3984375" style="111" customWidth="1"/>
    <col min="1293" max="1293" width="12.59765625" style="111" customWidth="1"/>
    <col min="1294" max="1294" width="1.3984375" style="111" customWidth="1"/>
    <col min="1295" max="1295" width="13.8984375" style="111" customWidth="1"/>
    <col min="1296" max="1296" width="1.3984375" style="111" customWidth="1"/>
    <col min="1297" max="1297" width="15.296875" style="111" customWidth="1"/>
    <col min="1298" max="1298" width="1.3984375" style="111" customWidth="1"/>
    <col min="1299" max="1299" width="14.3984375" style="111" customWidth="1"/>
    <col min="1300" max="1536" width="8.796875" style="111"/>
    <col min="1537" max="1537" width="42.8984375" style="111" customWidth="1"/>
    <col min="1538" max="1538" width="9.3984375" style="111" customWidth="1"/>
    <col min="1539" max="1539" width="12.59765625" style="111" customWidth="1"/>
    <col min="1540" max="1540" width="1.3984375" style="111" customWidth="1"/>
    <col min="1541" max="1541" width="12.59765625" style="111" customWidth="1"/>
    <col min="1542" max="1542" width="1.3984375" style="111" customWidth="1"/>
    <col min="1543" max="1543" width="12.8984375" style="111" customWidth="1"/>
    <col min="1544" max="1544" width="1.3984375" style="111" customWidth="1"/>
    <col min="1545" max="1545" width="12.59765625" style="111" customWidth="1"/>
    <col min="1546" max="1546" width="1.3984375" style="111" customWidth="1"/>
    <col min="1547" max="1547" width="12.59765625" style="111" customWidth="1"/>
    <col min="1548" max="1548" width="1.3984375" style="111" customWidth="1"/>
    <col min="1549" max="1549" width="12.59765625" style="111" customWidth="1"/>
    <col min="1550" max="1550" width="1.3984375" style="111" customWidth="1"/>
    <col min="1551" max="1551" width="13.8984375" style="111" customWidth="1"/>
    <col min="1552" max="1552" width="1.3984375" style="111" customWidth="1"/>
    <col min="1553" max="1553" width="15.296875" style="111" customWidth="1"/>
    <col min="1554" max="1554" width="1.3984375" style="111" customWidth="1"/>
    <col min="1555" max="1555" width="14.3984375" style="111" customWidth="1"/>
    <col min="1556" max="1792" width="8.796875" style="111"/>
    <col min="1793" max="1793" width="42.8984375" style="111" customWidth="1"/>
    <col min="1794" max="1794" width="9.3984375" style="111" customWidth="1"/>
    <col min="1795" max="1795" width="12.59765625" style="111" customWidth="1"/>
    <col min="1796" max="1796" width="1.3984375" style="111" customWidth="1"/>
    <col min="1797" max="1797" width="12.59765625" style="111" customWidth="1"/>
    <col min="1798" max="1798" width="1.3984375" style="111" customWidth="1"/>
    <col min="1799" max="1799" width="12.8984375" style="111" customWidth="1"/>
    <col min="1800" max="1800" width="1.3984375" style="111" customWidth="1"/>
    <col min="1801" max="1801" width="12.59765625" style="111" customWidth="1"/>
    <col min="1802" max="1802" width="1.3984375" style="111" customWidth="1"/>
    <col min="1803" max="1803" width="12.59765625" style="111" customWidth="1"/>
    <col min="1804" max="1804" width="1.3984375" style="111" customWidth="1"/>
    <col min="1805" max="1805" width="12.59765625" style="111" customWidth="1"/>
    <col min="1806" max="1806" width="1.3984375" style="111" customWidth="1"/>
    <col min="1807" max="1807" width="13.8984375" style="111" customWidth="1"/>
    <col min="1808" max="1808" width="1.3984375" style="111" customWidth="1"/>
    <col min="1809" max="1809" width="15.296875" style="111" customWidth="1"/>
    <col min="1810" max="1810" width="1.3984375" style="111" customWidth="1"/>
    <col min="1811" max="1811" width="14.3984375" style="111" customWidth="1"/>
    <col min="1812" max="2048" width="8.796875" style="111"/>
    <col min="2049" max="2049" width="42.8984375" style="111" customWidth="1"/>
    <col min="2050" max="2050" width="9.3984375" style="111" customWidth="1"/>
    <col min="2051" max="2051" width="12.59765625" style="111" customWidth="1"/>
    <col min="2052" max="2052" width="1.3984375" style="111" customWidth="1"/>
    <col min="2053" max="2053" width="12.59765625" style="111" customWidth="1"/>
    <col min="2054" max="2054" width="1.3984375" style="111" customWidth="1"/>
    <col min="2055" max="2055" width="12.8984375" style="111" customWidth="1"/>
    <col min="2056" max="2056" width="1.3984375" style="111" customWidth="1"/>
    <col min="2057" max="2057" width="12.59765625" style="111" customWidth="1"/>
    <col min="2058" max="2058" width="1.3984375" style="111" customWidth="1"/>
    <col min="2059" max="2059" width="12.59765625" style="111" customWidth="1"/>
    <col min="2060" max="2060" width="1.3984375" style="111" customWidth="1"/>
    <col min="2061" max="2061" width="12.59765625" style="111" customWidth="1"/>
    <col min="2062" max="2062" width="1.3984375" style="111" customWidth="1"/>
    <col min="2063" max="2063" width="13.8984375" style="111" customWidth="1"/>
    <col min="2064" max="2064" width="1.3984375" style="111" customWidth="1"/>
    <col min="2065" max="2065" width="15.296875" style="111" customWidth="1"/>
    <col min="2066" max="2066" width="1.3984375" style="111" customWidth="1"/>
    <col min="2067" max="2067" width="14.3984375" style="111" customWidth="1"/>
    <col min="2068" max="2304" width="8.796875" style="111"/>
    <col min="2305" max="2305" width="42.8984375" style="111" customWidth="1"/>
    <col min="2306" max="2306" width="9.3984375" style="111" customWidth="1"/>
    <col min="2307" max="2307" width="12.59765625" style="111" customWidth="1"/>
    <col min="2308" max="2308" width="1.3984375" style="111" customWidth="1"/>
    <col min="2309" max="2309" width="12.59765625" style="111" customWidth="1"/>
    <col min="2310" max="2310" width="1.3984375" style="111" customWidth="1"/>
    <col min="2311" max="2311" width="12.8984375" style="111" customWidth="1"/>
    <col min="2312" max="2312" width="1.3984375" style="111" customWidth="1"/>
    <col min="2313" max="2313" width="12.59765625" style="111" customWidth="1"/>
    <col min="2314" max="2314" width="1.3984375" style="111" customWidth="1"/>
    <col min="2315" max="2315" width="12.59765625" style="111" customWidth="1"/>
    <col min="2316" max="2316" width="1.3984375" style="111" customWidth="1"/>
    <col min="2317" max="2317" width="12.59765625" style="111" customWidth="1"/>
    <col min="2318" max="2318" width="1.3984375" style="111" customWidth="1"/>
    <col min="2319" max="2319" width="13.8984375" style="111" customWidth="1"/>
    <col min="2320" max="2320" width="1.3984375" style="111" customWidth="1"/>
    <col min="2321" max="2321" width="15.296875" style="111" customWidth="1"/>
    <col min="2322" max="2322" width="1.3984375" style="111" customWidth="1"/>
    <col min="2323" max="2323" width="14.3984375" style="111" customWidth="1"/>
    <col min="2324" max="2560" width="8.796875" style="111"/>
    <col min="2561" max="2561" width="42.8984375" style="111" customWidth="1"/>
    <col min="2562" max="2562" width="9.3984375" style="111" customWidth="1"/>
    <col min="2563" max="2563" width="12.59765625" style="111" customWidth="1"/>
    <col min="2564" max="2564" width="1.3984375" style="111" customWidth="1"/>
    <col min="2565" max="2565" width="12.59765625" style="111" customWidth="1"/>
    <col min="2566" max="2566" width="1.3984375" style="111" customWidth="1"/>
    <col min="2567" max="2567" width="12.8984375" style="111" customWidth="1"/>
    <col min="2568" max="2568" width="1.3984375" style="111" customWidth="1"/>
    <col min="2569" max="2569" width="12.59765625" style="111" customWidth="1"/>
    <col min="2570" max="2570" width="1.3984375" style="111" customWidth="1"/>
    <col min="2571" max="2571" width="12.59765625" style="111" customWidth="1"/>
    <col min="2572" max="2572" width="1.3984375" style="111" customWidth="1"/>
    <col min="2573" max="2573" width="12.59765625" style="111" customWidth="1"/>
    <col min="2574" max="2574" width="1.3984375" style="111" customWidth="1"/>
    <col min="2575" max="2575" width="13.8984375" style="111" customWidth="1"/>
    <col min="2576" max="2576" width="1.3984375" style="111" customWidth="1"/>
    <col min="2577" max="2577" width="15.296875" style="111" customWidth="1"/>
    <col min="2578" max="2578" width="1.3984375" style="111" customWidth="1"/>
    <col min="2579" max="2579" width="14.3984375" style="111" customWidth="1"/>
    <col min="2580" max="2816" width="8.796875" style="111"/>
    <col min="2817" max="2817" width="42.8984375" style="111" customWidth="1"/>
    <col min="2818" max="2818" width="9.3984375" style="111" customWidth="1"/>
    <col min="2819" max="2819" width="12.59765625" style="111" customWidth="1"/>
    <col min="2820" max="2820" width="1.3984375" style="111" customWidth="1"/>
    <col min="2821" max="2821" width="12.59765625" style="111" customWidth="1"/>
    <col min="2822" max="2822" width="1.3984375" style="111" customWidth="1"/>
    <col min="2823" max="2823" width="12.8984375" style="111" customWidth="1"/>
    <col min="2824" max="2824" width="1.3984375" style="111" customWidth="1"/>
    <col min="2825" max="2825" width="12.59765625" style="111" customWidth="1"/>
    <col min="2826" max="2826" width="1.3984375" style="111" customWidth="1"/>
    <col min="2827" max="2827" width="12.59765625" style="111" customWidth="1"/>
    <col min="2828" max="2828" width="1.3984375" style="111" customWidth="1"/>
    <col min="2829" max="2829" width="12.59765625" style="111" customWidth="1"/>
    <col min="2830" max="2830" width="1.3984375" style="111" customWidth="1"/>
    <col min="2831" max="2831" width="13.8984375" style="111" customWidth="1"/>
    <col min="2832" max="2832" width="1.3984375" style="111" customWidth="1"/>
    <col min="2833" max="2833" width="15.296875" style="111" customWidth="1"/>
    <col min="2834" max="2834" width="1.3984375" style="111" customWidth="1"/>
    <col min="2835" max="2835" width="14.3984375" style="111" customWidth="1"/>
    <col min="2836" max="3072" width="8.796875" style="111"/>
    <col min="3073" max="3073" width="42.8984375" style="111" customWidth="1"/>
    <col min="3074" max="3074" width="9.3984375" style="111" customWidth="1"/>
    <col min="3075" max="3075" width="12.59765625" style="111" customWidth="1"/>
    <col min="3076" max="3076" width="1.3984375" style="111" customWidth="1"/>
    <col min="3077" max="3077" width="12.59765625" style="111" customWidth="1"/>
    <col min="3078" max="3078" width="1.3984375" style="111" customWidth="1"/>
    <col min="3079" max="3079" width="12.8984375" style="111" customWidth="1"/>
    <col min="3080" max="3080" width="1.3984375" style="111" customWidth="1"/>
    <col min="3081" max="3081" width="12.59765625" style="111" customWidth="1"/>
    <col min="3082" max="3082" width="1.3984375" style="111" customWidth="1"/>
    <col min="3083" max="3083" width="12.59765625" style="111" customWidth="1"/>
    <col min="3084" max="3084" width="1.3984375" style="111" customWidth="1"/>
    <col min="3085" max="3085" width="12.59765625" style="111" customWidth="1"/>
    <col min="3086" max="3086" width="1.3984375" style="111" customWidth="1"/>
    <col min="3087" max="3087" width="13.8984375" style="111" customWidth="1"/>
    <col min="3088" max="3088" width="1.3984375" style="111" customWidth="1"/>
    <col min="3089" max="3089" width="15.296875" style="111" customWidth="1"/>
    <col min="3090" max="3090" width="1.3984375" style="111" customWidth="1"/>
    <col min="3091" max="3091" width="14.3984375" style="111" customWidth="1"/>
    <col min="3092" max="3328" width="8.796875" style="111"/>
    <col min="3329" max="3329" width="42.8984375" style="111" customWidth="1"/>
    <col min="3330" max="3330" width="9.3984375" style="111" customWidth="1"/>
    <col min="3331" max="3331" width="12.59765625" style="111" customWidth="1"/>
    <col min="3332" max="3332" width="1.3984375" style="111" customWidth="1"/>
    <col min="3333" max="3333" width="12.59765625" style="111" customWidth="1"/>
    <col min="3334" max="3334" width="1.3984375" style="111" customWidth="1"/>
    <col min="3335" max="3335" width="12.8984375" style="111" customWidth="1"/>
    <col min="3336" max="3336" width="1.3984375" style="111" customWidth="1"/>
    <col min="3337" max="3337" width="12.59765625" style="111" customWidth="1"/>
    <col min="3338" max="3338" width="1.3984375" style="111" customWidth="1"/>
    <col min="3339" max="3339" width="12.59765625" style="111" customWidth="1"/>
    <col min="3340" max="3340" width="1.3984375" style="111" customWidth="1"/>
    <col min="3341" max="3341" width="12.59765625" style="111" customWidth="1"/>
    <col min="3342" max="3342" width="1.3984375" style="111" customWidth="1"/>
    <col min="3343" max="3343" width="13.8984375" style="111" customWidth="1"/>
    <col min="3344" max="3344" width="1.3984375" style="111" customWidth="1"/>
    <col min="3345" max="3345" width="15.296875" style="111" customWidth="1"/>
    <col min="3346" max="3346" width="1.3984375" style="111" customWidth="1"/>
    <col min="3347" max="3347" width="14.3984375" style="111" customWidth="1"/>
    <col min="3348" max="3584" width="8.796875" style="111"/>
    <col min="3585" max="3585" width="42.8984375" style="111" customWidth="1"/>
    <col min="3586" max="3586" width="9.3984375" style="111" customWidth="1"/>
    <col min="3587" max="3587" width="12.59765625" style="111" customWidth="1"/>
    <col min="3588" max="3588" width="1.3984375" style="111" customWidth="1"/>
    <col min="3589" max="3589" width="12.59765625" style="111" customWidth="1"/>
    <col min="3590" max="3590" width="1.3984375" style="111" customWidth="1"/>
    <col min="3591" max="3591" width="12.8984375" style="111" customWidth="1"/>
    <col min="3592" max="3592" width="1.3984375" style="111" customWidth="1"/>
    <col min="3593" max="3593" width="12.59765625" style="111" customWidth="1"/>
    <col min="3594" max="3594" width="1.3984375" style="111" customWidth="1"/>
    <col min="3595" max="3595" width="12.59765625" style="111" customWidth="1"/>
    <col min="3596" max="3596" width="1.3984375" style="111" customWidth="1"/>
    <col min="3597" max="3597" width="12.59765625" style="111" customWidth="1"/>
    <col min="3598" max="3598" width="1.3984375" style="111" customWidth="1"/>
    <col min="3599" max="3599" width="13.8984375" style="111" customWidth="1"/>
    <col min="3600" max="3600" width="1.3984375" style="111" customWidth="1"/>
    <col min="3601" max="3601" width="15.296875" style="111" customWidth="1"/>
    <col min="3602" max="3602" width="1.3984375" style="111" customWidth="1"/>
    <col min="3603" max="3603" width="14.3984375" style="111" customWidth="1"/>
    <col min="3604" max="3840" width="8.796875" style="111"/>
    <col min="3841" max="3841" width="42.8984375" style="111" customWidth="1"/>
    <col min="3842" max="3842" width="9.3984375" style="111" customWidth="1"/>
    <col min="3843" max="3843" width="12.59765625" style="111" customWidth="1"/>
    <col min="3844" max="3844" width="1.3984375" style="111" customWidth="1"/>
    <col min="3845" max="3845" width="12.59765625" style="111" customWidth="1"/>
    <col min="3846" max="3846" width="1.3984375" style="111" customWidth="1"/>
    <col min="3847" max="3847" width="12.8984375" style="111" customWidth="1"/>
    <col min="3848" max="3848" width="1.3984375" style="111" customWidth="1"/>
    <col min="3849" max="3849" width="12.59765625" style="111" customWidth="1"/>
    <col min="3850" max="3850" width="1.3984375" style="111" customWidth="1"/>
    <col min="3851" max="3851" width="12.59765625" style="111" customWidth="1"/>
    <col min="3852" max="3852" width="1.3984375" style="111" customWidth="1"/>
    <col min="3853" max="3853" width="12.59765625" style="111" customWidth="1"/>
    <col min="3854" max="3854" width="1.3984375" style="111" customWidth="1"/>
    <col min="3855" max="3855" width="13.8984375" style="111" customWidth="1"/>
    <col min="3856" max="3856" width="1.3984375" style="111" customWidth="1"/>
    <col min="3857" max="3857" width="15.296875" style="111" customWidth="1"/>
    <col min="3858" max="3858" width="1.3984375" style="111" customWidth="1"/>
    <col min="3859" max="3859" width="14.3984375" style="111" customWidth="1"/>
    <col min="3860" max="4096" width="8.796875" style="111"/>
    <col min="4097" max="4097" width="42.8984375" style="111" customWidth="1"/>
    <col min="4098" max="4098" width="9.3984375" style="111" customWidth="1"/>
    <col min="4099" max="4099" width="12.59765625" style="111" customWidth="1"/>
    <col min="4100" max="4100" width="1.3984375" style="111" customWidth="1"/>
    <col min="4101" max="4101" width="12.59765625" style="111" customWidth="1"/>
    <col min="4102" max="4102" width="1.3984375" style="111" customWidth="1"/>
    <col min="4103" max="4103" width="12.8984375" style="111" customWidth="1"/>
    <col min="4104" max="4104" width="1.3984375" style="111" customWidth="1"/>
    <col min="4105" max="4105" width="12.59765625" style="111" customWidth="1"/>
    <col min="4106" max="4106" width="1.3984375" style="111" customWidth="1"/>
    <col min="4107" max="4107" width="12.59765625" style="111" customWidth="1"/>
    <col min="4108" max="4108" width="1.3984375" style="111" customWidth="1"/>
    <col min="4109" max="4109" width="12.59765625" style="111" customWidth="1"/>
    <col min="4110" max="4110" width="1.3984375" style="111" customWidth="1"/>
    <col min="4111" max="4111" width="13.8984375" style="111" customWidth="1"/>
    <col min="4112" max="4112" width="1.3984375" style="111" customWidth="1"/>
    <col min="4113" max="4113" width="15.296875" style="111" customWidth="1"/>
    <col min="4114" max="4114" width="1.3984375" style="111" customWidth="1"/>
    <col min="4115" max="4115" width="14.3984375" style="111" customWidth="1"/>
    <col min="4116" max="4352" width="8.796875" style="111"/>
    <col min="4353" max="4353" width="42.8984375" style="111" customWidth="1"/>
    <col min="4354" max="4354" width="9.3984375" style="111" customWidth="1"/>
    <col min="4355" max="4355" width="12.59765625" style="111" customWidth="1"/>
    <col min="4356" max="4356" width="1.3984375" style="111" customWidth="1"/>
    <col min="4357" max="4357" width="12.59765625" style="111" customWidth="1"/>
    <col min="4358" max="4358" width="1.3984375" style="111" customWidth="1"/>
    <col min="4359" max="4359" width="12.8984375" style="111" customWidth="1"/>
    <col min="4360" max="4360" width="1.3984375" style="111" customWidth="1"/>
    <col min="4361" max="4361" width="12.59765625" style="111" customWidth="1"/>
    <col min="4362" max="4362" width="1.3984375" style="111" customWidth="1"/>
    <col min="4363" max="4363" width="12.59765625" style="111" customWidth="1"/>
    <col min="4364" max="4364" width="1.3984375" style="111" customWidth="1"/>
    <col min="4365" max="4365" width="12.59765625" style="111" customWidth="1"/>
    <col min="4366" max="4366" width="1.3984375" style="111" customWidth="1"/>
    <col min="4367" max="4367" width="13.8984375" style="111" customWidth="1"/>
    <col min="4368" max="4368" width="1.3984375" style="111" customWidth="1"/>
    <col min="4369" max="4369" width="15.296875" style="111" customWidth="1"/>
    <col min="4370" max="4370" width="1.3984375" style="111" customWidth="1"/>
    <col min="4371" max="4371" width="14.3984375" style="111" customWidth="1"/>
    <col min="4372" max="4608" width="8.796875" style="111"/>
    <col min="4609" max="4609" width="42.8984375" style="111" customWidth="1"/>
    <col min="4610" max="4610" width="9.3984375" style="111" customWidth="1"/>
    <col min="4611" max="4611" width="12.59765625" style="111" customWidth="1"/>
    <col min="4612" max="4612" width="1.3984375" style="111" customWidth="1"/>
    <col min="4613" max="4613" width="12.59765625" style="111" customWidth="1"/>
    <col min="4614" max="4614" width="1.3984375" style="111" customWidth="1"/>
    <col min="4615" max="4615" width="12.8984375" style="111" customWidth="1"/>
    <col min="4616" max="4616" width="1.3984375" style="111" customWidth="1"/>
    <col min="4617" max="4617" width="12.59765625" style="111" customWidth="1"/>
    <col min="4618" max="4618" width="1.3984375" style="111" customWidth="1"/>
    <col min="4619" max="4619" width="12.59765625" style="111" customWidth="1"/>
    <col min="4620" max="4620" width="1.3984375" style="111" customWidth="1"/>
    <col min="4621" max="4621" width="12.59765625" style="111" customWidth="1"/>
    <col min="4622" max="4622" width="1.3984375" style="111" customWidth="1"/>
    <col min="4623" max="4623" width="13.8984375" style="111" customWidth="1"/>
    <col min="4624" max="4624" width="1.3984375" style="111" customWidth="1"/>
    <col min="4625" max="4625" width="15.296875" style="111" customWidth="1"/>
    <col min="4626" max="4626" width="1.3984375" style="111" customWidth="1"/>
    <col min="4627" max="4627" width="14.3984375" style="111" customWidth="1"/>
    <col min="4628" max="4864" width="8.796875" style="111"/>
    <col min="4865" max="4865" width="42.8984375" style="111" customWidth="1"/>
    <col min="4866" max="4866" width="9.3984375" style="111" customWidth="1"/>
    <col min="4867" max="4867" width="12.59765625" style="111" customWidth="1"/>
    <col min="4868" max="4868" width="1.3984375" style="111" customWidth="1"/>
    <col min="4869" max="4869" width="12.59765625" style="111" customWidth="1"/>
    <col min="4870" max="4870" width="1.3984375" style="111" customWidth="1"/>
    <col min="4871" max="4871" width="12.8984375" style="111" customWidth="1"/>
    <col min="4872" max="4872" width="1.3984375" style="111" customWidth="1"/>
    <col min="4873" max="4873" width="12.59765625" style="111" customWidth="1"/>
    <col min="4874" max="4874" width="1.3984375" style="111" customWidth="1"/>
    <col min="4875" max="4875" width="12.59765625" style="111" customWidth="1"/>
    <col min="4876" max="4876" width="1.3984375" style="111" customWidth="1"/>
    <col min="4877" max="4877" width="12.59765625" style="111" customWidth="1"/>
    <col min="4878" max="4878" width="1.3984375" style="111" customWidth="1"/>
    <col min="4879" max="4879" width="13.8984375" style="111" customWidth="1"/>
    <col min="4880" max="4880" width="1.3984375" style="111" customWidth="1"/>
    <col min="4881" max="4881" width="15.296875" style="111" customWidth="1"/>
    <col min="4882" max="4882" width="1.3984375" style="111" customWidth="1"/>
    <col min="4883" max="4883" width="14.3984375" style="111" customWidth="1"/>
    <col min="4884" max="5120" width="8.796875" style="111"/>
    <col min="5121" max="5121" width="42.8984375" style="111" customWidth="1"/>
    <col min="5122" max="5122" width="9.3984375" style="111" customWidth="1"/>
    <col min="5123" max="5123" width="12.59765625" style="111" customWidth="1"/>
    <col min="5124" max="5124" width="1.3984375" style="111" customWidth="1"/>
    <col min="5125" max="5125" width="12.59765625" style="111" customWidth="1"/>
    <col min="5126" max="5126" width="1.3984375" style="111" customWidth="1"/>
    <col min="5127" max="5127" width="12.8984375" style="111" customWidth="1"/>
    <col min="5128" max="5128" width="1.3984375" style="111" customWidth="1"/>
    <col min="5129" max="5129" width="12.59765625" style="111" customWidth="1"/>
    <col min="5130" max="5130" width="1.3984375" style="111" customWidth="1"/>
    <col min="5131" max="5131" width="12.59765625" style="111" customWidth="1"/>
    <col min="5132" max="5132" width="1.3984375" style="111" customWidth="1"/>
    <col min="5133" max="5133" width="12.59765625" style="111" customWidth="1"/>
    <col min="5134" max="5134" width="1.3984375" style="111" customWidth="1"/>
    <col min="5135" max="5135" width="13.8984375" style="111" customWidth="1"/>
    <col min="5136" max="5136" width="1.3984375" style="111" customWidth="1"/>
    <col min="5137" max="5137" width="15.296875" style="111" customWidth="1"/>
    <col min="5138" max="5138" width="1.3984375" style="111" customWidth="1"/>
    <col min="5139" max="5139" width="14.3984375" style="111" customWidth="1"/>
    <col min="5140" max="5376" width="8.796875" style="111"/>
    <col min="5377" max="5377" width="42.8984375" style="111" customWidth="1"/>
    <col min="5378" max="5378" width="9.3984375" style="111" customWidth="1"/>
    <col min="5379" max="5379" width="12.59765625" style="111" customWidth="1"/>
    <col min="5380" max="5380" width="1.3984375" style="111" customWidth="1"/>
    <col min="5381" max="5381" width="12.59765625" style="111" customWidth="1"/>
    <col min="5382" max="5382" width="1.3984375" style="111" customWidth="1"/>
    <col min="5383" max="5383" width="12.8984375" style="111" customWidth="1"/>
    <col min="5384" max="5384" width="1.3984375" style="111" customWidth="1"/>
    <col min="5385" max="5385" width="12.59765625" style="111" customWidth="1"/>
    <col min="5386" max="5386" width="1.3984375" style="111" customWidth="1"/>
    <col min="5387" max="5387" width="12.59765625" style="111" customWidth="1"/>
    <col min="5388" max="5388" width="1.3984375" style="111" customWidth="1"/>
    <col min="5389" max="5389" width="12.59765625" style="111" customWidth="1"/>
    <col min="5390" max="5390" width="1.3984375" style="111" customWidth="1"/>
    <col min="5391" max="5391" width="13.8984375" style="111" customWidth="1"/>
    <col min="5392" max="5392" width="1.3984375" style="111" customWidth="1"/>
    <col min="5393" max="5393" width="15.296875" style="111" customWidth="1"/>
    <col min="5394" max="5394" width="1.3984375" style="111" customWidth="1"/>
    <col min="5395" max="5395" width="14.3984375" style="111" customWidth="1"/>
    <col min="5396" max="5632" width="8.796875" style="111"/>
    <col min="5633" max="5633" width="42.8984375" style="111" customWidth="1"/>
    <col min="5634" max="5634" width="9.3984375" style="111" customWidth="1"/>
    <col min="5635" max="5635" width="12.59765625" style="111" customWidth="1"/>
    <col min="5636" max="5636" width="1.3984375" style="111" customWidth="1"/>
    <col min="5637" max="5637" width="12.59765625" style="111" customWidth="1"/>
    <col min="5638" max="5638" width="1.3984375" style="111" customWidth="1"/>
    <col min="5639" max="5639" width="12.8984375" style="111" customWidth="1"/>
    <col min="5640" max="5640" width="1.3984375" style="111" customWidth="1"/>
    <col min="5641" max="5641" width="12.59765625" style="111" customWidth="1"/>
    <col min="5642" max="5642" width="1.3984375" style="111" customWidth="1"/>
    <col min="5643" max="5643" width="12.59765625" style="111" customWidth="1"/>
    <col min="5644" max="5644" width="1.3984375" style="111" customWidth="1"/>
    <col min="5645" max="5645" width="12.59765625" style="111" customWidth="1"/>
    <col min="5646" max="5646" width="1.3984375" style="111" customWidth="1"/>
    <col min="5647" max="5647" width="13.8984375" style="111" customWidth="1"/>
    <col min="5648" max="5648" width="1.3984375" style="111" customWidth="1"/>
    <col min="5649" max="5649" width="15.296875" style="111" customWidth="1"/>
    <col min="5650" max="5650" width="1.3984375" style="111" customWidth="1"/>
    <col min="5651" max="5651" width="14.3984375" style="111" customWidth="1"/>
    <col min="5652" max="5888" width="8.796875" style="111"/>
    <col min="5889" max="5889" width="42.8984375" style="111" customWidth="1"/>
    <col min="5890" max="5890" width="9.3984375" style="111" customWidth="1"/>
    <col min="5891" max="5891" width="12.59765625" style="111" customWidth="1"/>
    <col min="5892" max="5892" width="1.3984375" style="111" customWidth="1"/>
    <col min="5893" max="5893" width="12.59765625" style="111" customWidth="1"/>
    <col min="5894" max="5894" width="1.3984375" style="111" customWidth="1"/>
    <col min="5895" max="5895" width="12.8984375" style="111" customWidth="1"/>
    <col min="5896" max="5896" width="1.3984375" style="111" customWidth="1"/>
    <col min="5897" max="5897" width="12.59765625" style="111" customWidth="1"/>
    <col min="5898" max="5898" width="1.3984375" style="111" customWidth="1"/>
    <col min="5899" max="5899" width="12.59765625" style="111" customWidth="1"/>
    <col min="5900" max="5900" width="1.3984375" style="111" customWidth="1"/>
    <col min="5901" max="5901" width="12.59765625" style="111" customWidth="1"/>
    <col min="5902" max="5902" width="1.3984375" style="111" customWidth="1"/>
    <col min="5903" max="5903" width="13.8984375" style="111" customWidth="1"/>
    <col min="5904" max="5904" width="1.3984375" style="111" customWidth="1"/>
    <col min="5905" max="5905" width="15.296875" style="111" customWidth="1"/>
    <col min="5906" max="5906" width="1.3984375" style="111" customWidth="1"/>
    <col min="5907" max="5907" width="14.3984375" style="111" customWidth="1"/>
    <col min="5908" max="6144" width="8.796875" style="111"/>
    <col min="6145" max="6145" width="42.8984375" style="111" customWidth="1"/>
    <col min="6146" max="6146" width="9.3984375" style="111" customWidth="1"/>
    <col min="6147" max="6147" width="12.59765625" style="111" customWidth="1"/>
    <col min="6148" max="6148" width="1.3984375" style="111" customWidth="1"/>
    <col min="6149" max="6149" width="12.59765625" style="111" customWidth="1"/>
    <col min="6150" max="6150" width="1.3984375" style="111" customWidth="1"/>
    <col min="6151" max="6151" width="12.8984375" style="111" customWidth="1"/>
    <col min="6152" max="6152" width="1.3984375" style="111" customWidth="1"/>
    <col min="6153" max="6153" width="12.59765625" style="111" customWidth="1"/>
    <col min="6154" max="6154" width="1.3984375" style="111" customWidth="1"/>
    <col min="6155" max="6155" width="12.59765625" style="111" customWidth="1"/>
    <col min="6156" max="6156" width="1.3984375" style="111" customWidth="1"/>
    <col min="6157" max="6157" width="12.59765625" style="111" customWidth="1"/>
    <col min="6158" max="6158" width="1.3984375" style="111" customWidth="1"/>
    <col min="6159" max="6159" width="13.8984375" style="111" customWidth="1"/>
    <col min="6160" max="6160" width="1.3984375" style="111" customWidth="1"/>
    <col min="6161" max="6161" width="15.296875" style="111" customWidth="1"/>
    <col min="6162" max="6162" width="1.3984375" style="111" customWidth="1"/>
    <col min="6163" max="6163" width="14.3984375" style="111" customWidth="1"/>
    <col min="6164" max="6400" width="8.796875" style="111"/>
    <col min="6401" max="6401" width="42.8984375" style="111" customWidth="1"/>
    <col min="6402" max="6402" width="9.3984375" style="111" customWidth="1"/>
    <col min="6403" max="6403" width="12.59765625" style="111" customWidth="1"/>
    <col min="6404" max="6404" width="1.3984375" style="111" customWidth="1"/>
    <col min="6405" max="6405" width="12.59765625" style="111" customWidth="1"/>
    <col min="6406" max="6406" width="1.3984375" style="111" customWidth="1"/>
    <col min="6407" max="6407" width="12.8984375" style="111" customWidth="1"/>
    <col min="6408" max="6408" width="1.3984375" style="111" customWidth="1"/>
    <col min="6409" max="6409" width="12.59765625" style="111" customWidth="1"/>
    <col min="6410" max="6410" width="1.3984375" style="111" customWidth="1"/>
    <col min="6411" max="6411" width="12.59765625" style="111" customWidth="1"/>
    <col min="6412" max="6412" width="1.3984375" style="111" customWidth="1"/>
    <col min="6413" max="6413" width="12.59765625" style="111" customWidth="1"/>
    <col min="6414" max="6414" width="1.3984375" style="111" customWidth="1"/>
    <col min="6415" max="6415" width="13.8984375" style="111" customWidth="1"/>
    <col min="6416" max="6416" width="1.3984375" style="111" customWidth="1"/>
    <col min="6417" max="6417" width="15.296875" style="111" customWidth="1"/>
    <col min="6418" max="6418" width="1.3984375" style="111" customWidth="1"/>
    <col min="6419" max="6419" width="14.3984375" style="111" customWidth="1"/>
    <col min="6420" max="6656" width="8.796875" style="111"/>
    <col min="6657" max="6657" width="42.8984375" style="111" customWidth="1"/>
    <col min="6658" max="6658" width="9.3984375" style="111" customWidth="1"/>
    <col min="6659" max="6659" width="12.59765625" style="111" customWidth="1"/>
    <col min="6660" max="6660" width="1.3984375" style="111" customWidth="1"/>
    <col min="6661" max="6661" width="12.59765625" style="111" customWidth="1"/>
    <col min="6662" max="6662" width="1.3984375" style="111" customWidth="1"/>
    <col min="6663" max="6663" width="12.8984375" style="111" customWidth="1"/>
    <col min="6664" max="6664" width="1.3984375" style="111" customWidth="1"/>
    <col min="6665" max="6665" width="12.59765625" style="111" customWidth="1"/>
    <col min="6666" max="6666" width="1.3984375" style="111" customWidth="1"/>
    <col min="6667" max="6667" width="12.59765625" style="111" customWidth="1"/>
    <col min="6668" max="6668" width="1.3984375" style="111" customWidth="1"/>
    <col min="6669" max="6669" width="12.59765625" style="111" customWidth="1"/>
    <col min="6670" max="6670" width="1.3984375" style="111" customWidth="1"/>
    <col min="6671" max="6671" width="13.8984375" style="111" customWidth="1"/>
    <col min="6672" max="6672" width="1.3984375" style="111" customWidth="1"/>
    <col min="6673" max="6673" width="15.296875" style="111" customWidth="1"/>
    <col min="6674" max="6674" width="1.3984375" style="111" customWidth="1"/>
    <col min="6675" max="6675" width="14.3984375" style="111" customWidth="1"/>
    <col min="6676" max="6912" width="8.796875" style="111"/>
    <col min="6913" max="6913" width="42.8984375" style="111" customWidth="1"/>
    <col min="6914" max="6914" width="9.3984375" style="111" customWidth="1"/>
    <col min="6915" max="6915" width="12.59765625" style="111" customWidth="1"/>
    <col min="6916" max="6916" width="1.3984375" style="111" customWidth="1"/>
    <col min="6917" max="6917" width="12.59765625" style="111" customWidth="1"/>
    <col min="6918" max="6918" width="1.3984375" style="111" customWidth="1"/>
    <col min="6919" max="6919" width="12.8984375" style="111" customWidth="1"/>
    <col min="6920" max="6920" width="1.3984375" style="111" customWidth="1"/>
    <col min="6921" max="6921" width="12.59765625" style="111" customWidth="1"/>
    <col min="6922" max="6922" width="1.3984375" style="111" customWidth="1"/>
    <col min="6923" max="6923" width="12.59765625" style="111" customWidth="1"/>
    <col min="6924" max="6924" width="1.3984375" style="111" customWidth="1"/>
    <col min="6925" max="6925" width="12.59765625" style="111" customWidth="1"/>
    <col min="6926" max="6926" width="1.3984375" style="111" customWidth="1"/>
    <col min="6927" max="6927" width="13.8984375" style="111" customWidth="1"/>
    <col min="6928" max="6928" width="1.3984375" style="111" customWidth="1"/>
    <col min="6929" max="6929" width="15.296875" style="111" customWidth="1"/>
    <col min="6930" max="6930" width="1.3984375" style="111" customWidth="1"/>
    <col min="6931" max="6931" width="14.3984375" style="111" customWidth="1"/>
    <col min="6932" max="7168" width="8.796875" style="111"/>
    <col min="7169" max="7169" width="42.8984375" style="111" customWidth="1"/>
    <col min="7170" max="7170" width="9.3984375" style="111" customWidth="1"/>
    <col min="7171" max="7171" width="12.59765625" style="111" customWidth="1"/>
    <col min="7172" max="7172" width="1.3984375" style="111" customWidth="1"/>
    <col min="7173" max="7173" width="12.59765625" style="111" customWidth="1"/>
    <col min="7174" max="7174" width="1.3984375" style="111" customWidth="1"/>
    <col min="7175" max="7175" width="12.8984375" style="111" customWidth="1"/>
    <col min="7176" max="7176" width="1.3984375" style="111" customWidth="1"/>
    <col min="7177" max="7177" width="12.59765625" style="111" customWidth="1"/>
    <col min="7178" max="7178" width="1.3984375" style="111" customWidth="1"/>
    <col min="7179" max="7179" width="12.59765625" style="111" customWidth="1"/>
    <col min="7180" max="7180" width="1.3984375" style="111" customWidth="1"/>
    <col min="7181" max="7181" width="12.59765625" style="111" customWidth="1"/>
    <col min="7182" max="7182" width="1.3984375" style="111" customWidth="1"/>
    <col min="7183" max="7183" width="13.8984375" style="111" customWidth="1"/>
    <col min="7184" max="7184" width="1.3984375" style="111" customWidth="1"/>
    <col min="7185" max="7185" width="15.296875" style="111" customWidth="1"/>
    <col min="7186" max="7186" width="1.3984375" style="111" customWidth="1"/>
    <col min="7187" max="7187" width="14.3984375" style="111" customWidth="1"/>
    <col min="7188" max="7424" width="8.796875" style="111"/>
    <col min="7425" max="7425" width="42.8984375" style="111" customWidth="1"/>
    <col min="7426" max="7426" width="9.3984375" style="111" customWidth="1"/>
    <col min="7427" max="7427" width="12.59765625" style="111" customWidth="1"/>
    <col min="7428" max="7428" width="1.3984375" style="111" customWidth="1"/>
    <col min="7429" max="7429" width="12.59765625" style="111" customWidth="1"/>
    <col min="7430" max="7430" width="1.3984375" style="111" customWidth="1"/>
    <col min="7431" max="7431" width="12.8984375" style="111" customWidth="1"/>
    <col min="7432" max="7432" width="1.3984375" style="111" customWidth="1"/>
    <col min="7433" max="7433" width="12.59765625" style="111" customWidth="1"/>
    <col min="7434" max="7434" width="1.3984375" style="111" customWidth="1"/>
    <col min="7435" max="7435" width="12.59765625" style="111" customWidth="1"/>
    <col min="7436" max="7436" width="1.3984375" style="111" customWidth="1"/>
    <col min="7437" max="7437" width="12.59765625" style="111" customWidth="1"/>
    <col min="7438" max="7438" width="1.3984375" style="111" customWidth="1"/>
    <col min="7439" max="7439" width="13.8984375" style="111" customWidth="1"/>
    <col min="7440" max="7440" width="1.3984375" style="111" customWidth="1"/>
    <col min="7441" max="7441" width="15.296875" style="111" customWidth="1"/>
    <col min="7442" max="7442" width="1.3984375" style="111" customWidth="1"/>
    <col min="7443" max="7443" width="14.3984375" style="111" customWidth="1"/>
    <col min="7444" max="7680" width="8.796875" style="111"/>
    <col min="7681" max="7681" width="42.8984375" style="111" customWidth="1"/>
    <col min="7682" max="7682" width="9.3984375" style="111" customWidth="1"/>
    <col min="7683" max="7683" width="12.59765625" style="111" customWidth="1"/>
    <col min="7684" max="7684" width="1.3984375" style="111" customWidth="1"/>
    <col min="7685" max="7685" width="12.59765625" style="111" customWidth="1"/>
    <col min="7686" max="7686" width="1.3984375" style="111" customWidth="1"/>
    <col min="7687" max="7687" width="12.8984375" style="111" customWidth="1"/>
    <col min="7688" max="7688" width="1.3984375" style="111" customWidth="1"/>
    <col min="7689" max="7689" width="12.59765625" style="111" customWidth="1"/>
    <col min="7690" max="7690" width="1.3984375" style="111" customWidth="1"/>
    <col min="7691" max="7691" width="12.59765625" style="111" customWidth="1"/>
    <col min="7692" max="7692" width="1.3984375" style="111" customWidth="1"/>
    <col min="7693" max="7693" width="12.59765625" style="111" customWidth="1"/>
    <col min="7694" max="7694" width="1.3984375" style="111" customWidth="1"/>
    <col min="7695" max="7695" width="13.8984375" style="111" customWidth="1"/>
    <col min="7696" max="7696" width="1.3984375" style="111" customWidth="1"/>
    <col min="7697" max="7697" width="15.296875" style="111" customWidth="1"/>
    <col min="7698" max="7698" width="1.3984375" style="111" customWidth="1"/>
    <col min="7699" max="7699" width="14.3984375" style="111" customWidth="1"/>
    <col min="7700" max="7936" width="8.796875" style="111"/>
    <col min="7937" max="7937" width="42.8984375" style="111" customWidth="1"/>
    <col min="7938" max="7938" width="9.3984375" style="111" customWidth="1"/>
    <col min="7939" max="7939" width="12.59765625" style="111" customWidth="1"/>
    <col min="7940" max="7940" width="1.3984375" style="111" customWidth="1"/>
    <col min="7941" max="7941" width="12.59765625" style="111" customWidth="1"/>
    <col min="7942" max="7942" width="1.3984375" style="111" customWidth="1"/>
    <col min="7943" max="7943" width="12.8984375" style="111" customWidth="1"/>
    <col min="7944" max="7944" width="1.3984375" style="111" customWidth="1"/>
    <col min="7945" max="7945" width="12.59765625" style="111" customWidth="1"/>
    <col min="7946" max="7946" width="1.3984375" style="111" customWidth="1"/>
    <col min="7947" max="7947" width="12.59765625" style="111" customWidth="1"/>
    <col min="7948" max="7948" width="1.3984375" style="111" customWidth="1"/>
    <col min="7949" max="7949" width="12.59765625" style="111" customWidth="1"/>
    <col min="7950" max="7950" width="1.3984375" style="111" customWidth="1"/>
    <col min="7951" max="7951" width="13.8984375" style="111" customWidth="1"/>
    <col min="7952" max="7952" width="1.3984375" style="111" customWidth="1"/>
    <col min="7953" max="7953" width="15.296875" style="111" customWidth="1"/>
    <col min="7954" max="7954" width="1.3984375" style="111" customWidth="1"/>
    <col min="7955" max="7955" width="14.3984375" style="111" customWidth="1"/>
    <col min="7956" max="8192" width="8.796875" style="111"/>
    <col min="8193" max="8193" width="42.8984375" style="111" customWidth="1"/>
    <col min="8194" max="8194" width="9.3984375" style="111" customWidth="1"/>
    <col min="8195" max="8195" width="12.59765625" style="111" customWidth="1"/>
    <col min="8196" max="8196" width="1.3984375" style="111" customWidth="1"/>
    <col min="8197" max="8197" width="12.59765625" style="111" customWidth="1"/>
    <col min="8198" max="8198" width="1.3984375" style="111" customWidth="1"/>
    <col min="8199" max="8199" width="12.8984375" style="111" customWidth="1"/>
    <col min="8200" max="8200" width="1.3984375" style="111" customWidth="1"/>
    <col min="8201" max="8201" width="12.59765625" style="111" customWidth="1"/>
    <col min="8202" max="8202" width="1.3984375" style="111" customWidth="1"/>
    <col min="8203" max="8203" width="12.59765625" style="111" customWidth="1"/>
    <col min="8204" max="8204" width="1.3984375" style="111" customWidth="1"/>
    <col min="8205" max="8205" width="12.59765625" style="111" customWidth="1"/>
    <col min="8206" max="8206" width="1.3984375" style="111" customWidth="1"/>
    <col min="8207" max="8207" width="13.8984375" style="111" customWidth="1"/>
    <col min="8208" max="8208" width="1.3984375" style="111" customWidth="1"/>
    <col min="8209" max="8209" width="15.296875" style="111" customWidth="1"/>
    <col min="8210" max="8210" width="1.3984375" style="111" customWidth="1"/>
    <col min="8211" max="8211" width="14.3984375" style="111" customWidth="1"/>
    <col min="8212" max="8448" width="8.796875" style="111"/>
    <col min="8449" max="8449" width="42.8984375" style="111" customWidth="1"/>
    <col min="8450" max="8450" width="9.3984375" style="111" customWidth="1"/>
    <col min="8451" max="8451" width="12.59765625" style="111" customWidth="1"/>
    <col min="8452" max="8452" width="1.3984375" style="111" customWidth="1"/>
    <col min="8453" max="8453" width="12.59765625" style="111" customWidth="1"/>
    <col min="8454" max="8454" width="1.3984375" style="111" customWidth="1"/>
    <col min="8455" max="8455" width="12.8984375" style="111" customWidth="1"/>
    <col min="8456" max="8456" width="1.3984375" style="111" customWidth="1"/>
    <col min="8457" max="8457" width="12.59765625" style="111" customWidth="1"/>
    <col min="8458" max="8458" width="1.3984375" style="111" customWidth="1"/>
    <col min="8459" max="8459" width="12.59765625" style="111" customWidth="1"/>
    <col min="8460" max="8460" width="1.3984375" style="111" customWidth="1"/>
    <col min="8461" max="8461" width="12.59765625" style="111" customWidth="1"/>
    <col min="8462" max="8462" width="1.3984375" style="111" customWidth="1"/>
    <col min="8463" max="8463" width="13.8984375" style="111" customWidth="1"/>
    <col min="8464" max="8464" width="1.3984375" style="111" customWidth="1"/>
    <col min="8465" max="8465" width="15.296875" style="111" customWidth="1"/>
    <col min="8466" max="8466" width="1.3984375" style="111" customWidth="1"/>
    <col min="8467" max="8467" width="14.3984375" style="111" customWidth="1"/>
    <col min="8468" max="8704" width="8.796875" style="111"/>
    <col min="8705" max="8705" width="42.8984375" style="111" customWidth="1"/>
    <col min="8706" max="8706" width="9.3984375" style="111" customWidth="1"/>
    <col min="8707" max="8707" width="12.59765625" style="111" customWidth="1"/>
    <col min="8708" max="8708" width="1.3984375" style="111" customWidth="1"/>
    <col min="8709" max="8709" width="12.59765625" style="111" customWidth="1"/>
    <col min="8710" max="8710" width="1.3984375" style="111" customWidth="1"/>
    <col min="8711" max="8711" width="12.8984375" style="111" customWidth="1"/>
    <col min="8712" max="8712" width="1.3984375" style="111" customWidth="1"/>
    <col min="8713" max="8713" width="12.59765625" style="111" customWidth="1"/>
    <col min="8714" max="8714" width="1.3984375" style="111" customWidth="1"/>
    <col min="8715" max="8715" width="12.59765625" style="111" customWidth="1"/>
    <col min="8716" max="8716" width="1.3984375" style="111" customWidth="1"/>
    <col min="8717" max="8717" width="12.59765625" style="111" customWidth="1"/>
    <col min="8718" max="8718" width="1.3984375" style="111" customWidth="1"/>
    <col min="8719" max="8719" width="13.8984375" style="111" customWidth="1"/>
    <col min="8720" max="8720" width="1.3984375" style="111" customWidth="1"/>
    <col min="8721" max="8721" width="15.296875" style="111" customWidth="1"/>
    <col min="8722" max="8722" width="1.3984375" style="111" customWidth="1"/>
    <col min="8723" max="8723" width="14.3984375" style="111" customWidth="1"/>
    <col min="8724" max="8960" width="8.796875" style="111"/>
    <col min="8961" max="8961" width="42.8984375" style="111" customWidth="1"/>
    <col min="8962" max="8962" width="9.3984375" style="111" customWidth="1"/>
    <col min="8963" max="8963" width="12.59765625" style="111" customWidth="1"/>
    <col min="8964" max="8964" width="1.3984375" style="111" customWidth="1"/>
    <col min="8965" max="8965" width="12.59765625" style="111" customWidth="1"/>
    <col min="8966" max="8966" width="1.3984375" style="111" customWidth="1"/>
    <col min="8967" max="8967" width="12.8984375" style="111" customWidth="1"/>
    <col min="8968" max="8968" width="1.3984375" style="111" customWidth="1"/>
    <col min="8969" max="8969" width="12.59765625" style="111" customWidth="1"/>
    <col min="8970" max="8970" width="1.3984375" style="111" customWidth="1"/>
    <col min="8971" max="8971" width="12.59765625" style="111" customWidth="1"/>
    <col min="8972" max="8972" width="1.3984375" style="111" customWidth="1"/>
    <col min="8973" max="8973" width="12.59765625" style="111" customWidth="1"/>
    <col min="8974" max="8974" width="1.3984375" style="111" customWidth="1"/>
    <col min="8975" max="8975" width="13.8984375" style="111" customWidth="1"/>
    <col min="8976" max="8976" width="1.3984375" style="111" customWidth="1"/>
    <col min="8977" max="8977" width="15.296875" style="111" customWidth="1"/>
    <col min="8978" max="8978" width="1.3984375" style="111" customWidth="1"/>
    <col min="8979" max="8979" width="14.3984375" style="111" customWidth="1"/>
    <col min="8980" max="9216" width="8.796875" style="111"/>
    <col min="9217" max="9217" width="42.8984375" style="111" customWidth="1"/>
    <col min="9218" max="9218" width="9.3984375" style="111" customWidth="1"/>
    <col min="9219" max="9219" width="12.59765625" style="111" customWidth="1"/>
    <col min="9220" max="9220" width="1.3984375" style="111" customWidth="1"/>
    <col min="9221" max="9221" width="12.59765625" style="111" customWidth="1"/>
    <col min="9222" max="9222" width="1.3984375" style="111" customWidth="1"/>
    <col min="9223" max="9223" width="12.8984375" style="111" customWidth="1"/>
    <col min="9224" max="9224" width="1.3984375" style="111" customWidth="1"/>
    <col min="9225" max="9225" width="12.59765625" style="111" customWidth="1"/>
    <col min="9226" max="9226" width="1.3984375" style="111" customWidth="1"/>
    <col min="9227" max="9227" width="12.59765625" style="111" customWidth="1"/>
    <col min="9228" max="9228" width="1.3984375" style="111" customWidth="1"/>
    <col min="9229" max="9229" width="12.59765625" style="111" customWidth="1"/>
    <col min="9230" max="9230" width="1.3984375" style="111" customWidth="1"/>
    <col min="9231" max="9231" width="13.8984375" style="111" customWidth="1"/>
    <col min="9232" max="9232" width="1.3984375" style="111" customWidth="1"/>
    <col min="9233" max="9233" width="15.296875" style="111" customWidth="1"/>
    <col min="9234" max="9234" width="1.3984375" style="111" customWidth="1"/>
    <col min="9235" max="9235" width="14.3984375" style="111" customWidth="1"/>
    <col min="9236" max="9472" width="8.796875" style="111"/>
    <col min="9473" max="9473" width="42.8984375" style="111" customWidth="1"/>
    <col min="9474" max="9474" width="9.3984375" style="111" customWidth="1"/>
    <col min="9475" max="9475" width="12.59765625" style="111" customWidth="1"/>
    <col min="9476" max="9476" width="1.3984375" style="111" customWidth="1"/>
    <col min="9477" max="9477" width="12.59765625" style="111" customWidth="1"/>
    <col min="9478" max="9478" width="1.3984375" style="111" customWidth="1"/>
    <col min="9479" max="9479" width="12.8984375" style="111" customWidth="1"/>
    <col min="9480" max="9480" width="1.3984375" style="111" customWidth="1"/>
    <col min="9481" max="9481" width="12.59765625" style="111" customWidth="1"/>
    <col min="9482" max="9482" width="1.3984375" style="111" customWidth="1"/>
    <col min="9483" max="9483" width="12.59765625" style="111" customWidth="1"/>
    <col min="9484" max="9484" width="1.3984375" style="111" customWidth="1"/>
    <col min="9485" max="9485" width="12.59765625" style="111" customWidth="1"/>
    <col min="9486" max="9486" width="1.3984375" style="111" customWidth="1"/>
    <col min="9487" max="9487" width="13.8984375" style="111" customWidth="1"/>
    <col min="9488" max="9488" width="1.3984375" style="111" customWidth="1"/>
    <col min="9489" max="9489" width="15.296875" style="111" customWidth="1"/>
    <col min="9490" max="9490" width="1.3984375" style="111" customWidth="1"/>
    <col min="9491" max="9491" width="14.3984375" style="111" customWidth="1"/>
    <col min="9492" max="9728" width="8.796875" style="111"/>
    <col min="9729" max="9729" width="42.8984375" style="111" customWidth="1"/>
    <col min="9730" max="9730" width="9.3984375" style="111" customWidth="1"/>
    <col min="9731" max="9731" width="12.59765625" style="111" customWidth="1"/>
    <col min="9732" max="9732" width="1.3984375" style="111" customWidth="1"/>
    <col min="9733" max="9733" width="12.59765625" style="111" customWidth="1"/>
    <col min="9734" max="9734" width="1.3984375" style="111" customWidth="1"/>
    <col min="9735" max="9735" width="12.8984375" style="111" customWidth="1"/>
    <col min="9736" max="9736" width="1.3984375" style="111" customWidth="1"/>
    <col min="9737" max="9737" width="12.59765625" style="111" customWidth="1"/>
    <col min="9738" max="9738" width="1.3984375" style="111" customWidth="1"/>
    <col min="9739" max="9739" width="12.59765625" style="111" customWidth="1"/>
    <col min="9740" max="9740" width="1.3984375" style="111" customWidth="1"/>
    <col min="9741" max="9741" width="12.59765625" style="111" customWidth="1"/>
    <col min="9742" max="9742" width="1.3984375" style="111" customWidth="1"/>
    <col min="9743" max="9743" width="13.8984375" style="111" customWidth="1"/>
    <col min="9744" max="9744" width="1.3984375" style="111" customWidth="1"/>
    <col min="9745" max="9745" width="15.296875" style="111" customWidth="1"/>
    <col min="9746" max="9746" width="1.3984375" style="111" customWidth="1"/>
    <col min="9747" max="9747" width="14.3984375" style="111" customWidth="1"/>
    <col min="9748" max="9984" width="8.796875" style="111"/>
    <col min="9985" max="9985" width="42.8984375" style="111" customWidth="1"/>
    <col min="9986" max="9986" width="9.3984375" style="111" customWidth="1"/>
    <col min="9987" max="9987" width="12.59765625" style="111" customWidth="1"/>
    <col min="9988" max="9988" width="1.3984375" style="111" customWidth="1"/>
    <col min="9989" max="9989" width="12.59765625" style="111" customWidth="1"/>
    <col min="9990" max="9990" width="1.3984375" style="111" customWidth="1"/>
    <col min="9991" max="9991" width="12.8984375" style="111" customWidth="1"/>
    <col min="9992" max="9992" width="1.3984375" style="111" customWidth="1"/>
    <col min="9993" max="9993" width="12.59765625" style="111" customWidth="1"/>
    <col min="9994" max="9994" width="1.3984375" style="111" customWidth="1"/>
    <col min="9995" max="9995" width="12.59765625" style="111" customWidth="1"/>
    <col min="9996" max="9996" width="1.3984375" style="111" customWidth="1"/>
    <col min="9997" max="9997" width="12.59765625" style="111" customWidth="1"/>
    <col min="9998" max="9998" width="1.3984375" style="111" customWidth="1"/>
    <col min="9999" max="9999" width="13.8984375" style="111" customWidth="1"/>
    <col min="10000" max="10000" width="1.3984375" style="111" customWidth="1"/>
    <col min="10001" max="10001" width="15.296875" style="111" customWidth="1"/>
    <col min="10002" max="10002" width="1.3984375" style="111" customWidth="1"/>
    <col min="10003" max="10003" width="14.3984375" style="111" customWidth="1"/>
    <col min="10004" max="10240" width="8.796875" style="111"/>
    <col min="10241" max="10241" width="42.8984375" style="111" customWidth="1"/>
    <col min="10242" max="10242" width="9.3984375" style="111" customWidth="1"/>
    <col min="10243" max="10243" width="12.59765625" style="111" customWidth="1"/>
    <col min="10244" max="10244" width="1.3984375" style="111" customWidth="1"/>
    <col min="10245" max="10245" width="12.59765625" style="111" customWidth="1"/>
    <col min="10246" max="10246" width="1.3984375" style="111" customWidth="1"/>
    <col min="10247" max="10247" width="12.8984375" style="111" customWidth="1"/>
    <col min="10248" max="10248" width="1.3984375" style="111" customWidth="1"/>
    <col min="10249" max="10249" width="12.59765625" style="111" customWidth="1"/>
    <col min="10250" max="10250" width="1.3984375" style="111" customWidth="1"/>
    <col min="10251" max="10251" width="12.59765625" style="111" customWidth="1"/>
    <col min="10252" max="10252" width="1.3984375" style="111" customWidth="1"/>
    <col min="10253" max="10253" width="12.59765625" style="111" customWidth="1"/>
    <col min="10254" max="10254" width="1.3984375" style="111" customWidth="1"/>
    <col min="10255" max="10255" width="13.8984375" style="111" customWidth="1"/>
    <col min="10256" max="10256" width="1.3984375" style="111" customWidth="1"/>
    <col min="10257" max="10257" width="15.296875" style="111" customWidth="1"/>
    <col min="10258" max="10258" width="1.3984375" style="111" customWidth="1"/>
    <col min="10259" max="10259" width="14.3984375" style="111" customWidth="1"/>
    <col min="10260" max="10496" width="8.796875" style="111"/>
    <col min="10497" max="10497" width="42.8984375" style="111" customWidth="1"/>
    <col min="10498" max="10498" width="9.3984375" style="111" customWidth="1"/>
    <col min="10499" max="10499" width="12.59765625" style="111" customWidth="1"/>
    <col min="10500" max="10500" width="1.3984375" style="111" customWidth="1"/>
    <col min="10501" max="10501" width="12.59765625" style="111" customWidth="1"/>
    <col min="10502" max="10502" width="1.3984375" style="111" customWidth="1"/>
    <col min="10503" max="10503" width="12.8984375" style="111" customWidth="1"/>
    <col min="10504" max="10504" width="1.3984375" style="111" customWidth="1"/>
    <col min="10505" max="10505" width="12.59765625" style="111" customWidth="1"/>
    <col min="10506" max="10506" width="1.3984375" style="111" customWidth="1"/>
    <col min="10507" max="10507" width="12.59765625" style="111" customWidth="1"/>
    <col min="10508" max="10508" width="1.3984375" style="111" customWidth="1"/>
    <col min="10509" max="10509" width="12.59765625" style="111" customWidth="1"/>
    <col min="10510" max="10510" width="1.3984375" style="111" customWidth="1"/>
    <col min="10511" max="10511" width="13.8984375" style="111" customWidth="1"/>
    <col min="10512" max="10512" width="1.3984375" style="111" customWidth="1"/>
    <col min="10513" max="10513" width="15.296875" style="111" customWidth="1"/>
    <col min="10514" max="10514" width="1.3984375" style="111" customWidth="1"/>
    <col min="10515" max="10515" width="14.3984375" style="111" customWidth="1"/>
    <col min="10516" max="10752" width="8.796875" style="111"/>
    <col min="10753" max="10753" width="42.8984375" style="111" customWidth="1"/>
    <col min="10754" max="10754" width="9.3984375" style="111" customWidth="1"/>
    <col min="10755" max="10755" width="12.59765625" style="111" customWidth="1"/>
    <col min="10756" max="10756" width="1.3984375" style="111" customWidth="1"/>
    <col min="10757" max="10757" width="12.59765625" style="111" customWidth="1"/>
    <col min="10758" max="10758" width="1.3984375" style="111" customWidth="1"/>
    <col min="10759" max="10759" width="12.8984375" style="111" customWidth="1"/>
    <col min="10760" max="10760" width="1.3984375" style="111" customWidth="1"/>
    <col min="10761" max="10761" width="12.59765625" style="111" customWidth="1"/>
    <col min="10762" max="10762" width="1.3984375" style="111" customWidth="1"/>
    <col min="10763" max="10763" width="12.59765625" style="111" customWidth="1"/>
    <col min="10764" max="10764" width="1.3984375" style="111" customWidth="1"/>
    <col min="10765" max="10765" width="12.59765625" style="111" customWidth="1"/>
    <col min="10766" max="10766" width="1.3984375" style="111" customWidth="1"/>
    <col min="10767" max="10767" width="13.8984375" style="111" customWidth="1"/>
    <col min="10768" max="10768" width="1.3984375" style="111" customWidth="1"/>
    <col min="10769" max="10769" width="15.296875" style="111" customWidth="1"/>
    <col min="10770" max="10770" width="1.3984375" style="111" customWidth="1"/>
    <col min="10771" max="10771" width="14.3984375" style="111" customWidth="1"/>
    <col min="10772" max="11008" width="8.796875" style="111"/>
    <col min="11009" max="11009" width="42.8984375" style="111" customWidth="1"/>
    <col min="11010" max="11010" width="9.3984375" style="111" customWidth="1"/>
    <col min="11011" max="11011" width="12.59765625" style="111" customWidth="1"/>
    <col min="11012" max="11012" width="1.3984375" style="111" customWidth="1"/>
    <col min="11013" max="11013" width="12.59765625" style="111" customWidth="1"/>
    <col min="11014" max="11014" width="1.3984375" style="111" customWidth="1"/>
    <col min="11015" max="11015" width="12.8984375" style="111" customWidth="1"/>
    <col min="11016" max="11016" width="1.3984375" style="111" customWidth="1"/>
    <col min="11017" max="11017" width="12.59765625" style="111" customWidth="1"/>
    <col min="11018" max="11018" width="1.3984375" style="111" customWidth="1"/>
    <col min="11019" max="11019" width="12.59765625" style="111" customWidth="1"/>
    <col min="11020" max="11020" width="1.3984375" style="111" customWidth="1"/>
    <col min="11021" max="11021" width="12.59765625" style="111" customWidth="1"/>
    <col min="11022" max="11022" width="1.3984375" style="111" customWidth="1"/>
    <col min="11023" max="11023" width="13.8984375" style="111" customWidth="1"/>
    <col min="11024" max="11024" width="1.3984375" style="111" customWidth="1"/>
    <col min="11025" max="11025" width="15.296875" style="111" customWidth="1"/>
    <col min="11026" max="11026" width="1.3984375" style="111" customWidth="1"/>
    <col min="11027" max="11027" width="14.3984375" style="111" customWidth="1"/>
    <col min="11028" max="11264" width="8.796875" style="111"/>
    <col min="11265" max="11265" width="42.8984375" style="111" customWidth="1"/>
    <col min="11266" max="11266" width="9.3984375" style="111" customWidth="1"/>
    <col min="11267" max="11267" width="12.59765625" style="111" customWidth="1"/>
    <col min="11268" max="11268" width="1.3984375" style="111" customWidth="1"/>
    <col min="11269" max="11269" width="12.59765625" style="111" customWidth="1"/>
    <col min="11270" max="11270" width="1.3984375" style="111" customWidth="1"/>
    <col min="11271" max="11271" width="12.8984375" style="111" customWidth="1"/>
    <col min="11272" max="11272" width="1.3984375" style="111" customWidth="1"/>
    <col min="11273" max="11273" width="12.59765625" style="111" customWidth="1"/>
    <col min="11274" max="11274" width="1.3984375" style="111" customWidth="1"/>
    <col min="11275" max="11275" width="12.59765625" style="111" customWidth="1"/>
    <col min="11276" max="11276" width="1.3984375" style="111" customWidth="1"/>
    <col min="11277" max="11277" width="12.59765625" style="111" customWidth="1"/>
    <col min="11278" max="11278" width="1.3984375" style="111" customWidth="1"/>
    <col min="11279" max="11279" width="13.8984375" style="111" customWidth="1"/>
    <col min="11280" max="11280" width="1.3984375" style="111" customWidth="1"/>
    <col min="11281" max="11281" width="15.296875" style="111" customWidth="1"/>
    <col min="11282" max="11282" width="1.3984375" style="111" customWidth="1"/>
    <col min="11283" max="11283" width="14.3984375" style="111" customWidth="1"/>
    <col min="11284" max="11520" width="8.796875" style="111"/>
    <col min="11521" max="11521" width="42.8984375" style="111" customWidth="1"/>
    <col min="11522" max="11522" width="9.3984375" style="111" customWidth="1"/>
    <col min="11523" max="11523" width="12.59765625" style="111" customWidth="1"/>
    <col min="11524" max="11524" width="1.3984375" style="111" customWidth="1"/>
    <col min="11525" max="11525" width="12.59765625" style="111" customWidth="1"/>
    <col min="11526" max="11526" width="1.3984375" style="111" customWidth="1"/>
    <col min="11527" max="11527" width="12.8984375" style="111" customWidth="1"/>
    <col min="11528" max="11528" width="1.3984375" style="111" customWidth="1"/>
    <col min="11529" max="11529" width="12.59765625" style="111" customWidth="1"/>
    <col min="11530" max="11530" width="1.3984375" style="111" customWidth="1"/>
    <col min="11531" max="11531" width="12.59765625" style="111" customWidth="1"/>
    <col min="11532" max="11532" width="1.3984375" style="111" customWidth="1"/>
    <col min="11533" max="11533" width="12.59765625" style="111" customWidth="1"/>
    <col min="11534" max="11534" width="1.3984375" style="111" customWidth="1"/>
    <col min="11535" max="11535" width="13.8984375" style="111" customWidth="1"/>
    <col min="11536" max="11536" width="1.3984375" style="111" customWidth="1"/>
    <col min="11537" max="11537" width="15.296875" style="111" customWidth="1"/>
    <col min="11538" max="11538" width="1.3984375" style="111" customWidth="1"/>
    <col min="11539" max="11539" width="14.3984375" style="111" customWidth="1"/>
    <col min="11540" max="11776" width="8.796875" style="111"/>
    <col min="11777" max="11777" width="42.8984375" style="111" customWidth="1"/>
    <col min="11778" max="11778" width="9.3984375" style="111" customWidth="1"/>
    <col min="11779" max="11779" width="12.59765625" style="111" customWidth="1"/>
    <col min="11780" max="11780" width="1.3984375" style="111" customWidth="1"/>
    <col min="11781" max="11781" width="12.59765625" style="111" customWidth="1"/>
    <col min="11782" max="11782" width="1.3984375" style="111" customWidth="1"/>
    <col min="11783" max="11783" width="12.8984375" style="111" customWidth="1"/>
    <col min="11784" max="11784" width="1.3984375" style="111" customWidth="1"/>
    <col min="11785" max="11785" width="12.59765625" style="111" customWidth="1"/>
    <col min="11786" max="11786" width="1.3984375" style="111" customWidth="1"/>
    <col min="11787" max="11787" width="12.59765625" style="111" customWidth="1"/>
    <col min="11788" max="11788" width="1.3984375" style="111" customWidth="1"/>
    <col min="11789" max="11789" width="12.59765625" style="111" customWidth="1"/>
    <col min="11790" max="11790" width="1.3984375" style="111" customWidth="1"/>
    <col min="11791" max="11791" width="13.8984375" style="111" customWidth="1"/>
    <col min="11792" max="11792" width="1.3984375" style="111" customWidth="1"/>
    <col min="11793" max="11793" width="15.296875" style="111" customWidth="1"/>
    <col min="11794" max="11794" width="1.3984375" style="111" customWidth="1"/>
    <col min="11795" max="11795" width="14.3984375" style="111" customWidth="1"/>
    <col min="11796" max="12032" width="8.796875" style="111"/>
    <col min="12033" max="12033" width="42.8984375" style="111" customWidth="1"/>
    <col min="12034" max="12034" width="9.3984375" style="111" customWidth="1"/>
    <col min="12035" max="12035" width="12.59765625" style="111" customWidth="1"/>
    <col min="12036" max="12036" width="1.3984375" style="111" customWidth="1"/>
    <col min="12037" max="12037" width="12.59765625" style="111" customWidth="1"/>
    <col min="12038" max="12038" width="1.3984375" style="111" customWidth="1"/>
    <col min="12039" max="12039" width="12.8984375" style="111" customWidth="1"/>
    <col min="12040" max="12040" width="1.3984375" style="111" customWidth="1"/>
    <col min="12041" max="12041" width="12.59765625" style="111" customWidth="1"/>
    <col min="12042" max="12042" width="1.3984375" style="111" customWidth="1"/>
    <col min="12043" max="12043" width="12.59765625" style="111" customWidth="1"/>
    <col min="12044" max="12044" width="1.3984375" style="111" customWidth="1"/>
    <col min="12045" max="12045" width="12.59765625" style="111" customWidth="1"/>
    <col min="12046" max="12046" width="1.3984375" style="111" customWidth="1"/>
    <col min="12047" max="12047" width="13.8984375" style="111" customWidth="1"/>
    <col min="12048" max="12048" width="1.3984375" style="111" customWidth="1"/>
    <col min="12049" max="12049" width="15.296875" style="111" customWidth="1"/>
    <col min="12050" max="12050" width="1.3984375" style="111" customWidth="1"/>
    <col min="12051" max="12051" width="14.3984375" style="111" customWidth="1"/>
    <col min="12052" max="12288" width="8.796875" style="111"/>
    <col min="12289" max="12289" width="42.8984375" style="111" customWidth="1"/>
    <col min="12290" max="12290" width="9.3984375" style="111" customWidth="1"/>
    <col min="12291" max="12291" width="12.59765625" style="111" customWidth="1"/>
    <col min="12292" max="12292" width="1.3984375" style="111" customWidth="1"/>
    <col min="12293" max="12293" width="12.59765625" style="111" customWidth="1"/>
    <col min="12294" max="12294" width="1.3984375" style="111" customWidth="1"/>
    <col min="12295" max="12295" width="12.8984375" style="111" customWidth="1"/>
    <col min="12296" max="12296" width="1.3984375" style="111" customWidth="1"/>
    <col min="12297" max="12297" width="12.59765625" style="111" customWidth="1"/>
    <col min="12298" max="12298" width="1.3984375" style="111" customWidth="1"/>
    <col min="12299" max="12299" width="12.59765625" style="111" customWidth="1"/>
    <col min="12300" max="12300" width="1.3984375" style="111" customWidth="1"/>
    <col min="12301" max="12301" width="12.59765625" style="111" customWidth="1"/>
    <col min="12302" max="12302" width="1.3984375" style="111" customWidth="1"/>
    <col min="12303" max="12303" width="13.8984375" style="111" customWidth="1"/>
    <col min="12304" max="12304" width="1.3984375" style="111" customWidth="1"/>
    <col min="12305" max="12305" width="15.296875" style="111" customWidth="1"/>
    <col min="12306" max="12306" width="1.3984375" style="111" customWidth="1"/>
    <col min="12307" max="12307" width="14.3984375" style="111" customWidth="1"/>
    <col min="12308" max="12544" width="8.796875" style="111"/>
    <col min="12545" max="12545" width="42.8984375" style="111" customWidth="1"/>
    <col min="12546" max="12546" width="9.3984375" style="111" customWidth="1"/>
    <col min="12547" max="12547" width="12.59765625" style="111" customWidth="1"/>
    <col min="12548" max="12548" width="1.3984375" style="111" customWidth="1"/>
    <col min="12549" max="12549" width="12.59765625" style="111" customWidth="1"/>
    <col min="12550" max="12550" width="1.3984375" style="111" customWidth="1"/>
    <col min="12551" max="12551" width="12.8984375" style="111" customWidth="1"/>
    <col min="12552" max="12552" width="1.3984375" style="111" customWidth="1"/>
    <col min="12553" max="12553" width="12.59765625" style="111" customWidth="1"/>
    <col min="12554" max="12554" width="1.3984375" style="111" customWidth="1"/>
    <col min="12555" max="12555" width="12.59765625" style="111" customWidth="1"/>
    <col min="12556" max="12556" width="1.3984375" style="111" customWidth="1"/>
    <col min="12557" max="12557" width="12.59765625" style="111" customWidth="1"/>
    <col min="12558" max="12558" width="1.3984375" style="111" customWidth="1"/>
    <col min="12559" max="12559" width="13.8984375" style="111" customWidth="1"/>
    <col min="12560" max="12560" width="1.3984375" style="111" customWidth="1"/>
    <col min="12561" max="12561" width="15.296875" style="111" customWidth="1"/>
    <col min="12562" max="12562" width="1.3984375" style="111" customWidth="1"/>
    <col min="12563" max="12563" width="14.3984375" style="111" customWidth="1"/>
    <col min="12564" max="12800" width="8.796875" style="111"/>
    <col min="12801" max="12801" width="42.8984375" style="111" customWidth="1"/>
    <col min="12802" max="12802" width="9.3984375" style="111" customWidth="1"/>
    <col min="12803" max="12803" width="12.59765625" style="111" customWidth="1"/>
    <col min="12804" max="12804" width="1.3984375" style="111" customWidth="1"/>
    <col min="12805" max="12805" width="12.59765625" style="111" customWidth="1"/>
    <col min="12806" max="12806" width="1.3984375" style="111" customWidth="1"/>
    <col min="12807" max="12807" width="12.8984375" style="111" customWidth="1"/>
    <col min="12808" max="12808" width="1.3984375" style="111" customWidth="1"/>
    <col min="12809" max="12809" width="12.59765625" style="111" customWidth="1"/>
    <col min="12810" max="12810" width="1.3984375" style="111" customWidth="1"/>
    <col min="12811" max="12811" width="12.59765625" style="111" customWidth="1"/>
    <col min="12812" max="12812" width="1.3984375" style="111" customWidth="1"/>
    <col min="12813" max="12813" width="12.59765625" style="111" customWidth="1"/>
    <col min="12814" max="12814" width="1.3984375" style="111" customWidth="1"/>
    <col min="12815" max="12815" width="13.8984375" style="111" customWidth="1"/>
    <col min="12816" max="12816" width="1.3984375" style="111" customWidth="1"/>
    <col min="12817" max="12817" width="15.296875" style="111" customWidth="1"/>
    <col min="12818" max="12818" width="1.3984375" style="111" customWidth="1"/>
    <col min="12819" max="12819" width="14.3984375" style="111" customWidth="1"/>
    <col min="12820" max="13056" width="8.796875" style="111"/>
    <col min="13057" max="13057" width="42.8984375" style="111" customWidth="1"/>
    <col min="13058" max="13058" width="9.3984375" style="111" customWidth="1"/>
    <col min="13059" max="13059" width="12.59765625" style="111" customWidth="1"/>
    <col min="13060" max="13060" width="1.3984375" style="111" customWidth="1"/>
    <col min="13061" max="13061" width="12.59765625" style="111" customWidth="1"/>
    <col min="13062" max="13062" width="1.3984375" style="111" customWidth="1"/>
    <col min="13063" max="13063" width="12.8984375" style="111" customWidth="1"/>
    <col min="13064" max="13064" width="1.3984375" style="111" customWidth="1"/>
    <col min="13065" max="13065" width="12.59765625" style="111" customWidth="1"/>
    <col min="13066" max="13066" width="1.3984375" style="111" customWidth="1"/>
    <col min="13067" max="13067" width="12.59765625" style="111" customWidth="1"/>
    <col min="13068" max="13068" width="1.3984375" style="111" customWidth="1"/>
    <col min="13069" max="13069" width="12.59765625" style="111" customWidth="1"/>
    <col min="13070" max="13070" width="1.3984375" style="111" customWidth="1"/>
    <col min="13071" max="13071" width="13.8984375" style="111" customWidth="1"/>
    <col min="13072" max="13072" width="1.3984375" style="111" customWidth="1"/>
    <col min="13073" max="13073" width="15.296875" style="111" customWidth="1"/>
    <col min="13074" max="13074" width="1.3984375" style="111" customWidth="1"/>
    <col min="13075" max="13075" width="14.3984375" style="111" customWidth="1"/>
    <col min="13076" max="13312" width="8.796875" style="111"/>
    <col min="13313" max="13313" width="42.8984375" style="111" customWidth="1"/>
    <col min="13314" max="13314" width="9.3984375" style="111" customWidth="1"/>
    <col min="13315" max="13315" width="12.59765625" style="111" customWidth="1"/>
    <col min="13316" max="13316" width="1.3984375" style="111" customWidth="1"/>
    <col min="13317" max="13317" width="12.59765625" style="111" customWidth="1"/>
    <col min="13318" max="13318" width="1.3984375" style="111" customWidth="1"/>
    <col min="13319" max="13319" width="12.8984375" style="111" customWidth="1"/>
    <col min="13320" max="13320" width="1.3984375" style="111" customWidth="1"/>
    <col min="13321" max="13321" width="12.59765625" style="111" customWidth="1"/>
    <col min="13322" max="13322" width="1.3984375" style="111" customWidth="1"/>
    <col min="13323" max="13323" width="12.59765625" style="111" customWidth="1"/>
    <col min="13324" max="13324" width="1.3984375" style="111" customWidth="1"/>
    <col min="13325" max="13325" width="12.59765625" style="111" customWidth="1"/>
    <col min="13326" max="13326" width="1.3984375" style="111" customWidth="1"/>
    <col min="13327" max="13327" width="13.8984375" style="111" customWidth="1"/>
    <col min="13328" max="13328" width="1.3984375" style="111" customWidth="1"/>
    <col min="13329" max="13329" width="15.296875" style="111" customWidth="1"/>
    <col min="13330" max="13330" width="1.3984375" style="111" customWidth="1"/>
    <col min="13331" max="13331" width="14.3984375" style="111" customWidth="1"/>
    <col min="13332" max="13568" width="8.796875" style="111"/>
    <col min="13569" max="13569" width="42.8984375" style="111" customWidth="1"/>
    <col min="13570" max="13570" width="9.3984375" style="111" customWidth="1"/>
    <col min="13571" max="13571" width="12.59765625" style="111" customWidth="1"/>
    <col min="13572" max="13572" width="1.3984375" style="111" customWidth="1"/>
    <col min="13573" max="13573" width="12.59765625" style="111" customWidth="1"/>
    <col min="13574" max="13574" width="1.3984375" style="111" customWidth="1"/>
    <col min="13575" max="13575" width="12.8984375" style="111" customWidth="1"/>
    <col min="13576" max="13576" width="1.3984375" style="111" customWidth="1"/>
    <col min="13577" max="13577" width="12.59765625" style="111" customWidth="1"/>
    <col min="13578" max="13578" width="1.3984375" style="111" customWidth="1"/>
    <col min="13579" max="13579" width="12.59765625" style="111" customWidth="1"/>
    <col min="13580" max="13580" width="1.3984375" style="111" customWidth="1"/>
    <col min="13581" max="13581" width="12.59765625" style="111" customWidth="1"/>
    <col min="13582" max="13582" width="1.3984375" style="111" customWidth="1"/>
    <col min="13583" max="13583" width="13.8984375" style="111" customWidth="1"/>
    <col min="13584" max="13584" width="1.3984375" style="111" customWidth="1"/>
    <col min="13585" max="13585" width="15.296875" style="111" customWidth="1"/>
    <col min="13586" max="13586" width="1.3984375" style="111" customWidth="1"/>
    <col min="13587" max="13587" width="14.3984375" style="111" customWidth="1"/>
    <col min="13588" max="13824" width="8.796875" style="111"/>
    <col min="13825" max="13825" width="42.8984375" style="111" customWidth="1"/>
    <col min="13826" max="13826" width="9.3984375" style="111" customWidth="1"/>
    <col min="13827" max="13827" width="12.59765625" style="111" customWidth="1"/>
    <col min="13828" max="13828" width="1.3984375" style="111" customWidth="1"/>
    <col min="13829" max="13829" width="12.59765625" style="111" customWidth="1"/>
    <col min="13830" max="13830" width="1.3984375" style="111" customWidth="1"/>
    <col min="13831" max="13831" width="12.8984375" style="111" customWidth="1"/>
    <col min="13832" max="13832" width="1.3984375" style="111" customWidth="1"/>
    <col min="13833" max="13833" width="12.59765625" style="111" customWidth="1"/>
    <col min="13834" max="13834" width="1.3984375" style="111" customWidth="1"/>
    <col min="13835" max="13835" width="12.59765625" style="111" customWidth="1"/>
    <col min="13836" max="13836" width="1.3984375" style="111" customWidth="1"/>
    <col min="13837" max="13837" width="12.59765625" style="111" customWidth="1"/>
    <col min="13838" max="13838" width="1.3984375" style="111" customWidth="1"/>
    <col min="13839" max="13839" width="13.8984375" style="111" customWidth="1"/>
    <col min="13840" max="13840" width="1.3984375" style="111" customWidth="1"/>
    <col min="13841" max="13841" width="15.296875" style="111" customWidth="1"/>
    <col min="13842" max="13842" width="1.3984375" style="111" customWidth="1"/>
    <col min="13843" max="13843" width="14.3984375" style="111" customWidth="1"/>
    <col min="13844" max="14080" width="8.796875" style="111"/>
    <col min="14081" max="14081" width="42.8984375" style="111" customWidth="1"/>
    <col min="14082" max="14082" width="9.3984375" style="111" customWidth="1"/>
    <col min="14083" max="14083" width="12.59765625" style="111" customWidth="1"/>
    <col min="14084" max="14084" width="1.3984375" style="111" customWidth="1"/>
    <col min="14085" max="14085" width="12.59765625" style="111" customWidth="1"/>
    <col min="14086" max="14086" width="1.3984375" style="111" customWidth="1"/>
    <col min="14087" max="14087" width="12.8984375" style="111" customWidth="1"/>
    <col min="14088" max="14088" width="1.3984375" style="111" customWidth="1"/>
    <col min="14089" max="14089" width="12.59765625" style="111" customWidth="1"/>
    <col min="14090" max="14090" width="1.3984375" style="111" customWidth="1"/>
    <col min="14091" max="14091" width="12.59765625" style="111" customWidth="1"/>
    <col min="14092" max="14092" width="1.3984375" style="111" customWidth="1"/>
    <col min="14093" max="14093" width="12.59765625" style="111" customWidth="1"/>
    <col min="14094" max="14094" width="1.3984375" style="111" customWidth="1"/>
    <col min="14095" max="14095" width="13.8984375" style="111" customWidth="1"/>
    <col min="14096" max="14096" width="1.3984375" style="111" customWidth="1"/>
    <col min="14097" max="14097" width="15.296875" style="111" customWidth="1"/>
    <col min="14098" max="14098" width="1.3984375" style="111" customWidth="1"/>
    <col min="14099" max="14099" width="14.3984375" style="111" customWidth="1"/>
    <col min="14100" max="14336" width="8.796875" style="111"/>
    <col min="14337" max="14337" width="42.8984375" style="111" customWidth="1"/>
    <col min="14338" max="14338" width="9.3984375" style="111" customWidth="1"/>
    <col min="14339" max="14339" width="12.59765625" style="111" customWidth="1"/>
    <col min="14340" max="14340" width="1.3984375" style="111" customWidth="1"/>
    <col min="14341" max="14341" width="12.59765625" style="111" customWidth="1"/>
    <col min="14342" max="14342" width="1.3984375" style="111" customWidth="1"/>
    <col min="14343" max="14343" width="12.8984375" style="111" customWidth="1"/>
    <col min="14344" max="14344" width="1.3984375" style="111" customWidth="1"/>
    <col min="14345" max="14345" width="12.59765625" style="111" customWidth="1"/>
    <col min="14346" max="14346" width="1.3984375" style="111" customWidth="1"/>
    <col min="14347" max="14347" width="12.59765625" style="111" customWidth="1"/>
    <col min="14348" max="14348" width="1.3984375" style="111" customWidth="1"/>
    <col min="14349" max="14349" width="12.59765625" style="111" customWidth="1"/>
    <col min="14350" max="14350" width="1.3984375" style="111" customWidth="1"/>
    <col min="14351" max="14351" width="13.8984375" style="111" customWidth="1"/>
    <col min="14352" max="14352" width="1.3984375" style="111" customWidth="1"/>
    <col min="14353" max="14353" width="15.296875" style="111" customWidth="1"/>
    <col min="14354" max="14354" width="1.3984375" style="111" customWidth="1"/>
    <col min="14355" max="14355" width="14.3984375" style="111" customWidth="1"/>
    <col min="14356" max="14592" width="8.796875" style="111"/>
    <col min="14593" max="14593" width="42.8984375" style="111" customWidth="1"/>
    <col min="14594" max="14594" width="9.3984375" style="111" customWidth="1"/>
    <col min="14595" max="14595" width="12.59765625" style="111" customWidth="1"/>
    <col min="14596" max="14596" width="1.3984375" style="111" customWidth="1"/>
    <col min="14597" max="14597" width="12.59765625" style="111" customWidth="1"/>
    <col min="14598" max="14598" width="1.3984375" style="111" customWidth="1"/>
    <col min="14599" max="14599" width="12.8984375" style="111" customWidth="1"/>
    <col min="14600" max="14600" width="1.3984375" style="111" customWidth="1"/>
    <col min="14601" max="14601" width="12.59765625" style="111" customWidth="1"/>
    <col min="14602" max="14602" width="1.3984375" style="111" customWidth="1"/>
    <col min="14603" max="14603" width="12.59765625" style="111" customWidth="1"/>
    <col min="14604" max="14604" width="1.3984375" style="111" customWidth="1"/>
    <col min="14605" max="14605" width="12.59765625" style="111" customWidth="1"/>
    <col min="14606" max="14606" width="1.3984375" style="111" customWidth="1"/>
    <col min="14607" max="14607" width="13.8984375" style="111" customWidth="1"/>
    <col min="14608" max="14608" width="1.3984375" style="111" customWidth="1"/>
    <col min="14609" max="14609" width="15.296875" style="111" customWidth="1"/>
    <col min="14610" max="14610" width="1.3984375" style="111" customWidth="1"/>
    <col min="14611" max="14611" width="14.3984375" style="111" customWidth="1"/>
    <col min="14612" max="14848" width="8.796875" style="111"/>
    <col min="14849" max="14849" width="42.8984375" style="111" customWidth="1"/>
    <col min="14850" max="14850" width="9.3984375" style="111" customWidth="1"/>
    <col min="14851" max="14851" width="12.59765625" style="111" customWidth="1"/>
    <col min="14852" max="14852" width="1.3984375" style="111" customWidth="1"/>
    <col min="14853" max="14853" width="12.59765625" style="111" customWidth="1"/>
    <col min="14854" max="14854" width="1.3984375" style="111" customWidth="1"/>
    <col min="14855" max="14855" width="12.8984375" style="111" customWidth="1"/>
    <col min="14856" max="14856" width="1.3984375" style="111" customWidth="1"/>
    <col min="14857" max="14857" width="12.59765625" style="111" customWidth="1"/>
    <col min="14858" max="14858" width="1.3984375" style="111" customWidth="1"/>
    <col min="14859" max="14859" width="12.59765625" style="111" customWidth="1"/>
    <col min="14860" max="14860" width="1.3984375" style="111" customWidth="1"/>
    <col min="14861" max="14861" width="12.59765625" style="111" customWidth="1"/>
    <col min="14862" max="14862" width="1.3984375" style="111" customWidth="1"/>
    <col min="14863" max="14863" width="13.8984375" style="111" customWidth="1"/>
    <col min="14864" max="14864" width="1.3984375" style="111" customWidth="1"/>
    <col min="14865" max="14865" width="15.296875" style="111" customWidth="1"/>
    <col min="14866" max="14866" width="1.3984375" style="111" customWidth="1"/>
    <col min="14867" max="14867" width="14.3984375" style="111" customWidth="1"/>
    <col min="14868" max="15104" width="8.796875" style="111"/>
    <col min="15105" max="15105" width="42.8984375" style="111" customWidth="1"/>
    <col min="15106" max="15106" width="9.3984375" style="111" customWidth="1"/>
    <col min="15107" max="15107" width="12.59765625" style="111" customWidth="1"/>
    <col min="15108" max="15108" width="1.3984375" style="111" customWidth="1"/>
    <col min="15109" max="15109" width="12.59765625" style="111" customWidth="1"/>
    <col min="15110" max="15110" width="1.3984375" style="111" customWidth="1"/>
    <col min="15111" max="15111" width="12.8984375" style="111" customWidth="1"/>
    <col min="15112" max="15112" width="1.3984375" style="111" customWidth="1"/>
    <col min="15113" max="15113" width="12.59765625" style="111" customWidth="1"/>
    <col min="15114" max="15114" width="1.3984375" style="111" customWidth="1"/>
    <col min="15115" max="15115" width="12.59765625" style="111" customWidth="1"/>
    <col min="15116" max="15116" width="1.3984375" style="111" customWidth="1"/>
    <col min="15117" max="15117" width="12.59765625" style="111" customWidth="1"/>
    <col min="15118" max="15118" width="1.3984375" style="111" customWidth="1"/>
    <col min="15119" max="15119" width="13.8984375" style="111" customWidth="1"/>
    <col min="15120" max="15120" width="1.3984375" style="111" customWidth="1"/>
    <col min="15121" max="15121" width="15.296875" style="111" customWidth="1"/>
    <col min="15122" max="15122" width="1.3984375" style="111" customWidth="1"/>
    <col min="15123" max="15123" width="14.3984375" style="111" customWidth="1"/>
    <col min="15124" max="15360" width="8.796875" style="111"/>
    <col min="15361" max="15361" width="42.8984375" style="111" customWidth="1"/>
    <col min="15362" max="15362" width="9.3984375" style="111" customWidth="1"/>
    <col min="15363" max="15363" width="12.59765625" style="111" customWidth="1"/>
    <col min="15364" max="15364" width="1.3984375" style="111" customWidth="1"/>
    <col min="15365" max="15365" width="12.59765625" style="111" customWidth="1"/>
    <col min="15366" max="15366" width="1.3984375" style="111" customWidth="1"/>
    <col min="15367" max="15367" width="12.8984375" style="111" customWidth="1"/>
    <col min="15368" max="15368" width="1.3984375" style="111" customWidth="1"/>
    <col min="15369" max="15369" width="12.59765625" style="111" customWidth="1"/>
    <col min="15370" max="15370" width="1.3984375" style="111" customWidth="1"/>
    <col min="15371" max="15371" width="12.59765625" style="111" customWidth="1"/>
    <col min="15372" max="15372" width="1.3984375" style="111" customWidth="1"/>
    <col min="15373" max="15373" width="12.59765625" style="111" customWidth="1"/>
    <col min="15374" max="15374" width="1.3984375" style="111" customWidth="1"/>
    <col min="15375" max="15375" width="13.8984375" style="111" customWidth="1"/>
    <col min="15376" max="15376" width="1.3984375" style="111" customWidth="1"/>
    <col min="15377" max="15377" width="15.296875" style="111" customWidth="1"/>
    <col min="15378" max="15378" width="1.3984375" style="111" customWidth="1"/>
    <col min="15379" max="15379" width="14.3984375" style="111" customWidth="1"/>
    <col min="15380" max="15616" width="8.796875" style="111"/>
    <col min="15617" max="15617" width="42.8984375" style="111" customWidth="1"/>
    <col min="15618" max="15618" width="9.3984375" style="111" customWidth="1"/>
    <col min="15619" max="15619" width="12.59765625" style="111" customWidth="1"/>
    <col min="15620" max="15620" width="1.3984375" style="111" customWidth="1"/>
    <col min="15621" max="15621" width="12.59765625" style="111" customWidth="1"/>
    <col min="15622" max="15622" width="1.3984375" style="111" customWidth="1"/>
    <col min="15623" max="15623" width="12.8984375" style="111" customWidth="1"/>
    <col min="15624" max="15624" width="1.3984375" style="111" customWidth="1"/>
    <col min="15625" max="15625" width="12.59765625" style="111" customWidth="1"/>
    <col min="15626" max="15626" width="1.3984375" style="111" customWidth="1"/>
    <col min="15627" max="15627" width="12.59765625" style="111" customWidth="1"/>
    <col min="15628" max="15628" width="1.3984375" style="111" customWidth="1"/>
    <col min="15629" max="15629" width="12.59765625" style="111" customWidth="1"/>
    <col min="15630" max="15630" width="1.3984375" style="111" customWidth="1"/>
    <col min="15631" max="15631" width="13.8984375" style="111" customWidth="1"/>
    <col min="15632" max="15632" width="1.3984375" style="111" customWidth="1"/>
    <col min="15633" max="15633" width="15.296875" style="111" customWidth="1"/>
    <col min="15634" max="15634" width="1.3984375" style="111" customWidth="1"/>
    <col min="15635" max="15635" width="14.3984375" style="111" customWidth="1"/>
    <col min="15636" max="15872" width="8.796875" style="111"/>
    <col min="15873" max="15873" width="42.8984375" style="111" customWidth="1"/>
    <col min="15874" max="15874" width="9.3984375" style="111" customWidth="1"/>
    <col min="15875" max="15875" width="12.59765625" style="111" customWidth="1"/>
    <col min="15876" max="15876" width="1.3984375" style="111" customWidth="1"/>
    <col min="15877" max="15877" width="12.59765625" style="111" customWidth="1"/>
    <col min="15878" max="15878" width="1.3984375" style="111" customWidth="1"/>
    <col min="15879" max="15879" width="12.8984375" style="111" customWidth="1"/>
    <col min="15880" max="15880" width="1.3984375" style="111" customWidth="1"/>
    <col min="15881" max="15881" width="12.59765625" style="111" customWidth="1"/>
    <col min="15882" max="15882" width="1.3984375" style="111" customWidth="1"/>
    <col min="15883" max="15883" width="12.59765625" style="111" customWidth="1"/>
    <col min="15884" max="15884" width="1.3984375" style="111" customWidth="1"/>
    <col min="15885" max="15885" width="12.59765625" style="111" customWidth="1"/>
    <col min="15886" max="15886" width="1.3984375" style="111" customWidth="1"/>
    <col min="15887" max="15887" width="13.8984375" style="111" customWidth="1"/>
    <col min="15888" max="15888" width="1.3984375" style="111" customWidth="1"/>
    <col min="15889" max="15889" width="15.296875" style="111" customWidth="1"/>
    <col min="15890" max="15890" width="1.3984375" style="111" customWidth="1"/>
    <col min="15891" max="15891" width="14.3984375" style="111" customWidth="1"/>
    <col min="15892" max="16128" width="8.796875" style="111"/>
    <col min="16129" max="16129" width="42.8984375" style="111" customWidth="1"/>
    <col min="16130" max="16130" width="9.3984375" style="111" customWidth="1"/>
    <col min="16131" max="16131" width="12.59765625" style="111" customWidth="1"/>
    <col min="16132" max="16132" width="1.3984375" style="111" customWidth="1"/>
    <col min="16133" max="16133" width="12.59765625" style="111" customWidth="1"/>
    <col min="16134" max="16134" width="1.3984375" style="111" customWidth="1"/>
    <col min="16135" max="16135" width="12.8984375" style="111" customWidth="1"/>
    <col min="16136" max="16136" width="1.3984375" style="111" customWidth="1"/>
    <col min="16137" max="16137" width="12.59765625" style="111" customWidth="1"/>
    <col min="16138" max="16138" width="1.3984375" style="111" customWidth="1"/>
    <col min="16139" max="16139" width="12.59765625" style="111" customWidth="1"/>
    <col min="16140" max="16140" width="1.3984375" style="111" customWidth="1"/>
    <col min="16141" max="16141" width="12.59765625" style="111" customWidth="1"/>
    <col min="16142" max="16142" width="1.3984375" style="111" customWidth="1"/>
    <col min="16143" max="16143" width="13.8984375" style="111" customWidth="1"/>
    <col min="16144" max="16144" width="1.3984375" style="111" customWidth="1"/>
    <col min="16145" max="16145" width="15.296875" style="111" customWidth="1"/>
    <col min="16146" max="16146" width="1.3984375" style="111" customWidth="1"/>
    <col min="16147" max="16147" width="14.3984375" style="111" customWidth="1"/>
    <col min="16148" max="16384" width="8.796875" style="111"/>
  </cols>
  <sheetData>
    <row r="1" spans="1:19" ht="22.5" customHeight="1" x14ac:dyDescent="0.65">
      <c r="A1" s="183" t="s">
        <v>0</v>
      </c>
      <c r="B1" s="1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19" ht="22.5" customHeight="1" x14ac:dyDescent="0.65">
      <c r="A2" s="284" t="s">
        <v>113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19" ht="15" customHeight="1" x14ac:dyDescent="0.65">
      <c r="A3" s="87"/>
      <c r="B3" s="87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22.5" customHeight="1" x14ac:dyDescent="0.65">
      <c r="A4" s="87"/>
      <c r="B4" s="87"/>
      <c r="C4" s="275" t="s">
        <v>46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19" ht="22.5" customHeight="1" x14ac:dyDescent="0.65">
      <c r="A5" s="87"/>
      <c r="B5" s="87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110" t="s">
        <v>114</v>
      </c>
      <c r="R5" s="245"/>
      <c r="S5" s="245"/>
    </row>
    <row r="6" spans="1:19" ht="22.5" customHeight="1" x14ac:dyDescent="0.65">
      <c r="A6" s="110"/>
      <c r="B6" s="110"/>
      <c r="F6" s="110"/>
      <c r="G6" s="110"/>
      <c r="I6" s="282" t="s">
        <v>4</v>
      </c>
      <c r="J6" s="282"/>
      <c r="K6" s="282"/>
      <c r="L6" s="282"/>
      <c r="M6" s="282"/>
      <c r="N6" s="282"/>
      <c r="O6" s="282"/>
      <c r="P6" s="110"/>
      <c r="Q6" s="252" t="s">
        <v>9</v>
      </c>
      <c r="R6" s="110"/>
    </row>
    <row r="7" spans="1:19" ht="22.5" customHeight="1" x14ac:dyDescent="0.65">
      <c r="A7" s="110"/>
      <c r="B7" s="110"/>
      <c r="C7" s="110"/>
      <c r="D7" s="110"/>
      <c r="E7" s="110"/>
      <c r="F7" s="110"/>
      <c r="G7" s="110"/>
      <c r="H7" s="110"/>
      <c r="N7" s="110"/>
      <c r="P7" s="110"/>
      <c r="Q7" s="249" t="s">
        <v>181</v>
      </c>
      <c r="R7" s="110"/>
    </row>
    <row r="8" spans="1:19" ht="22.5" customHeight="1" x14ac:dyDescent="0.65">
      <c r="A8" s="110"/>
      <c r="B8" s="110"/>
      <c r="C8" s="110"/>
      <c r="D8" s="110"/>
      <c r="E8" s="110"/>
      <c r="F8" s="110"/>
      <c r="G8" s="110"/>
      <c r="H8" s="110"/>
      <c r="N8" s="110"/>
      <c r="P8" s="110"/>
      <c r="Q8" s="110" t="s">
        <v>182</v>
      </c>
      <c r="R8" s="110"/>
    </row>
    <row r="9" spans="1:19" ht="22.5" customHeight="1" x14ac:dyDescent="0.65">
      <c r="A9" s="110"/>
      <c r="B9" s="110"/>
      <c r="C9" s="110"/>
      <c r="D9" s="110"/>
      <c r="E9" s="110"/>
      <c r="F9" s="110"/>
      <c r="G9" s="110"/>
      <c r="H9" s="110"/>
      <c r="N9" s="110"/>
      <c r="P9" s="110"/>
      <c r="Q9" s="110" t="s">
        <v>183</v>
      </c>
      <c r="R9" s="110"/>
    </row>
    <row r="10" spans="1:19" ht="22.5" customHeight="1" x14ac:dyDescent="0.65">
      <c r="A10" s="110"/>
      <c r="B10" s="110"/>
      <c r="C10" s="110"/>
      <c r="D10" s="110"/>
      <c r="E10" s="110"/>
      <c r="F10" s="110"/>
      <c r="G10" s="110"/>
      <c r="H10" s="110"/>
      <c r="N10" s="110"/>
      <c r="P10" s="110"/>
      <c r="Q10" s="110" t="s">
        <v>184</v>
      </c>
      <c r="R10" s="110"/>
    </row>
    <row r="11" spans="1:19" ht="22.5" customHeight="1" x14ac:dyDescent="0.65">
      <c r="A11" s="110"/>
      <c r="B11" s="110"/>
      <c r="C11" s="110"/>
      <c r="D11" s="110"/>
      <c r="E11" s="110"/>
      <c r="F11" s="110"/>
      <c r="G11" s="110"/>
      <c r="H11" s="110"/>
      <c r="N11" s="110"/>
      <c r="P11" s="110"/>
      <c r="Q11" s="110" t="s">
        <v>185</v>
      </c>
      <c r="R11" s="110"/>
    </row>
    <row r="12" spans="1:19" ht="22.5" customHeight="1" x14ac:dyDescent="0.65">
      <c r="A12" s="110"/>
      <c r="B12" s="110"/>
      <c r="C12" s="110" t="s">
        <v>54</v>
      </c>
      <c r="D12" s="110"/>
      <c r="E12" s="110"/>
      <c r="F12" s="110"/>
      <c r="G12" s="110"/>
      <c r="H12" s="110"/>
      <c r="N12" s="110"/>
      <c r="P12" s="110"/>
      <c r="Q12" s="110" t="s">
        <v>186</v>
      </c>
      <c r="R12" s="110"/>
    </row>
    <row r="13" spans="1:19" ht="22.5" customHeight="1" x14ac:dyDescent="0.65">
      <c r="C13" s="110" t="s">
        <v>61</v>
      </c>
      <c r="D13" s="110"/>
      <c r="E13" s="110" t="s">
        <v>150</v>
      </c>
      <c r="F13" s="110"/>
      <c r="G13" s="110" t="s">
        <v>30</v>
      </c>
      <c r="H13" s="110"/>
      <c r="I13" s="110" t="s">
        <v>89</v>
      </c>
      <c r="J13" s="110"/>
      <c r="K13" s="110" t="s">
        <v>151</v>
      </c>
      <c r="L13" s="110"/>
      <c r="M13" s="249" t="s">
        <v>89</v>
      </c>
      <c r="N13" s="110"/>
      <c r="P13" s="110"/>
      <c r="Q13" s="110" t="s">
        <v>187</v>
      </c>
      <c r="R13" s="110"/>
      <c r="S13" s="110" t="s">
        <v>42</v>
      </c>
    </row>
    <row r="14" spans="1:19" ht="22.5" customHeight="1" x14ac:dyDescent="0.65">
      <c r="B14" s="77" t="s">
        <v>13</v>
      </c>
      <c r="C14" s="110" t="s">
        <v>57</v>
      </c>
      <c r="D14" s="110"/>
      <c r="E14" s="110" t="s">
        <v>152</v>
      </c>
      <c r="F14" s="110"/>
      <c r="G14" s="249" t="s">
        <v>90</v>
      </c>
      <c r="H14" s="110"/>
      <c r="I14" s="110" t="s">
        <v>91</v>
      </c>
      <c r="J14" s="110"/>
      <c r="K14" s="110" t="s">
        <v>146</v>
      </c>
      <c r="L14" s="110"/>
      <c r="M14" s="249" t="s">
        <v>135</v>
      </c>
      <c r="N14" s="110"/>
      <c r="O14" s="112" t="s">
        <v>22</v>
      </c>
      <c r="P14" s="110"/>
      <c r="Q14" s="110" t="s">
        <v>188</v>
      </c>
      <c r="R14" s="110"/>
      <c r="S14" s="110" t="s">
        <v>43</v>
      </c>
    </row>
    <row r="15" spans="1:19" ht="22.5" customHeight="1" x14ac:dyDescent="0.65">
      <c r="B15" s="77"/>
      <c r="C15" s="281" t="s">
        <v>109</v>
      </c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</row>
    <row r="16" spans="1:19" ht="22.5" customHeight="1" x14ac:dyDescent="0.65">
      <c r="A16" s="87" t="s">
        <v>147</v>
      </c>
      <c r="B16" s="77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</row>
    <row r="17" spans="1:19" ht="22.5" customHeight="1" x14ac:dyDescent="0.65">
      <c r="A17" s="87" t="s">
        <v>148</v>
      </c>
      <c r="B17" s="77"/>
      <c r="C17" s="176">
        <v>220000</v>
      </c>
      <c r="D17" s="176"/>
      <c r="E17" s="176">
        <v>-970420</v>
      </c>
      <c r="F17" s="176"/>
      <c r="G17" s="176">
        <v>726100</v>
      </c>
      <c r="H17" s="176"/>
      <c r="I17" s="176">
        <v>22000</v>
      </c>
      <c r="J17" s="176"/>
      <c r="K17" s="176">
        <v>970420</v>
      </c>
      <c r="L17" s="176"/>
      <c r="M17" s="176">
        <v>420000</v>
      </c>
      <c r="N17" s="176"/>
      <c r="O17" s="176">
        <v>3812876</v>
      </c>
      <c r="P17" s="176"/>
      <c r="Q17" s="176">
        <v>-122</v>
      </c>
      <c r="R17" s="176"/>
      <c r="S17" s="176">
        <f>SUM(C17:R17)</f>
        <v>5200854</v>
      </c>
    </row>
    <row r="18" spans="1:19" ht="15" customHeight="1" x14ac:dyDescent="0.65">
      <c r="A18" s="87"/>
      <c r="B18" s="77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</row>
    <row r="19" spans="1:19" ht="22.5" customHeight="1" x14ac:dyDescent="0.65">
      <c r="A19" s="163" t="s">
        <v>92</v>
      </c>
      <c r="B19" s="77"/>
      <c r="C19" s="260"/>
      <c r="D19" s="176"/>
      <c r="E19" s="176"/>
      <c r="F19" s="176"/>
      <c r="G19" s="260"/>
      <c r="H19" s="260"/>
      <c r="I19" s="260"/>
      <c r="J19" s="176"/>
      <c r="K19" s="176"/>
      <c r="L19" s="176"/>
      <c r="M19" s="176"/>
      <c r="N19" s="176"/>
      <c r="O19" s="176"/>
      <c r="P19" s="176"/>
      <c r="Q19" s="176"/>
      <c r="R19" s="176"/>
      <c r="S19" s="176"/>
    </row>
    <row r="20" spans="1:19" ht="22.5" customHeight="1" x14ac:dyDescent="0.65">
      <c r="A20" s="189" t="s">
        <v>193</v>
      </c>
      <c r="B20" s="77"/>
      <c r="C20" s="260"/>
      <c r="D20" s="176"/>
      <c r="E20" s="176"/>
      <c r="F20" s="176"/>
      <c r="G20" s="260"/>
      <c r="H20" s="260"/>
      <c r="I20" s="260"/>
      <c r="J20" s="176"/>
      <c r="K20" s="176"/>
      <c r="L20" s="176"/>
      <c r="M20" s="176"/>
      <c r="N20" s="176"/>
      <c r="O20" s="176"/>
      <c r="P20" s="176"/>
      <c r="Q20" s="176"/>
      <c r="R20" s="176"/>
      <c r="S20" s="176"/>
    </row>
    <row r="21" spans="1:19" ht="22.5" customHeight="1" x14ac:dyDescent="0.65">
      <c r="A21" s="261" t="s">
        <v>164</v>
      </c>
      <c r="B21" s="190"/>
      <c r="C21" s="170">
        <v>-22000</v>
      </c>
      <c r="D21" s="187"/>
      <c r="E21" s="187">
        <v>970420</v>
      </c>
      <c r="F21" s="187"/>
      <c r="G21" s="220">
        <v>0</v>
      </c>
      <c r="H21" s="220"/>
      <c r="I21" s="220">
        <v>0</v>
      </c>
      <c r="J21" s="187"/>
      <c r="K21" s="187">
        <v>-970420</v>
      </c>
      <c r="L21" s="187"/>
      <c r="M21" s="220">
        <v>0</v>
      </c>
      <c r="N21" s="187"/>
      <c r="O21" s="187">
        <v>22000</v>
      </c>
      <c r="P21" s="187"/>
      <c r="Q21" s="220">
        <v>0</v>
      </c>
      <c r="R21" s="187"/>
      <c r="S21" s="220">
        <f>SUM(C21:R21)</f>
        <v>0</v>
      </c>
    </row>
    <row r="22" spans="1:19" ht="22.5" customHeight="1" x14ac:dyDescent="0.65">
      <c r="A22" s="261" t="s">
        <v>93</v>
      </c>
      <c r="B22" s="190">
        <v>12</v>
      </c>
      <c r="C22" s="220">
        <v>0</v>
      </c>
      <c r="D22" s="220"/>
      <c r="E22" s="220">
        <v>0</v>
      </c>
      <c r="F22" s="141"/>
      <c r="G22" s="220">
        <v>0</v>
      </c>
      <c r="H22" s="220"/>
      <c r="I22" s="220">
        <v>0</v>
      </c>
      <c r="J22" s="176"/>
      <c r="K22" s="220">
        <v>0</v>
      </c>
      <c r="L22" s="187"/>
      <c r="M22" s="220">
        <v>0</v>
      </c>
      <c r="N22" s="187"/>
      <c r="O22" s="159">
        <v>-90090</v>
      </c>
      <c r="P22" s="262"/>
      <c r="Q22" s="220">
        <v>0</v>
      </c>
      <c r="R22" s="262"/>
      <c r="S22" s="159">
        <f>SUM(C22:Q22)</f>
        <v>-90090</v>
      </c>
    </row>
    <row r="23" spans="1:19" ht="22.5" customHeight="1" x14ac:dyDescent="0.65">
      <c r="A23" s="189" t="s">
        <v>194</v>
      </c>
      <c r="B23" s="87"/>
      <c r="C23" s="194">
        <f>SUM(C21:C22)</f>
        <v>-22000</v>
      </c>
      <c r="D23" s="176"/>
      <c r="E23" s="195">
        <f>SUM(E21:E22)</f>
        <v>970420</v>
      </c>
      <c r="F23" s="176"/>
      <c r="G23" s="196">
        <f>SUM(G21:G22)</f>
        <v>0</v>
      </c>
      <c r="H23" s="176"/>
      <c r="I23" s="196">
        <f>SUM(I21:I22)</f>
        <v>0</v>
      </c>
      <c r="J23" s="176"/>
      <c r="K23" s="195">
        <f>SUM(K21:K22)</f>
        <v>-970420</v>
      </c>
      <c r="L23" s="176"/>
      <c r="M23" s="196">
        <f>SUM(M21:M22)</f>
        <v>0</v>
      </c>
      <c r="N23" s="176"/>
      <c r="O23" s="194">
        <f>SUM(O21:O22)</f>
        <v>-68090</v>
      </c>
      <c r="P23" s="176"/>
      <c r="Q23" s="196">
        <f>SUM(Q21:Q22)</f>
        <v>0</v>
      </c>
      <c r="R23" s="176"/>
      <c r="S23" s="194">
        <f>SUM(S21:S22)</f>
        <v>-90090</v>
      </c>
    </row>
    <row r="24" spans="1:19" ht="15" customHeight="1" x14ac:dyDescent="0.65">
      <c r="A24" s="87"/>
      <c r="B24" s="87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</row>
    <row r="25" spans="1:19" ht="22.5" customHeight="1" x14ac:dyDescent="0.65">
      <c r="A25" s="87" t="s">
        <v>144</v>
      </c>
      <c r="B25" s="87"/>
      <c r="C25" s="198">
        <f>C23</f>
        <v>-22000</v>
      </c>
      <c r="D25" s="176"/>
      <c r="E25" s="263">
        <f>E23</f>
        <v>970420</v>
      </c>
      <c r="F25" s="176"/>
      <c r="G25" s="256">
        <f>G23</f>
        <v>0</v>
      </c>
      <c r="H25" s="176"/>
      <c r="I25" s="256">
        <f>I23</f>
        <v>0</v>
      </c>
      <c r="J25" s="176"/>
      <c r="K25" s="263">
        <f>K23</f>
        <v>-970420</v>
      </c>
      <c r="L25" s="176"/>
      <c r="M25" s="256">
        <f>M23</f>
        <v>0</v>
      </c>
      <c r="N25" s="176"/>
      <c r="O25" s="198">
        <f>O23</f>
        <v>-68090</v>
      </c>
      <c r="P25" s="176"/>
      <c r="Q25" s="256">
        <f>Q23</f>
        <v>0</v>
      </c>
      <c r="R25" s="176"/>
      <c r="S25" s="198">
        <f>S23</f>
        <v>-90090</v>
      </c>
    </row>
    <row r="26" spans="1:19" ht="15" customHeight="1" x14ac:dyDescent="0.65">
      <c r="A26" s="87"/>
      <c r="B26" s="87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260"/>
      <c r="N26" s="176"/>
      <c r="O26" s="176"/>
      <c r="Q26" s="111"/>
    </row>
    <row r="27" spans="1:19" ht="22.5" customHeight="1" x14ac:dyDescent="0.65">
      <c r="A27" s="87" t="s">
        <v>141</v>
      </c>
      <c r="B27" s="87"/>
      <c r="C27" s="264"/>
      <c r="D27" s="141"/>
      <c r="E27" s="264"/>
      <c r="F27" s="141"/>
      <c r="G27" s="264"/>
      <c r="H27" s="141"/>
      <c r="I27" s="265"/>
      <c r="J27" s="141"/>
      <c r="K27" s="264"/>
      <c r="L27" s="141"/>
      <c r="M27" s="264"/>
      <c r="N27" s="141"/>
      <c r="O27" s="141"/>
      <c r="P27" s="141"/>
      <c r="Q27" s="220"/>
      <c r="R27" s="141"/>
      <c r="S27" s="135"/>
    </row>
    <row r="28" spans="1:19" ht="22.5" customHeight="1" x14ac:dyDescent="0.65">
      <c r="A28" s="111" t="s">
        <v>94</v>
      </c>
      <c r="C28" s="220">
        <v>0</v>
      </c>
      <c r="D28" s="220"/>
      <c r="E28" s="220">
        <v>0</v>
      </c>
      <c r="F28" s="220"/>
      <c r="G28" s="220">
        <v>0</v>
      </c>
      <c r="H28" s="220"/>
      <c r="I28" s="220">
        <v>0</v>
      </c>
      <c r="J28" s="220"/>
      <c r="K28" s="220">
        <v>0</v>
      </c>
      <c r="L28" s="220"/>
      <c r="M28" s="220">
        <v>0</v>
      </c>
      <c r="N28" s="201"/>
      <c r="O28" s="159">
        <v>143666</v>
      </c>
      <c r="P28" s="201"/>
      <c r="Q28" s="220">
        <v>0</v>
      </c>
      <c r="R28" s="201"/>
      <c r="S28" s="159">
        <f>SUM(C28:R28)</f>
        <v>143666</v>
      </c>
    </row>
    <row r="29" spans="1:19" ht="22.5" customHeight="1" x14ac:dyDescent="0.65">
      <c r="A29" s="119" t="s">
        <v>142</v>
      </c>
      <c r="C29" s="220">
        <v>0</v>
      </c>
      <c r="D29" s="220"/>
      <c r="E29" s="220">
        <v>0</v>
      </c>
      <c r="F29" s="220"/>
      <c r="G29" s="220">
        <v>0</v>
      </c>
      <c r="H29" s="220"/>
      <c r="I29" s="220">
        <v>0</v>
      </c>
      <c r="J29" s="220"/>
      <c r="K29" s="220">
        <v>0</v>
      </c>
      <c r="L29" s="220"/>
      <c r="M29" s="220">
        <v>0</v>
      </c>
      <c r="N29" s="201"/>
      <c r="O29" s="220">
        <v>0</v>
      </c>
      <c r="P29" s="201"/>
      <c r="Q29" s="159">
        <v>-799</v>
      </c>
      <c r="R29" s="201"/>
      <c r="S29" s="187">
        <f>SUM(C29:R29)</f>
        <v>-799</v>
      </c>
    </row>
    <row r="30" spans="1:19" ht="22.5" customHeight="1" x14ac:dyDescent="0.65">
      <c r="A30" s="87" t="s">
        <v>153</v>
      </c>
      <c r="B30" s="87"/>
      <c r="C30" s="196">
        <f>SUM(C28:C29)</f>
        <v>0</v>
      </c>
      <c r="D30" s="176"/>
      <c r="E30" s="196">
        <f>SUM(E28:E29)</f>
        <v>0</v>
      </c>
      <c r="F30" s="176"/>
      <c r="G30" s="196">
        <f>SUM(G28:G29)</f>
        <v>0</v>
      </c>
      <c r="H30" s="176"/>
      <c r="I30" s="196">
        <f>SUM(I28:I29)</f>
        <v>0</v>
      </c>
      <c r="J30" s="176"/>
      <c r="K30" s="196">
        <f>SUM(K28:K29)</f>
        <v>0</v>
      </c>
      <c r="L30" s="176"/>
      <c r="M30" s="196">
        <f>SUM(M28:M29)</f>
        <v>0</v>
      </c>
      <c r="N30" s="176"/>
      <c r="O30" s="195">
        <f>SUM(O27:O29)</f>
        <v>143666</v>
      </c>
      <c r="P30" s="176"/>
      <c r="Q30" s="195">
        <f>SUM(Q27:Q29)</f>
        <v>-799</v>
      </c>
      <c r="R30" s="176"/>
      <c r="S30" s="194">
        <f>SUM(S27:S29)</f>
        <v>142867</v>
      </c>
    </row>
    <row r="31" spans="1:19" ht="15" customHeight="1" x14ac:dyDescent="0.65">
      <c r="A31" s="87"/>
      <c r="B31" s="87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</row>
    <row r="32" spans="1:19" ht="22.5" customHeight="1" thickBot="1" x14ac:dyDescent="0.7">
      <c r="A32" s="202" t="s">
        <v>149</v>
      </c>
      <c r="B32" s="202"/>
      <c r="C32" s="204">
        <f>C17+C25+C30</f>
        <v>198000</v>
      </c>
      <c r="D32" s="266"/>
      <c r="E32" s="206">
        <f>E17+E25+E30</f>
        <v>0</v>
      </c>
      <c r="F32" s="266"/>
      <c r="G32" s="204">
        <f>G17+G25+G30</f>
        <v>726100</v>
      </c>
      <c r="H32" s="266"/>
      <c r="I32" s="204">
        <f>I17+I25+I30</f>
        <v>22000</v>
      </c>
      <c r="J32" s="266"/>
      <c r="K32" s="206">
        <f>K17+K25+K30</f>
        <v>0</v>
      </c>
      <c r="L32" s="266"/>
      <c r="M32" s="204">
        <f>M17+M25+M30</f>
        <v>420000</v>
      </c>
      <c r="N32" s="266"/>
      <c r="O32" s="204">
        <f>O17+O25+O30</f>
        <v>3888452</v>
      </c>
      <c r="P32" s="266"/>
      <c r="Q32" s="204">
        <f>Q17+Q25+Q30</f>
        <v>-921</v>
      </c>
      <c r="R32" s="266"/>
      <c r="S32" s="204">
        <f>S17+S25+S30</f>
        <v>5253631</v>
      </c>
    </row>
    <row r="33" spans="11:19" ht="22.5" customHeight="1" thickTop="1" x14ac:dyDescent="0.65"/>
    <row r="34" spans="11:19" ht="22.5" customHeight="1" x14ac:dyDescent="0.65">
      <c r="M34" s="207"/>
      <c r="O34" s="208"/>
      <c r="Q34" s="209"/>
      <c r="S34" s="208"/>
    </row>
    <row r="35" spans="11:19" ht="22.5" customHeight="1" x14ac:dyDescent="0.65">
      <c r="K35" s="159"/>
    </row>
    <row r="36" spans="11:19" ht="22.5" customHeight="1" x14ac:dyDescent="0.65">
      <c r="O36" s="115"/>
    </row>
    <row r="37" spans="11:19" ht="22.5" customHeight="1" x14ac:dyDescent="0.65">
      <c r="O37" s="267"/>
    </row>
  </sheetData>
  <mergeCells count="5">
    <mergeCell ref="C1:S1"/>
    <mergeCell ref="A2:S2"/>
    <mergeCell ref="C4:S4"/>
    <mergeCell ref="I6:O6"/>
    <mergeCell ref="C15:S15"/>
  </mergeCells>
  <phoneticPr fontId="11" type="noConversion"/>
  <pageMargins left="0.5" right="0.5" top="0.8" bottom="0.5" header="0.8" footer="0.5"/>
  <pageSetup paperSize="9" scale="7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6"/>
  <sheetViews>
    <sheetView view="pageBreakPreview" zoomScaleNormal="70" zoomScaleSheetLayoutView="100" workbookViewId="0"/>
  </sheetViews>
  <sheetFormatPr defaultRowHeight="22.5" customHeight="1" x14ac:dyDescent="0.65"/>
  <cols>
    <col min="1" max="1" width="61.69921875" style="111" customWidth="1"/>
    <col min="2" max="2" width="13" style="111" customWidth="1"/>
    <col min="3" max="3" width="20" style="111" customWidth="1"/>
    <col min="4" max="4" width="1.3984375" style="111" customWidth="1"/>
    <col min="5" max="5" width="20" style="111" customWidth="1"/>
    <col min="6" max="6" width="1.3984375" style="111" customWidth="1"/>
    <col min="7" max="7" width="20" style="111" customWidth="1"/>
    <col min="8" max="8" width="1.3984375" style="111" customWidth="1"/>
    <col min="9" max="9" width="20" style="111" customWidth="1"/>
    <col min="10" max="10" width="1.3984375" style="111" customWidth="1"/>
    <col min="11" max="11" width="20" style="111" customWidth="1"/>
    <col min="12" max="12" width="1.3984375" style="111" customWidth="1"/>
    <col min="13" max="13" width="20" style="139" customWidth="1"/>
    <col min="14" max="14" width="1.3984375" style="111" customWidth="1"/>
    <col min="15" max="15" width="20" style="111" customWidth="1"/>
    <col min="16" max="252" width="9.09765625" style="111"/>
    <col min="253" max="253" width="42.8984375" style="111" customWidth="1"/>
    <col min="254" max="254" width="9.3984375" style="111" customWidth="1"/>
    <col min="255" max="255" width="12.59765625" style="111" customWidth="1"/>
    <col min="256" max="256" width="1.3984375" style="111" customWidth="1"/>
    <col min="257" max="257" width="12.59765625" style="111" customWidth="1"/>
    <col min="258" max="258" width="1.3984375" style="111" customWidth="1"/>
    <col min="259" max="259" width="12.8984375" style="111" customWidth="1"/>
    <col min="260" max="260" width="1.3984375" style="111" customWidth="1"/>
    <col min="261" max="261" width="12.59765625" style="111" customWidth="1"/>
    <col min="262" max="262" width="1.3984375" style="111" customWidth="1"/>
    <col min="263" max="263" width="12.59765625" style="111" customWidth="1"/>
    <col min="264" max="264" width="1.3984375" style="111" customWidth="1"/>
    <col min="265" max="265" width="12.59765625" style="111" customWidth="1"/>
    <col min="266" max="266" width="1.3984375" style="111" customWidth="1"/>
    <col min="267" max="267" width="13.8984375" style="111" customWidth="1"/>
    <col min="268" max="268" width="1.3984375" style="111" customWidth="1"/>
    <col min="269" max="269" width="15.296875" style="111" customWidth="1"/>
    <col min="270" max="270" width="1.3984375" style="111" customWidth="1"/>
    <col min="271" max="271" width="14.3984375" style="111" customWidth="1"/>
    <col min="272" max="508" width="9.09765625" style="111"/>
    <col min="509" max="509" width="42.8984375" style="111" customWidth="1"/>
    <col min="510" max="510" width="9.3984375" style="111" customWidth="1"/>
    <col min="511" max="511" width="12.59765625" style="111" customWidth="1"/>
    <col min="512" max="512" width="1.3984375" style="111" customWidth="1"/>
    <col min="513" max="513" width="12.59765625" style="111" customWidth="1"/>
    <col min="514" max="514" width="1.3984375" style="111" customWidth="1"/>
    <col min="515" max="515" width="12.8984375" style="111" customWidth="1"/>
    <col min="516" max="516" width="1.3984375" style="111" customWidth="1"/>
    <col min="517" max="517" width="12.59765625" style="111" customWidth="1"/>
    <col min="518" max="518" width="1.3984375" style="111" customWidth="1"/>
    <col min="519" max="519" width="12.59765625" style="111" customWidth="1"/>
    <col min="520" max="520" width="1.3984375" style="111" customWidth="1"/>
    <col min="521" max="521" width="12.59765625" style="111" customWidth="1"/>
    <col min="522" max="522" width="1.3984375" style="111" customWidth="1"/>
    <col min="523" max="523" width="13.8984375" style="111" customWidth="1"/>
    <col min="524" max="524" width="1.3984375" style="111" customWidth="1"/>
    <col min="525" max="525" width="15.296875" style="111" customWidth="1"/>
    <col min="526" max="526" width="1.3984375" style="111" customWidth="1"/>
    <col min="527" max="527" width="14.3984375" style="111" customWidth="1"/>
    <col min="528" max="764" width="9.09765625" style="111"/>
    <col min="765" max="765" width="42.8984375" style="111" customWidth="1"/>
    <col min="766" max="766" width="9.3984375" style="111" customWidth="1"/>
    <col min="767" max="767" width="12.59765625" style="111" customWidth="1"/>
    <col min="768" max="768" width="1.3984375" style="111" customWidth="1"/>
    <col min="769" max="769" width="12.59765625" style="111" customWidth="1"/>
    <col min="770" max="770" width="1.3984375" style="111" customWidth="1"/>
    <col min="771" max="771" width="12.8984375" style="111" customWidth="1"/>
    <col min="772" max="772" width="1.3984375" style="111" customWidth="1"/>
    <col min="773" max="773" width="12.59765625" style="111" customWidth="1"/>
    <col min="774" max="774" width="1.3984375" style="111" customWidth="1"/>
    <col min="775" max="775" width="12.59765625" style="111" customWidth="1"/>
    <col min="776" max="776" width="1.3984375" style="111" customWidth="1"/>
    <col min="777" max="777" width="12.59765625" style="111" customWidth="1"/>
    <col min="778" max="778" width="1.3984375" style="111" customWidth="1"/>
    <col min="779" max="779" width="13.8984375" style="111" customWidth="1"/>
    <col min="780" max="780" width="1.3984375" style="111" customWidth="1"/>
    <col min="781" max="781" width="15.296875" style="111" customWidth="1"/>
    <col min="782" max="782" width="1.3984375" style="111" customWidth="1"/>
    <col min="783" max="783" width="14.3984375" style="111" customWidth="1"/>
    <col min="784" max="1020" width="9.09765625" style="111"/>
    <col min="1021" max="1021" width="42.8984375" style="111" customWidth="1"/>
    <col min="1022" max="1022" width="9.3984375" style="111" customWidth="1"/>
    <col min="1023" max="1023" width="12.59765625" style="111" customWidth="1"/>
    <col min="1024" max="1024" width="1.3984375" style="111" customWidth="1"/>
    <col min="1025" max="1025" width="12.59765625" style="111" customWidth="1"/>
    <col min="1026" max="1026" width="1.3984375" style="111" customWidth="1"/>
    <col min="1027" max="1027" width="12.8984375" style="111" customWidth="1"/>
    <col min="1028" max="1028" width="1.3984375" style="111" customWidth="1"/>
    <col min="1029" max="1029" width="12.59765625" style="111" customWidth="1"/>
    <col min="1030" max="1030" width="1.3984375" style="111" customWidth="1"/>
    <col min="1031" max="1031" width="12.59765625" style="111" customWidth="1"/>
    <col min="1032" max="1032" width="1.3984375" style="111" customWidth="1"/>
    <col min="1033" max="1033" width="12.59765625" style="111" customWidth="1"/>
    <col min="1034" max="1034" width="1.3984375" style="111" customWidth="1"/>
    <col min="1035" max="1035" width="13.8984375" style="111" customWidth="1"/>
    <col min="1036" max="1036" width="1.3984375" style="111" customWidth="1"/>
    <col min="1037" max="1037" width="15.296875" style="111" customWidth="1"/>
    <col min="1038" max="1038" width="1.3984375" style="111" customWidth="1"/>
    <col min="1039" max="1039" width="14.3984375" style="111" customWidth="1"/>
    <col min="1040" max="1276" width="9.09765625" style="111"/>
    <col min="1277" max="1277" width="42.8984375" style="111" customWidth="1"/>
    <col min="1278" max="1278" width="9.3984375" style="111" customWidth="1"/>
    <col min="1279" max="1279" width="12.59765625" style="111" customWidth="1"/>
    <col min="1280" max="1280" width="1.3984375" style="111" customWidth="1"/>
    <col min="1281" max="1281" width="12.59765625" style="111" customWidth="1"/>
    <col min="1282" max="1282" width="1.3984375" style="111" customWidth="1"/>
    <col min="1283" max="1283" width="12.8984375" style="111" customWidth="1"/>
    <col min="1284" max="1284" width="1.3984375" style="111" customWidth="1"/>
    <col min="1285" max="1285" width="12.59765625" style="111" customWidth="1"/>
    <col min="1286" max="1286" width="1.3984375" style="111" customWidth="1"/>
    <col min="1287" max="1287" width="12.59765625" style="111" customWidth="1"/>
    <col min="1288" max="1288" width="1.3984375" style="111" customWidth="1"/>
    <col min="1289" max="1289" width="12.59765625" style="111" customWidth="1"/>
    <col min="1290" max="1290" width="1.3984375" style="111" customWidth="1"/>
    <col min="1291" max="1291" width="13.8984375" style="111" customWidth="1"/>
    <col min="1292" max="1292" width="1.3984375" style="111" customWidth="1"/>
    <col min="1293" max="1293" width="15.296875" style="111" customWidth="1"/>
    <col min="1294" max="1294" width="1.3984375" style="111" customWidth="1"/>
    <col min="1295" max="1295" width="14.3984375" style="111" customWidth="1"/>
    <col min="1296" max="1532" width="9.09765625" style="111"/>
    <col min="1533" max="1533" width="42.8984375" style="111" customWidth="1"/>
    <col min="1534" max="1534" width="9.3984375" style="111" customWidth="1"/>
    <col min="1535" max="1535" width="12.59765625" style="111" customWidth="1"/>
    <col min="1536" max="1536" width="1.3984375" style="111" customWidth="1"/>
    <col min="1537" max="1537" width="12.59765625" style="111" customWidth="1"/>
    <col min="1538" max="1538" width="1.3984375" style="111" customWidth="1"/>
    <col min="1539" max="1539" width="12.8984375" style="111" customWidth="1"/>
    <col min="1540" max="1540" width="1.3984375" style="111" customWidth="1"/>
    <col min="1541" max="1541" width="12.59765625" style="111" customWidth="1"/>
    <col min="1542" max="1542" width="1.3984375" style="111" customWidth="1"/>
    <col min="1543" max="1543" width="12.59765625" style="111" customWidth="1"/>
    <col min="1544" max="1544" width="1.3984375" style="111" customWidth="1"/>
    <col min="1545" max="1545" width="12.59765625" style="111" customWidth="1"/>
    <col min="1546" max="1546" width="1.3984375" style="111" customWidth="1"/>
    <col min="1547" max="1547" width="13.8984375" style="111" customWidth="1"/>
    <col min="1548" max="1548" width="1.3984375" style="111" customWidth="1"/>
    <col min="1549" max="1549" width="15.296875" style="111" customWidth="1"/>
    <col min="1550" max="1550" width="1.3984375" style="111" customWidth="1"/>
    <col min="1551" max="1551" width="14.3984375" style="111" customWidth="1"/>
    <col min="1552" max="1788" width="9.09765625" style="111"/>
    <col min="1789" max="1789" width="42.8984375" style="111" customWidth="1"/>
    <col min="1790" max="1790" width="9.3984375" style="111" customWidth="1"/>
    <col min="1791" max="1791" width="12.59765625" style="111" customWidth="1"/>
    <col min="1792" max="1792" width="1.3984375" style="111" customWidth="1"/>
    <col min="1793" max="1793" width="12.59765625" style="111" customWidth="1"/>
    <col min="1794" max="1794" width="1.3984375" style="111" customWidth="1"/>
    <col min="1795" max="1795" width="12.8984375" style="111" customWidth="1"/>
    <col min="1796" max="1796" width="1.3984375" style="111" customWidth="1"/>
    <col min="1797" max="1797" width="12.59765625" style="111" customWidth="1"/>
    <col min="1798" max="1798" width="1.3984375" style="111" customWidth="1"/>
    <col min="1799" max="1799" width="12.59765625" style="111" customWidth="1"/>
    <col min="1800" max="1800" width="1.3984375" style="111" customWidth="1"/>
    <col min="1801" max="1801" width="12.59765625" style="111" customWidth="1"/>
    <col min="1802" max="1802" width="1.3984375" style="111" customWidth="1"/>
    <col min="1803" max="1803" width="13.8984375" style="111" customWidth="1"/>
    <col min="1804" max="1804" width="1.3984375" style="111" customWidth="1"/>
    <col min="1805" max="1805" width="15.296875" style="111" customWidth="1"/>
    <col min="1806" max="1806" width="1.3984375" style="111" customWidth="1"/>
    <col min="1807" max="1807" width="14.3984375" style="111" customWidth="1"/>
    <col min="1808" max="2044" width="9.09765625" style="111"/>
    <col min="2045" max="2045" width="42.8984375" style="111" customWidth="1"/>
    <col min="2046" max="2046" width="9.3984375" style="111" customWidth="1"/>
    <col min="2047" max="2047" width="12.59765625" style="111" customWidth="1"/>
    <col min="2048" max="2048" width="1.3984375" style="111" customWidth="1"/>
    <col min="2049" max="2049" width="12.59765625" style="111" customWidth="1"/>
    <col min="2050" max="2050" width="1.3984375" style="111" customWidth="1"/>
    <col min="2051" max="2051" width="12.8984375" style="111" customWidth="1"/>
    <col min="2052" max="2052" width="1.3984375" style="111" customWidth="1"/>
    <col min="2053" max="2053" width="12.59765625" style="111" customWidth="1"/>
    <col min="2054" max="2054" width="1.3984375" style="111" customWidth="1"/>
    <col min="2055" max="2055" width="12.59765625" style="111" customWidth="1"/>
    <col min="2056" max="2056" width="1.3984375" style="111" customWidth="1"/>
    <col min="2057" max="2057" width="12.59765625" style="111" customWidth="1"/>
    <col min="2058" max="2058" width="1.3984375" style="111" customWidth="1"/>
    <col min="2059" max="2059" width="13.8984375" style="111" customWidth="1"/>
    <col min="2060" max="2060" width="1.3984375" style="111" customWidth="1"/>
    <col min="2061" max="2061" width="15.296875" style="111" customWidth="1"/>
    <col min="2062" max="2062" width="1.3984375" style="111" customWidth="1"/>
    <col min="2063" max="2063" width="14.3984375" style="111" customWidth="1"/>
    <col min="2064" max="2300" width="9.09765625" style="111"/>
    <col min="2301" max="2301" width="42.8984375" style="111" customWidth="1"/>
    <col min="2302" max="2302" width="9.3984375" style="111" customWidth="1"/>
    <col min="2303" max="2303" width="12.59765625" style="111" customWidth="1"/>
    <col min="2304" max="2304" width="1.3984375" style="111" customWidth="1"/>
    <col min="2305" max="2305" width="12.59765625" style="111" customWidth="1"/>
    <col min="2306" max="2306" width="1.3984375" style="111" customWidth="1"/>
    <col min="2307" max="2307" width="12.8984375" style="111" customWidth="1"/>
    <col min="2308" max="2308" width="1.3984375" style="111" customWidth="1"/>
    <col min="2309" max="2309" width="12.59765625" style="111" customWidth="1"/>
    <col min="2310" max="2310" width="1.3984375" style="111" customWidth="1"/>
    <col min="2311" max="2311" width="12.59765625" style="111" customWidth="1"/>
    <col min="2312" max="2312" width="1.3984375" style="111" customWidth="1"/>
    <col min="2313" max="2313" width="12.59765625" style="111" customWidth="1"/>
    <col min="2314" max="2314" width="1.3984375" style="111" customWidth="1"/>
    <col min="2315" max="2315" width="13.8984375" style="111" customWidth="1"/>
    <col min="2316" max="2316" width="1.3984375" style="111" customWidth="1"/>
    <col min="2317" max="2317" width="15.296875" style="111" customWidth="1"/>
    <col min="2318" max="2318" width="1.3984375" style="111" customWidth="1"/>
    <col min="2319" max="2319" width="14.3984375" style="111" customWidth="1"/>
    <col min="2320" max="2556" width="9.09765625" style="111"/>
    <col min="2557" max="2557" width="42.8984375" style="111" customWidth="1"/>
    <col min="2558" max="2558" width="9.3984375" style="111" customWidth="1"/>
    <col min="2559" max="2559" width="12.59765625" style="111" customWidth="1"/>
    <col min="2560" max="2560" width="1.3984375" style="111" customWidth="1"/>
    <col min="2561" max="2561" width="12.59765625" style="111" customWidth="1"/>
    <col min="2562" max="2562" width="1.3984375" style="111" customWidth="1"/>
    <col min="2563" max="2563" width="12.8984375" style="111" customWidth="1"/>
    <col min="2564" max="2564" width="1.3984375" style="111" customWidth="1"/>
    <col min="2565" max="2565" width="12.59765625" style="111" customWidth="1"/>
    <col min="2566" max="2566" width="1.3984375" style="111" customWidth="1"/>
    <col min="2567" max="2567" width="12.59765625" style="111" customWidth="1"/>
    <col min="2568" max="2568" width="1.3984375" style="111" customWidth="1"/>
    <col min="2569" max="2569" width="12.59765625" style="111" customWidth="1"/>
    <col min="2570" max="2570" width="1.3984375" style="111" customWidth="1"/>
    <col min="2571" max="2571" width="13.8984375" style="111" customWidth="1"/>
    <col min="2572" max="2572" width="1.3984375" style="111" customWidth="1"/>
    <col min="2573" max="2573" width="15.296875" style="111" customWidth="1"/>
    <col min="2574" max="2574" width="1.3984375" style="111" customWidth="1"/>
    <col min="2575" max="2575" width="14.3984375" style="111" customWidth="1"/>
    <col min="2576" max="2812" width="9.09765625" style="111"/>
    <col min="2813" max="2813" width="42.8984375" style="111" customWidth="1"/>
    <col min="2814" max="2814" width="9.3984375" style="111" customWidth="1"/>
    <col min="2815" max="2815" width="12.59765625" style="111" customWidth="1"/>
    <col min="2816" max="2816" width="1.3984375" style="111" customWidth="1"/>
    <col min="2817" max="2817" width="12.59765625" style="111" customWidth="1"/>
    <col min="2818" max="2818" width="1.3984375" style="111" customWidth="1"/>
    <col min="2819" max="2819" width="12.8984375" style="111" customWidth="1"/>
    <col min="2820" max="2820" width="1.3984375" style="111" customWidth="1"/>
    <col min="2821" max="2821" width="12.59765625" style="111" customWidth="1"/>
    <col min="2822" max="2822" width="1.3984375" style="111" customWidth="1"/>
    <col min="2823" max="2823" width="12.59765625" style="111" customWidth="1"/>
    <col min="2824" max="2824" width="1.3984375" style="111" customWidth="1"/>
    <col min="2825" max="2825" width="12.59765625" style="111" customWidth="1"/>
    <col min="2826" max="2826" width="1.3984375" style="111" customWidth="1"/>
    <col min="2827" max="2827" width="13.8984375" style="111" customWidth="1"/>
    <col min="2828" max="2828" width="1.3984375" style="111" customWidth="1"/>
    <col min="2829" max="2829" width="15.296875" style="111" customWidth="1"/>
    <col min="2830" max="2830" width="1.3984375" style="111" customWidth="1"/>
    <col min="2831" max="2831" width="14.3984375" style="111" customWidth="1"/>
    <col min="2832" max="3068" width="9.09765625" style="111"/>
    <col min="3069" max="3069" width="42.8984375" style="111" customWidth="1"/>
    <col min="3070" max="3070" width="9.3984375" style="111" customWidth="1"/>
    <col min="3071" max="3071" width="12.59765625" style="111" customWidth="1"/>
    <col min="3072" max="3072" width="1.3984375" style="111" customWidth="1"/>
    <col min="3073" max="3073" width="12.59765625" style="111" customWidth="1"/>
    <col min="3074" max="3074" width="1.3984375" style="111" customWidth="1"/>
    <col min="3075" max="3075" width="12.8984375" style="111" customWidth="1"/>
    <col min="3076" max="3076" width="1.3984375" style="111" customWidth="1"/>
    <col min="3077" max="3077" width="12.59765625" style="111" customWidth="1"/>
    <col min="3078" max="3078" width="1.3984375" style="111" customWidth="1"/>
    <col min="3079" max="3079" width="12.59765625" style="111" customWidth="1"/>
    <col min="3080" max="3080" width="1.3984375" style="111" customWidth="1"/>
    <col min="3081" max="3081" width="12.59765625" style="111" customWidth="1"/>
    <col min="3082" max="3082" width="1.3984375" style="111" customWidth="1"/>
    <col min="3083" max="3083" width="13.8984375" style="111" customWidth="1"/>
    <col min="3084" max="3084" width="1.3984375" style="111" customWidth="1"/>
    <col min="3085" max="3085" width="15.296875" style="111" customWidth="1"/>
    <col min="3086" max="3086" width="1.3984375" style="111" customWidth="1"/>
    <col min="3087" max="3087" width="14.3984375" style="111" customWidth="1"/>
    <col min="3088" max="3324" width="9.09765625" style="111"/>
    <col min="3325" max="3325" width="42.8984375" style="111" customWidth="1"/>
    <col min="3326" max="3326" width="9.3984375" style="111" customWidth="1"/>
    <col min="3327" max="3327" width="12.59765625" style="111" customWidth="1"/>
    <col min="3328" max="3328" width="1.3984375" style="111" customWidth="1"/>
    <col min="3329" max="3329" width="12.59765625" style="111" customWidth="1"/>
    <col min="3330" max="3330" width="1.3984375" style="111" customWidth="1"/>
    <col min="3331" max="3331" width="12.8984375" style="111" customWidth="1"/>
    <col min="3332" max="3332" width="1.3984375" style="111" customWidth="1"/>
    <col min="3333" max="3333" width="12.59765625" style="111" customWidth="1"/>
    <col min="3334" max="3334" width="1.3984375" style="111" customWidth="1"/>
    <col min="3335" max="3335" width="12.59765625" style="111" customWidth="1"/>
    <col min="3336" max="3336" width="1.3984375" style="111" customWidth="1"/>
    <col min="3337" max="3337" width="12.59765625" style="111" customWidth="1"/>
    <col min="3338" max="3338" width="1.3984375" style="111" customWidth="1"/>
    <col min="3339" max="3339" width="13.8984375" style="111" customWidth="1"/>
    <col min="3340" max="3340" width="1.3984375" style="111" customWidth="1"/>
    <col min="3341" max="3341" width="15.296875" style="111" customWidth="1"/>
    <col min="3342" max="3342" width="1.3984375" style="111" customWidth="1"/>
    <col min="3343" max="3343" width="14.3984375" style="111" customWidth="1"/>
    <col min="3344" max="3580" width="9.09765625" style="111"/>
    <col min="3581" max="3581" width="42.8984375" style="111" customWidth="1"/>
    <col min="3582" max="3582" width="9.3984375" style="111" customWidth="1"/>
    <col min="3583" max="3583" width="12.59765625" style="111" customWidth="1"/>
    <col min="3584" max="3584" width="1.3984375" style="111" customWidth="1"/>
    <col min="3585" max="3585" width="12.59765625" style="111" customWidth="1"/>
    <col min="3586" max="3586" width="1.3984375" style="111" customWidth="1"/>
    <col min="3587" max="3587" width="12.8984375" style="111" customWidth="1"/>
    <col min="3588" max="3588" width="1.3984375" style="111" customWidth="1"/>
    <col min="3589" max="3589" width="12.59765625" style="111" customWidth="1"/>
    <col min="3590" max="3590" width="1.3984375" style="111" customWidth="1"/>
    <col min="3591" max="3591" width="12.59765625" style="111" customWidth="1"/>
    <col min="3592" max="3592" width="1.3984375" style="111" customWidth="1"/>
    <col min="3593" max="3593" width="12.59765625" style="111" customWidth="1"/>
    <col min="3594" max="3594" width="1.3984375" style="111" customWidth="1"/>
    <col min="3595" max="3595" width="13.8984375" style="111" customWidth="1"/>
    <col min="3596" max="3596" width="1.3984375" style="111" customWidth="1"/>
    <col min="3597" max="3597" width="15.296875" style="111" customWidth="1"/>
    <col min="3598" max="3598" width="1.3984375" style="111" customWidth="1"/>
    <col min="3599" max="3599" width="14.3984375" style="111" customWidth="1"/>
    <col min="3600" max="3836" width="9.09765625" style="111"/>
    <col min="3837" max="3837" width="42.8984375" style="111" customWidth="1"/>
    <col min="3838" max="3838" width="9.3984375" style="111" customWidth="1"/>
    <col min="3839" max="3839" width="12.59765625" style="111" customWidth="1"/>
    <col min="3840" max="3840" width="1.3984375" style="111" customWidth="1"/>
    <col min="3841" max="3841" width="12.59765625" style="111" customWidth="1"/>
    <col min="3842" max="3842" width="1.3984375" style="111" customWidth="1"/>
    <col min="3843" max="3843" width="12.8984375" style="111" customWidth="1"/>
    <col min="3844" max="3844" width="1.3984375" style="111" customWidth="1"/>
    <col min="3845" max="3845" width="12.59765625" style="111" customWidth="1"/>
    <col min="3846" max="3846" width="1.3984375" style="111" customWidth="1"/>
    <col min="3847" max="3847" width="12.59765625" style="111" customWidth="1"/>
    <col min="3848" max="3848" width="1.3984375" style="111" customWidth="1"/>
    <col min="3849" max="3849" width="12.59765625" style="111" customWidth="1"/>
    <col min="3850" max="3850" width="1.3984375" style="111" customWidth="1"/>
    <col min="3851" max="3851" width="13.8984375" style="111" customWidth="1"/>
    <col min="3852" max="3852" width="1.3984375" style="111" customWidth="1"/>
    <col min="3853" max="3853" width="15.296875" style="111" customWidth="1"/>
    <col min="3854" max="3854" width="1.3984375" style="111" customWidth="1"/>
    <col min="3855" max="3855" width="14.3984375" style="111" customWidth="1"/>
    <col min="3856" max="4092" width="9.09765625" style="111"/>
    <col min="4093" max="4093" width="42.8984375" style="111" customWidth="1"/>
    <col min="4094" max="4094" width="9.3984375" style="111" customWidth="1"/>
    <col min="4095" max="4095" width="12.59765625" style="111" customWidth="1"/>
    <col min="4096" max="4096" width="1.3984375" style="111" customWidth="1"/>
    <col min="4097" max="4097" width="12.59765625" style="111" customWidth="1"/>
    <col min="4098" max="4098" width="1.3984375" style="111" customWidth="1"/>
    <col min="4099" max="4099" width="12.8984375" style="111" customWidth="1"/>
    <col min="4100" max="4100" width="1.3984375" style="111" customWidth="1"/>
    <col min="4101" max="4101" width="12.59765625" style="111" customWidth="1"/>
    <col min="4102" max="4102" width="1.3984375" style="111" customWidth="1"/>
    <col min="4103" max="4103" width="12.59765625" style="111" customWidth="1"/>
    <col min="4104" max="4104" width="1.3984375" style="111" customWidth="1"/>
    <col min="4105" max="4105" width="12.59765625" style="111" customWidth="1"/>
    <col min="4106" max="4106" width="1.3984375" style="111" customWidth="1"/>
    <col min="4107" max="4107" width="13.8984375" style="111" customWidth="1"/>
    <col min="4108" max="4108" width="1.3984375" style="111" customWidth="1"/>
    <col min="4109" max="4109" width="15.296875" style="111" customWidth="1"/>
    <col min="4110" max="4110" width="1.3984375" style="111" customWidth="1"/>
    <col min="4111" max="4111" width="14.3984375" style="111" customWidth="1"/>
    <col min="4112" max="4348" width="9.09765625" style="111"/>
    <col min="4349" max="4349" width="42.8984375" style="111" customWidth="1"/>
    <col min="4350" max="4350" width="9.3984375" style="111" customWidth="1"/>
    <col min="4351" max="4351" width="12.59765625" style="111" customWidth="1"/>
    <col min="4352" max="4352" width="1.3984375" style="111" customWidth="1"/>
    <col min="4353" max="4353" width="12.59765625" style="111" customWidth="1"/>
    <col min="4354" max="4354" width="1.3984375" style="111" customWidth="1"/>
    <col min="4355" max="4355" width="12.8984375" style="111" customWidth="1"/>
    <col min="4356" max="4356" width="1.3984375" style="111" customWidth="1"/>
    <col min="4357" max="4357" width="12.59765625" style="111" customWidth="1"/>
    <col min="4358" max="4358" width="1.3984375" style="111" customWidth="1"/>
    <col min="4359" max="4359" width="12.59765625" style="111" customWidth="1"/>
    <col min="4360" max="4360" width="1.3984375" style="111" customWidth="1"/>
    <col min="4361" max="4361" width="12.59765625" style="111" customWidth="1"/>
    <col min="4362" max="4362" width="1.3984375" style="111" customWidth="1"/>
    <col min="4363" max="4363" width="13.8984375" style="111" customWidth="1"/>
    <col min="4364" max="4364" width="1.3984375" style="111" customWidth="1"/>
    <col min="4365" max="4365" width="15.296875" style="111" customWidth="1"/>
    <col min="4366" max="4366" width="1.3984375" style="111" customWidth="1"/>
    <col min="4367" max="4367" width="14.3984375" style="111" customWidth="1"/>
    <col min="4368" max="4604" width="9.09765625" style="111"/>
    <col min="4605" max="4605" width="42.8984375" style="111" customWidth="1"/>
    <col min="4606" max="4606" width="9.3984375" style="111" customWidth="1"/>
    <col min="4607" max="4607" width="12.59765625" style="111" customWidth="1"/>
    <col min="4608" max="4608" width="1.3984375" style="111" customWidth="1"/>
    <col min="4609" max="4609" width="12.59765625" style="111" customWidth="1"/>
    <col min="4610" max="4610" width="1.3984375" style="111" customWidth="1"/>
    <col min="4611" max="4611" width="12.8984375" style="111" customWidth="1"/>
    <col min="4612" max="4612" width="1.3984375" style="111" customWidth="1"/>
    <col min="4613" max="4613" width="12.59765625" style="111" customWidth="1"/>
    <col min="4614" max="4614" width="1.3984375" style="111" customWidth="1"/>
    <col min="4615" max="4615" width="12.59765625" style="111" customWidth="1"/>
    <col min="4616" max="4616" width="1.3984375" style="111" customWidth="1"/>
    <col min="4617" max="4617" width="12.59765625" style="111" customWidth="1"/>
    <col min="4618" max="4618" width="1.3984375" style="111" customWidth="1"/>
    <col min="4619" max="4619" width="13.8984375" style="111" customWidth="1"/>
    <col min="4620" max="4620" width="1.3984375" style="111" customWidth="1"/>
    <col min="4621" max="4621" width="15.296875" style="111" customWidth="1"/>
    <col min="4622" max="4622" width="1.3984375" style="111" customWidth="1"/>
    <col min="4623" max="4623" width="14.3984375" style="111" customWidth="1"/>
    <col min="4624" max="4860" width="9.09765625" style="111"/>
    <col min="4861" max="4861" width="42.8984375" style="111" customWidth="1"/>
    <col min="4862" max="4862" width="9.3984375" style="111" customWidth="1"/>
    <col min="4863" max="4863" width="12.59765625" style="111" customWidth="1"/>
    <col min="4864" max="4864" width="1.3984375" style="111" customWidth="1"/>
    <col min="4865" max="4865" width="12.59765625" style="111" customWidth="1"/>
    <col min="4866" max="4866" width="1.3984375" style="111" customWidth="1"/>
    <col min="4867" max="4867" width="12.8984375" style="111" customWidth="1"/>
    <col min="4868" max="4868" width="1.3984375" style="111" customWidth="1"/>
    <col min="4869" max="4869" width="12.59765625" style="111" customWidth="1"/>
    <col min="4870" max="4870" width="1.3984375" style="111" customWidth="1"/>
    <col min="4871" max="4871" width="12.59765625" style="111" customWidth="1"/>
    <col min="4872" max="4872" width="1.3984375" style="111" customWidth="1"/>
    <col min="4873" max="4873" width="12.59765625" style="111" customWidth="1"/>
    <col min="4874" max="4874" width="1.3984375" style="111" customWidth="1"/>
    <col min="4875" max="4875" width="13.8984375" style="111" customWidth="1"/>
    <col min="4876" max="4876" width="1.3984375" style="111" customWidth="1"/>
    <col min="4877" max="4877" width="15.296875" style="111" customWidth="1"/>
    <col min="4878" max="4878" width="1.3984375" style="111" customWidth="1"/>
    <col min="4879" max="4879" width="14.3984375" style="111" customWidth="1"/>
    <col min="4880" max="5116" width="9.09765625" style="111"/>
    <col min="5117" max="5117" width="42.8984375" style="111" customWidth="1"/>
    <col min="5118" max="5118" width="9.3984375" style="111" customWidth="1"/>
    <col min="5119" max="5119" width="12.59765625" style="111" customWidth="1"/>
    <col min="5120" max="5120" width="1.3984375" style="111" customWidth="1"/>
    <col min="5121" max="5121" width="12.59765625" style="111" customWidth="1"/>
    <col min="5122" max="5122" width="1.3984375" style="111" customWidth="1"/>
    <col min="5123" max="5123" width="12.8984375" style="111" customWidth="1"/>
    <col min="5124" max="5124" width="1.3984375" style="111" customWidth="1"/>
    <col min="5125" max="5125" width="12.59765625" style="111" customWidth="1"/>
    <col min="5126" max="5126" width="1.3984375" style="111" customWidth="1"/>
    <col min="5127" max="5127" width="12.59765625" style="111" customWidth="1"/>
    <col min="5128" max="5128" width="1.3984375" style="111" customWidth="1"/>
    <col min="5129" max="5129" width="12.59765625" style="111" customWidth="1"/>
    <col min="5130" max="5130" width="1.3984375" style="111" customWidth="1"/>
    <col min="5131" max="5131" width="13.8984375" style="111" customWidth="1"/>
    <col min="5132" max="5132" width="1.3984375" style="111" customWidth="1"/>
    <col min="5133" max="5133" width="15.296875" style="111" customWidth="1"/>
    <col min="5134" max="5134" width="1.3984375" style="111" customWidth="1"/>
    <col min="5135" max="5135" width="14.3984375" style="111" customWidth="1"/>
    <col min="5136" max="5372" width="9.09765625" style="111"/>
    <col min="5373" max="5373" width="42.8984375" style="111" customWidth="1"/>
    <col min="5374" max="5374" width="9.3984375" style="111" customWidth="1"/>
    <col min="5375" max="5375" width="12.59765625" style="111" customWidth="1"/>
    <col min="5376" max="5376" width="1.3984375" style="111" customWidth="1"/>
    <col min="5377" max="5377" width="12.59765625" style="111" customWidth="1"/>
    <col min="5378" max="5378" width="1.3984375" style="111" customWidth="1"/>
    <col min="5379" max="5379" width="12.8984375" style="111" customWidth="1"/>
    <col min="5380" max="5380" width="1.3984375" style="111" customWidth="1"/>
    <col min="5381" max="5381" width="12.59765625" style="111" customWidth="1"/>
    <col min="5382" max="5382" width="1.3984375" style="111" customWidth="1"/>
    <col min="5383" max="5383" width="12.59765625" style="111" customWidth="1"/>
    <col min="5384" max="5384" width="1.3984375" style="111" customWidth="1"/>
    <col min="5385" max="5385" width="12.59765625" style="111" customWidth="1"/>
    <col min="5386" max="5386" width="1.3984375" style="111" customWidth="1"/>
    <col min="5387" max="5387" width="13.8984375" style="111" customWidth="1"/>
    <col min="5388" max="5388" width="1.3984375" style="111" customWidth="1"/>
    <col min="5389" max="5389" width="15.296875" style="111" customWidth="1"/>
    <col min="5390" max="5390" width="1.3984375" style="111" customWidth="1"/>
    <col min="5391" max="5391" width="14.3984375" style="111" customWidth="1"/>
    <col min="5392" max="5628" width="9.09765625" style="111"/>
    <col min="5629" max="5629" width="42.8984375" style="111" customWidth="1"/>
    <col min="5630" max="5630" width="9.3984375" style="111" customWidth="1"/>
    <col min="5631" max="5631" width="12.59765625" style="111" customWidth="1"/>
    <col min="5632" max="5632" width="1.3984375" style="111" customWidth="1"/>
    <col min="5633" max="5633" width="12.59765625" style="111" customWidth="1"/>
    <col min="5634" max="5634" width="1.3984375" style="111" customWidth="1"/>
    <col min="5635" max="5635" width="12.8984375" style="111" customWidth="1"/>
    <col min="5636" max="5636" width="1.3984375" style="111" customWidth="1"/>
    <col min="5637" max="5637" width="12.59765625" style="111" customWidth="1"/>
    <col min="5638" max="5638" width="1.3984375" style="111" customWidth="1"/>
    <col min="5639" max="5639" width="12.59765625" style="111" customWidth="1"/>
    <col min="5640" max="5640" width="1.3984375" style="111" customWidth="1"/>
    <col min="5641" max="5641" width="12.59765625" style="111" customWidth="1"/>
    <col min="5642" max="5642" width="1.3984375" style="111" customWidth="1"/>
    <col min="5643" max="5643" width="13.8984375" style="111" customWidth="1"/>
    <col min="5644" max="5644" width="1.3984375" style="111" customWidth="1"/>
    <col min="5645" max="5645" width="15.296875" style="111" customWidth="1"/>
    <col min="5646" max="5646" width="1.3984375" style="111" customWidth="1"/>
    <col min="5647" max="5647" width="14.3984375" style="111" customWidth="1"/>
    <col min="5648" max="5884" width="9.09765625" style="111"/>
    <col min="5885" max="5885" width="42.8984375" style="111" customWidth="1"/>
    <col min="5886" max="5886" width="9.3984375" style="111" customWidth="1"/>
    <col min="5887" max="5887" width="12.59765625" style="111" customWidth="1"/>
    <col min="5888" max="5888" width="1.3984375" style="111" customWidth="1"/>
    <col min="5889" max="5889" width="12.59765625" style="111" customWidth="1"/>
    <col min="5890" max="5890" width="1.3984375" style="111" customWidth="1"/>
    <col min="5891" max="5891" width="12.8984375" style="111" customWidth="1"/>
    <col min="5892" max="5892" width="1.3984375" style="111" customWidth="1"/>
    <col min="5893" max="5893" width="12.59765625" style="111" customWidth="1"/>
    <col min="5894" max="5894" width="1.3984375" style="111" customWidth="1"/>
    <col min="5895" max="5895" width="12.59765625" style="111" customWidth="1"/>
    <col min="5896" max="5896" width="1.3984375" style="111" customWidth="1"/>
    <col min="5897" max="5897" width="12.59765625" style="111" customWidth="1"/>
    <col min="5898" max="5898" width="1.3984375" style="111" customWidth="1"/>
    <col min="5899" max="5899" width="13.8984375" style="111" customWidth="1"/>
    <col min="5900" max="5900" width="1.3984375" style="111" customWidth="1"/>
    <col min="5901" max="5901" width="15.296875" style="111" customWidth="1"/>
    <col min="5902" max="5902" width="1.3984375" style="111" customWidth="1"/>
    <col min="5903" max="5903" width="14.3984375" style="111" customWidth="1"/>
    <col min="5904" max="6140" width="9.09765625" style="111"/>
    <col min="6141" max="6141" width="42.8984375" style="111" customWidth="1"/>
    <col min="6142" max="6142" width="9.3984375" style="111" customWidth="1"/>
    <col min="6143" max="6143" width="12.59765625" style="111" customWidth="1"/>
    <col min="6144" max="6144" width="1.3984375" style="111" customWidth="1"/>
    <col min="6145" max="6145" width="12.59765625" style="111" customWidth="1"/>
    <col min="6146" max="6146" width="1.3984375" style="111" customWidth="1"/>
    <col min="6147" max="6147" width="12.8984375" style="111" customWidth="1"/>
    <col min="6148" max="6148" width="1.3984375" style="111" customWidth="1"/>
    <col min="6149" max="6149" width="12.59765625" style="111" customWidth="1"/>
    <col min="6150" max="6150" width="1.3984375" style="111" customWidth="1"/>
    <col min="6151" max="6151" width="12.59765625" style="111" customWidth="1"/>
    <col min="6152" max="6152" width="1.3984375" style="111" customWidth="1"/>
    <col min="6153" max="6153" width="12.59765625" style="111" customWidth="1"/>
    <col min="6154" max="6154" width="1.3984375" style="111" customWidth="1"/>
    <col min="6155" max="6155" width="13.8984375" style="111" customWidth="1"/>
    <col min="6156" max="6156" width="1.3984375" style="111" customWidth="1"/>
    <col min="6157" max="6157" width="15.296875" style="111" customWidth="1"/>
    <col min="6158" max="6158" width="1.3984375" style="111" customWidth="1"/>
    <col min="6159" max="6159" width="14.3984375" style="111" customWidth="1"/>
    <col min="6160" max="6396" width="9.09765625" style="111"/>
    <col min="6397" max="6397" width="42.8984375" style="111" customWidth="1"/>
    <col min="6398" max="6398" width="9.3984375" style="111" customWidth="1"/>
    <col min="6399" max="6399" width="12.59765625" style="111" customWidth="1"/>
    <col min="6400" max="6400" width="1.3984375" style="111" customWidth="1"/>
    <col min="6401" max="6401" width="12.59765625" style="111" customWidth="1"/>
    <col min="6402" max="6402" width="1.3984375" style="111" customWidth="1"/>
    <col min="6403" max="6403" width="12.8984375" style="111" customWidth="1"/>
    <col min="6404" max="6404" width="1.3984375" style="111" customWidth="1"/>
    <col min="6405" max="6405" width="12.59765625" style="111" customWidth="1"/>
    <col min="6406" max="6406" width="1.3984375" style="111" customWidth="1"/>
    <col min="6407" max="6407" width="12.59765625" style="111" customWidth="1"/>
    <col min="6408" max="6408" width="1.3984375" style="111" customWidth="1"/>
    <col min="6409" max="6409" width="12.59765625" style="111" customWidth="1"/>
    <col min="6410" max="6410" width="1.3984375" style="111" customWidth="1"/>
    <col min="6411" max="6411" width="13.8984375" style="111" customWidth="1"/>
    <col min="6412" max="6412" width="1.3984375" style="111" customWidth="1"/>
    <col min="6413" max="6413" width="15.296875" style="111" customWidth="1"/>
    <col min="6414" max="6414" width="1.3984375" style="111" customWidth="1"/>
    <col min="6415" max="6415" width="14.3984375" style="111" customWidth="1"/>
    <col min="6416" max="6652" width="9.09765625" style="111"/>
    <col min="6653" max="6653" width="42.8984375" style="111" customWidth="1"/>
    <col min="6654" max="6654" width="9.3984375" style="111" customWidth="1"/>
    <col min="6655" max="6655" width="12.59765625" style="111" customWidth="1"/>
    <col min="6656" max="6656" width="1.3984375" style="111" customWidth="1"/>
    <col min="6657" max="6657" width="12.59765625" style="111" customWidth="1"/>
    <col min="6658" max="6658" width="1.3984375" style="111" customWidth="1"/>
    <col min="6659" max="6659" width="12.8984375" style="111" customWidth="1"/>
    <col min="6660" max="6660" width="1.3984375" style="111" customWidth="1"/>
    <col min="6661" max="6661" width="12.59765625" style="111" customWidth="1"/>
    <col min="6662" max="6662" width="1.3984375" style="111" customWidth="1"/>
    <col min="6663" max="6663" width="12.59765625" style="111" customWidth="1"/>
    <col min="6664" max="6664" width="1.3984375" style="111" customWidth="1"/>
    <col min="6665" max="6665" width="12.59765625" style="111" customWidth="1"/>
    <col min="6666" max="6666" width="1.3984375" style="111" customWidth="1"/>
    <col min="6667" max="6667" width="13.8984375" style="111" customWidth="1"/>
    <col min="6668" max="6668" width="1.3984375" style="111" customWidth="1"/>
    <col min="6669" max="6669" width="15.296875" style="111" customWidth="1"/>
    <col min="6670" max="6670" width="1.3984375" style="111" customWidth="1"/>
    <col min="6671" max="6671" width="14.3984375" style="111" customWidth="1"/>
    <col min="6672" max="6908" width="9.09765625" style="111"/>
    <col min="6909" max="6909" width="42.8984375" style="111" customWidth="1"/>
    <col min="6910" max="6910" width="9.3984375" style="111" customWidth="1"/>
    <col min="6911" max="6911" width="12.59765625" style="111" customWidth="1"/>
    <col min="6912" max="6912" width="1.3984375" style="111" customWidth="1"/>
    <col min="6913" max="6913" width="12.59765625" style="111" customWidth="1"/>
    <col min="6914" max="6914" width="1.3984375" style="111" customWidth="1"/>
    <col min="6915" max="6915" width="12.8984375" style="111" customWidth="1"/>
    <col min="6916" max="6916" width="1.3984375" style="111" customWidth="1"/>
    <col min="6917" max="6917" width="12.59765625" style="111" customWidth="1"/>
    <col min="6918" max="6918" width="1.3984375" style="111" customWidth="1"/>
    <col min="6919" max="6919" width="12.59765625" style="111" customWidth="1"/>
    <col min="6920" max="6920" width="1.3984375" style="111" customWidth="1"/>
    <col min="6921" max="6921" width="12.59765625" style="111" customWidth="1"/>
    <col min="6922" max="6922" width="1.3984375" style="111" customWidth="1"/>
    <col min="6923" max="6923" width="13.8984375" style="111" customWidth="1"/>
    <col min="6924" max="6924" width="1.3984375" style="111" customWidth="1"/>
    <col min="6925" max="6925" width="15.296875" style="111" customWidth="1"/>
    <col min="6926" max="6926" width="1.3984375" style="111" customWidth="1"/>
    <col min="6927" max="6927" width="14.3984375" style="111" customWidth="1"/>
    <col min="6928" max="7164" width="9.09765625" style="111"/>
    <col min="7165" max="7165" width="42.8984375" style="111" customWidth="1"/>
    <col min="7166" max="7166" width="9.3984375" style="111" customWidth="1"/>
    <col min="7167" max="7167" width="12.59765625" style="111" customWidth="1"/>
    <col min="7168" max="7168" width="1.3984375" style="111" customWidth="1"/>
    <col min="7169" max="7169" width="12.59765625" style="111" customWidth="1"/>
    <col min="7170" max="7170" width="1.3984375" style="111" customWidth="1"/>
    <col min="7171" max="7171" width="12.8984375" style="111" customWidth="1"/>
    <col min="7172" max="7172" width="1.3984375" style="111" customWidth="1"/>
    <col min="7173" max="7173" width="12.59765625" style="111" customWidth="1"/>
    <col min="7174" max="7174" width="1.3984375" style="111" customWidth="1"/>
    <col min="7175" max="7175" width="12.59765625" style="111" customWidth="1"/>
    <col min="7176" max="7176" width="1.3984375" style="111" customWidth="1"/>
    <col min="7177" max="7177" width="12.59765625" style="111" customWidth="1"/>
    <col min="7178" max="7178" width="1.3984375" style="111" customWidth="1"/>
    <col min="7179" max="7179" width="13.8984375" style="111" customWidth="1"/>
    <col min="7180" max="7180" width="1.3984375" style="111" customWidth="1"/>
    <col min="7181" max="7181" width="15.296875" style="111" customWidth="1"/>
    <col min="7182" max="7182" width="1.3984375" style="111" customWidth="1"/>
    <col min="7183" max="7183" width="14.3984375" style="111" customWidth="1"/>
    <col min="7184" max="7420" width="9.09765625" style="111"/>
    <col min="7421" max="7421" width="42.8984375" style="111" customWidth="1"/>
    <col min="7422" max="7422" width="9.3984375" style="111" customWidth="1"/>
    <col min="7423" max="7423" width="12.59765625" style="111" customWidth="1"/>
    <col min="7424" max="7424" width="1.3984375" style="111" customWidth="1"/>
    <col min="7425" max="7425" width="12.59765625" style="111" customWidth="1"/>
    <col min="7426" max="7426" width="1.3984375" style="111" customWidth="1"/>
    <col min="7427" max="7427" width="12.8984375" style="111" customWidth="1"/>
    <col min="7428" max="7428" width="1.3984375" style="111" customWidth="1"/>
    <col min="7429" max="7429" width="12.59765625" style="111" customWidth="1"/>
    <col min="7430" max="7430" width="1.3984375" style="111" customWidth="1"/>
    <col min="7431" max="7431" width="12.59765625" style="111" customWidth="1"/>
    <col min="7432" max="7432" width="1.3984375" style="111" customWidth="1"/>
    <col min="7433" max="7433" width="12.59765625" style="111" customWidth="1"/>
    <col min="7434" max="7434" width="1.3984375" style="111" customWidth="1"/>
    <col min="7435" max="7435" width="13.8984375" style="111" customWidth="1"/>
    <col min="7436" max="7436" width="1.3984375" style="111" customWidth="1"/>
    <col min="7437" max="7437" width="15.296875" style="111" customWidth="1"/>
    <col min="7438" max="7438" width="1.3984375" style="111" customWidth="1"/>
    <col min="7439" max="7439" width="14.3984375" style="111" customWidth="1"/>
    <col min="7440" max="7676" width="9.09765625" style="111"/>
    <col min="7677" max="7677" width="42.8984375" style="111" customWidth="1"/>
    <col min="7678" max="7678" width="9.3984375" style="111" customWidth="1"/>
    <col min="7679" max="7679" width="12.59765625" style="111" customWidth="1"/>
    <col min="7680" max="7680" width="1.3984375" style="111" customWidth="1"/>
    <col min="7681" max="7681" width="12.59765625" style="111" customWidth="1"/>
    <col min="7682" max="7682" width="1.3984375" style="111" customWidth="1"/>
    <col min="7683" max="7683" width="12.8984375" style="111" customWidth="1"/>
    <col min="7684" max="7684" width="1.3984375" style="111" customWidth="1"/>
    <col min="7685" max="7685" width="12.59765625" style="111" customWidth="1"/>
    <col min="7686" max="7686" width="1.3984375" style="111" customWidth="1"/>
    <col min="7687" max="7687" width="12.59765625" style="111" customWidth="1"/>
    <col min="7688" max="7688" width="1.3984375" style="111" customWidth="1"/>
    <col min="7689" max="7689" width="12.59765625" style="111" customWidth="1"/>
    <col min="7690" max="7690" width="1.3984375" style="111" customWidth="1"/>
    <col min="7691" max="7691" width="13.8984375" style="111" customWidth="1"/>
    <col min="7692" max="7692" width="1.3984375" style="111" customWidth="1"/>
    <col min="7693" max="7693" width="15.296875" style="111" customWidth="1"/>
    <col min="7694" max="7694" width="1.3984375" style="111" customWidth="1"/>
    <col min="7695" max="7695" width="14.3984375" style="111" customWidth="1"/>
    <col min="7696" max="7932" width="9.09765625" style="111"/>
    <col min="7933" max="7933" width="42.8984375" style="111" customWidth="1"/>
    <col min="7934" max="7934" width="9.3984375" style="111" customWidth="1"/>
    <col min="7935" max="7935" width="12.59765625" style="111" customWidth="1"/>
    <col min="7936" max="7936" width="1.3984375" style="111" customWidth="1"/>
    <col min="7937" max="7937" width="12.59765625" style="111" customWidth="1"/>
    <col min="7938" max="7938" width="1.3984375" style="111" customWidth="1"/>
    <col min="7939" max="7939" width="12.8984375" style="111" customWidth="1"/>
    <col min="7940" max="7940" width="1.3984375" style="111" customWidth="1"/>
    <col min="7941" max="7941" width="12.59765625" style="111" customWidth="1"/>
    <col min="7942" max="7942" width="1.3984375" style="111" customWidth="1"/>
    <col min="7943" max="7943" width="12.59765625" style="111" customWidth="1"/>
    <col min="7944" max="7944" width="1.3984375" style="111" customWidth="1"/>
    <col min="7945" max="7945" width="12.59765625" style="111" customWidth="1"/>
    <col min="7946" max="7946" width="1.3984375" style="111" customWidth="1"/>
    <col min="7947" max="7947" width="13.8984375" style="111" customWidth="1"/>
    <col min="7948" max="7948" width="1.3984375" style="111" customWidth="1"/>
    <col min="7949" max="7949" width="15.296875" style="111" customWidth="1"/>
    <col min="7950" max="7950" width="1.3984375" style="111" customWidth="1"/>
    <col min="7951" max="7951" width="14.3984375" style="111" customWidth="1"/>
    <col min="7952" max="8188" width="9.09765625" style="111"/>
    <col min="8189" max="8189" width="42.8984375" style="111" customWidth="1"/>
    <col min="8190" max="8190" width="9.3984375" style="111" customWidth="1"/>
    <col min="8191" max="8191" width="12.59765625" style="111" customWidth="1"/>
    <col min="8192" max="8192" width="1.3984375" style="111" customWidth="1"/>
    <col min="8193" max="8193" width="12.59765625" style="111" customWidth="1"/>
    <col min="8194" max="8194" width="1.3984375" style="111" customWidth="1"/>
    <col min="8195" max="8195" width="12.8984375" style="111" customWidth="1"/>
    <col min="8196" max="8196" width="1.3984375" style="111" customWidth="1"/>
    <col min="8197" max="8197" width="12.59765625" style="111" customWidth="1"/>
    <col min="8198" max="8198" width="1.3984375" style="111" customWidth="1"/>
    <col min="8199" max="8199" width="12.59765625" style="111" customWidth="1"/>
    <col min="8200" max="8200" width="1.3984375" style="111" customWidth="1"/>
    <col min="8201" max="8201" width="12.59765625" style="111" customWidth="1"/>
    <col min="8202" max="8202" width="1.3984375" style="111" customWidth="1"/>
    <col min="8203" max="8203" width="13.8984375" style="111" customWidth="1"/>
    <col min="8204" max="8204" width="1.3984375" style="111" customWidth="1"/>
    <col min="8205" max="8205" width="15.296875" style="111" customWidth="1"/>
    <col min="8206" max="8206" width="1.3984375" style="111" customWidth="1"/>
    <col min="8207" max="8207" width="14.3984375" style="111" customWidth="1"/>
    <col min="8208" max="8444" width="9.09765625" style="111"/>
    <col min="8445" max="8445" width="42.8984375" style="111" customWidth="1"/>
    <col min="8446" max="8446" width="9.3984375" style="111" customWidth="1"/>
    <col min="8447" max="8447" width="12.59765625" style="111" customWidth="1"/>
    <col min="8448" max="8448" width="1.3984375" style="111" customWidth="1"/>
    <col min="8449" max="8449" width="12.59765625" style="111" customWidth="1"/>
    <col min="8450" max="8450" width="1.3984375" style="111" customWidth="1"/>
    <col min="8451" max="8451" width="12.8984375" style="111" customWidth="1"/>
    <col min="8452" max="8452" width="1.3984375" style="111" customWidth="1"/>
    <col min="8453" max="8453" width="12.59765625" style="111" customWidth="1"/>
    <col min="8454" max="8454" width="1.3984375" style="111" customWidth="1"/>
    <col min="8455" max="8455" width="12.59765625" style="111" customWidth="1"/>
    <col min="8456" max="8456" width="1.3984375" style="111" customWidth="1"/>
    <col min="8457" max="8457" width="12.59765625" style="111" customWidth="1"/>
    <col min="8458" max="8458" width="1.3984375" style="111" customWidth="1"/>
    <col min="8459" max="8459" width="13.8984375" style="111" customWidth="1"/>
    <col min="8460" max="8460" width="1.3984375" style="111" customWidth="1"/>
    <col min="8461" max="8461" width="15.296875" style="111" customWidth="1"/>
    <col min="8462" max="8462" width="1.3984375" style="111" customWidth="1"/>
    <col min="8463" max="8463" width="14.3984375" style="111" customWidth="1"/>
    <col min="8464" max="8700" width="9.09765625" style="111"/>
    <col min="8701" max="8701" width="42.8984375" style="111" customWidth="1"/>
    <col min="8702" max="8702" width="9.3984375" style="111" customWidth="1"/>
    <col min="8703" max="8703" width="12.59765625" style="111" customWidth="1"/>
    <col min="8704" max="8704" width="1.3984375" style="111" customWidth="1"/>
    <col min="8705" max="8705" width="12.59765625" style="111" customWidth="1"/>
    <col min="8706" max="8706" width="1.3984375" style="111" customWidth="1"/>
    <col min="8707" max="8707" width="12.8984375" style="111" customWidth="1"/>
    <col min="8708" max="8708" width="1.3984375" style="111" customWidth="1"/>
    <col min="8709" max="8709" width="12.59765625" style="111" customWidth="1"/>
    <col min="8710" max="8710" width="1.3984375" style="111" customWidth="1"/>
    <col min="8711" max="8711" width="12.59765625" style="111" customWidth="1"/>
    <col min="8712" max="8712" width="1.3984375" style="111" customWidth="1"/>
    <col min="8713" max="8713" width="12.59765625" style="111" customWidth="1"/>
    <col min="8714" max="8714" width="1.3984375" style="111" customWidth="1"/>
    <col min="8715" max="8715" width="13.8984375" style="111" customWidth="1"/>
    <col min="8716" max="8716" width="1.3984375" style="111" customWidth="1"/>
    <col min="8717" max="8717" width="15.296875" style="111" customWidth="1"/>
    <col min="8718" max="8718" width="1.3984375" style="111" customWidth="1"/>
    <col min="8719" max="8719" width="14.3984375" style="111" customWidth="1"/>
    <col min="8720" max="8956" width="9.09765625" style="111"/>
    <col min="8957" max="8957" width="42.8984375" style="111" customWidth="1"/>
    <col min="8958" max="8958" width="9.3984375" style="111" customWidth="1"/>
    <col min="8959" max="8959" width="12.59765625" style="111" customWidth="1"/>
    <col min="8960" max="8960" width="1.3984375" style="111" customWidth="1"/>
    <col min="8961" max="8961" width="12.59765625" style="111" customWidth="1"/>
    <col min="8962" max="8962" width="1.3984375" style="111" customWidth="1"/>
    <col min="8963" max="8963" width="12.8984375" style="111" customWidth="1"/>
    <col min="8964" max="8964" width="1.3984375" style="111" customWidth="1"/>
    <col min="8965" max="8965" width="12.59765625" style="111" customWidth="1"/>
    <col min="8966" max="8966" width="1.3984375" style="111" customWidth="1"/>
    <col min="8967" max="8967" width="12.59765625" style="111" customWidth="1"/>
    <col min="8968" max="8968" width="1.3984375" style="111" customWidth="1"/>
    <col min="8969" max="8969" width="12.59765625" style="111" customWidth="1"/>
    <col min="8970" max="8970" width="1.3984375" style="111" customWidth="1"/>
    <col min="8971" max="8971" width="13.8984375" style="111" customWidth="1"/>
    <col min="8972" max="8972" width="1.3984375" style="111" customWidth="1"/>
    <col min="8973" max="8973" width="15.296875" style="111" customWidth="1"/>
    <col min="8974" max="8974" width="1.3984375" style="111" customWidth="1"/>
    <col min="8975" max="8975" width="14.3984375" style="111" customWidth="1"/>
    <col min="8976" max="9212" width="9.09765625" style="111"/>
    <col min="9213" max="9213" width="42.8984375" style="111" customWidth="1"/>
    <col min="9214" max="9214" width="9.3984375" style="111" customWidth="1"/>
    <col min="9215" max="9215" width="12.59765625" style="111" customWidth="1"/>
    <col min="9216" max="9216" width="1.3984375" style="111" customWidth="1"/>
    <col min="9217" max="9217" width="12.59765625" style="111" customWidth="1"/>
    <col min="9218" max="9218" width="1.3984375" style="111" customWidth="1"/>
    <col min="9219" max="9219" width="12.8984375" style="111" customWidth="1"/>
    <col min="9220" max="9220" width="1.3984375" style="111" customWidth="1"/>
    <col min="9221" max="9221" width="12.59765625" style="111" customWidth="1"/>
    <col min="9222" max="9222" width="1.3984375" style="111" customWidth="1"/>
    <col min="9223" max="9223" width="12.59765625" style="111" customWidth="1"/>
    <col min="9224" max="9224" width="1.3984375" style="111" customWidth="1"/>
    <col min="9225" max="9225" width="12.59765625" style="111" customWidth="1"/>
    <col min="9226" max="9226" width="1.3984375" style="111" customWidth="1"/>
    <col min="9227" max="9227" width="13.8984375" style="111" customWidth="1"/>
    <col min="9228" max="9228" width="1.3984375" style="111" customWidth="1"/>
    <col min="9229" max="9229" width="15.296875" style="111" customWidth="1"/>
    <col min="9230" max="9230" width="1.3984375" style="111" customWidth="1"/>
    <col min="9231" max="9231" width="14.3984375" style="111" customWidth="1"/>
    <col min="9232" max="9468" width="9.09765625" style="111"/>
    <col min="9469" max="9469" width="42.8984375" style="111" customWidth="1"/>
    <col min="9470" max="9470" width="9.3984375" style="111" customWidth="1"/>
    <col min="9471" max="9471" width="12.59765625" style="111" customWidth="1"/>
    <col min="9472" max="9472" width="1.3984375" style="111" customWidth="1"/>
    <col min="9473" max="9473" width="12.59765625" style="111" customWidth="1"/>
    <col min="9474" max="9474" width="1.3984375" style="111" customWidth="1"/>
    <col min="9475" max="9475" width="12.8984375" style="111" customWidth="1"/>
    <col min="9476" max="9476" width="1.3984375" style="111" customWidth="1"/>
    <col min="9477" max="9477" width="12.59765625" style="111" customWidth="1"/>
    <col min="9478" max="9478" width="1.3984375" style="111" customWidth="1"/>
    <col min="9479" max="9479" width="12.59765625" style="111" customWidth="1"/>
    <col min="9480" max="9480" width="1.3984375" style="111" customWidth="1"/>
    <col min="9481" max="9481" width="12.59765625" style="111" customWidth="1"/>
    <col min="9482" max="9482" width="1.3984375" style="111" customWidth="1"/>
    <col min="9483" max="9483" width="13.8984375" style="111" customWidth="1"/>
    <col min="9484" max="9484" width="1.3984375" style="111" customWidth="1"/>
    <col min="9485" max="9485" width="15.296875" style="111" customWidth="1"/>
    <col min="9486" max="9486" width="1.3984375" style="111" customWidth="1"/>
    <col min="9487" max="9487" width="14.3984375" style="111" customWidth="1"/>
    <col min="9488" max="9724" width="9.09765625" style="111"/>
    <col min="9725" max="9725" width="42.8984375" style="111" customWidth="1"/>
    <col min="9726" max="9726" width="9.3984375" style="111" customWidth="1"/>
    <col min="9727" max="9727" width="12.59765625" style="111" customWidth="1"/>
    <col min="9728" max="9728" width="1.3984375" style="111" customWidth="1"/>
    <col min="9729" max="9729" width="12.59765625" style="111" customWidth="1"/>
    <col min="9730" max="9730" width="1.3984375" style="111" customWidth="1"/>
    <col min="9731" max="9731" width="12.8984375" style="111" customWidth="1"/>
    <col min="9732" max="9732" width="1.3984375" style="111" customWidth="1"/>
    <col min="9733" max="9733" width="12.59765625" style="111" customWidth="1"/>
    <col min="9734" max="9734" width="1.3984375" style="111" customWidth="1"/>
    <col min="9735" max="9735" width="12.59765625" style="111" customWidth="1"/>
    <col min="9736" max="9736" width="1.3984375" style="111" customWidth="1"/>
    <col min="9737" max="9737" width="12.59765625" style="111" customWidth="1"/>
    <col min="9738" max="9738" width="1.3984375" style="111" customWidth="1"/>
    <col min="9739" max="9739" width="13.8984375" style="111" customWidth="1"/>
    <col min="9740" max="9740" width="1.3984375" style="111" customWidth="1"/>
    <col min="9741" max="9741" width="15.296875" style="111" customWidth="1"/>
    <col min="9742" max="9742" width="1.3984375" style="111" customWidth="1"/>
    <col min="9743" max="9743" width="14.3984375" style="111" customWidth="1"/>
    <col min="9744" max="9980" width="9.09765625" style="111"/>
    <col min="9981" max="9981" width="42.8984375" style="111" customWidth="1"/>
    <col min="9982" max="9982" width="9.3984375" style="111" customWidth="1"/>
    <col min="9983" max="9983" width="12.59765625" style="111" customWidth="1"/>
    <col min="9984" max="9984" width="1.3984375" style="111" customWidth="1"/>
    <col min="9985" max="9985" width="12.59765625" style="111" customWidth="1"/>
    <col min="9986" max="9986" width="1.3984375" style="111" customWidth="1"/>
    <col min="9987" max="9987" width="12.8984375" style="111" customWidth="1"/>
    <col min="9988" max="9988" width="1.3984375" style="111" customWidth="1"/>
    <col min="9989" max="9989" width="12.59765625" style="111" customWidth="1"/>
    <col min="9990" max="9990" width="1.3984375" style="111" customWidth="1"/>
    <col min="9991" max="9991" width="12.59765625" style="111" customWidth="1"/>
    <col min="9992" max="9992" width="1.3984375" style="111" customWidth="1"/>
    <col min="9993" max="9993" width="12.59765625" style="111" customWidth="1"/>
    <col min="9994" max="9994" width="1.3984375" style="111" customWidth="1"/>
    <col min="9995" max="9995" width="13.8984375" style="111" customWidth="1"/>
    <col min="9996" max="9996" width="1.3984375" style="111" customWidth="1"/>
    <col min="9997" max="9997" width="15.296875" style="111" customWidth="1"/>
    <col min="9998" max="9998" width="1.3984375" style="111" customWidth="1"/>
    <col min="9999" max="9999" width="14.3984375" style="111" customWidth="1"/>
    <col min="10000" max="10236" width="9.09765625" style="111"/>
    <col min="10237" max="10237" width="42.8984375" style="111" customWidth="1"/>
    <col min="10238" max="10238" width="9.3984375" style="111" customWidth="1"/>
    <col min="10239" max="10239" width="12.59765625" style="111" customWidth="1"/>
    <col min="10240" max="10240" width="1.3984375" style="111" customWidth="1"/>
    <col min="10241" max="10241" width="12.59765625" style="111" customWidth="1"/>
    <col min="10242" max="10242" width="1.3984375" style="111" customWidth="1"/>
    <col min="10243" max="10243" width="12.8984375" style="111" customWidth="1"/>
    <col min="10244" max="10244" width="1.3984375" style="111" customWidth="1"/>
    <col min="10245" max="10245" width="12.59765625" style="111" customWidth="1"/>
    <col min="10246" max="10246" width="1.3984375" style="111" customWidth="1"/>
    <col min="10247" max="10247" width="12.59765625" style="111" customWidth="1"/>
    <col min="10248" max="10248" width="1.3984375" style="111" customWidth="1"/>
    <col min="10249" max="10249" width="12.59765625" style="111" customWidth="1"/>
    <col min="10250" max="10250" width="1.3984375" style="111" customWidth="1"/>
    <col min="10251" max="10251" width="13.8984375" style="111" customWidth="1"/>
    <col min="10252" max="10252" width="1.3984375" style="111" customWidth="1"/>
    <col min="10253" max="10253" width="15.296875" style="111" customWidth="1"/>
    <col min="10254" max="10254" width="1.3984375" style="111" customWidth="1"/>
    <col min="10255" max="10255" width="14.3984375" style="111" customWidth="1"/>
    <col min="10256" max="10492" width="9.09765625" style="111"/>
    <col min="10493" max="10493" width="42.8984375" style="111" customWidth="1"/>
    <col min="10494" max="10494" width="9.3984375" style="111" customWidth="1"/>
    <col min="10495" max="10495" width="12.59765625" style="111" customWidth="1"/>
    <col min="10496" max="10496" width="1.3984375" style="111" customWidth="1"/>
    <col min="10497" max="10497" width="12.59765625" style="111" customWidth="1"/>
    <col min="10498" max="10498" width="1.3984375" style="111" customWidth="1"/>
    <col min="10499" max="10499" width="12.8984375" style="111" customWidth="1"/>
    <col min="10500" max="10500" width="1.3984375" style="111" customWidth="1"/>
    <col min="10501" max="10501" width="12.59765625" style="111" customWidth="1"/>
    <col min="10502" max="10502" width="1.3984375" style="111" customWidth="1"/>
    <col min="10503" max="10503" width="12.59765625" style="111" customWidth="1"/>
    <col min="10504" max="10504" width="1.3984375" style="111" customWidth="1"/>
    <col min="10505" max="10505" width="12.59765625" style="111" customWidth="1"/>
    <col min="10506" max="10506" width="1.3984375" style="111" customWidth="1"/>
    <col min="10507" max="10507" width="13.8984375" style="111" customWidth="1"/>
    <col min="10508" max="10508" width="1.3984375" style="111" customWidth="1"/>
    <col min="10509" max="10509" width="15.296875" style="111" customWidth="1"/>
    <col min="10510" max="10510" width="1.3984375" style="111" customWidth="1"/>
    <col min="10511" max="10511" width="14.3984375" style="111" customWidth="1"/>
    <col min="10512" max="10748" width="9.09765625" style="111"/>
    <col min="10749" max="10749" width="42.8984375" style="111" customWidth="1"/>
    <col min="10750" max="10750" width="9.3984375" style="111" customWidth="1"/>
    <col min="10751" max="10751" width="12.59765625" style="111" customWidth="1"/>
    <col min="10752" max="10752" width="1.3984375" style="111" customWidth="1"/>
    <col min="10753" max="10753" width="12.59765625" style="111" customWidth="1"/>
    <col min="10754" max="10754" width="1.3984375" style="111" customWidth="1"/>
    <col min="10755" max="10755" width="12.8984375" style="111" customWidth="1"/>
    <col min="10756" max="10756" width="1.3984375" style="111" customWidth="1"/>
    <col min="10757" max="10757" width="12.59765625" style="111" customWidth="1"/>
    <col min="10758" max="10758" width="1.3984375" style="111" customWidth="1"/>
    <col min="10759" max="10759" width="12.59765625" style="111" customWidth="1"/>
    <col min="10760" max="10760" width="1.3984375" style="111" customWidth="1"/>
    <col min="10761" max="10761" width="12.59765625" style="111" customWidth="1"/>
    <col min="10762" max="10762" width="1.3984375" style="111" customWidth="1"/>
    <col min="10763" max="10763" width="13.8984375" style="111" customWidth="1"/>
    <col min="10764" max="10764" width="1.3984375" style="111" customWidth="1"/>
    <col min="10765" max="10765" width="15.296875" style="111" customWidth="1"/>
    <col min="10766" max="10766" width="1.3984375" style="111" customWidth="1"/>
    <col min="10767" max="10767" width="14.3984375" style="111" customWidth="1"/>
    <col min="10768" max="11004" width="9.09765625" style="111"/>
    <col min="11005" max="11005" width="42.8984375" style="111" customWidth="1"/>
    <col min="11006" max="11006" width="9.3984375" style="111" customWidth="1"/>
    <col min="11007" max="11007" width="12.59765625" style="111" customWidth="1"/>
    <col min="11008" max="11008" width="1.3984375" style="111" customWidth="1"/>
    <col min="11009" max="11009" width="12.59765625" style="111" customWidth="1"/>
    <col min="11010" max="11010" width="1.3984375" style="111" customWidth="1"/>
    <col min="11011" max="11011" width="12.8984375" style="111" customWidth="1"/>
    <col min="11012" max="11012" width="1.3984375" style="111" customWidth="1"/>
    <col min="11013" max="11013" width="12.59765625" style="111" customWidth="1"/>
    <col min="11014" max="11014" width="1.3984375" style="111" customWidth="1"/>
    <col min="11015" max="11015" width="12.59765625" style="111" customWidth="1"/>
    <col min="11016" max="11016" width="1.3984375" style="111" customWidth="1"/>
    <col min="11017" max="11017" width="12.59765625" style="111" customWidth="1"/>
    <col min="11018" max="11018" width="1.3984375" style="111" customWidth="1"/>
    <col min="11019" max="11019" width="13.8984375" style="111" customWidth="1"/>
    <col min="11020" max="11020" width="1.3984375" style="111" customWidth="1"/>
    <col min="11021" max="11021" width="15.296875" style="111" customWidth="1"/>
    <col min="11022" max="11022" width="1.3984375" style="111" customWidth="1"/>
    <col min="11023" max="11023" width="14.3984375" style="111" customWidth="1"/>
    <col min="11024" max="11260" width="9.09765625" style="111"/>
    <col min="11261" max="11261" width="42.8984375" style="111" customWidth="1"/>
    <col min="11262" max="11262" width="9.3984375" style="111" customWidth="1"/>
    <col min="11263" max="11263" width="12.59765625" style="111" customWidth="1"/>
    <col min="11264" max="11264" width="1.3984375" style="111" customWidth="1"/>
    <col min="11265" max="11265" width="12.59765625" style="111" customWidth="1"/>
    <col min="11266" max="11266" width="1.3984375" style="111" customWidth="1"/>
    <col min="11267" max="11267" width="12.8984375" style="111" customWidth="1"/>
    <col min="11268" max="11268" width="1.3984375" style="111" customWidth="1"/>
    <col min="11269" max="11269" width="12.59765625" style="111" customWidth="1"/>
    <col min="11270" max="11270" width="1.3984375" style="111" customWidth="1"/>
    <col min="11271" max="11271" width="12.59765625" style="111" customWidth="1"/>
    <col min="11272" max="11272" width="1.3984375" style="111" customWidth="1"/>
    <col min="11273" max="11273" width="12.59765625" style="111" customWidth="1"/>
    <col min="11274" max="11274" width="1.3984375" style="111" customWidth="1"/>
    <col min="11275" max="11275" width="13.8984375" style="111" customWidth="1"/>
    <col min="11276" max="11276" width="1.3984375" style="111" customWidth="1"/>
    <col min="11277" max="11277" width="15.296875" style="111" customWidth="1"/>
    <col min="11278" max="11278" width="1.3984375" style="111" customWidth="1"/>
    <col min="11279" max="11279" width="14.3984375" style="111" customWidth="1"/>
    <col min="11280" max="11516" width="9.09765625" style="111"/>
    <col min="11517" max="11517" width="42.8984375" style="111" customWidth="1"/>
    <col min="11518" max="11518" width="9.3984375" style="111" customWidth="1"/>
    <col min="11519" max="11519" width="12.59765625" style="111" customWidth="1"/>
    <col min="11520" max="11520" width="1.3984375" style="111" customWidth="1"/>
    <col min="11521" max="11521" width="12.59765625" style="111" customWidth="1"/>
    <col min="11522" max="11522" width="1.3984375" style="111" customWidth="1"/>
    <col min="11523" max="11523" width="12.8984375" style="111" customWidth="1"/>
    <col min="11524" max="11524" width="1.3984375" style="111" customWidth="1"/>
    <col min="11525" max="11525" width="12.59765625" style="111" customWidth="1"/>
    <col min="11526" max="11526" width="1.3984375" style="111" customWidth="1"/>
    <col min="11527" max="11527" width="12.59765625" style="111" customWidth="1"/>
    <col min="11528" max="11528" width="1.3984375" style="111" customWidth="1"/>
    <col min="11529" max="11529" width="12.59765625" style="111" customWidth="1"/>
    <col min="11530" max="11530" width="1.3984375" style="111" customWidth="1"/>
    <col min="11531" max="11531" width="13.8984375" style="111" customWidth="1"/>
    <col min="11532" max="11532" width="1.3984375" style="111" customWidth="1"/>
    <col min="11533" max="11533" width="15.296875" style="111" customWidth="1"/>
    <col min="11534" max="11534" width="1.3984375" style="111" customWidth="1"/>
    <col min="11535" max="11535" width="14.3984375" style="111" customWidth="1"/>
    <col min="11536" max="11772" width="9.09765625" style="111"/>
    <col min="11773" max="11773" width="42.8984375" style="111" customWidth="1"/>
    <col min="11774" max="11774" width="9.3984375" style="111" customWidth="1"/>
    <col min="11775" max="11775" width="12.59765625" style="111" customWidth="1"/>
    <col min="11776" max="11776" width="1.3984375" style="111" customWidth="1"/>
    <col min="11777" max="11777" width="12.59765625" style="111" customWidth="1"/>
    <col min="11778" max="11778" width="1.3984375" style="111" customWidth="1"/>
    <col min="11779" max="11779" width="12.8984375" style="111" customWidth="1"/>
    <col min="11780" max="11780" width="1.3984375" style="111" customWidth="1"/>
    <col min="11781" max="11781" width="12.59765625" style="111" customWidth="1"/>
    <col min="11782" max="11782" width="1.3984375" style="111" customWidth="1"/>
    <col min="11783" max="11783" width="12.59765625" style="111" customWidth="1"/>
    <col min="11784" max="11784" width="1.3984375" style="111" customWidth="1"/>
    <col min="11785" max="11785" width="12.59765625" style="111" customWidth="1"/>
    <col min="11786" max="11786" width="1.3984375" style="111" customWidth="1"/>
    <col min="11787" max="11787" width="13.8984375" style="111" customWidth="1"/>
    <col min="11788" max="11788" width="1.3984375" style="111" customWidth="1"/>
    <col min="11789" max="11789" width="15.296875" style="111" customWidth="1"/>
    <col min="11790" max="11790" width="1.3984375" style="111" customWidth="1"/>
    <col min="11791" max="11791" width="14.3984375" style="111" customWidth="1"/>
    <col min="11792" max="12028" width="9.09765625" style="111"/>
    <col min="12029" max="12029" width="42.8984375" style="111" customWidth="1"/>
    <col min="12030" max="12030" width="9.3984375" style="111" customWidth="1"/>
    <col min="12031" max="12031" width="12.59765625" style="111" customWidth="1"/>
    <col min="12032" max="12032" width="1.3984375" style="111" customWidth="1"/>
    <col min="12033" max="12033" width="12.59765625" style="111" customWidth="1"/>
    <col min="12034" max="12034" width="1.3984375" style="111" customWidth="1"/>
    <col min="12035" max="12035" width="12.8984375" style="111" customWidth="1"/>
    <col min="12036" max="12036" width="1.3984375" style="111" customWidth="1"/>
    <col min="12037" max="12037" width="12.59765625" style="111" customWidth="1"/>
    <col min="12038" max="12038" width="1.3984375" style="111" customWidth="1"/>
    <col min="12039" max="12039" width="12.59765625" style="111" customWidth="1"/>
    <col min="12040" max="12040" width="1.3984375" style="111" customWidth="1"/>
    <col min="12041" max="12041" width="12.59765625" style="111" customWidth="1"/>
    <col min="12042" max="12042" width="1.3984375" style="111" customWidth="1"/>
    <col min="12043" max="12043" width="13.8984375" style="111" customWidth="1"/>
    <col min="12044" max="12044" width="1.3984375" style="111" customWidth="1"/>
    <col min="12045" max="12045" width="15.296875" style="111" customWidth="1"/>
    <col min="12046" max="12046" width="1.3984375" style="111" customWidth="1"/>
    <col min="12047" max="12047" width="14.3984375" style="111" customWidth="1"/>
    <col min="12048" max="12284" width="9.09765625" style="111"/>
    <col min="12285" max="12285" width="42.8984375" style="111" customWidth="1"/>
    <col min="12286" max="12286" width="9.3984375" style="111" customWidth="1"/>
    <col min="12287" max="12287" width="12.59765625" style="111" customWidth="1"/>
    <col min="12288" max="12288" width="1.3984375" style="111" customWidth="1"/>
    <col min="12289" max="12289" width="12.59765625" style="111" customWidth="1"/>
    <col min="12290" max="12290" width="1.3984375" style="111" customWidth="1"/>
    <col min="12291" max="12291" width="12.8984375" style="111" customWidth="1"/>
    <col min="12292" max="12292" width="1.3984375" style="111" customWidth="1"/>
    <col min="12293" max="12293" width="12.59765625" style="111" customWidth="1"/>
    <col min="12294" max="12294" width="1.3984375" style="111" customWidth="1"/>
    <col min="12295" max="12295" width="12.59765625" style="111" customWidth="1"/>
    <col min="12296" max="12296" width="1.3984375" style="111" customWidth="1"/>
    <col min="12297" max="12297" width="12.59765625" style="111" customWidth="1"/>
    <col min="12298" max="12298" width="1.3984375" style="111" customWidth="1"/>
    <col min="12299" max="12299" width="13.8984375" style="111" customWidth="1"/>
    <col min="12300" max="12300" width="1.3984375" style="111" customWidth="1"/>
    <col min="12301" max="12301" width="15.296875" style="111" customWidth="1"/>
    <col min="12302" max="12302" width="1.3984375" style="111" customWidth="1"/>
    <col min="12303" max="12303" width="14.3984375" style="111" customWidth="1"/>
    <col min="12304" max="12540" width="9.09765625" style="111"/>
    <col min="12541" max="12541" width="42.8984375" style="111" customWidth="1"/>
    <col min="12542" max="12542" width="9.3984375" style="111" customWidth="1"/>
    <col min="12543" max="12543" width="12.59765625" style="111" customWidth="1"/>
    <col min="12544" max="12544" width="1.3984375" style="111" customWidth="1"/>
    <col min="12545" max="12545" width="12.59765625" style="111" customWidth="1"/>
    <col min="12546" max="12546" width="1.3984375" style="111" customWidth="1"/>
    <col min="12547" max="12547" width="12.8984375" style="111" customWidth="1"/>
    <col min="12548" max="12548" width="1.3984375" style="111" customWidth="1"/>
    <col min="12549" max="12549" width="12.59765625" style="111" customWidth="1"/>
    <col min="12550" max="12550" width="1.3984375" style="111" customWidth="1"/>
    <col min="12551" max="12551" width="12.59765625" style="111" customWidth="1"/>
    <col min="12552" max="12552" width="1.3984375" style="111" customWidth="1"/>
    <col min="12553" max="12553" width="12.59765625" style="111" customWidth="1"/>
    <col min="12554" max="12554" width="1.3984375" style="111" customWidth="1"/>
    <col min="12555" max="12555" width="13.8984375" style="111" customWidth="1"/>
    <col min="12556" max="12556" width="1.3984375" style="111" customWidth="1"/>
    <col min="12557" max="12557" width="15.296875" style="111" customWidth="1"/>
    <col min="12558" max="12558" width="1.3984375" style="111" customWidth="1"/>
    <col min="12559" max="12559" width="14.3984375" style="111" customWidth="1"/>
    <col min="12560" max="12796" width="9.09765625" style="111"/>
    <col min="12797" max="12797" width="42.8984375" style="111" customWidth="1"/>
    <col min="12798" max="12798" width="9.3984375" style="111" customWidth="1"/>
    <col min="12799" max="12799" width="12.59765625" style="111" customWidth="1"/>
    <col min="12800" max="12800" width="1.3984375" style="111" customWidth="1"/>
    <col min="12801" max="12801" width="12.59765625" style="111" customWidth="1"/>
    <col min="12802" max="12802" width="1.3984375" style="111" customWidth="1"/>
    <col min="12803" max="12803" width="12.8984375" style="111" customWidth="1"/>
    <col min="12804" max="12804" width="1.3984375" style="111" customWidth="1"/>
    <col min="12805" max="12805" width="12.59765625" style="111" customWidth="1"/>
    <col min="12806" max="12806" width="1.3984375" style="111" customWidth="1"/>
    <col min="12807" max="12807" width="12.59765625" style="111" customWidth="1"/>
    <col min="12808" max="12808" width="1.3984375" style="111" customWidth="1"/>
    <col min="12809" max="12809" width="12.59765625" style="111" customWidth="1"/>
    <col min="12810" max="12810" width="1.3984375" style="111" customWidth="1"/>
    <col min="12811" max="12811" width="13.8984375" style="111" customWidth="1"/>
    <col min="12812" max="12812" width="1.3984375" style="111" customWidth="1"/>
    <col min="12813" max="12813" width="15.296875" style="111" customWidth="1"/>
    <col min="12814" max="12814" width="1.3984375" style="111" customWidth="1"/>
    <col min="12815" max="12815" width="14.3984375" style="111" customWidth="1"/>
    <col min="12816" max="13052" width="9.09765625" style="111"/>
    <col min="13053" max="13053" width="42.8984375" style="111" customWidth="1"/>
    <col min="13054" max="13054" width="9.3984375" style="111" customWidth="1"/>
    <col min="13055" max="13055" width="12.59765625" style="111" customWidth="1"/>
    <col min="13056" max="13056" width="1.3984375" style="111" customWidth="1"/>
    <col min="13057" max="13057" width="12.59765625" style="111" customWidth="1"/>
    <col min="13058" max="13058" width="1.3984375" style="111" customWidth="1"/>
    <col min="13059" max="13059" width="12.8984375" style="111" customWidth="1"/>
    <col min="13060" max="13060" width="1.3984375" style="111" customWidth="1"/>
    <col min="13061" max="13061" width="12.59765625" style="111" customWidth="1"/>
    <col min="13062" max="13062" width="1.3984375" style="111" customWidth="1"/>
    <col min="13063" max="13063" width="12.59765625" style="111" customWidth="1"/>
    <col min="13064" max="13064" width="1.3984375" style="111" customWidth="1"/>
    <col min="13065" max="13065" width="12.59765625" style="111" customWidth="1"/>
    <col min="13066" max="13066" width="1.3984375" style="111" customWidth="1"/>
    <col min="13067" max="13067" width="13.8984375" style="111" customWidth="1"/>
    <col min="13068" max="13068" width="1.3984375" style="111" customWidth="1"/>
    <col min="13069" max="13069" width="15.296875" style="111" customWidth="1"/>
    <col min="13070" max="13070" width="1.3984375" style="111" customWidth="1"/>
    <col min="13071" max="13071" width="14.3984375" style="111" customWidth="1"/>
    <col min="13072" max="13308" width="9.09765625" style="111"/>
    <col min="13309" max="13309" width="42.8984375" style="111" customWidth="1"/>
    <col min="13310" max="13310" width="9.3984375" style="111" customWidth="1"/>
    <col min="13311" max="13311" width="12.59765625" style="111" customWidth="1"/>
    <col min="13312" max="13312" width="1.3984375" style="111" customWidth="1"/>
    <col min="13313" max="13313" width="12.59765625" style="111" customWidth="1"/>
    <col min="13314" max="13314" width="1.3984375" style="111" customWidth="1"/>
    <col min="13315" max="13315" width="12.8984375" style="111" customWidth="1"/>
    <col min="13316" max="13316" width="1.3984375" style="111" customWidth="1"/>
    <col min="13317" max="13317" width="12.59765625" style="111" customWidth="1"/>
    <col min="13318" max="13318" width="1.3984375" style="111" customWidth="1"/>
    <col min="13319" max="13319" width="12.59765625" style="111" customWidth="1"/>
    <col min="13320" max="13320" width="1.3984375" style="111" customWidth="1"/>
    <col min="13321" max="13321" width="12.59765625" style="111" customWidth="1"/>
    <col min="13322" max="13322" width="1.3984375" style="111" customWidth="1"/>
    <col min="13323" max="13323" width="13.8984375" style="111" customWidth="1"/>
    <col min="13324" max="13324" width="1.3984375" style="111" customWidth="1"/>
    <col min="13325" max="13325" width="15.296875" style="111" customWidth="1"/>
    <col min="13326" max="13326" width="1.3984375" style="111" customWidth="1"/>
    <col min="13327" max="13327" width="14.3984375" style="111" customWidth="1"/>
    <col min="13328" max="13564" width="9.09765625" style="111"/>
    <col min="13565" max="13565" width="42.8984375" style="111" customWidth="1"/>
    <col min="13566" max="13566" width="9.3984375" style="111" customWidth="1"/>
    <col min="13567" max="13567" width="12.59765625" style="111" customWidth="1"/>
    <col min="13568" max="13568" width="1.3984375" style="111" customWidth="1"/>
    <col min="13569" max="13569" width="12.59765625" style="111" customWidth="1"/>
    <col min="13570" max="13570" width="1.3984375" style="111" customWidth="1"/>
    <col min="13571" max="13571" width="12.8984375" style="111" customWidth="1"/>
    <col min="13572" max="13572" width="1.3984375" style="111" customWidth="1"/>
    <col min="13573" max="13573" width="12.59765625" style="111" customWidth="1"/>
    <col min="13574" max="13574" width="1.3984375" style="111" customWidth="1"/>
    <col min="13575" max="13575" width="12.59765625" style="111" customWidth="1"/>
    <col min="13576" max="13576" width="1.3984375" style="111" customWidth="1"/>
    <col min="13577" max="13577" width="12.59765625" style="111" customWidth="1"/>
    <col min="13578" max="13578" width="1.3984375" style="111" customWidth="1"/>
    <col min="13579" max="13579" width="13.8984375" style="111" customWidth="1"/>
    <col min="13580" max="13580" width="1.3984375" style="111" customWidth="1"/>
    <col min="13581" max="13581" width="15.296875" style="111" customWidth="1"/>
    <col min="13582" max="13582" width="1.3984375" style="111" customWidth="1"/>
    <col min="13583" max="13583" width="14.3984375" style="111" customWidth="1"/>
    <col min="13584" max="13820" width="9.09765625" style="111"/>
    <col min="13821" max="13821" width="42.8984375" style="111" customWidth="1"/>
    <col min="13822" max="13822" width="9.3984375" style="111" customWidth="1"/>
    <col min="13823" max="13823" width="12.59765625" style="111" customWidth="1"/>
    <col min="13824" max="13824" width="1.3984375" style="111" customWidth="1"/>
    <col min="13825" max="13825" width="12.59765625" style="111" customWidth="1"/>
    <col min="13826" max="13826" width="1.3984375" style="111" customWidth="1"/>
    <col min="13827" max="13827" width="12.8984375" style="111" customWidth="1"/>
    <col min="13828" max="13828" width="1.3984375" style="111" customWidth="1"/>
    <col min="13829" max="13829" width="12.59765625" style="111" customWidth="1"/>
    <col min="13830" max="13830" width="1.3984375" style="111" customWidth="1"/>
    <col min="13831" max="13831" width="12.59765625" style="111" customWidth="1"/>
    <col min="13832" max="13832" width="1.3984375" style="111" customWidth="1"/>
    <col min="13833" max="13833" width="12.59765625" style="111" customWidth="1"/>
    <col min="13834" max="13834" width="1.3984375" style="111" customWidth="1"/>
    <col min="13835" max="13835" width="13.8984375" style="111" customWidth="1"/>
    <col min="13836" max="13836" width="1.3984375" style="111" customWidth="1"/>
    <col min="13837" max="13837" width="15.296875" style="111" customWidth="1"/>
    <col min="13838" max="13838" width="1.3984375" style="111" customWidth="1"/>
    <col min="13839" max="13839" width="14.3984375" style="111" customWidth="1"/>
    <col min="13840" max="14076" width="9.09765625" style="111"/>
    <col min="14077" max="14077" width="42.8984375" style="111" customWidth="1"/>
    <col min="14078" max="14078" width="9.3984375" style="111" customWidth="1"/>
    <col min="14079" max="14079" width="12.59765625" style="111" customWidth="1"/>
    <col min="14080" max="14080" width="1.3984375" style="111" customWidth="1"/>
    <col min="14081" max="14081" width="12.59765625" style="111" customWidth="1"/>
    <col min="14082" max="14082" width="1.3984375" style="111" customWidth="1"/>
    <col min="14083" max="14083" width="12.8984375" style="111" customWidth="1"/>
    <col min="14084" max="14084" width="1.3984375" style="111" customWidth="1"/>
    <col min="14085" max="14085" width="12.59765625" style="111" customWidth="1"/>
    <col min="14086" max="14086" width="1.3984375" style="111" customWidth="1"/>
    <col min="14087" max="14087" width="12.59765625" style="111" customWidth="1"/>
    <col min="14088" max="14088" width="1.3984375" style="111" customWidth="1"/>
    <col min="14089" max="14089" width="12.59765625" style="111" customWidth="1"/>
    <col min="14090" max="14090" width="1.3984375" style="111" customWidth="1"/>
    <col min="14091" max="14091" width="13.8984375" style="111" customWidth="1"/>
    <col min="14092" max="14092" width="1.3984375" style="111" customWidth="1"/>
    <col min="14093" max="14093" width="15.296875" style="111" customWidth="1"/>
    <col min="14094" max="14094" width="1.3984375" style="111" customWidth="1"/>
    <col min="14095" max="14095" width="14.3984375" style="111" customWidth="1"/>
    <col min="14096" max="14332" width="9.09765625" style="111"/>
    <col min="14333" max="14333" width="42.8984375" style="111" customWidth="1"/>
    <col min="14334" max="14334" width="9.3984375" style="111" customWidth="1"/>
    <col min="14335" max="14335" width="12.59765625" style="111" customWidth="1"/>
    <col min="14336" max="14336" width="1.3984375" style="111" customWidth="1"/>
    <col min="14337" max="14337" width="12.59765625" style="111" customWidth="1"/>
    <col min="14338" max="14338" width="1.3984375" style="111" customWidth="1"/>
    <col min="14339" max="14339" width="12.8984375" style="111" customWidth="1"/>
    <col min="14340" max="14340" width="1.3984375" style="111" customWidth="1"/>
    <col min="14341" max="14341" width="12.59765625" style="111" customWidth="1"/>
    <col min="14342" max="14342" width="1.3984375" style="111" customWidth="1"/>
    <col min="14343" max="14343" width="12.59765625" style="111" customWidth="1"/>
    <col min="14344" max="14344" width="1.3984375" style="111" customWidth="1"/>
    <col min="14345" max="14345" width="12.59765625" style="111" customWidth="1"/>
    <col min="14346" max="14346" width="1.3984375" style="111" customWidth="1"/>
    <col min="14347" max="14347" width="13.8984375" style="111" customWidth="1"/>
    <col min="14348" max="14348" width="1.3984375" style="111" customWidth="1"/>
    <col min="14349" max="14349" width="15.296875" style="111" customWidth="1"/>
    <col min="14350" max="14350" width="1.3984375" style="111" customWidth="1"/>
    <col min="14351" max="14351" width="14.3984375" style="111" customWidth="1"/>
    <col min="14352" max="14588" width="9.09765625" style="111"/>
    <col min="14589" max="14589" width="42.8984375" style="111" customWidth="1"/>
    <col min="14590" max="14590" width="9.3984375" style="111" customWidth="1"/>
    <col min="14591" max="14591" width="12.59765625" style="111" customWidth="1"/>
    <col min="14592" max="14592" width="1.3984375" style="111" customWidth="1"/>
    <col min="14593" max="14593" width="12.59765625" style="111" customWidth="1"/>
    <col min="14594" max="14594" width="1.3984375" style="111" customWidth="1"/>
    <col min="14595" max="14595" width="12.8984375" style="111" customWidth="1"/>
    <col min="14596" max="14596" width="1.3984375" style="111" customWidth="1"/>
    <col min="14597" max="14597" width="12.59765625" style="111" customWidth="1"/>
    <col min="14598" max="14598" width="1.3984375" style="111" customWidth="1"/>
    <col min="14599" max="14599" width="12.59765625" style="111" customWidth="1"/>
    <col min="14600" max="14600" width="1.3984375" style="111" customWidth="1"/>
    <col min="14601" max="14601" width="12.59765625" style="111" customWidth="1"/>
    <col min="14602" max="14602" width="1.3984375" style="111" customWidth="1"/>
    <col min="14603" max="14603" width="13.8984375" style="111" customWidth="1"/>
    <col min="14604" max="14604" width="1.3984375" style="111" customWidth="1"/>
    <col min="14605" max="14605" width="15.296875" style="111" customWidth="1"/>
    <col min="14606" max="14606" width="1.3984375" style="111" customWidth="1"/>
    <col min="14607" max="14607" width="14.3984375" style="111" customWidth="1"/>
    <col min="14608" max="14844" width="9.09765625" style="111"/>
    <col min="14845" max="14845" width="42.8984375" style="111" customWidth="1"/>
    <col min="14846" max="14846" width="9.3984375" style="111" customWidth="1"/>
    <col min="14847" max="14847" width="12.59765625" style="111" customWidth="1"/>
    <col min="14848" max="14848" width="1.3984375" style="111" customWidth="1"/>
    <col min="14849" max="14849" width="12.59765625" style="111" customWidth="1"/>
    <col min="14850" max="14850" width="1.3984375" style="111" customWidth="1"/>
    <col min="14851" max="14851" width="12.8984375" style="111" customWidth="1"/>
    <col min="14852" max="14852" width="1.3984375" style="111" customWidth="1"/>
    <col min="14853" max="14853" width="12.59765625" style="111" customWidth="1"/>
    <col min="14854" max="14854" width="1.3984375" style="111" customWidth="1"/>
    <col min="14855" max="14855" width="12.59765625" style="111" customWidth="1"/>
    <col min="14856" max="14856" width="1.3984375" style="111" customWidth="1"/>
    <col min="14857" max="14857" width="12.59765625" style="111" customWidth="1"/>
    <col min="14858" max="14858" width="1.3984375" style="111" customWidth="1"/>
    <col min="14859" max="14859" width="13.8984375" style="111" customWidth="1"/>
    <col min="14860" max="14860" width="1.3984375" style="111" customWidth="1"/>
    <col min="14861" max="14861" width="15.296875" style="111" customWidth="1"/>
    <col min="14862" max="14862" width="1.3984375" style="111" customWidth="1"/>
    <col min="14863" max="14863" width="14.3984375" style="111" customWidth="1"/>
    <col min="14864" max="15100" width="9.09765625" style="111"/>
    <col min="15101" max="15101" width="42.8984375" style="111" customWidth="1"/>
    <col min="15102" max="15102" width="9.3984375" style="111" customWidth="1"/>
    <col min="15103" max="15103" width="12.59765625" style="111" customWidth="1"/>
    <col min="15104" max="15104" width="1.3984375" style="111" customWidth="1"/>
    <col min="15105" max="15105" width="12.59765625" style="111" customWidth="1"/>
    <col min="15106" max="15106" width="1.3984375" style="111" customWidth="1"/>
    <col min="15107" max="15107" width="12.8984375" style="111" customWidth="1"/>
    <col min="15108" max="15108" width="1.3984375" style="111" customWidth="1"/>
    <col min="15109" max="15109" width="12.59765625" style="111" customWidth="1"/>
    <col min="15110" max="15110" width="1.3984375" style="111" customWidth="1"/>
    <col min="15111" max="15111" width="12.59765625" style="111" customWidth="1"/>
    <col min="15112" max="15112" width="1.3984375" style="111" customWidth="1"/>
    <col min="15113" max="15113" width="12.59765625" style="111" customWidth="1"/>
    <col min="15114" max="15114" width="1.3984375" style="111" customWidth="1"/>
    <col min="15115" max="15115" width="13.8984375" style="111" customWidth="1"/>
    <col min="15116" max="15116" width="1.3984375" style="111" customWidth="1"/>
    <col min="15117" max="15117" width="15.296875" style="111" customWidth="1"/>
    <col min="15118" max="15118" width="1.3984375" style="111" customWidth="1"/>
    <col min="15119" max="15119" width="14.3984375" style="111" customWidth="1"/>
    <col min="15120" max="15356" width="9.09765625" style="111"/>
    <col min="15357" max="15357" width="42.8984375" style="111" customWidth="1"/>
    <col min="15358" max="15358" width="9.3984375" style="111" customWidth="1"/>
    <col min="15359" max="15359" width="12.59765625" style="111" customWidth="1"/>
    <col min="15360" max="15360" width="1.3984375" style="111" customWidth="1"/>
    <col min="15361" max="15361" width="12.59765625" style="111" customWidth="1"/>
    <col min="15362" max="15362" width="1.3984375" style="111" customWidth="1"/>
    <col min="15363" max="15363" width="12.8984375" style="111" customWidth="1"/>
    <col min="15364" max="15364" width="1.3984375" style="111" customWidth="1"/>
    <col min="15365" max="15365" width="12.59765625" style="111" customWidth="1"/>
    <col min="15366" max="15366" width="1.3984375" style="111" customWidth="1"/>
    <col min="15367" max="15367" width="12.59765625" style="111" customWidth="1"/>
    <col min="15368" max="15368" width="1.3984375" style="111" customWidth="1"/>
    <col min="15369" max="15369" width="12.59765625" style="111" customWidth="1"/>
    <col min="15370" max="15370" width="1.3984375" style="111" customWidth="1"/>
    <col min="15371" max="15371" width="13.8984375" style="111" customWidth="1"/>
    <col min="15372" max="15372" width="1.3984375" style="111" customWidth="1"/>
    <col min="15373" max="15373" width="15.296875" style="111" customWidth="1"/>
    <col min="15374" max="15374" width="1.3984375" style="111" customWidth="1"/>
    <col min="15375" max="15375" width="14.3984375" style="111" customWidth="1"/>
    <col min="15376" max="15612" width="9.09765625" style="111"/>
    <col min="15613" max="15613" width="42.8984375" style="111" customWidth="1"/>
    <col min="15614" max="15614" width="9.3984375" style="111" customWidth="1"/>
    <col min="15615" max="15615" width="12.59765625" style="111" customWidth="1"/>
    <col min="15616" max="15616" width="1.3984375" style="111" customWidth="1"/>
    <col min="15617" max="15617" width="12.59765625" style="111" customWidth="1"/>
    <col min="15618" max="15618" width="1.3984375" style="111" customWidth="1"/>
    <col min="15619" max="15619" width="12.8984375" style="111" customWidth="1"/>
    <col min="15620" max="15620" width="1.3984375" style="111" customWidth="1"/>
    <col min="15621" max="15621" width="12.59765625" style="111" customWidth="1"/>
    <col min="15622" max="15622" width="1.3984375" style="111" customWidth="1"/>
    <col min="15623" max="15623" width="12.59765625" style="111" customWidth="1"/>
    <col min="15624" max="15624" width="1.3984375" style="111" customWidth="1"/>
    <col min="15625" max="15625" width="12.59765625" style="111" customWidth="1"/>
    <col min="15626" max="15626" width="1.3984375" style="111" customWidth="1"/>
    <col min="15627" max="15627" width="13.8984375" style="111" customWidth="1"/>
    <col min="15628" max="15628" width="1.3984375" style="111" customWidth="1"/>
    <col min="15629" max="15629" width="15.296875" style="111" customWidth="1"/>
    <col min="15630" max="15630" width="1.3984375" style="111" customWidth="1"/>
    <col min="15631" max="15631" width="14.3984375" style="111" customWidth="1"/>
    <col min="15632" max="15868" width="9.09765625" style="111"/>
    <col min="15869" max="15869" width="42.8984375" style="111" customWidth="1"/>
    <col min="15870" max="15870" width="9.3984375" style="111" customWidth="1"/>
    <col min="15871" max="15871" width="12.59765625" style="111" customWidth="1"/>
    <col min="15872" max="15872" width="1.3984375" style="111" customWidth="1"/>
    <col min="15873" max="15873" width="12.59765625" style="111" customWidth="1"/>
    <col min="15874" max="15874" width="1.3984375" style="111" customWidth="1"/>
    <col min="15875" max="15875" width="12.8984375" style="111" customWidth="1"/>
    <col min="15876" max="15876" width="1.3984375" style="111" customWidth="1"/>
    <col min="15877" max="15877" width="12.59765625" style="111" customWidth="1"/>
    <col min="15878" max="15878" width="1.3984375" style="111" customWidth="1"/>
    <col min="15879" max="15879" width="12.59765625" style="111" customWidth="1"/>
    <col min="15880" max="15880" width="1.3984375" style="111" customWidth="1"/>
    <col min="15881" max="15881" width="12.59765625" style="111" customWidth="1"/>
    <col min="15882" max="15882" width="1.3984375" style="111" customWidth="1"/>
    <col min="15883" max="15883" width="13.8984375" style="111" customWidth="1"/>
    <col min="15884" max="15884" width="1.3984375" style="111" customWidth="1"/>
    <col min="15885" max="15885" width="15.296875" style="111" customWidth="1"/>
    <col min="15886" max="15886" width="1.3984375" style="111" customWidth="1"/>
    <col min="15887" max="15887" width="14.3984375" style="111" customWidth="1"/>
    <col min="15888" max="16124" width="9.09765625" style="111"/>
    <col min="16125" max="16125" width="42.8984375" style="111" customWidth="1"/>
    <col min="16126" max="16126" width="9.3984375" style="111" customWidth="1"/>
    <col min="16127" max="16127" width="12.59765625" style="111" customWidth="1"/>
    <col min="16128" max="16128" width="1.3984375" style="111" customWidth="1"/>
    <col min="16129" max="16129" width="12.59765625" style="111" customWidth="1"/>
    <col min="16130" max="16130" width="1.3984375" style="111" customWidth="1"/>
    <col min="16131" max="16131" width="12.8984375" style="111" customWidth="1"/>
    <col min="16132" max="16132" width="1.3984375" style="111" customWidth="1"/>
    <col min="16133" max="16133" width="12.59765625" style="111" customWidth="1"/>
    <col min="16134" max="16134" width="1.3984375" style="111" customWidth="1"/>
    <col min="16135" max="16135" width="12.59765625" style="111" customWidth="1"/>
    <col min="16136" max="16136" width="1.3984375" style="111" customWidth="1"/>
    <col min="16137" max="16137" width="12.59765625" style="111" customWidth="1"/>
    <col min="16138" max="16138" width="1.3984375" style="111" customWidth="1"/>
    <col min="16139" max="16139" width="13.8984375" style="111" customWidth="1"/>
    <col min="16140" max="16140" width="1.3984375" style="111" customWidth="1"/>
    <col min="16141" max="16141" width="15.296875" style="111" customWidth="1"/>
    <col min="16142" max="16142" width="1.3984375" style="111" customWidth="1"/>
    <col min="16143" max="16143" width="14.3984375" style="111" customWidth="1"/>
    <col min="16144" max="16380" width="9.09765625" style="111"/>
    <col min="16381" max="16384" width="9.09765625" style="111" customWidth="1"/>
  </cols>
  <sheetData>
    <row r="1" spans="1:15" ht="22.5" customHeight="1" x14ac:dyDescent="0.65">
      <c r="A1" s="183" t="s">
        <v>0</v>
      </c>
      <c r="B1" s="1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5" ht="22.5" customHeight="1" x14ac:dyDescent="0.65">
      <c r="A2" s="284" t="s">
        <v>113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</row>
    <row r="3" spans="1:15" ht="15" customHeight="1" x14ac:dyDescent="0.65">
      <c r="A3" s="87"/>
      <c r="B3" s="87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ht="22.5" customHeight="1" x14ac:dyDescent="0.65">
      <c r="A4" s="87"/>
      <c r="B4" s="87"/>
      <c r="C4" s="275" t="s">
        <v>46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 ht="22.5" customHeight="1" x14ac:dyDescent="0.65">
      <c r="A5" s="87"/>
      <c r="B5" s="87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110" t="s">
        <v>114</v>
      </c>
      <c r="N5" s="245"/>
      <c r="O5" s="245"/>
    </row>
    <row r="6" spans="1:15" ht="22.5" customHeight="1" x14ac:dyDescent="0.65">
      <c r="A6" s="110"/>
      <c r="B6" s="110"/>
      <c r="E6" s="110"/>
      <c r="G6" s="282" t="s">
        <v>4</v>
      </c>
      <c r="H6" s="282"/>
      <c r="I6" s="282"/>
      <c r="J6" s="282"/>
      <c r="K6" s="282"/>
      <c r="L6" s="110"/>
      <c r="M6" s="252" t="s">
        <v>9</v>
      </c>
      <c r="N6" s="110"/>
    </row>
    <row r="7" spans="1:15" ht="22.5" customHeight="1" x14ac:dyDescent="0.65">
      <c r="A7" s="110"/>
      <c r="B7" s="110"/>
      <c r="C7" s="110"/>
      <c r="D7" s="110"/>
      <c r="E7" s="110"/>
      <c r="F7" s="110"/>
      <c r="J7" s="110"/>
      <c r="L7" s="110"/>
      <c r="M7" s="249" t="s">
        <v>181</v>
      </c>
      <c r="N7" s="110"/>
    </row>
    <row r="8" spans="1:15" ht="22.5" customHeight="1" x14ac:dyDescent="0.65">
      <c r="A8" s="110"/>
      <c r="B8" s="110"/>
      <c r="C8" s="110"/>
      <c r="D8" s="110"/>
      <c r="E8" s="110"/>
      <c r="F8" s="110"/>
      <c r="J8" s="110"/>
      <c r="L8" s="110"/>
      <c r="M8" s="110" t="s">
        <v>182</v>
      </c>
      <c r="N8" s="110"/>
    </row>
    <row r="9" spans="1:15" ht="22.5" customHeight="1" x14ac:dyDescent="0.65">
      <c r="A9" s="110"/>
      <c r="B9" s="110"/>
      <c r="C9" s="110"/>
      <c r="D9" s="110"/>
      <c r="E9" s="110"/>
      <c r="F9" s="110"/>
      <c r="J9" s="110"/>
      <c r="L9" s="110"/>
      <c r="M9" s="110" t="s">
        <v>183</v>
      </c>
      <c r="N9" s="110"/>
    </row>
    <row r="10" spans="1:15" ht="22.5" customHeight="1" x14ac:dyDescent="0.65">
      <c r="A10" s="110"/>
      <c r="B10" s="110"/>
      <c r="C10" s="110"/>
      <c r="D10" s="110"/>
      <c r="E10" s="110"/>
      <c r="F10" s="110"/>
      <c r="J10" s="110"/>
      <c r="L10" s="110"/>
      <c r="M10" s="110" t="s">
        <v>184</v>
      </c>
      <c r="N10" s="110"/>
    </row>
    <row r="11" spans="1:15" ht="22.5" customHeight="1" x14ac:dyDescent="0.65">
      <c r="A11" s="110"/>
      <c r="B11" s="110"/>
      <c r="C11" s="110"/>
      <c r="D11" s="110"/>
      <c r="E11" s="110"/>
      <c r="F11" s="110"/>
      <c r="J11" s="110"/>
      <c r="L11" s="110"/>
      <c r="M11" s="110" t="s">
        <v>185</v>
      </c>
      <c r="N11" s="110"/>
    </row>
    <row r="12" spans="1:15" ht="22.5" customHeight="1" x14ac:dyDescent="0.65">
      <c r="A12" s="110"/>
      <c r="B12" s="110"/>
      <c r="C12" s="110" t="s">
        <v>54</v>
      </c>
      <c r="D12" s="110"/>
      <c r="E12" s="110"/>
      <c r="F12" s="110"/>
      <c r="J12" s="110"/>
      <c r="L12" s="110"/>
      <c r="M12" s="110" t="s">
        <v>186</v>
      </c>
      <c r="N12" s="110"/>
    </row>
    <row r="13" spans="1:15" ht="22.5" customHeight="1" x14ac:dyDescent="0.65">
      <c r="C13" s="110" t="s">
        <v>61</v>
      </c>
      <c r="D13" s="110"/>
      <c r="E13" s="110" t="s">
        <v>30</v>
      </c>
      <c r="F13" s="110"/>
      <c r="G13" s="110" t="s">
        <v>89</v>
      </c>
      <c r="H13" s="110"/>
      <c r="I13" s="249" t="s">
        <v>89</v>
      </c>
      <c r="J13" s="110"/>
      <c r="L13" s="110"/>
      <c r="M13" s="110" t="s">
        <v>187</v>
      </c>
      <c r="N13" s="110"/>
      <c r="O13" s="110" t="s">
        <v>42</v>
      </c>
    </row>
    <row r="14" spans="1:15" ht="22.5" customHeight="1" x14ac:dyDescent="0.65">
      <c r="B14" s="77" t="s">
        <v>13</v>
      </c>
      <c r="C14" s="110" t="s">
        <v>57</v>
      </c>
      <c r="D14" s="110"/>
      <c r="E14" s="249" t="s">
        <v>90</v>
      </c>
      <c r="F14" s="110"/>
      <c r="G14" s="110" t="s">
        <v>91</v>
      </c>
      <c r="H14" s="110"/>
      <c r="I14" s="249" t="s">
        <v>135</v>
      </c>
      <c r="J14" s="110"/>
      <c r="K14" s="112" t="s">
        <v>22</v>
      </c>
      <c r="L14" s="110"/>
      <c r="M14" s="110" t="s">
        <v>188</v>
      </c>
      <c r="N14" s="110"/>
      <c r="O14" s="110" t="s">
        <v>43</v>
      </c>
    </row>
    <row r="15" spans="1:15" ht="22.5" customHeight="1" x14ac:dyDescent="0.65">
      <c r="B15" s="77"/>
      <c r="C15" s="281" t="s">
        <v>109</v>
      </c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</row>
    <row r="16" spans="1:15" ht="22.5" customHeight="1" x14ac:dyDescent="0.65">
      <c r="A16" s="87" t="s">
        <v>168</v>
      </c>
      <c r="B16" s="77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</row>
    <row r="17" spans="1:15" ht="22.5" customHeight="1" x14ac:dyDescent="0.65">
      <c r="A17" s="87" t="s">
        <v>169</v>
      </c>
      <c r="B17" s="77"/>
      <c r="C17" s="176">
        <v>198000</v>
      </c>
      <c r="D17" s="176"/>
      <c r="E17" s="176">
        <v>726100</v>
      </c>
      <c r="F17" s="176"/>
      <c r="G17" s="176">
        <v>22000</v>
      </c>
      <c r="H17" s="176"/>
      <c r="I17" s="176">
        <v>420000</v>
      </c>
      <c r="J17" s="176"/>
      <c r="K17" s="176">
        <v>4354432</v>
      </c>
      <c r="L17" s="176"/>
      <c r="M17" s="176">
        <v>-2895</v>
      </c>
      <c r="N17" s="176"/>
      <c r="O17" s="176">
        <v>5717637</v>
      </c>
    </row>
    <row r="18" spans="1:15" ht="15" customHeight="1" x14ac:dyDescent="0.65">
      <c r="A18" s="87"/>
      <c r="B18" s="87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</row>
    <row r="19" spans="1:15" ht="22.5" customHeight="1" x14ac:dyDescent="0.65">
      <c r="A19" s="163" t="s">
        <v>92</v>
      </c>
      <c r="B19" s="77"/>
      <c r="C19" s="260"/>
      <c r="D19" s="176"/>
      <c r="E19" s="260"/>
      <c r="F19" s="260"/>
      <c r="G19" s="260"/>
      <c r="H19" s="176"/>
      <c r="I19" s="176"/>
      <c r="J19" s="176"/>
      <c r="K19" s="176"/>
      <c r="L19" s="176"/>
      <c r="M19" s="176"/>
      <c r="N19" s="176"/>
      <c r="O19" s="176"/>
    </row>
    <row r="20" spans="1:15" ht="22.5" customHeight="1" x14ac:dyDescent="0.65">
      <c r="A20" s="189" t="s">
        <v>193</v>
      </c>
      <c r="B20" s="77"/>
      <c r="C20" s="260"/>
      <c r="D20" s="176"/>
      <c r="E20" s="260"/>
      <c r="F20" s="260"/>
      <c r="G20" s="260"/>
      <c r="H20" s="176"/>
      <c r="I20" s="176"/>
      <c r="J20" s="176"/>
      <c r="K20" s="176"/>
      <c r="L20" s="176"/>
      <c r="M20" s="176"/>
      <c r="N20" s="176"/>
      <c r="O20" s="176"/>
    </row>
    <row r="21" spans="1:15" ht="22.5" customHeight="1" x14ac:dyDescent="0.65">
      <c r="A21" s="261" t="s">
        <v>93</v>
      </c>
      <c r="B21" s="190">
        <v>12</v>
      </c>
      <c r="C21" s="220">
        <v>0</v>
      </c>
      <c r="D21" s="220"/>
      <c r="E21" s="220">
        <v>0</v>
      </c>
      <c r="F21" s="220"/>
      <c r="G21" s="220">
        <v>0</v>
      </c>
      <c r="H21" s="176"/>
      <c r="I21" s="220">
        <v>0</v>
      </c>
      <c r="J21" s="187"/>
      <c r="K21" s="159">
        <v>-310860</v>
      </c>
      <c r="L21" s="262"/>
      <c r="M21" s="220">
        <v>0</v>
      </c>
      <c r="N21" s="262"/>
      <c r="O21" s="159">
        <f>SUM(C21:M21)</f>
        <v>-310860</v>
      </c>
    </row>
    <row r="22" spans="1:15" ht="22.5" customHeight="1" x14ac:dyDescent="0.65">
      <c r="A22" s="189" t="s">
        <v>194</v>
      </c>
      <c r="B22" s="190"/>
      <c r="C22" s="196">
        <f>SUM(C21:C21)</f>
        <v>0</v>
      </c>
      <c r="D22" s="176"/>
      <c r="E22" s="196">
        <f>SUM(E21:E21)</f>
        <v>0</v>
      </c>
      <c r="F22" s="176"/>
      <c r="G22" s="196">
        <f>SUM(G21:G21)</f>
        <v>0</v>
      </c>
      <c r="H22" s="176"/>
      <c r="I22" s="196">
        <f>SUM(I21:I21)</f>
        <v>0</v>
      </c>
      <c r="J22" s="176"/>
      <c r="K22" s="194">
        <f>SUM(K21:K21)</f>
        <v>-310860</v>
      </c>
      <c r="L22" s="176"/>
      <c r="M22" s="196">
        <f>SUM(M21:M21)</f>
        <v>0</v>
      </c>
      <c r="N22" s="176"/>
      <c r="O22" s="194">
        <f>SUM(O21:O21)</f>
        <v>-310860</v>
      </c>
    </row>
    <row r="23" spans="1:15" ht="15" customHeight="1" x14ac:dyDescent="0.65">
      <c r="A23" s="87"/>
      <c r="B23" s="87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</row>
    <row r="24" spans="1:15" ht="22.5" customHeight="1" x14ac:dyDescent="0.65">
      <c r="A24" s="87" t="s">
        <v>144</v>
      </c>
      <c r="B24" s="87"/>
      <c r="C24" s="256">
        <f>C22</f>
        <v>0</v>
      </c>
      <c r="D24" s="176"/>
      <c r="E24" s="256">
        <f>E22</f>
        <v>0</v>
      </c>
      <c r="F24" s="176"/>
      <c r="G24" s="256">
        <f>G22</f>
        <v>0</v>
      </c>
      <c r="H24" s="176"/>
      <c r="I24" s="256">
        <f>I22</f>
        <v>0</v>
      </c>
      <c r="J24" s="176"/>
      <c r="K24" s="198">
        <f>K22</f>
        <v>-310860</v>
      </c>
      <c r="L24" s="176"/>
      <c r="M24" s="256">
        <f>M22</f>
        <v>0</v>
      </c>
      <c r="N24" s="176"/>
      <c r="O24" s="198">
        <f>O22</f>
        <v>-310860</v>
      </c>
    </row>
    <row r="25" spans="1:15" ht="15" customHeight="1" x14ac:dyDescent="0.65">
      <c r="A25" s="87"/>
      <c r="B25" s="87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</row>
    <row r="26" spans="1:15" ht="22.5" customHeight="1" x14ac:dyDescent="0.65">
      <c r="A26" s="87" t="s">
        <v>141</v>
      </c>
      <c r="B26" s="87"/>
      <c r="C26" s="264"/>
      <c r="D26" s="141"/>
      <c r="E26" s="264"/>
      <c r="F26" s="141"/>
      <c r="G26" s="265"/>
      <c r="H26" s="141"/>
      <c r="I26" s="264"/>
      <c r="J26" s="141"/>
      <c r="K26" s="141"/>
      <c r="L26" s="141"/>
      <c r="M26" s="220"/>
      <c r="N26" s="141"/>
      <c r="O26" s="135"/>
    </row>
    <row r="27" spans="1:15" ht="22.5" customHeight="1" x14ac:dyDescent="0.65">
      <c r="A27" s="111" t="s">
        <v>94</v>
      </c>
      <c r="C27" s="220">
        <v>0</v>
      </c>
      <c r="D27" s="220"/>
      <c r="E27" s="220">
        <v>0</v>
      </c>
      <c r="F27" s="220"/>
      <c r="G27" s="220">
        <v>0</v>
      </c>
      <c r="H27" s="220"/>
      <c r="I27" s="220">
        <v>0</v>
      </c>
      <c r="J27" s="201"/>
      <c r="K27" s="159">
        <f>'PL 5-6'!H70</f>
        <v>625886</v>
      </c>
      <c r="L27" s="201"/>
      <c r="M27" s="220">
        <v>0</v>
      </c>
      <c r="N27" s="201"/>
      <c r="O27" s="159">
        <f>SUM(C27:N27)</f>
        <v>625886</v>
      </c>
    </row>
    <row r="28" spans="1:15" ht="22.5" customHeight="1" x14ac:dyDescent="0.65">
      <c r="A28" s="119" t="s">
        <v>142</v>
      </c>
      <c r="C28" s="220">
        <v>0</v>
      </c>
      <c r="D28" s="220"/>
      <c r="E28" s="220">
        <v>0</v>
      </c>
      <c r="F28" s="220"/>
      <c r="G28" s="220">
        <v>0</v>
      </c>
      <c r="H28" s="220"/>
      <c r="I28" s="220">
        <v>0</v>
      </c>
      <c r="J28" s="201"/>
      <c r="K28" s="220">
        <v>0</v>
      </c>
      <c r="L28" s="201"/>
      <c r="M28" s="159">
        <f>'PL 5-6'!H78</f>
        <v>783</v>
      </c>
      <c r="N28" s="201"/>
      <c r="O28" s="187">
        <f>SUM(C28:N28)</f>
        <v>783</v>
      </c>
    </row>
    <row r="29" spans="1:15" ht="22.5" customHeight="1" x14ac:dyDescent="0.65">
      <c r="A29" s="87" t="s">
        <v>153</v>
      </c>
      <c r="B29" s="87"/>
      <c r="C29" s="196">
        <f>SUM(C27:C28)</f>
        <v>0</v>
      </c>
      <c r="D29" s="176"/>
      <c r="E29" s="196">
        <f>SUM(E27:E28)</f>
        <v>0</v>
      </c>
      <c r="F29" s="176"/>
      <c r="G29" s="196">
        <f>SUM(G27:G28)</f>
        <v>0</v>
      </c>
      <c r="H29" s="176"/>
      <c r="I29" s="196">
        <f>SUM(I27:I28)</f>
        <v>0</v>
      </c>
      <c r="J29" s="176"/>
      <c r="K29" s="195">
        <f>SUM(K26:K28)</f>
        <v>625886</v>
      </c>
      <c r="L29" s="176"/>
      <c r="M29" s="195">
        <f>SUM(M26:M28)</f>
        <v>783</v>
      </c>
      <c r="N29" s="176"/>
      <c r="O29" s="194">
        <f>SUM(O26:O28)</f>
        <v>626669</v>
      </c>
    </row>
    <row r="30" spans="1:15" ht="15" customHeight="1" x14ac:dyDescent="0.65">
      <c r="A30" s="87"/>
      <c r="B30" s="87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</row>
    <row r="31" spans="1:15" ht="22.5" customHeight="1" thickBot="1" x14ac:dyDescent="0.7">
      <c r="A31" s="202" t="s">
        <v>170</v>
      </c>
      <c r="B31" s="202"/>
      <c r="C31" s="204">
        <f>C17+C24+C29</f>
        <v>198000</v>
      </c>
      <c r="D31" s="266"/>
      <c r="E31" s="204">
        <f>E17+E24+E29</f>
        <v>726100</v>
      </c>
      <c r="F31" s="266"/>
      <c r="G31" s="204">
        <f>G17+G24+G29</f>
        <v>22000</v>
      </c>
      <c r="H31" s="266"/>
      <c r="I31" s="204">
        <f>I17+I24+I29</f>
        <v>420000</v>
      </c>
      <c r="J31" s="266"/>
      <c r="K31" s="204">
        <f>K17+K24+K29</f>
        <v>4669458</v>
      </c>
      <c r="L31" s="266"/>
      <c r="M31" s="204">
        <f>M17+M24+M29</f>
        <v>-2112</v>
      </c>
      <c r="N31" s="266"/>
      <c r="O31" s="204">
        <f>O17+O24+O29</f>
        <v>6033446</v>
      </c>
    </row>
    <row r="32" spans="1:15" ht="22.5" customHeight="1" thickTop="1" x14ac:dyDescent="0.65">
      <c r="A32" s="87"/>
      <c r="B32" s="87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</row>
    <row r="33" spans="9:13" ht="22.5" customHeight="1" x14ac:dyDescent="0.65">
      <c r="I33" s="207"/>
      <c r="M33" s="111"/>
    </row>
    <row r="35" spans="9:13" ht="22.5" customHeight="1" x14ac:dyDescent="0.65">
      <c r="K35" s="115"/>
    </row>
    <row r="36" spans="9:13" ht="22.5" customHeight="1" x14ac:dyDescent="0.65">
      <c r="K36" s="267"/>
    </row>
  </sheetData>
  <mergeCells count="5">
    <mergeCell ref="C1:O1"/>
    <mergeCell ref="A2:O2"/>
    <mergeCell ref="C4:O4"/>
    <mergeCell ref="G6:K6"/>
    <mergeCell ref="C15:O15"/>
  </mergeCells>
  <pageMargins left="0.5" right="0.5" top="0.8" bottom="0.5" header="0.8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3"/>
  <sheetViews>
    <sheetView view="pageBreakPreview" zoomScaleNormal="100" zoomScaleSheetLayoutView="100" workbookViewId="0">
      <selection sqref="A1:J1"/>
    </sheetView>
  </sheetViews>
  <sheetFormatPr defaultColWidth="10.8984375" defaultRowHeight="22.5" customHeight="1" x14ac:dyDescent="0.65"/>
  <cols>
    <col min="1" max="1" width="59.09765625" style="171" customWidth="1"/>
    <col min="2" max="2" width="4.69921875" style="242" customWidth="1"/>
    <col min="3" max="3" width="3.69921875" style="171" hidden="1" customWidth="1"/>
    <col min="4" max="4" width="14.19921875" style="171" customWidth="1"/>
    <col min="5" max="5" width="1.3984375" style="171" customWidth="1"/>
    <col min="6" max="6" width="14.19921875" style="171" customWidth="1"/>
    <col min="7" max="7" width="1.3984375" style="201" customWidth="1"/>
    <col min="8" max="8" width="14.19921875" style="201" customWidth="1"/>
    <col min="9" max="9" width="1.3984375" style="201" customWidth="1"/>
    <col min="10" max="10" width="14.19921875" style="201" customWidth="1"/>
    <col min="11" max="11" width="10.8984375" style="171" customWidth="1"/>
    <col min="12" max="16384" width="10.8984375" style="171"/>
  </cols>
  <sheetData>
    <row r="1" spans="1:19" ht="22.5" customHeight="1" x14ac:dyDescent="0.65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9" ht="22.5" customHeight="1" x14ac:dyDescent="0.65">
      <c r="A2" s="288" t="s">
        <v>115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9" s="150" customFormat="1" ht="22.5" customHeight="1" x14ac:dyDescent="0.65">
      <c r="A3" s="211"/>
      <c r="B3" s="211"/>
      <c r="C3" s="211"/>
      <c r="D3" s="211"/>
      <c r="E3" s="211"/>
      <c r="F3" s="211"/>
      <c r="G3" s="211"/>
      <c r="H3" s="211"/>
      <c r="I3" s="211"/>
      <c r="J3" s="211"/>
    </row>
    <row r="4" spans="1:19" s="150" customFormat="1" ht="22.5" customHeight="1" x14ac:dyDescent="0.65">
      <c r="A4" s="253"/>
      <c r="B4" s="253"/>
      <c r="C4" s="253"/>
      <c r="D4" s="275" t="s">
        <v>48</v>
      </c>
      <c r="E4" s="275"/>
      <c r="F4" s="275"/>
      <c r="G4" s="125"/>
      <c r="H4" s="125"/>
      <c r="I4" s="125"/>
      <c r="J4" s="125"/>
    </row>
    <row r="5" spans="1:19" s="150" customFormat="1" ht="22.5" customHeight="1" x14ac:dyDescent="0.65">
      <c r="A5" s="253"/>
      <c r="B5" s="253"/>
      <c r="C5" s="253"/>
      <c r="D5" s="276" t="s">
        <v>49</v>
      </c>
      <c r="E5" s="276"/>
      <c r="F5" s="276"/>
      <c r="G5" s="248"/>
      <c r="H5" s="276" t="s">
        <v>46</v>
      </c>
      <c r="I5" s="276"/>
      <c r="J5" s="276"/>
    </row>
    <row r="6" spans="1:19" s="150" customFormat="1" ht="22.5" customHeight="1" x14ac:dyDescent="0.65">
      <c r="A6" s="253"/>
      <c r="B6" s="253"/>
      <c r="C6" s="253"/>
      <c r="D6" s="286" t="s">
        <v>137</v>
      </c>
      <c r="E6" s="286"/>
      <c r="F6" s="286"/>
      <c r="H6" s="286" t="s">
        <v>137</v>
      </c>
      <c r="I6" s="286"/>
      <c r="J6" s="286"/>
    </row>
    <row r="7" spans="1:19" s="150" customFormat="1" ht="22.5" customHeight="1" x14ac:dyDescent="0.65">
      <c r="A7" s="253"/>
      <c r="B7" s="253"/>
      <c r="C7" s="253"/>
      <c r="D7" s="287" t="s">
        <v>138</v>
      </c>
      <c r="E7" s="287"/>
      <c r="F7" s="287"/>
      <c r="H7" s="287" t="s">
        <v>138</v>
      </c>
      <c r="I7" s="287"/>
      <c r="J7" s="287"/>
      <c r="M7" s="149"/>
    </row>
    <row r="8" spans="1:19" s="150" customFormat="1" ht="22.5" customHeight="1" x14ac:dyDescent="0.65">
      <c r="B8" s="251"/>
      <c r="C8" s="212"/>
      <c r="D8" s="213">
        <v>2563</v>
      </c>
      <c r="E8" s="213"/>
      <c r="F8" s="213">
        <v>2562</v>
      </c>
      <c r="G8" s="213"/>
      <c r="H8" s="213">
        <v>2563</v>
      </c>
      <c r="I8" s="213"/>
      <c r="J8" s="213">
        <v>2562</v>
      </c>
      <c r="M8" s="149"/>
    </row>
    <row r="9" spans="1:19" s="150" customFormat="1" ht="22.5" customHeight="1" x14ac:dyDescent="0.65">
      <c r="B9" s="251"/>
      <c r="C9" s="212"/>
      <c r="D9" s="285" t="s">
        <v>109</v>
      </c>
      <c r="E9" s="285"/>
      <c r="F9" s="285"/>
      <c r="G9" s="285"/>
      <c r="H9" s="285"/>
      <c r="I9" s="285"/>
      <c r="J9" s="285"/>
    </row>
    <row r="10" spans="1:19" s="150" customFormat="1" ht="22.5" customHeight="1" x14ac:dyDescent="0.65">
      <c r="A10" s="214" t="s">
        <v>5</v>
      </c>
      <c r="B10" s="251"/>
      <c r="G10" s="113"/>
      <c r="H10" s="113"/>
      <c r="I10" s="113"/>
      <c r="J10" s="113"/>
    </row>
    <row r="11" spans="1:19" s="150" customFormat="1" ht="22.5" customHeight="1" x14ac:dyDescent="0.65">
      <c r="A11" s="155" t="s">
        <v>111</v>
      </c>
      <c r="B11" s="137"/>
      <c r="D11" s="215">
        <v>623369</v>
      </c>
      <c r="E11" s="216"/>
      <c r="F11" s="215">
        <v>141843</v>
      </c>
      <c r="G11" s="216"/>
      <c r="H11" s="215">
        <v>625886</v>
      </c>
      <c r="I11" s="216"/>
      <c r="J11" s="215">
        <v>143666</v>
      </c>
      <c r="M11" s="201"/>
      <c r="N11" s="201"/>
      <c r="O11" s="201"/>
      <c r="P11" s="201"/>
      <c r="Q11" s="201"/>
      <c r="R11" s="201"/>
      <c r="S11" s="201"/>
    </row>
    <row r="12" spans="1:19" s="150" customFormat="1" ht="22.5" customHeight="1" x14ac:dyDescent="0.65">
      <c r="A12" s="217" t="s">
        <v>125</v>
      </c>
      <c r="B12" s="137"/>
      <c r="E12" s="216"/>
      <c r="G12" s="216"/>
      <c r="I12" s="216"/>
      <c r="N12" s="201"/>
    </row>
    <row r="13" spans="1:19" s="150" customFormat="1" ht="22.5" customHeight="1" x14ac:dyDescent="0.65">
      <c r="A13" s="155" t="s">
        <v>88</v>
      </c>
      <c r="B13" s="137"/>
      <c r="D13" s="170">
        <v>73622</v>
      </c>
      <c r="E13" s="170"/>
      <c r="F13" s="170">
        <v>2822</v>
      </c>
      <c r="G13" s="170"/>
      <c r="H13" s="218">
        <v>73622</v>
      </c>
      <c r="I13" s="170"/>
      <c r="J13" s="218">
        <v>2822</v>
      </c>
      <c r="K13" s="201"/>
      <c r="M13" s="201"/>
      <c r="N13" s="201"/>
      <c r="O13" s="201"/>
      <c r="P13" s="201"/>
      <c r="Q13" s="201"/>
      <c r="R13" s="201"/>
      <c r="S13" s="201"/>
    </row>
    <row r="14" spans="1:19" s="150" customFormat="1" ht="22.5" customHeight="1" x14ac:dyDescent="0.65">
      <c r="A14" s="155" t="s">
        <v>72</v>
      </c>
      <c r="B14" s="137"/>
      <c r="D14" s="170">
        <v>175</v>
      </c>
      <c r="E14" s="219"/>
      <c r="F14" s="220">
        <v>0</v>
      </c>
      <c r="G14" s="219"/>
      <c r="H14" s="218">
        <v>175</v>
      </c>
      <c r="I14" s="219"/>
      <c r="J14" s="220">
        <v>0</v>
      </c>
      <c r="K14" s="201"/>
      <c r="M14" s="201"/>
      <c r="N14" s="201"/>
      <c r="O14" s="201"/>
      <c r="P14" s="201"/>
      <c r="Q14" s="201"/>
      <c r="R14" s="201"/>
      <c r="S14" s="201"/>
    </row>
    <row r="15" spans="1:19" s="150" customFormat="1" ht="22.5" customHeight="1" x14ac:dyDescent="0.65">
      <c r="A15" s="155" t="s">
        <v>87</v>
      </c>
      <c r="B15" s="137"/>
      <c r="D15" s="170">
        <v>187202</v>
      </c>
      <c r="E15" s="216"/>
      <c r="F15" s="170">
        <v>166416</v>
      </c>
      <c r="G15" s="216"/>
      <c r="H15" s="218">
        <v>187202</v>
      </c>
      <c r="I15" s="216"/>
      <c r="J15" s="218">
        <v>166416</v>
      </c>
    </row>
    <row r="16" spans="1:19" s="150" customFormat="1" ht="22.5" customHeight="1" x14ac:dyDescent="0.65">
      <c r="A16" s="155" t="s">
        <v>86</v>
      </c>
      <c r="B16" s="137"/>
      <c r="D16" s="170">
        <v>4104</v>
      </c>
      <c r="E16" s="216"/>
      <c r="F16" s="170">
        <v>4187</v>
      </c>
      <c r="G16" s="216"/>
      <c r="H16" s="218">
        <v>4104</v>
      </c>
      <c r="I16" s="216"/>
      <c r="J16" s="218">
        <v>4187</v>
      </c>
    </row>
    <row r="17" spans="1:19" s="161" customFormat="1" ht="22.5" customHeight="1" x14ac:dyDescent="0.65">
      <c r="A17" s="155" t="s">
        <v>59</v>
      </c>
      <c r="B17" s="137"/>
      <c r="C17" s="221"/>
      <c r="D17" s="170">
        <v>32859</v>
      </c>
      <c r="E17" s="218"/>
      <c r="F17" s="170">
        <v>44179</v>
      </c>
      <c r="G17" s="216"/>
      <c r="H17" s="218">
        <v>32859</v>
      </c>
      <c r="I17" s="216"/>
      <c r="J17" s="218">
        <v>44179</v>
      </c>
    </row>
    <row r="18" spans="1:19" s="150" customFormat="1" ht="22.5" customHeight="1" x14ac:dyDescent="0.65">
      <c r="A18" s="155" t="s">
        <v>132</v>
      </c>
      <c r="B18" s="137"/>
      <c r="C18" s="221"/>
      <c r="D18" s="170">
        <v>12529</v>
      </c>
      <c r="E18" s="218"/>
      <c r="F18" s="170">
        <v>70543</v>
      </c>
      <c r="G18" s="216"/>
      <c r="H18" s="218">
        <v>12529</v>
      </c>
      <c r="I18" s="216"/>
      <c r="J18" s="218">
        <v>70543</v>
      </c>
    </row>
    <row r="19" spans="1:19" s="150" customFormat="1" ht="22.5" customHeight="1" x14ac:dyDescent="0.65">
      <c r="A19" s="155" t="s">
        <v>196</v>
      </c>
      <c r="B19" s="137"/>
      <c r="C19" s="221"/>
      <c r="D19" s="170">
        <v>8685</v>
      </c>
      <c r="E19" s="218"/>
      <c r="F19" s="170">
        <v>5284</v>
      </c>
      <c r="G19" s="216"/>
      <c r="H19" s="170">
        <v>8685</v>
      </c>
      <c r="I19" s="216"/>
      <c r="J19" s="218">
        <v>5284</v>
      </c>
    </row>
    <row r="20" spans="1:19" s="150" customFormat="1" ht="22.5" customHeight="1" x14ac:dyDescent="0.65">
      <c r="A20" s="155" t="s">
        <v>159</v>
      </c>
      <c r="B20" s="137"/>
      <c r="C20" s="221"/>
      <c r="D20" s="218">
        <v>2493</v>
      </c>
      <c r="E20" s="218"/>
      <c r="F20" s="218">
        <v>1643</v>
      </c>
      <c r="G20" s="216"/>
      <c r="H20" s="222">
        <v>0</v>
      </c>
      <c r="I20" s="216"/>
      <c r="J20" s="222">
        <v>0</v>
      </c>
      <c r="M20" s="201"/>
      <c r="N20" s="201"/>
      <c r="O20" s="201"/>
      <c r="P20" s="201"/>
      <c r="Q20" s="201"/>
      <c r="R20" s="201"/>
      <c r="S20" s="201"/>
    </row>
    <row r="21" spans="1:19" s="150" customFormat="1" ht="22.5" customHeight="1" x14ac:dyDescent="0.65">
      <c r="A21" s="150" t="s">
        <v>160</v>
      </c>
      <c r="B21" s="137"/>
      <c r="C21" s="221"/>
      <c r="D21" s="218">
        <v>-5739</v>
      </c>
      <c r="E21" s="218"/>
      <c r="F21" s="218">
        <v>-5554</v>
      </c>
      <c r="G21" s="170"/>
      <c r="H21" s="170">
        <v>-5739</v>
      </c>
      <c r="I21" s="216"/>
      <c r="J21" s="170">
        <v>-5554</v>
      </c>
    </row>
    <row r="22" spans="1:19" s="150" customFormat="1" ht="22.5" customHeight="1" x14ac:dyDescent="0.65">
      <c r="A22" s="150" t="s">
        <v>197</v>
      </c>
      <c r="B22" s="137"/>
      <c r="D22" s="170">
        <v>-200</v>
      </c>
      <c r="E22" s="170"/>
      <c r="F22" s="170">
        <v>-4</v>
      </c>
      <c r="G22" s="170"/>
      <c r="H22" s="170">
        <v>-200</v>
      </c>
      <c r="I22" s="170"/>
      <c r="J22" s="170">
        <v>-4</v>
      </c>
    </row>
    <row r="23" spans="1:19" s="150" customFormat="1" ht="22.5" customHeight="1" x14ac:dyDescent="0.65">
      <c r="A23" s="150" t="s">
        <v>118</v>
      </c>
      <c r="B23" s="137"/>
      <c r="D23" s="170">
        <v>-317796</v>
      </c>
      <c r="E23" s="170"/>
      <c r="F23" s="170">
        <v>-121530</v>
      </c>
      <c r="G23" s="170"/>
      <c r="H23" s="170">
        <v>-317820</v>
      </c>
      <c r="I23" s="170"/>
      <c r="J23" s="170">
        <v>-121710</v>
      </c>
      <c r="K23" s="201"/>
      <c r="M23" s="201"/>
      <c r="N23" s="201"/>
      <c r="O23" s="201"/>
      <c r="P23" s="201"/>
      <c r="Q23" s="201"/>
      <c r="R23" s="201"/>
      <c r="S23" s="201"/>
    </row>
    <row r="24" spans="1:19" s="150" customFormat="1" ht="22.5" customHeight="1" x14ac:dyDescent="0.65">
      <c r="A24" s="155" t="s">
        <v>117</v>
      </c>
      <c r="B24" s="137"/>
      <c r="C24" s="221"/>
      <c r="D24" s="170">
        <v>-18184</v>
      </c>
      <c r="E24" s="170"/>
      <c r="F24" s="170">
        <v>-23532</v>
      </c>
      <c r="G24" s="170"/>
      <c r="H24" s="170">
        <v>-18184</v>
      </c>
      <c r="I24" s="170"/>
      <c r="J24" s="170">
        <v>-23532</v>
      </c>
      <c r="K24" s="201"/>
    </row>
    <row r="25" spans="1:19" s="150" customFormat="1" ht="22.5" customHeight="1" x14ac:dyDescent="0.65">
      <c r="A25" s="155" t="s">
        <v>119</v>
      </c>
      <c r="B25" s="137"/>
      <c r="C25" s="221"/>
      <c r="D25" s="223">
        <v>-8589</v>
      </c>
      <c r="E25" s="170"/>
      <c r="F25" s="223">
        <v>-8589</v>
      </c>
      <c r="G25" s="170"/>
      <c r="H25" s="223">
        <v>-8589</v>
      </c>
      <c r="I25" s="170"/>
      <c r="J25" s="223">
        <v>-8589</v>
      </c>
    </row>
    <row r="26" spans="1:19" s="150" customFormat="1" ht="22.5" customHeight="1" x14ac:dyDescent="0.65">
      <c r="A26" s="161"/>
      <c r="B26" s="224"/>
      <c r="C26" s="161"/>
      <c r="D26" s="216">
        <f>SUM(D11:D25)</f>
        <v>594530</v>
      </c>
      <c r="E26" s="225"/>
      <c r="F26" s="216">
        <f>SUM(F11:F25)</f>
        <v>277708</v>
      </c>
      <c r="G26" s="216"/>
      <c r="H26" s="216">
        <f>SUM(H11:H25)</f>
        <v>594530</v>
      </c>
      <c r="I26" s="216"/>
      <c r="J26" s="216">
        <f>SUM(J11:J25)</f>
        <v>277708</v>
      </c>
    </row>
    <row r="27" spans="1:19" s="150" customFormat="1" ht="22.5" customHeight="1" x14ac:dyDescent="0.65">
      <c r="A27" s="226" t="s">
        <v>40</v>
      </c>
      <c r="B27" s="137"/>
      <c r="C27" s="155"/>
      <c r="D27" s="216"/>
      <c r="E27" s="216"/>
      <c r="F27" s="216"/>
      <c r="G27" s="216"/>
      <c r="H27" s="216"/>
      <c r="I27" s="216"/>
      <c r="J27" s="216"/>
    </row>
    <row r="28" spans="1:19" s="150" customFormat="1" ht="22.5" customHeight="1" x14ac:dyDescent="0.65">
      <c r="A28" s="150" t="s">
        <v>34</v>
      </c>
      <c r="B28" s="137"/>
      <c r="D28" s="216">
        <v>76955</v>
      </c>
      <c r="E28" s="216"/>
      <c r="F28" s="216">
        <v>422706</v>
      </c>
      <c r="G28" s="216"/>
      <c r="H28" s="216">
        <v>76955</v>
      </c>
      <c r="I28" s="216"/>
      <c r="J28" s="216">
        <v>422706</v>
      </c>
    </row>
    <row r="29" spans="1:19" s="150" customFormat="1" ht="22.5" customHeight="1" x14ac:dyDescent="0.65">
      <c r="A29" s="150" t="s">
        <v>145</v>
      </c>
      <c r="B29" s="137"/>
      <c r="D29" s="216">
        <v>9806</v>
      </c>
      <c r="E29" s="216"/>
      <c r="F29" s="216">
        <v>17606</v>
      </c>
      <c r="G29" s="216"/>
      <c r="H29" s="216">
        <v>9806</v>
      </c>
      <c r="I29" s="216"/>
      <c r="J29" s="216">
        <v>17606</v>
      </c>
    </row>
    <row r="30" spans="1:19" s="150" customFormat="1" ht="22.5" customHeight="1" x14ac:dyDescent="0.65">
      <c r="A30" s="150" t="s">
        <v>79</v>
      </c>
      <c r="B30" s="137"/>
      <c r="D30" s="216">
        <v>12311</v>
      </c>
      <c r="E30" s="216"/>
      <c r="F30" s="216">
        <v>-5268</v>
      </c>
      <c r="G30" s="216"/>
      <c r="H30" s="216">
        <v>12311</v>
      </c>
      <c r="I30" s="216"/>
      <c r="J30" s="216">
        <v>-5268</v>
      </c>
    </row>
    <row r="31" spans="1:19" s="150" customFormat="1" ht="22.5" customHeight="1" x14ac:dyDescent="0.65">
      <c r="A31" s="150" t="s">
        <v>35</v>
      </c>
      <c r="B31" s="137"/>
      <c r="D31" s="216">
        <v>112839</v>
      </c>
      <c r="E31" s="216"/>
      <c r="F31" s="216">
        <v>105115</v>
      </c>
      <c r="G31" s="216"/>
      <c r="H31" s="216">
        <v>112839</v>
      </c>
      <c r="I31" s="216"/>
      <c r="J31" s="216">
        <v>105115</v>
      </c>
    </row>
    <row r="32" spans="1:19" s="150" customFormat="1" ht="22.5" customHeight="1" x14ac:dyDescent="0.65">
      <c r="A32" s="150" t="s">
        <v>14</v>
      </c>
      <c r="B32" s="137"/>
      <c r="D32" s="216">
        <v>1268</v>
      </c>
      <c r="E32" s="216"/>
      <c r="F32" s="216">
        <v>-192</v>
      </c>
      <c r="G32" s="216"/>
      <c r="H32" s="216">
        <v>1268</v>
      </c>
      <c r="I32" s="216"/>
      <c r="J32" s="216">
        <v>-192</v>
      </c>
      <c r="K32" s="243"/>
    </row>
    <row r="33" spans="1:10" s="150" customFormat="1" ht="22.5" customHeight="1" x14ac:dyDescent="0.65">
      <c r="A33" s="150" t="s">
        <v>36</v>
      </c>
      <c r="B33" s="137"/>
      <c r="D33" s="216">
        <v>365</v>
      </c>
      <c r="E33" s="216"/>
      <c r="F33" s="216">
        <v>-239</v>
      </c>
      <c r="G33" s="170"/>
      <c r="H33" s="216">
        <v>365</v>
      </c>
      <c r="I33" s="216"/>
      <c r="J33" s="216">
        <v>-239</v>
      </c>
    </row>
    <row r="34" spans="1:10" s="150" customFormat="1" ht="22.5" customHeight="1" x14ac:dyDescent="0.65">
      <c r="A34" s="155" t="s">
        <v>20</v>
      </c>
      <c r="B34" s="137"/>
      <c r="C34" s="155"/>
      <c r="D34" s="216">
        <v>-69224</v>
      </c>
      <c r="E34" s="216"/>
      <c r="F34" s="216">
        <v>-219681</v>
      </c>
      <c r="G34" s="170"/>
      <c r="H34" s="216">
        <v>-69224</v>
      </c>
      <c r="I34" s="216"/>
      <c r="J34" s="216">
        <v>-219681</v>
      </c>
    </row>
    <row r="35" spans="1:10" s="150" customFormat="1" ht="22.5" customHeight="1" x14ac:dyDescent="0.65">
      <c r="A35" s="155" t="s">
        <v>81</v>
      </c>
      <c r="B35" s="137"/>
      <c r="C35" s="155"/>
      <c r="D35" s="216">
        <v>84705</v>
      </c>
      <c r="E35" s="216"/>
      <c r="F35" s="216">
        <v>-44960</v>
      </c>
      <c r="G35" s="170"/>
      <c r="H35" s="216">
        <v>84705</v>
      </c>
      <c r="I35" s="216"/>
      <c r="J35" s="216">
        <v>-44960</v>
      </c>
    </row>
    <row r="36" spans="1:10" s="150" customFormat="1" ht="22.5" customHeight="1" x14ac:dyDescent="0.65">
      <c r="A36" s="155" t="s">
        <v>18</v>
      </c>
      <c r="B36" s="137"/>
      <c r="C36" s="155"/>
      <c r="D36" s="216">
        <v>-7458</v>
      </c>
      <c r="E36" s="216"/>
      <c r="F36" s="216">
        <v>16417</v>
      </c>
      <c r="G36" s="170"/>
      <c r="H36" s="216">
        <v>-7458</v>
      </c>
      <c r="I36" s="216"/>
      <c r="J36" s="216">
        <v>16417</v>
      </c>
    </row>
    <row r="37" spans="1:10" s="244" customFormat="1" ht="22.5" customHeight="1" x14ac:dyDescent="0.65">
      <c r="A37" s="227" t="s">
        <v>126</v>
      </c>
      <c r="B37" s="137"/>
      <c r="C37" s="227"/>
      <c r="D37" s="216">
        <v>-35854</v>
      </c>
      <c r="E37" s="170"/>
      <c r="F37" s="216">
        <v>-39354</v>
      </c>
      <c r="G37" s="170"/>
      <c r="H37" s="170">
        <v>-35854</v>
      </c>
      <c r="I37" s="170"/>
      <c r="J37" s="170">
        <v>-39354</v>
      </c>
    </row>
    <row r="38" spans="1:10" s="150" customFormat="1" ht="22.5" customHeight="1" x14ac:dyDescent="0.65">
      <c r="A38" s="155" t="s">
        <v>127</v>
      </c>
      <c r="B38" s="137"/>
      <c r="C38" s="155"/>
      <c r="D38" s="216">
        <v>-1227</v>
      </c>
      <c r="E38" s="216"/>
      <c r="F38" s="216">
        <v>-2228</v>
      </c>
      <c r="G38" s="170"/>
      <c r="H38" s="228">
        <v>-1227</v>
      </c>
      <c r="I38" s="216"/>
      <c r="J38" s="228">
        <v>-2228</v>
      </c>
    </row>
    <row r="39" spans="1:10" ht="22.5" customHeight="1" x14ac:dyDescent="0.65">
      <c r="A39" s="155" t="s">
        <v>62</v>
      </c>
      <c r="B39" s="137"/>
      <c r="C39" s="155"/>
      <c r="D39" s="223">
        <v>-78</v>
      </c>
      <c r="E39" s="216"/>
      <c r="F39" s="223">
        <v>-235</v>
      </c>
      <c r="G39" s="216"/>
      <c r="H39" s="223">
        <v>-78</v>
      </c>
      <c r="I39" s="216"/>
      <c r="J39" s="223">
        <v>-235</v>
      </c>
    </row>
    <row r="40" spans="1:10" ht="22.5" customHeight="1" x14ac:dyDescent="0.65">
      <c r="A40" s="155" t="s">
        <v>123</v>
      </c>
      <c r="B40" s="137"/>
      <c r="C40" s="155"/>
      <c r="D40" s="170">
        <f>SUM(D26:D39)</f>
        <v>778938</v>
      </c>
      <c r="E40" s="170"/>
      <c r="F40" s="170">
        <f>SUM(F26:F39)</f>
        <v>527395</v>
      </c>
      <c r="G40" s="170"/>
      <c r="H40" s="170">
        <f>SUM(H26:H39)</f>
        <v>778938</v>
      </c>
      <c r="I40" s="170"/>
      <c r="J40" s="170">
        <f>SUM(J26:J39)</f>
        <v>527395</v>
      </c>
    </row>
    <row r="41" spans="1:10" ht="22.5" customHeight="1" x14ac:dyDescent="0.65">
      <c r="A41" s="155" t="s">
        <v>128</v>
      </c>
      <c r="B41" s="137"/>
      <c r="C41" s="155"/>
      <c r="D41" s="216">
        <v>-49530</v>
      </c>
      <c r="E41" s="216"/>
      <c r="F41" s="216">
        <v>-725</v>
      </c>
      <c r="G41" s="170"/>
      <c r="H41" s="216">
        <v>-49530</v>
      </c>
      <c r="I41" s="216"/>
      <c r="J41" s="216">
        <v>-725</v>
      </c>
    </row>
    <row r="42" spans="1:10" ht="22.5" customHeight="1" x14ac:dyDescent="0.65">
      <c r="A42" s="163" t="s">
        <v>122</v>
      </c>
      <c r="B42" s="137"/>
      <c r="C42" s="150"/>
      <c r="D42" s="229">
        <f>D41+D40</f>
        <v>729408</v>
      </c>
      <c r="E42" s="230"/>
      <c r="F42" s="229">
        <f>F41+F40</f>
        <v>526670</v>
      </c>
      <c r="G42" s="225"/>
      <c r="H42" s="229">
        <f>H41+H40</f>
        <v>729408</v>
      </c>
      <c r="I42" s="225"/>
      <c r="J42" s="229">
        <f>J41+J40</f>
        <v>526670</v>
      </c>
    </row>
    <row r="43" spans="1:10" ht="22.5" customHeight="1" x14ac:dyDescent="0.65">
      <c r="A43" s="163"/>
      <c r="B43" s="137"/>
      <c r="C43" s="150"/>
      <c r="D43" s="230"/>
      <c r="E43" s="230"/>
      <c r="F43" s="230"/>
      <c r="G43" s="225"/>
      <c r="H43" s="230"/>
      <c r="I43" s="225"/>
      <c r="J43" s="230"/>
    </row>
    <row r="44" spans="1:10" ht="22.5" customHeight="1" x14ac:dyDescent="0.65">
      <c r="A44" s="288" t="s">
        <v>0</v>
      </c>
      <c r="B44" s="288"/>
      <c r="C44" s="288"/>
      <c r="D44" s="288"/>
      <c r="E44" s="288"/>
      <c r="F44" s="288"/>
      <c r="G44" s="288"/>
      <c r="H44" s="288"/>
      <c r="I44" s="288"/>
      <c r="J44" s="288"/>
    </row>
    <row r="45" spans="1:10" ht="22.5" customHeight="1" x14ac:dyDescent="0.65">
      <c r="A45" s="288" t="s">
        <v>115</v>
      </c>
      <c r="B45" s="288"/>
      <c r="C45" s="288"/>
      <c r="D45" s="288"/>
      <c r="E45" s="288"/>
      <c r="F45" s="288"/>
      <c r="G45" s="288"/>
      <c r="H45" s="288"/>
      <c r="I45" s="288"/>
      <c r="J45" s="288"/>
    </row>
    <row r="46" spans="1:10" s="150" customFormat="1" ht="22.5" customHeight="1" x14ac:dyDescent="0.65">
      <c r="A46" s="211"/>
      <c r="B46" s="211"/>
      <c r="C46" s="211"/>
      <c r="D46" s="211"/>
      <c r="E46" s="211"/>
      <c r="F46" s="211"/>
      <c r="G46" s="211"/>
      <c r="H46" s="211"/>
      <c r="I46" s="211"/>
      <c r="J46" s="211"/>
    </row>
    <row r="47" spans="1:10" s="150" customFormat="1" ht="22.5" customHeight="1" x14ac:dyDescent="0.65">
      <c r="A47" s="253"/>
      <c r="B47" s="253"/>
      <c r="C47" s="253"/>
      <c r="D47" s="275" t="s">
        <v>48</v>
      </c>
      <c r="E47" s="275"/>
      <c r="F47" s="275"/>
      <c r="G47" s="253"/>
      <c r="H47" s="253"/>
      <c r="I47" s="253"/>
      <c r="J47" s="253"/>
    </row>
    <row r="48" spans="1:10" s="150" customFormat="1" ht="22.5" customHeight="1" x14ac:dyDescent="0.65">
      <c r="A48" s="253"/>
      <c r="B48" s="253"/>
      <c r="C48" s="253"/>
      <c r="D48" s="276" t="s">
        <v>49</v>
      </c>
      <c r="E48" s="276"/>
      <c r="F48" s="276"/>
      <c r="G48" s="248"/>
      <c r="H48" s="276" t="s">
        <v>46</v>
      </c>
      <c r="I48" s="276"/>
      <c r="J48" s="276"/>
    </row>
    <row r="49" spans="1:11" s="150" customFormat="1" ht="22.5" customHeight="1" x14ac:dyDescent="0.65">
      <c r="A49" s="253"/>
      <c r="B49" s="253"/>
      <c r="C49" s="253"/>
      <c r="D49" s="286" t="s">
        <v>137</v>
      </c>
      <c r="E49" s="286"/>
      <c r="F49" s="286"/>
      <c r="H49" s="286" t="s">
        <v>137</v>
      </c>
      <c r="I49" s="286"/>
      <c r="J49" s="286"/>
    </row>
    <row r="50" spans="1:11" s="150" customFormat="1" ht="22.5" customHeight="1" x14ac:dyDescent="0.65">
      <c r="A50" s="253"/>
      <c r="B50" s="253"/>
      <c r="C50" s="253"/>
      <c r="D50" s="287" t="s">
        <v>138</v>
      </c>
      <c r="E50" s="287"/>
      <c r="F50" s="287"/>
      <c r="H50" s="287" t="s">
        <v>138</v>
      </c>
      <c r="I50" s="287"/>
      <c r="J50" s="287"/>
    </row>
    <row r="51" spans="1:11" s="150" customFormat="1" ht="22.5" customHeight="1" x14ac:dyDescent="0.65">
      <c r="B51" s="251"/>
      <c r="C51" s="212"/>
      <c r="D51" s="213">
        <v>2563</v>
      </c>
      <c r="E51" s="213"/>
      <c r="F51" s="213">
        <v>2562</v>
      </c>
      <c r="G51" s="213"/>
      <c r="H51" s="213">
        <v>2563</v>
      </c>
      <c r="I51" s="213"/>
      <c r="J51" s="213">
        <v>2562</v>
      </c>
    </row>
    <row r="52" spans="1:11" s="150" customFormat="1" ht="22.5" customHeight="1" x14ac:dyDescent="0.65">
      <c r="B52" s="251"/>
      <c r="C52" s="212"/>
      <c r="D52" s="285" t="s">
        <v>109</v>
      </c>
      <c r="E52" s="285"/>
      <c r="F52" s="285"/>
      <c r="G52" s="285"/>
      <c r="H52" s="285"/>
      <c r="I52" s="285"/>
      <c r="J52" s="285"/>
    </row>
    <row r="53" spans="1:11" s="150" customFormat="1" ht="22.5" customHeight="1" x14ac:dyDescent="0.65">
      <c r="A53" s="214" t="s">
        <v>7</v>
      </c>
      <c r="B53" s="231"/>
      <c r="G53" s="201"/>
      <c r="H53" s="201"/>
      <c r="I53" s="201"/>
      <c r="J53" s="201"/>
    </row>
    <row r="54" spans="1:11" s="150" customFormat="1" ht="22.5" customHeight="1" x14ac:dyDescent="0.65">
      <c r="A54" s="150" t="s">
        <v>190</v>
      </c>
      <c r="B54" s="137"/>
      <c r="D54" s="215">
        <v>-370000</v>
      </c>
      <c r="E54" s="216"/>
      <c r="F54" s="215">
        <v>200000</v>
      </c>
      <c r="G54" s="170"/>
      <c r="H54" s="215">
        <v>-370000</v>
      </c>
      <c r="I54" s="216"/>
      <c r="J54" s="215">
        <v>200000</v>
      </c>
    </row>
    <row r="55" spans="1:11" s="150" customFormat="1" ht="22.5" customHeight="1" x14ac:dyDescent="0.65">
      <c r="A55" s="150" t="s">
        <v>211</v>
      </c>
      <c r="D55" s="215">
        <v>324</v>
      </c>
      <c r="E55" s="216"/>
      <c r="F55" s="215">
        <v>62</v>
      </c>
      <c r="G55" s="170"/>
      <c r="H55" s="215">
        <v>324</v>
      </c>
      <c r="I55" s="216"/>
      <c r="J55" s="215">
        <v>62</v>
      </c>
    </row>
    <row r="56" spans="1:11" s="150" customFormat="1" ht="22.5" customHeight="1" x14ac:dyDescent="0.65">
      <c r="A56" s="150" t="s">
        <v>210</v>
      </c>
      <c r="D56" s="215">
        <v>-157507</v>
      </c>
      <c r="E56" s="216"/>
      <c r="F56" s="215">
        <v>-227872</v>
      </c>
      <c r="G56" s="170"/>
      <c r="H56" s="215">
        <v>-157507</v>
      </c>
      <c r="I56" s="216"/>
      <c r="J56" s="215">
        <v>-227872</v>
      </c>
    </row>
    <row r="57" spans="1:11" s="150" customFormat="1" ht="22.5" customHeight="1" x14ac:dyDescent="0.65">
      <c r="A57" s="150" t="s">
        <v>189</v>
      </c>
      <c r="B57" s="137"/>
      <c r="D57" s="215">
        <v>-754</v>
      </c>
      <c r="E57" s="216"/>
      <c r="F57" s="215">
        <v>-379</v>
      </c>
      <c r="G57" s="170"/>
      <c r="H57" s="215">
        <v>-754</v>
      </c>
      <c r="I57" s="216"/>
      <c r="J57" s="215">
        <v>-379</v>
      </c>
    </row>
    <row r="58" spans="1:11" s="150" customFormat="1" ht="22.5" customHeight="1" x14ac:dyDescent="0.65">
      <c r="A58" s="150" t="s">
        <v>65</v>
      </c>
      <c r="B58" s="215"/>
      <c r="D58" s="215">
        <v>-119192</v>
      </c>
      <c r="E58" s="216"/>
      <c r="F58" s="215">
        <v>-154957</v>
      </c>
      <c r="G58" s="216"/>
      <c r="H58" s="215">
        <v>-119192</v>
      </c>
      <c r="I58" s="216"/>
      <c r="J58" s="215">
        <v>-154957</v>
      </c>
    </row>
    <row r="59" spans="1:11" s="150" customFormat="1" ht="22.5" customHeight="1" x14ac:dyDescent="0.65">
      <c r="A59" s="150" t="s">
        <v>120</v>
      </c>
      <c r="B59" s="231"/>
      <c r="D59" s="215">
        <v>111216</v>
      </c>
      <c r="E59" s="216"/>
      <c r="F59" s="215">
        <v>152617</v>
      </c>
      <c r="G59" s="216"/>
      <c r="H59" s="215">
        <v>111216</v>
      </c>
      <c r="I59" s="216"/>
      <c r="J59" s="215">
        <v>152617</v>
      </c>
      <c r="K59" s="201"/>
    </row>
    <row r="60" spans="1:11" s="150" customFormat="1" ht="22.5" customHeight="1" x14ac:dyDescent="0.65">
      <c r="A60" s="150" t="s">
        <v>118</v>
      </c>
      <c r="B60" s="137"/>
      <c r="D60" s="215">
        <v>489235</v>
      </c>
      <c r="E60" s="216"/>
      <c r="F60" s="215">
        <v>121710</v>
      </c>
      <c r="G60" s="170"/>
      <c r="H60" s="215">
        <v>489235</v>
      </c>
      <c r="I60" s="216"/>
      <c r="J60" s="215">
        <v>121710</v>
      </c>
    </row>
    <row r="61" spans="1:11" s="150" customFormat="1" ht="22.5" customHeight="1" x14ac:dyDescent="0.65">
      <c r="A61" s="150" t="s">
        <v>117</v>
      </c>
      <c r="B61" s="231"/>
      <c r="D61" s="215">
        <v>13293</v>
      </c>
      <c r="E61" s="216"/>
      <c r="F61" s="215">
        <v>26276</v>
      </c>
      <c r="G61" s="216"/>
      <c r="H61" s="216">
        <v>13293</v>
      </c>
      <c r="I61" s="216"/>
      <c r="J61" s="216">
        <v>26276</v>
      </c>
    </row>
    <row r="62" spans="1:11" s="150" customFormat="1" ht="22.5" customHeight="1" x14ac:dyDescent="0.65">
      <c r="A62" s="150" t="s">
        <v>119</v>
      </c>
      <c r="B62" s="137"/>
      <c r="D62" s="215">
        <v>8595</v>
      </c>
      <c r="E62" s="216"/>
      <c r="F62" s="215">
        <v>8605</v>
      </c>
      <c r="G62" s="170"/>
      <c r="H62" s="215">
        <v>8595</v>
      </c>
      <c r="I62" s="216"/>
      <c r="J62" s="215">
        <v>8605</v>
      </c>
    </row>
    <row r="63" spans="1:11" s="150" customFormat="1" ht="22.5" customHeight="1" x14ac:dyDescent="0.65">
      <c r="A63" s="163" t="s">
        <v>198</v>
      </c>
      <c r="B63" s="137"/>
      <c r="C63" s="221"/>
      <c r="D63" s="232">
        <f>SUM(D54:D62)</f>
        <v>-24790</v>
      </c>
      <c r="E63" s="218"/>
      <c r="F63" s="232">
        <f>SUM(F54:F62)</f>
        <v>126062</v>
      </c>
      <c r="G63" s="218"/>
      <c r="H63" s="232">
        <f>SUM(H54:H62)</f>
        <v>-24790</v>
      </c>
      <c r="I63" s="218"/>
      <c r="J63" s="232">
        <f>SUM(J54:J62)</f>
        <v>126062</v>
      </c>
    </row>
    <row r="64" spans="1:11" s="150" customFormat="1" ht="22.5" customHeight="1" x14ac:dyDescent="0.65">
      <c r="A64" s="163"/>
      <c r="B64" s="137"/>
      <c r="C64" s="221"/>
      <c r="D64" s="218"/>
      <c r="E64" s="218"/>
      <c r="F64" s="218"/>
      <c r="G64" s="225"/>
      <c r="H64" s="218"/>
      <c r="I64" s="225"/>
      <c r="J64" s="218"/>
    </row>
    <row r="65" spans="1:11" s="150" customFormat="1" ht="22.5" customHeight="1" x14ac:dyDescent="0.65">
      <c r="A65" s="189" t="s">
        <v>6</v>
      </c>
      <c r="B65" s="137"/>
      <c r="C65" s="155"/>
      <c r="D65" s="216"/>
      <c r="E65" s="216"/>
      <c r="F65" s="216"/>
      <c r="G65" s="216"/>
      <c r="H65" s="216"/>
      <c r="I65" s="216"/>
      <c r="J65" s="216"/>
    </row>
    <row r="66" spans="1:11" s="150" customFormat="1" ht="22.5" customHeight="1" x14ac:dyDescent="0.65">
      <c r="A66" s="155" t="s">
        <v>191</v>
      </c>
      <c r="B66" s="137"/>
      <c r="C66" s="155"/>
      <c r="D66" s="216">
        <v>-3716</v>
      </c>
      <c r="E66" s="216"/>
      <c r="F66" s="220">
        <v>0</v>
      </c>
      <c r="G66" s="216"/>
      <c r="H66" s="216">
        <v>-3716</v>
      </c>
      <c r="I66" s="216"/>
      <c r="J66" s="220">
        <v>0</v>
      </c>
    </row>
    <row r="67" spans="1:11" s="150" customFormat="1" ht="22.5" customHeight="1" x14ac:dyDescent="0.65">
      <c r="A67" s="155" t="s">
        <v>139</v>
      </c>
      <c r="B67" s="251"/>
      <c r="D67" s="233">
        <v>-310860</v>
      </c>
      <c r="E67" s="234"/>
      <c r="F67" s="233">
        <v>-90090</v>
      </c>
      <c r="G67" s="235"/>
      <c r="H67" s="233">
        <v>-310860</v>
      </c>
      <c r="I67" s="235"/>
      <c r="J67" s="233">
        <v>-90090</v>
      </c>
    </row>
    <row r="68" spans="1:11" s="150" customFormat="1" ht="22.5" customHeight="1" x14ac:dyDescent="0.65">
      <c r="A68" s="163" t="s">
        <v>161</v>
      </c>
      <c r="B68" s="137"/>
      <c r="D68" s="232">
        <f>SUM(D66:D67)</f>
        <v>-314576</v>
      </c>
      <c r="E68" s="234"/>
      <c r="F68" s="232">
        <f>SUM(F66:F67)</f>
        <v>-90090</v>
      </c>
      <c r="G68" s="234"/>
      <c r="H68" s="232">
        <f>SUM(H66:H67)</f>
        <v>-314576</v>
      </c>
      <c r="I68" s="234"/>
      <c r="J68" s="232">
        <f>SUM(J66:J67)</f>
        <v>-90090</v>
      </c>
    </row>
    <row r="69" spans="1:11" s="150" customFormat="1" ht="22.5" customHeight="1" x14ac:dyDescent="0.65">
      <c r="A69" s="163"/>
      <c r="B69" s="137"/>
      <c r="D69" s="216"/>
      <c r="E69" s="216"/>
      <c r="F69" s="216"/>
      <c r="G69" s="225"/>
      <c r="H69" s="216"/>
      <c r="I69" s="225"/>
      <c r="J69" s="216"/>
    </row>
    <row r="70" spans="1:11" s="150" customFormat="1" ht="22.5" customHeight="1" x14ac:dyDescent="0.65">
      <c r="A70" s="155" t="s">
        <v>154</v>
      </c>
      <c r="B70" s="137"/>
      <c r="D70" s="216"/>
      <c r="E70" s="216"/>
      <c r="F70" s="216"/>
      <c r="G70" s="225"/>
      <c r="H70" s="216"/>
      <c r="I70" s="225"/>
      <c r="J70" s="216"/>
    </row>
    <row r="71" spans="1:11" s="150" customFormat="1" ht="22.5" customHeight="1" x14ac:dyDescent="0.65">
      <c r="A71" s="155" t="s">
        <v>155</v>
      </c>
      <c r="B71" s="137"/>
      <c r="C71" s="155"/>
      <c r="D71" s="216">
        <f>D42+D63+D68</f>
        <v>390042</v>
      </c>
      <c r="E71" s="216"/>
      <c r="F71" s="216">
        <f>F42+F63+F68</f>
        <v>562642</v>
      </c>
      <c r="G71" s="216">
        <f>G42+G63+G68</f>
        <v>0</v>
      </c>
      <c r="H71" s="216">
        <f>H42+H63+H68</f>
        <v>390042</v>
      </c>
      <c r="I71" s="216">
        <f>I42+I63+I68</f>
        <v>0</v>
      </c>
      <c r="J71" s="216">
        <f>J42+J63+J68</f>
        <v>562642</v>
      </c>
    </row>
    <row r="72" spans="1:11" s="150" customFormat="1" ht="22.5" customHeight="1" x14ac:dyDescent="0.65">
      <c r="A72" s="155" t="s">
        <v>156</v>
      </c>
      <c r="B72" s="137"/>
      <c r="C72" s="155"/>
      <c r="D72" s="236"/>
      <c r="E72" s="236"/>
      <c r="F72" s="236"/>
      <c r="G72" s="236"/>
      <c r="H72" s="236"/>
      <c r="I72" s="236"/>
      <c r="J72" s="236"/>
    </row>
    <row r="73" spans="1:11" s="150" customFormat="1" ht="22.5" customHeight="1" x14ac:dyDescent="0.65">
      <c r="A73" s="155" t="s">
        <v>157</v>
      </c>
      <c r="B73" s="251"/>
      <c r="D73" s="237">
        <v>2649</v>
      </c>
      <c r="E73" s="234"/>
      <c r="F73" s="237">
        <f>J73</f>
        <v>-2660</v>
      </c>
      <c r="G73" s="235"/>
      <c r="H73" s="237">
        <v>2649</v>
      </c>
      <c r="I73" s="235"/>
      <c r="J73" s="237">
        <v>-2660</v>
      </c>
    </row>
    <row r="74" spans="1:11" s="150" customFormat="1" ht="22.5" customHeight="1" x14ac:dyDescent="0.65">
      <c r="A74" s="238" t="s">
        <v>154</v>
      </c>
      <c r="B74" s="137"/>
      <c r="C74" s="155"/>
      <c r="D74" s="225">
        <f>SUM(D71:D73)</f>
        <v>392691</v>
      </c>
      <c r="E74" s="225"/>
      <c r="F74" s="225">
        <f>SUM(F71:F73)</f>
        <v>559982</v>
      </c>
      <c r="G74" s="216"/>
      <c r="H74" s="225">
        <f>SUM(H71:H73)</f>
        <v>392691</v>
      </c>
      <c r="I74" s="225"/>
      <c r="J74" s="225">
        <f>SUM(J71:J73)</f>
        <v>559982</v>
      </c>
    </row>
    <row r="75" spans="1:11" s="150" customFormat="1" ht="22.5" customHeight="1" x14ac:dyDescent="0.65">
      <c r="A75" s="155" t="s">
        <v>162</v>
      </c>
      <c r="B75" s="251"/>
      <c r="D75" s="223">
        <v>964561</v>
      </c>
      <c r="E75" s="216"/>
      <c r="F75" s="223">
        <v>789953</v>
      </c>
      <c r="G75" s="216"/>
      <c r="H75" s="223">
        <v>964561</v>
      </c>
      <c r="I75" s="216"/>
      <c r="J75" s="223">
        <v>789953</v>
      </c>
    </row>
    <row r="76" spans="1:11" ht="22.5" customHeight="1" thickBot="1" x14ac:dyDescent="0.7">
      <c r="A76" s="163" t="s">
        <v>163</v>
      </c>
      <c r="B76" s="251"/>
      <c r="C76" s="239"/>
      <c r="D76" s="173">
        <f>+D74+D75</f>
        <v>1357252</v>
      </c>
      <c r="E76" s="170"/>
      <c r="F76" s="173">
        <f>+F74+F75</f>
        <v>1349935</v>
      </c>
      <c r="G76" s="167"/>
      <c r="H76" s="173">
        <f>+H74+H75</f>
        <v>1357252</v>
      </c>
      <c r="I76" s="167"/>
      <c r="J76" s="173">
        <f>+J74+J75</f>
        <v>1349935</v>
      </c>
      <c r="K76" s="201"/>
    </row>
    <row r="77" spans="1:11" ht="22.5" customHeight="1" thickTop="1" x14ac:dyDescent="0.65">
      <c r="A77" s="150" t="s">
        <v>11</v>
      </c>
      <c r="B77" s="137"/>
      <c r="C77" s="155"/>
      <c r="D77" s="201"/>
      <c r="E77" s="155"/>
      <c r="F77" s="201"/>
    </row>
    <row r="78" spans="1:11" ht="22.5" customHeight="1" x14ac:dyDescent="0.65">
      <c r="A78" s="240" t="s">
        <v>51</v>
      </c>
      <c r="B78" s="251"/>
      <c r="C78" s="150"/>
      <c r="D78" s="241"/>
      <c r="E78" s="150"/>
      <c r="F78" s="241"/>
    </row>
    <row r="79" spans="1:11" ht="22.5" customHeight="1" x14ac:dyDescent="0.65">
      <c r="A79" s="155" t="s">
        <v>202</v>
      </c>
      <c r="B79" s="251"/>
      <c r="C79" s="150"/>
      <c r="D79" s="170"/>
      <c r="E79" s="170"/>
      <c r="F79" s="170"/>
      <c r="G79" s="170"/>
      <c r="H79" s="170"/>
      <c r="I79" s="170"/>
      <c r="J79" s="170"/>
    </row>
    <row r="80" spans="1:11" ht="22.5" customHeight="1" x14ac:dyDescent="0.65">
      <c r="A80" s="155" t="s">
        <v>203</v>
      </c>
      <c r="D80" s="170">
        <v>-146320</v>
      </c>
      <c r="E80" s="170"/>
      <c r="F80" s="170">
        <v>-207824</v>
      </c>
      <c r="G80" s="170"/>
      <c r="H80" s="170">
        <v>-146320</v>
      </c>
      <c r="I80" s="170"/>
      <c r="J80" s="170">
        <v>-207824</v>
      </c>
    </row>
    <row r="81" spans="1:10" ht="22.5" customHeight="1" x14ac:dyDescent="0.65">
      <c r="A81" s="155" t="s">
        <v>205</v>
      </c>
      <c r="D81" s="223">
        <v>-11187</v>
      </c>
      <c r="E81" s="170"/>
      <c r="F81" s="223">
        <v>-20048</v>
      </c>
      <c r="G81" s="170"/>
      <c r="H81" s="223">
        <v>-11187</v>
      </c>
      <c r="I81" s="170"/>
      <c r="J81" s="223">
        <v>-20048</v>
      </c>
    </row>
    <row r="82" spans="1:10" ht="22.5" customHeight="1" thickBot="1" x14ac:dyDescent="0.7">
      <c r="A82" s="163" t="s">
        <v>204</v>
      </c>
      <c r="D82" s="173">
        <f>SUM(D80:D81)</f>
        <v>-157507</v>
      </c>
      <c r="E82" s="170"/>
      <c r="F82" s="173">
        <f>SUM(F80:F81)</f>
        <v>-227872</v>
      </c>
      <c r="G82" s="167"/>
      <c r="H82" s="173">
        <f>SUM(H80:H81)</f>
        <v>-157507</v>
      </c>
      <c r="I82" s="167"/>
      <c r="J82" s="173">
        <f>SUM(J80:J81)</f>
        <v>-227872</v>
      </c>
    </row>
    <row r="83" spans="1:10" ht="22.5" customHeight="1" thickTop="1" x14ac:dyDescent="0.65">
      <c r="D83" s="287"/>
      <c r="E83" s="287"/>
      <c r="F83" s="287"/>
      <c r="H83" s="287"/>
      <c r="I83" s="287"/>
      <c r="J83" s="287"/>
    </row>
  </sheetData>
  <mergeCells count="22">
    <mergeCell ref="D9:J9"/>
    <mergeCell ref="A1:J1"/>
    <mergeCell ref="A2:J2"/>
    <mergeCell ref="D4:F4"/>
    <mergeCell ref="D5:F5"/>
    <mergeCell ref="H5:J5"/>
    <mergeCell ref="D52:J52"/>
    <mergeCell ref="D6:F6"/>
    <mergeCell ref="H6:J6"/>
    <mergeCell ref="D83:F83"/>
    <mergeCell ref="H83:J83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</mergeCells>
  <pageMargins left="0.8" right="0.8" top="0.48" bottom="0.5" header="0.5" footer="0.5"/>
  <pageSetup paperSize="9" scale="78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984375" defaultRowHeight="21.75" customHeight="1" x14ac:dyDescent="0.7"/>
  <cols>
    <col min="1" max="1" width="45.296875" style="6" customWidth="1"/>
    <col min="2" max="2" width="8.59765625" style="8" customWidth="1"/>
    <col min="3" max="3" width="1.296875" style="6" hidden="1" customWidth="1"/>
    <col min="4" max="4" width="14.09765625" style="70" customWidth="1"/>
    <col min="5" max="5" width="0.8984375" style="70" customWidth="1"/>
    <col min="6" max="6" width="14.09765625" style="70" customWidth="1"/>
    <col min="7" max="7" width="0.8984375" style="56" customWidth="1"/>
    <col min="8" max="8" width="14.09765625" style="56" customWidth="1"/>
    <col min="9" max="9" width="1" style="7" customWidth="1"/>
    <col min="10" max="10" width="14.09765625" style="56" customWidth="1"/>
    <col min="11" max="11" width="10.8984375" style="6" customWidth="1"/>
    <col min="12" max="12" width="14.8984375" style="6" bestFit="1" customWidth="1"/>
    <col min="13" max="16384" width="10.8984375" style="6"/>
  </cols>
  <sheetData>
    <row r="1" spans="1:10" ht="21.75" customHeight="1" x14ac:dyDescent="0.7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ht="21.75" customHeight="1" x14ac:dyDescent="0.7">
      <c r="A2" s="289" t="s">
        <v>8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0" s="17" customFormat="1" ht="21.75" customHeight="1" x14ac:dyDescent="0.7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75" customHeight="1" x14ac:dyDescent="0.7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75" customHeight="1" x14ac:dyDescent="0.7">
      <c r="A5" s="1"/>
      <c r="B5" s="1"/>
      <c r="C5" s="1"/>
      <c r="D5" s="294" t="s">
        <v>48</v>
      </c>
      <c r="E5" s="294"/>
      <c r="F5" s="294"/>
      <c r="G5" s="53"/>
      <c r="H5" s="53"/>
      <c r="I5" s="15"/>
      <c r="J5" s="53"/>
    </row>
    <row r="6" spans="1:10" s="17" customFormat="1" ht="21.75" customHeight="1" x14ac:dyDescent="0.7">
      <c r="A6" s="1"/>
      <c r="B6" s="1"/>
      <c r="C6" s="1"/>
      <c r="D6" s="293" t="s">
        <v>49</v>
      </c>
      <c r="E6" s="293"/>
      <c r="F6" s="293"/>
      <c r="G6" s="54"/>
      <c r="H6" s="295" t="s">
        <v>46</v>
      </c>
      <c r="I6" s="295"/>
      <c r="J6" s="295"/>
    </row>
    <row r="7" spans="1:10" s="17" customFormat="1" ht="21.75" customHeight="1" x14ac:dyDescent="0.65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75" customHeight="1" x14ac:dyDescent="0.65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75" customHeight="1" x14ac:dyDescent="0.65">
      <c r="B9" s="9"/>
      <c r="C9" s="16"/>
      <c r="D9" s="292" t="s">
        <v>58</v>
      </c>
      <c r="E9" s="292"/>
      <c r="F9" s="292"/>
      <c r="G9" s="292"/>
      <c r="H9" s="292"/>
      <c r="I9" s="292"/>
      <c r="J9" s="292"/>
    </row>
    <row r="10" spans="1:10" s="17" customFormat="1" ht="21.75" customHeight="1" x14ac:dyDescent="0.7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75" customHeight="1" x14ac:dyDescent="0.65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75" customHeight="1" x14ac:dyDescent="0.65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75" customHeight="1" x14ac:dyDescent="0.65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75" customHeight="1" x14ac:dyDescent="0.65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75" customHeight="1" x14ac:dyDescent="0.65">
      <c r="A15" s="19" t="s">
        <v>95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75" customHeight="1" x14ac:dyDescent="0.65">
      <c r="A16" s="71" t="s">
        <v>96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75" customHeight="1" x14ac:dyDescent="0.65">
      <c r="A17" s="19" t="s">
        <v>97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75" customHeight="1" x14ac:dyDescent="0.65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75" customHeight="1" x14ac:dyDescent="0.65">
      <c r="A19" s="73" t="s">
        <v>98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75" customHeight="1" x14ac:dyDescent="0.7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75" customHeight="1" x14ac:dyDescent="0.65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75" customHeight="1" x14ac:dyDescent="0.65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75" customHeight="1" x14ac:dyDescent="0.65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75" customHeight="1" x14ac:dyDescent="0.65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75" customHeight="1" x14ac:dyDescent="0.7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75" customHeight="1" x14ac:dyDescent="0.65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75" customHeight="1" x14ac:dyDescent="0.65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75" customHeight="1" x14ac:dyDescent="0.65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75" customHeight="1" x14ac:dyDescent="0.65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75" customHeight="1" x14ac:dyDescent="0.65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75" customHeight="1" x14ac:dyDescent="0.65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75" customHeight="1" x14ac:dyDescent="0.65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75" customHeight="1" x14ac:dyDescent="0.65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75" customHeight="1" x14ac:dyDescent="0.65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75" customHeight="1" x14ac:dyDescent="0.7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75" customHeight="1" x14ac:dyDescent="0.7">
      <c r="A36" s="19" t="s">
        <v>99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75" customHeight="1" x14ac:dyDescent="0.7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75" customHeight="1" x14ac:dyDescent="0.7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75" customHeight="1" x14ac:dyDescent="0.7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7">
      <c r="A40" s="289" t="s">
        <v>0</v>
      </c>
      <c r="B40" s="289"/>
      <c r="C40" s="289"/>
      <c r="D40" s="289"/>
      <c r="E40" s="289"/>
      <c r="F40" s="289"/>
      <c r="G40" s="289"/>
      <c r="H40" s="289"/>
      <c r="I40" s="289"/>
      <c r="J40" s="289"/>
    </row>
    <row r="41" spans="1:10" ht="21.75" customHeight="1" x14ac:dyDescent="0.7">
      <c r="A41" s="289" t="s">
        <v>8</v>
      </c>
      <c r="B41" s="289"/>
      <c r="C41" s="289"/>
      <c r="D41" s="289"/>
      <c r="E41" s="289"/>
      <c r="F41" s="289"/>
      <c r="G41" s="289"/>
      <c r="H41" s="289"/>
      <c r="I41" s="289"/>
      <c r="J41" s="289"/>
    </row>
    <row r="42" spans="1:10" s="17" customFormat="1" ht="21.75" customHeight="1" x14ac:dyDescent="0.7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75" customHeight="1" x14ac:dyDescent="0.7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75" customHeight="1" x14ac:dyDescent="0.7">
      <c r="A44" s="1"/>
      <c r="B44" s="1"/>
      <c r="C44" s="1"/>
      <c r="D44" s="294" t="s">
        <v>48</v>
      </c>
      <c r="E44" s="294"/>
      <c r="F44" s="294"/>
      <c r="G44" s="52"/>
      <c r="H44" s="52"/>
      <c r="I44" s="1"/>
      <c r="J44" s="52"/>
    </row>
    <row r="45" spans="1:10" s="17" customFormat="1" ht="21.75" customHeight="1" x14ac:dyDescent="0.7">
      <c r="A45" s="1"/>
      <c r="B45" s="1"/>
      <c r="C45" s="1"/>
      <c r="D45" s="293" t="s">
        <v>49</v>
      </c>
      <c r="E45" s="293"/>
      <c r="F45" s="293"/>
      <c r="G45" s="54"/>
      <c r="H45" s="295" t="s">
        <v>46</v>
      </c>
      <c r="I45" s="295"/>
      <c r="J45" s="295"/>
    </row>
    <row r="46" spans="1:10" s="17" customFormat="1" ht="21.75" customHeight="1" x14ac:dyDescent="0.65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75" customHeight="1" x14ac:dyDescent="0.65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75" customHeight="1" x14ac:dyDescent="0.65">
      <c r="B48" s="9"/>
      <c r="C48" s="16"/>
      <c r="D48" s="292" t="s">
        <v>58</v>
      </c>
      <c r="E48" s="292"/>
      <c r="F48" s="292"/>
      <c r="G48" s="292"/>
      <c r="H48" s="292"/>
      <c r="I48" s="292"/>
      <c r="J48" s="292"/>
    </row>
    <row r="49" spans="1:12" s="17" customFormat="1" ht="21.75" customHeight="1" x14ac:dyDescent="0.7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65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75" customHeight="1" x14ac:dyDescent="0.65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75" customHeight="1" x14ac:dyDescent="0.65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75" customHeight="1" x14ac:dyDescent="0.65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75" customHeight="1" x14ac:dyDescent="0.65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75" customHeight="1" x14ac:dyDescent="0.65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75" customHeight="1" x14ac:dyDescent="0.7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75" customHeight="1" x14ac:dyDescent="0.7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75" customHeight="1" x14ac:dyDescent="0.7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75" customHeight="1" x14ac:dyDescent="0.65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75" customHeight="1" x14ac:dyDescent="0.65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75" customHeight="1" x14ac:dyDescent="0.7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75" customHeight="1" x14ac:dyDescent="0.7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75" customHeight="1" x14ac:dyDescent="0.7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75" customHeight="1" x14ac:dyDescent="0.65">
      <c r="A64" s="25" t="s">
        <v>100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75" customHeight="1" thickBot="1" x14ac:dyDescent="0.75">
      <c r="A65" s="4" t="s">
        <v>101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75" customHeight="1" thickTop="1" x14ac:dyDescent="0.7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75" customHeight="1" x14ac:dyDescent="0.7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" customHeight="1" x14ac:dyDescent="0.7">
      <c r="A68" s="290" t="s">
        <v>77</v>
      </c>
      <c r="B68" s="291"/>
      <c r="C68" s="291"/>
      <c r="D68" s="291"/>
      <c r="E68" s="291"/>
      <c r="F68" s="291"/>
      <c r="G68" s="291"/>
      <c r="H68" s="291"/>
      <c r="I68" s="291"/>
      <c r="J68" s="291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Equity 7</vt:lpstr>
      <vt:lpstr>Equity 8</vt:lpstr>
      <vt:lpstr>Separate-9</vt:lpstr>
      <vt:lpstr>Seperate 10</vt:lpstr>
      <vt:lpstr>CF-11-12</vt:lpstr>
      <vt:lpstr>CF 10-11</vt:lpstr>
      <vt:lpstr>'BS 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'Separate-9'!Print_Area</vt:lpstr>
      <vt:lpstr>'Seperate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2020-11-11T17:10:04Z</cp:lastPrinted>
  <dcterms:created xsi:type="dcterms:W3CDTF">1998-12-02T07:08:54Z</dcterms:created>
  <dcterms:modified xsi:type="dcterms:W3CDTF">2020-11-15T07:15:49Z</dcterms:modified>
</cp:coreProperties>
</file>