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/>
  <mc:AlternateContent xmlns:mc="http://schemas.openxmlformats.org/markup-compatibility/2006">
    <mc:Choice Requires="x15">
      <x15ac:absPath xmlns:x15ac="http://schemas.microsoft.com/office/spreadsheetml/2010/11/ac" url="C:\Users\ZigZag\Desktop\Work 2020\1 SK_2020\Q3_2020\Draft\ฝ่ายคอม ล่าสุด\"/>
    </mc:Choice>
  </mc:AlternateContent>
  <xr:revisionPtr revIDLastSave="0" documentId="13_ncr:1_{07250D12-7CFF-47B3-9337-699295722C19}" xr6:coauthVersionLast="45" xr6:coauthVersionMax="45" xr10:uidLastSave="{00000000-0000-0000-0000-000000000000}"/>
  <bookViews>
    <workbookView xWindow="-108" yWindow="-108" windowWidth="23256" windowHeight="12720" tabRatio="853" activeTab="5" xr2:uid="{00000000-000D-0000-FFFF-FFFF00000000}"/>
  </bookViews>
  <sheets>
    <sheet name="BS" sheetId="31" r:id="rId1"/>
    <sheet name="PL (3M)" sheetId="34" r:id="rId2"/>
    <sheet name="PL (9M)" sheetId="26" r:id="rId3"/>
    <sheet name="CONSO" sheetId="27" r:id="rId4"/>
    <sheet name="COMPANY" sheetId="28" r:id="rId5"/>
    <sheet name="CASH FLOW" sheetId="30" r:id="rId6"/>
  </sheets>
  <definedNames>
    <definedName name="ABC" localSheetId="4">COMPANY!$A$2:$P$22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7" i="30" l="1"/>
  <c r="K67" i="30"/>
  <c r="I67" i="30"/>
  <c r="G67" i="30"/>
  <c r="M52" i="30"/>
  <c r="K52" i="30"/>
  <c r="I52" i="30"/>
  <c r="I11" i="30" l="1"/>
  <c r="M11" i="30"/>
  <c r="K11" i="30"/>
  <c r="G11" i="30"/>
  <c r="T12" i="27" l="1"/>
  <c r="T10" i="27"/>
  <c r="P10" i="28"/>
  <c r="P15" i="28"/>
  <c r="E27" i="31"/>
  <c r="E15" i="31"/>
  <c r="B78" i="31" l="1"/>
  <c r="B40" i="31"/>
  <c r="G52" i="30" l="1"/>
  <c r="R13" i="27" l="1"/>
  <c r="P17" i="27"/>
  <c r="T17" i="27" s="1"/>
  <c r="K62" i="31"/>
  <c r="I62" i="31"/>
  <c r="G62" i="31"/>
  <c r="E62" i="31"/>
  <c r="K53" i="31"/>
  <c r="K56" i="31" s="1"/>
  <c r="I53" i="31"/>
  <c r="I56" i="31" s="1"/>
  <c r="G53" i="31"/>
  <c r="G56" i="31" s="1"/>
  <c r="E53" i="31"/>
  <c r="E56" i="31" s="1"/>
  <c r="I19" i="26"/>
  <c r="G19" i="26"/>
  <c r="E19" i="26"/>
  <c r="C19" i="26"/>
  <c r="I13" i="26"/>
  <c r="G13" i="26"/>
  <c r="E13" i="26"/>
  <c r="C13" i="26"/>
  <c r="I10" i="26"/>
  <c r="G10" i="26"/>
  <c r="E10" i="26"/>
  <c r="E14" i="26" s="1"/>
  <c r="I19" i="34"/>
  <c r="G19" i="34"/>
  <c r="E19" i="34"/>
  <c r="C19" i="34"/>
  <c r="I13" i="34"/>
  <c r="G13" i="34"/>
  <c r="E13" i="34"/>
  <c r="C13" i="34"/>
  <c r="I10" i="34"/>
  <c r="I14" i="34" s="1"/>
  <c r="G10" i="34"/>
  <c r="G14" i="34" s="1"/>
  <c r="E10" i="34"/>
  <c r="E14" i="34" s="1"/>
  <c r="C10" i="34"/>
  <c r="K27" i="31"/>
  <c r="I27" i="31"/>
  <c r="G27" i="31"/>
  <c r="E18" i="31"/>
  <c r="K15" i="31"/>
  <c r="K18" i="31" s="1"/>
  <c r="I15" i="31"/>
  <c r="I18" i="31" s="1"/>
  <c r="G15" i="31"/>
  <c r="G18" i="31" s="1"/>
  <c r="E50" i="34"/>
  <c r="C50" i="34"/>
  <c r="H47" i="34"/>
  <c r="F47" i="34"/>
  <c r="C14" i="34" l="1"/>
  <c r="G14" i="26"/>
  <c r="I14" i="26"/>
  <c r="G28" i="31"/>
  <c r="E28" i="31"/>
  <c r="I28" i="31"/>
  <c r="K28" i="31"/>
  <c r="I16" i="34"/>
  <c r="I20" i="34" s="1"/>
  <c r="I22" i="34" s="1"/>
  <c r="I24" i="34" s="1"/>
  <c r="I27" i="34" s="1"/>
  <c r="I51" i="34" s="1"/>
  <c r="I49" i="34" s="1"/>
  <c r="I54" i="34" s="1"/>
  <c r="P15" i="27"/>
  <c r="T15" i="27" s="1"/>
  <c r="E16" i="34" l="1"/>
  <c r="E20" i="34" s="1"/>
  <c r="E22" i="34" s="1"/>
  <c r="E24" i="34" s="1"/>
  <c r="E47" i="34" s="1"/>
  <c r="E45" i="34" s="1"/>
  <c r="C16" i="34"/>
  <c r="G16" i="34"/>
  <c r="G20" i="34" s="1"/>
  <c r="G22" i="34" s="1"/>
  <c r="G24" i="34" s="1"/>
  <c r="G47" i="34" s="1"/>
  <c r="G45" i="34" s="1"/>
  <c r="I47" i="34"/>
  <c r="I45" i="34" s="1"/>
  <c r="C20" i="34" l="1"/>
  <c r="C22" i="34" s="1"/>
  <c r="C24" i="34" s="1"/>
  <c r="E27" i="34"/>
  <c r="E51" i="34" s="1"/>
  <c r="E49" i="34" s="1"/>
  <c r="E54" i="34" s="1"/>
  <c r="G27" i="34"/>
  <c r="G51" i="34" s="1"/>
  <c r="G49" i="34" s="1"/>
  <c r="G54" i="34" s="1"/>
  <c r="K90" i="31"/>
  <c r="G90" i="31"/>
  <c r="L19" i="27"/>
  <c r="H13" i="27"/>
  <c r="J13" i="27"/>
  <c r="L13" i="27"/>
  <c r="N13" i="27"/>
  <c r="P13" i="27"/>
  <c r="C27" i="34" l="1"/>
  <c r="C51" i="34" s="1"/>
  <c r="C49" i="34" s="1"/>
  <c r="C54" i="34" s="1"/>
  <c r="C47" i="34"/>
  <c r="C45" i="34" s="1"/>
  <c r="G96" i="31" l="1"/>
  <c r="H13" i="28"/>
  <c r="J13" i="28"/>
  <c r="L13" i="28"/>
  <c r="H47" i="26" l="1"/>
  <c r="F47" i="26"/>
  <c r="C10" i="26" l="1"/>
  <c r="C14" i="26" s="1"/>
  <c r="K93" i="31"/>
  <c r="G93" i="31"/>
  <c r="L19" i="28"/>
  <c r="I93" i="31" s="1"/>
  <c r="J19" i="28"/>
  <c r="I90" i="31" s="1"/>
  <c r="H19" i="28"/>
  <c r="E93" i="31"/>
  <c r="J19" i="27"/>
  <c r="E90" i="31" s="1"/>
  <c r="H19" i="27"/>
  <c r="E50" i="26"/>
  <c r="C50" i="26"/>
  <c r="R18" i="27" s="1"/>
  <c r="R19" i="27" s="1"/>
  <c r="E96" i="31" s="1"/>
  <c r="G63" i="31" l="1"/>
  <c r="I16" i="26"/>
  <c r="I20" i="26" s="1"/>
  <c r="I22" i="26" s="1"/>
  <c r="I24" i="26" s="1"/>
  <c r="M8" i="30" s="1"/>
  <c r="G95" i="31"/>
  <c r="G97" i="31" s="1"/>
  <c r="G98" i="31" s="1"/>
  <c r="K95" i="31"/>
  <c r="K97" i="31" s="1"/>
  <c r="E16" i="26"/>
  <c r="E20" i="26" s="1"/>
  <c r="E22" i="26" s="1"/>
  <c r="E24" i="26" s="1"/>
  <c r="I8" i="30" s="1"/>
  <c r="C16" i="26"/>
  <c r="C20" i="26" s="1"/>
  <c r="C22" i="26" l="1"/>
  <c r="C24" i="26" s="1"/>
  <c r="G16" i="26"/>
  <c r="G20" i="26" s="1"/>
  <c r="G22" i="26" s="1"/>
  <c r="G24" i="26" s="1"/>
  <c r="G47" i="26" s="1"/>
  <c r="G45" i="26" s="1"/>
  <c r="N18" i="28" s="1"/>
  <c r="P18" i="28" s="1"/>
  <c r="K63" i="31"/>
  <c r="K98" i="31" s="1"/>
  <c r="I63" i="31"/>
  <c r="E63" i="31"/>
  <c r="I28" i="30"/>
  <c r="I31" i="30" s="1"/>
  <c r="E47" i="26"/>
  <c r="E45" i="26" s="1"/>
  <c r="E27" i="26"/>
  <c r="E51" i="26" s="1"/>
  <c r="E49" i="26" s="1"/>
  <c r="E54" i="26" s="1"/>
  <c r="C47" i="26" l="1"/>
  <c r="C45" i="26" s="1"/>
  <c r="G8" i="30"/>
  <c r="G28" i="30" s="1"/>
  <c r="G31" i="30" s="1"/>
  <c r="C27" i="26"/>
  <c r="C51" i="26" s="1"/>
  <c r="C49" i="26" s="1"/>
  <c r="C54" i="26" s="1"/>
  <c r="G27" i="26"/>
  <c r="G51" i="26" s="1"/>
  <c r="G49" i="26" s="1"/>
  <c r="G54" i="26" s="1"/>
  <c r="K8" i="30"/>
  <c r="K28" i="30" s="1"/>
  <c r="K31" i="30" s="1"/>
  <c r="I68" i="30"/>
  <c r="I70" i="30" s="1"/>
  <c r="P19" i="28" l="1"/>
  <c r="N19" i="28"/>
  <c r="K68" i="30"/>
  <c r="K70" i="30" s="1"/>
  <c r="I27" i="26"/>
  <c r="I51" i="26" s="1"/>
  <c r="I49" i="26" s="1"/>
  <c r="I54" i="26" s="1"/>
  <c r="N18" i="27"/>
  <c r="P18" i="27" s="1"/>
  <c r="T18" i="27" s="1"/>
  <c r="I47" i="26"/>
  <c r="I45" i="26" s="1"/>
  <c r="N12" i="28" s="1"/>
  <c r="P12" i="28" s="1"/>
  <c r="I94" i="31" l="1"/>
  <c r="I95" i="31" s="1"/>
  <c r="I97" i="31" s="1"/>
  <c r="I98" i="31" s="1"/>
  <c r="G68" i="30"/>
  <c r="G70" i="30" s="1"/>
  <c r="N19" i="27"/>
  <c r="E94" i="31" s="1"/>
  <c r="M28" i="30"/>
  <c r="M31" i="30" s="1"/>
  <c r="T13" i="27"/>
  <c r="M68" i="30" l="1"/>
  <c r="M70" i="30" s="1"/>
  <c r="T19" i="27"/>
  <c r="P19" i="27"/>
  <c r="N13" i="28"/>
  <c r="P13" i="28"/>
  <c r="E95" i="31" l="1"/>
  <c r="E97" i="31" s="1"/>
  <c r="E98" i="31" s="1"/>
</calcChain>
</file>

<file path=xl/sharedStrings.xml><?xml version="1.0" encoding="utf-8"?>
<sst xmlns="http://schemas.openxmlformats.org/spreadsheetml/2006/main" count="413" uniqueCount="209">
  <si>
    <t>- 2 -</t>
  </si>
  <si>
    <t>- 3 -</t>
  </si>
  <si>
    <t>7</t>
  </si>
  <si>
    <t>8</t>
  </si>
  <si>
    <t>12</t>
  </si>
  <si>
    <t>11</t>
  </si>
  <si>
    <t>14</t>
  </si>
  <si>
    <t>STATEMENTS OF FINANCIAL POSITION</t>
  </si>
  <si>
    <t>Assets</t>
  </si>
  <si>
    <t>Note</t>
  </si>
  <si>
    <t>Current assets</t>
  </si>
  <si>
    <t xml:space="preserve">     Cash and cash equivalents</t>
  </si>
  <si>
    <t xml:space="preserve">     Current investments</t>
  </si>
  <si>
    <t xml:space="preserve">          Trade accounts receivable - other parties</t>
  </si>
  <si>
    <t xml:space="preserve">     Inventories</t>
  </si>
  <si>
    <t xml:space="preserve">               Total current assets</t>
  </si>
  <si>
    <t>Non-current assets</t>
  </si>
  <si>
    <t xml:space="preserve">     Other non-current assets</t>
  </si>
  <si>
    <t xml:space="preserve">               Total non-current assets</t>
  </si>
  <si>
    <t>Notes to financial statements are integral parts of these financial statements</t>
  </si>
  <si>
    <t>Total assets</t>
  </si>
  <si>
    <t>Liabilities and shareholders' equity</t>
  </si>
  <si>
    <t>Current liabilities</t>
  </si>
  <si>
    <t xml:space="preserve">          Trade accounts payable - other parties</t>
  </si>
  <si>
    <t xml:space="preserve">               Total current liabilities</t>
  </si>
  <si>
    <t>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</si>
  <si>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</si>
  <si>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</si>
  <si>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</si>
  <si>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</si>
  <si>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 xml:space="preserve">         Authorized share capital</t>
  </si>
  <si>
    <t xml:space="preserve">         Issued and paid-up share capital</t>
  </si>
  <si>
    <t xml:space="preserve">          Unappropriated</t>
  </si>
  <si>
    <t>Total liabilities and shareholders' equity</t>
  </si>
  <si>
    <t>Non-controlling interests</t>
  </si>
  <si>
    <t>Sales</t>
  </si>
  <si>
    <t>Total revenues</t>
  </si>
  <si>
    <t>Hire of work</t>
  </si>
  <si>
    <t>Other income</t>
  </si>
  <si>
    <t>Administrative expenses</t>
  </si>
  <si>
    <t>Profit before expenses</t>
  </si>
  <si>
    <t>Total expenses</t>
  </si>
  <si>
    <t xml:space="preserve">     Owners of the Company</t>
  </si>
  <si>
    <t xml:space="preserve">     Non-controlling interests</t>
  </si>
  <si>
    <t xml:space="preserve">Finance costs </t>
  </si>
  <si>
    <t>STATEMENTS OF CHANGES IN SHAREHOLDERS' EQUITY</t>
  </si>
  <si>
    <t>Issued and</t>
  </si>
  <si>
    <t>paid-up</t>
  </si>
  <si>
    <t>share capital</t>
  </si>
  <si>
    <t>Retained earnings (deficit)</t>
  </si>
  <si>
    <t>Owners of the Company</t>
  </si>
  <si>
    <t>Appropriated</t>
  </si>
  <si>
    <t>Legal reserve</t>
  </si>
  <si>
    <t>Unappropriated</t>
  </si>
  <si>
    <t>Non-controlling</t>
  </si>
  <si>
    <t>interests</t>
  </si>
  <si>
    <t>Total</t>
  </si>
  <si>
    <t>shareholders'</t>
  </si>
  <si>
    <t>equity</t>
  </si>
  <si>
    <t>Total owners</t>
  </si>
  <si>
    <t>of the Company</t>
  </si>
  <si>
    <t>STATEMENTS OF CASH FLOWS</t>
  </si>
  <si>
    <t>Cash flows from operating activities</t>
  </si>
  <si>
    <t>Net cash provided by (used in) financing activities</t>
  </si>
  <si>
    <t>Net increase (decrease) in cash and cash equivalents</t>
  </si>
  <si>
    <t>Cash flows from financing activities</t>
  </si>
  <si>
    <t>Net cash provided by (used in) investing activities</t>
  </si>
  <si>
    <t>Cash flows from investing activities</t>
  </si>
  <si>
    <t>Net cash provided by (used in) operating activities</t>
  </si>
  <si>
    <t xml:space="preserve">     Increase (Decrease) in changes of operating liabilities</t>
  </si>
  <si>
    <t>Other non-current assets</t>
  </si>
  <si>
    <t>Depreciation</t>
  </si>
  <si>
    <t>Inventories</t>
  </si>
  <si>
    <t>Income tax paid</t>
  </si>
  <si>
    <t>Separate financial statements (Baht)</t>
  </si>
  <si>
    <t xml:space="preserve">     Property, plant and equipment</t>
  </si>
  <si>
    <t>Consolidated financial statements (Baht)</t>
  </si>
  <si>
    <t>9</t>
  </si>
  <si>
    <t>(Sign)………………………………Director</t>
  </si>
  <si>
    <t xml:space="preserve">           (     Mr. Kovit   Hunhirun     )</t>
  </si>
  <si>
    <t xml:space="preserve">               (Sign)………………………………Director         </t>
  </si>
  <si>
    <t xml:space="preserve">                         (     Mr. Jin   Tangnukulkit     )          </t>
  </si>
  <si>
    <t>Unbilled work in process</t>
  </si>
  <si>
    <t>STATEMENTS OF FINANCIAL POSITION (Cont'd)</t>
  </si>
  <si>
    <t xml:space="preserve">     Unbilled work in progress</t>
  </si>
  <si>
    <t>Liabilities and shareholders' equity (Cont'd)</t>
  </si>
  <si>
    <t>STATEMENTS OF CASH FLOWS (Cont'd)</t>
  </si>
  <si>
    <t>13</t>
  </si>
  <si>
    <t xml:space="preserve">     Deferred tax assets</t>
  </si>
  <si>
    <t>19</t>
  </si>
  <si>
    <t xml:space="preserve">(Sign)………………………………Director         </t>
  </si>
  <si>
    <t xml:space="preserve">          (     Mr. Kovit   Hunhirun     )</t>
  </si>
  <si>
    <t xml:space="preserve">               Total shareholders' equity</t>
  </si>
  <si>
    <t xml:space="preserve">               Total owners of the Company</t>
  </si>
  <si>
    <t>Profit for the period</t>
  </si>
  <si>
    <t xml:space="preserve">        Total comprehensive income for the period</t>
  </si>
  <si>
    <t>10</t>
  </si>
  <si>
    <t>17</t>
  </si>
  <si>
    <t>Other comprehensive income :</t>
  </si>
  <si>
    <t xml:space="preserve">Total comprehensive income for the period </t>
  </si>
  <si>
    <t>Profit attributable to :</t>
  </si>
  <si>
    <t>Retained earnings</t>
  </si>
  <si>
    <t xml:space="preserve">         from operating activities</t>
  </si>
  <si>
    <t xml:space="preserve">Amortized expenses </t>
  </si>
  <si>
    <t xml:space="preserve">Cash generated (paid) from operation </t>
  </si>
  <si>
    <t>Cash and cash equivalents at the beginning of the period</t>
  </si>
  <si>
    <t>Cash and cash equivalents at the end of the period</t>
  </si>
  <si>
    <t xml:space="preserve">     (Increase) Decrease in changes of operating assets</t>
  </si>
  <si>
    <t>Total comprehensive income (expense) attributable to :</t>
  </si>
  <si>
    <t>15</t>
  </si>
  <si>
    <t>STATEMENTS OF CHANGES IN SHAREHOLDERS' EQUITY (Cont'd)</t>
  </si>
  <si>
    <t xml:space="preserve">     Bank deposits with obligations</t>
  </si>
  <si>
    <t xml:space="preserve">     Other comprehensive income - net of tax</t>
  </si>
  <si>
    <t>STATEMENTS OF COMPREHENSIVE INCOME</t>
  </si>
  <si>
    <t xml:space="preserve">(Sign)………………………………Director    </t>
  </si>
  <si>
    <t xml:space="preserve">          Other current payables</t>
  </si>
  <si>
    <t xml:space="preserve">     Current income tax payable</t>
  </si>
  <si>
    <t xml:space="preserve">     Non-current provisions for employee benefit </t>
  </si>
  <si>
    <t xml:space="preserve">     Other non-current provisions</t>
  </si>
  <si>
    <t xml:space="preserve">     Retained earnings </t>
  </si>
  <si>
    <t>Total costs of sales and services</t>
  </si>
  <si>
    <t>Distribution costs</t>
  </si>
  <si>
    <t>Profit before income tax expense</t>
  </si>
  <si>
    <t>Amortized other intangible assets</t>
  </si>
  <si>
    <t>Trade and other current receivables</t>
  </si>
  <si>
    <t>Trade and other current payables</t>
  </si>
  <si>
    <t>Non-current provisions for employee benefit</t>
  </si>
  <si>
    <t xml:space="preserve">     Trade and other current receivables</t>
  </si>
  <si>
    <t xml:space="preserve">     Investments in subsidiaries</t>
  </si>
  <si>
    <t xml:space="preserve">     Other intangible assets</t>
  </si>
  <si>
    <t xml:space="preserve">          Other current receivables</t>
  </si>
  <si>
    <t xml:space="preserve">     Trade and other current payables</t>
  </si>
  <si>
    <t>Contract revenues</t>
  </si>
  <si>
    <t>Contract costs</t>
  </si>
  <si>
    <t>STATEMENTS OF COMPREHENSIVE INCOME (Cont'd)</t>
  </si>
  <si>
    <t>Share premium</t>
  </si>
  <si>
    <t>Proceeds from sales of fixed assets</t>
  </si>
  <si>
    <t>SIRAKORN PUBLIC COMPANY LIMITED AND SUBSIDIARIES</t>
  </si>
  <si>
    <t>2019</t>
  </si>
  <si>
    <t>Balance as at January 1, 2019</t>
  </si>
  <si>
    <t xml:space="preserve">     Total trade and other current receivables</t>
  </si>
  <si>
    <t>16</t>
  </si>
  <si>
    <t xml:space="preserve">              460,000,000 common shares of Baht 0.5 each </t>
  </si>
  <si>
    <t>December 31, 2019</t>
  </si>
  <si>
    <t>2020</t>
  </si>
  <si>
    <t>Balance as at January 1, 2020</t>
  </si>
  <si>
    <t>23</t>
  </si>
  <si>
    <t>20</t>
  </si>
  <si>
    <t>21</t>
  </si>
  <si>
    <t xml:space="preserve">     Lease liabilities</t>
  </si>
  <si>
    <t xml:space="preserve">          Appropriated</t>
  </si>
  <si>
    <t xml:space="preserve">               Legal reserve</t>
  </si>
  <si>
    <t>22</t>
  </si>
  <si>
    <t>Other non-current provisions</t>
  </si>
  <si>
    <t>Interest paid</t>
  </si>
  <si>
    <t xml:space="preserve">     Weighted average number of ordinary </t>
  </si>
  <si>
    <t xml:space="preserve">           shares (share)</t>
  </si>
  <si>
    <t xml:space="preserve">     Right-of-use assets</t>
  </si>
  <si>
    <t xml:space="preserve">     Current portion of lease liabilities</t>
  </si>
  <si>
    <t>(Audited)</t>
  </si>
  <si>
    <t>Profit (loss) from operating activities</t>
  </si>
  <si>
    <t xml:space="preserve">Earnings per share </t>
  </si>
  <si>
    <t>Reviewed only)</t>
  </si>
  <si>
    <t xml:space="preserve">(Unaudited / </t>
  </si>
  <si>
    <t xml:space="preserve">Gross profit </t>
  </si>
  <si>
    <t xml:space="preserve">     Gain (loss) of owners of the Company (Baht)</t>
  </si>
  <si>
    <t>Costs of sales and services</t>
  </si>
  <si>
    <t xml:space="preserve">Proceeds from short-term borrowings - related </t>
  </si>
  <si>
    <t xml:space="preserve">Payments for short-term borrowings - related </t>
  </si>
  <si>
    <t xml:space="preserve">       persons</t>
  </si>
  <si>
    <t xml:space="preserve">       obligations</t>
  </si>
  <si>
    <t xml:space="preserve">(Increase) Decrease in current investment </t>
  </si>
  <si>
    <t xml:space="preserve">(Increase) Decrease in bank deposits with </t>
  </si>
  <si>
    <t xml:space="preserve">          Trade accounts payable - subsidiaries</t>
  </si>
  <si>
    <t xml:space="preserve">              344,651,880 common shares of Baht 0.5 each </t>
  </si>
  <si>
    <t xml:space="preserve">         Share premium </t>
  </si>
  <si>
    <t xml:space="preserve">     Profit (loss) for the period</t>
  </si>
  <si>
    <t xml:space="preserve">     Adjustment net profit (loss) to cash receipt (disbursement) </t>
  </si>
  <si>
    <t xml:space="preserve">Loss on devaluation of inventories </t>
  </si>
  <si>
    <t>Finance costs</t>
  </si>
  <si>
    <t>(Gain) loss on sales of fixed assets</t>
  </si>
  <si>
    <t>Overdrafts</t>
  </si>
  <si>
    <t>Lease payables</t>
  </si>
  <si>
    <t>31</t>
  </si>
  <si>
    <t>25</t>
  </si>
  <si>
    <t>Income tax expenses</t>
  </si>
  <si>
    <t xml:space="preserve">        Interim dividend paid</t>
  </si>
  <si>
    <t xml:space="preserve">     Long-term borrowings</t>
  </si>
  <si>
    <t>Supplemental disclosure of cash flows information are detailed in notes 27 to financial statements.</t>
  </si>
  <si>
    <t xml:space="preserve">Proceeds from short-term borrowings - financial </t>
  </si>
  <si>
    <t xml:space="preserve">       institution</t>
  </si>
  <si>
    <t xml:space="preserve">Proceeds from long-term borrowings - financial </t>
  </si>
  <si>
    <t xml:space="preserve">Payments for short-term borrowings - financial </t>
  </si>
  <si>
    <t>24</t>
  </si>
  <si>
    <t>Tax expense</t>
  </si>
  <si>
    <t>Payments for fixed assets acquisition</t>
  </si>
  <si>
    <t xml:space="preserve">     Total trade and other current payables</t>
  </si>
  <si>
    <t>Payments for intangible assets acquisition</t>
  </si>
  <si>
    <t>September 30, 2020</t>
  </si>
  <si>
    <t>FOR THE THREE-MONTH PERIODS ENDED SEPTEMBER 30, 2020 (UNAUDITED / REVIEWED ONLY)</t>
  </si>
  <si>
    <t>FOR THE NINE-MONTH PERIODS ENDED SEPTEMBER 30, 2020 (UNAUDITED / REVIEWED ONLY)</t>
  </si>
  <si>
    <t>Changes in shareholders' equity for the nine-month periods :</t>
  </si>
  <si>
    <t>Balance as at September 30, 2019</t>
  </si>
  <si>
    <t>Balance as at September 30, 2020</t>
  </si>
  <si>
    <t xml:space="preserve">Bank Overdrafts and Short-term Loans </t>
  </si>
  <si>
    <t>from Financial Institutions</t>
  </si>
  <si>
    <t>18</t>
  </si>
  <si>
    <t>Dividends paid</t>
  </si>
  <si>
    <t>AS AT SEPTEMBER 30,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</si>
</sst>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_-* #,##0.00_-;\-* #,##0.00_-;_-* \-??_-;_-@_-"/>
    <numFmt numFmtId="166" formatCode="0.0%"/>
    <numFmt numFmtId="167" formatCode="#,##0.00\ ;\(#,##0.00\)"/>
    <numFmt numFmtId="168" formatCode="#,##0.00\ &quot;F&quot;;\-#,##0.00\ &quot;F&quot;"/>
    <numFmt numFmtId="169" formatCode="dd\-mmm\-yy_)"/>
    <numFmt numFmtId="170" formatCode="0.00_)"/>
    <numFmt numFmtId="171" formatCode="[$-1070000]d/m/yy;@"/>
    <numFmt numFmtId="172" formatCode="#,##0.00\ ;\ \(#,##0.00\)"/>
    <numFmt numFmtId="173" formatCode="_-* #,##0.00_-;\(#,##0.00\)"/>
    <numFmt numFmtId="174" formatCode="_-* #,##0_-;\(#,##0\)"/>
  </numFmts>
  <fonts count="37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i/>
      <sz val="15"/>
      <color indexed="9"/>
      <name val="Angsana New"/>
      <family val="1"/>
    </font>
    <font>
      <sz val="14"/>
      <name val="AngsanaUPC"/>
      <family val="1"/>
      <charset val="222"/>
    </font>
    <font>
      <sz val="13"/>
      <name val="Angsana New"/>
      <family val="1"/>
    </font>
    <font>
      <sz val="15"/>
      <color indexed="60"/>
      <name val="Angsana New"/>
      <family val="1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rgb="FFFFFF00"/>
      <name val="Angsana New"/>
      <family val="1"/>
    </font>
    <font>
      <sz val="15"/>
      <color rgb="FFFFFF00"/>
      <name val="Angsana New"/>
      <family val="1"/>
    </font>
    <font>
      <i/>
      <sz val="15"/>
      <color rgb="FFFF0000"/>
      <name val="Angsana New"/>
      <family val="1"/>
    </font>
    <font>
      <u/>
      <sz val="14"/>
      <name val="Angsana New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" fillId="0" borderId="0" applyFill="0" applyBorder="0" applyAlignment="0" applyProtection="0"/>
    <xf numFmtId="165" fontId="10" fillId="0" borderId="0" applyFill="0" applyBorder="0" applyAlignment="0" applyProtection="0"/>
    <xf numFmtId="165" fontId="10" fillId="0" borderId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1" fillId="0" borderId="0"/>
    <xf numFmtId="169" fontId="1" fillId="0" borderId="0"/>
    <xf numFmtId="171" fontId="2" fillId="0" borderId="0"/>
    <xf numFmtId="166" fontId="1" fillId="0" borderId="0"/>
    <xf numFmtId="38" fontId="16" fillId="2" borderId="0" applyNumberFormat="0" applyBorder="0" applyAlignment="0" applyProtection="0"/>
    <xf numFmtId="10" fontId="16" fillId="3" borderId="1" applyNumberFormat="0" applyBorder="0" applyAlignment="0" applyProtection="0"/>
    <xf numFmtId="37" fontId="17" fillId="0" borderId="0"/>
    <xf numFmtId="170" fontId="18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2" fillId="0" borderId="0"/>
    <xf numFmtId="0" fontId="29" fillId="0" borderId="0"/>
    <xf numFmtId="0" fontId="2" fillId="0" borderId="0"/>
    <xf numFmtId="171" fontId="2" fillId="0" borderId="0"/>
    <xf numFmtId="0" fontId="29" fillId="0" borderId="0"/>
    <xf numFmtId="0" fontId="29" fillId="0" borderId="0"/>
    <xf numFmtId="0" fontId="25" fillId="0" borderId="0"/>
    <xf numFmtId="171" fontId="2" fillId="0" borderId="0"/>
    <xf numFmtId="0" fontId="2" fillId="0" borderId="0"/>
    <xf numFmtId="10" fontId="15" fillId="0" borderId="0" applyFont="0" applyFill="0" applyBorder="0" applyAlignment="0" applyProtection="0"/>
    <xf numFmtId="9" fontId="15" fillId="0" borderId="0" applyFill="0" applyBorder="0" applyAlignment="0" applyProtection="0"/>
    <xf numFmtId="1" fontId="15" fillId="0" borderId="2" applyNumberFormat="0" applyFill="0" applyAlignment="0" applyProtection="0">
      <alignment horizontal="center" vertical="center"/>
    </xf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3" fillId="0" borderId="0"/>
    <xf numFmtId="0" fontId="25" fillId="0" borderId="0"/>
    <xf numFmtId="0" fontId="13" fillId="0" borderId="0"/>
    <xf numFmtId="0" fontId="14" fillId="0" borderId="0"/>
    <xf numFmtId="39" fontId="3" fillId="0" borderId="0"/>
    <xf numFmtId="39" fontId="11" fillId="0" borderId="0"/>
    <xf numFmtId="0" fontId="2" fillId="0" borderId="0"/>
    <xf numFmtId="0" fontId="2" fillId="0" borderId="0"/>
  </cellStyleXfs>
  <cellXfs count="205">
    <xf numFmtId="0" fontId="0" fillId="0" borderId="0" xfId="0"/>
    <xf numFmtId="39" fontId="4" fillId="0" borderId="0" xfId="50" applyNumberFormat="1" applyFont="1" applyFill="1" applyAlignment="1"/>
    <xf numFmtId="39" fontId="5" fillId="0" borderId="0" xfId="50" applyNumberFormat="1" applyFont="1" applyFill="1" applyAlignment="1">
      <alignment horizontal="centerContinuous"/>
    </xf>
    <xf numFmtId="39" fontId="5" fillId="0" borderId="0" xfId="50" quotePrefix="1" applyNumberFormat="1" applyFont="1" applyFill="1" applyAlignment="1">
      <alignment horizontal="centerContinuous"/>
    </xf>
    <xf numFmtId="39" fontId="19" fillId="0" borderId="0" xfId="50" applyNumberFormat="1" applyFont="1" applyFill="1" applyAlignment="1">
      <alignment horizontal="centerContinuous"/>
    </xf>
    <xf numFmtId="39" fontId="4" fillId="0" borderId="0" xfId="50" applyNumberFormat="1" applyFont="1" applyFill="1" applyAlignment="1">
      <alignment horizontal="centerContinuous"/>
    </xf>
    <xf numFmtId="39" fontId="4" fillId="0" borderId="0" xfId="50" applyNumberFormat="1" applyFont="1" applyFill="1" applyAlignment="1">
      <alignment horizontal="center"/>
    </xf>
    <xf numFmtId="39" fontId="4" fillId="0" borderId="0" xfId="50" applyNumberFormat="1" applyFont="1" applyFill="1" applyBorder="1" applyAlignment="1">
      <alignment horizontal="right"/>
    </xf>
    <xf numFmtId="39" fontId="4" fillId="0" borderId="0" xfId="50" applyNumberFormat="1" applyFont="1" applyFill="1" applyAlignment="1">
      <alignment horizontal="right"/>
    </xf>
    <xf numFmtId="39" fontId="5" fillId="0" borderId="0" xfId="50" applyNumberFormat="1" applyFont="1" applyFill="1" applyAlignment="1"/>
    <xf numFmtId="39" fontId="22" fillId="0" borderId="0" xfId="50" applyNumberFormat="1" applyFont="1" applyFill="1" applyAlignment="1">
      <alignment horizontal="centerContinuous"/>
    </xf>
    <xf numFmtId="39" fontId="23" fillId="0" borderId="0" xfId="50" applyNumberFormat="1" applyFont="1" applyFill="1" applyBorder="1" applyAlignment="1">
      <alignment horizontal="center"/>
    </xf>
    <xf numFmtId="39" fontId="23" fillId="0" borderId="0" xfId="50" applyNumberFormat="1" applyFont="1" applyFill="1" applyBorder="1" applyAlignment="1">
      <alignment horizontal="centerContinuous"/>
    </xf>
    <xf numFmtId="39" fontId="4" fillId="0" borderId="0" xfId="50" applyNumberFormat="1" applyFont="1" applyFill="1" applyBorder="1" applyAlignment="1">
      <alignment horizontal="center"/>
    </xf>
    <xf numFmtId="39" fontId="8" fillId="0" borderId="0" xfId="50" applyNumberFormat="1" applyFont="1" applyFill="1" applyBorder="1" applyAlignment="1">
      <alignment horizontal="right"/>
    </xf>
    <xf numFmtId="39" fontId="19" fillId="0" borderId="0" xfId="50" quotePrefix="1" applyNumberFormat="1" applyFont="1" applyFill="1" applyAlignment="1">
      <alignment horizontal="center"/>
    </xf>
    <xf numFmtId="39" fontId="4" fillId="0" borderId="0" xfId="50" quotePrefix="1" applyNumberFormat="1" applyFont="1" applyFill="1" applyAlignment="1">
      <alignment horizontal="left"/>
    </xf>
    <xf numFmtId="39" fontId="19" fillId="0" borderId="0" xfId="50" applyNumberFormat="1" applyFont="1" applyFill="1" applyAlignment="1">
      <alignment horizontal="center"/>
    </xf>
    <xf numFmtId="39" fontId="4" fillId="0" borderId="0" xfId="50" applyNumberFormat="1" applyFont="1" applyFill="1" applyAlignment="1">
      <alignment horizontal="left"/>
    </xf>
    <xf numFmtId="39" fontId="4" fillId="0" borderId="0" xfId="50" applyNumberFormat="1" applyFont="1" applyFill="1" applyBorder="1" applyAlignment="1"/>
    <xf numFmtId="39" fontId="19" fillId="0" borderId="0" xfId="50" quotePrefix="1" applyNumberFormat="1" applyFont="1" applyFill="1" applyAlignment="1">
      <alignment horizontal="centerContinuous"/>
    </xf>
    <xf numFmtId="39" fontId="20" fillId="0" borderId="0" xfId="50" applyNumberFormat="1" applyFont="1" applyFill="1" applyAlignment="1"/>
    <xf numFmtId="39" fontId="20" fillId="0" borderId="0" xfId="50" applyNumberFormat="1" applyFont="1" applyFill="1" applyBorder="1" applyAlignment="1">
      <alignment horizontal="right"/>
    </xf>
    <xf numFmtId="39" fontId="20" fillId="0" borderId="0" xfId="50" applyNumberFormat="1" applyFont="1" applyFill="1" applyAlignment="1">
      <alignment vertical="center"/>
    </xf>
    <xf numFmtId="39" fontId="30" fillId="0" borderId="0" xfId="50" applyNumberFormat="1" applyFont="1" applyFill="1" applyBorder="1" applyAlignment="1">
      <alignment horizontal="center"/>
    </xf>
    <xf numFmtId="39" fontId="30" fillId="0" borderId="0" xfId="50" applyNumberFormat="1" applyFont="1" applyFill="1" applyBorder="1" applyAlignment="1">
      <alignment horizontal="left"/>
    </xf>
    <xf numFmtId="39" fontId="4" fillId="0" borderId="0" xfId="50" quotePrefix="1" applyNumberFormat="1" applyFont="1" applyFill="1" applyAlignment="1">
      <alignment horizontal="centerContinuous"/>
    </xf>
    <xf numFmtId="39" fontId="19" fillId="0" borderId="0" xfId="50" applyNumberFormat="1" applyFont="1" applyFill="1" applyBorder="1" applyAlignment="1">
      <alignment horizontal="centerContinuous"/>
    </xf>
    <xf numFmtId="39" fontId="4" fillId="0" borderId="0" xfId="40" quotePrefix="1" applyNumberFormat="1" applyFont="1" applyFill="1" applyBorder="1" applyAlignment="1">
      <alignment horizontal="left"/>
    </xf>
    <xf numFmtId="39" fontId="4" fillId="0" borderId="0" xfId="50" applyNumberFormat="1" applyFont="1" applyFill="1" applyAlignment="1">
      <alignment vertical="center"/>
    </xf>
    <xf numFmtId="39" fontId="4" fillId="0" borderId="0" xfId="50" applyNumberFormat="1" applyFont="1" applyFill="1" applyBorder="1" applyAlignment="1">
      <alignment horizontal="left"/>
    </xf>
    <xf numFmtId="39" fontId="4" fillId="0" borderId="0" xfId="45" applyNumberFormat="1" applyFont="1" applyFill="1" applyBorder="1" applyAlignment="1">
      <alignment horizontal="right"/>
    </xf>
    <xf numFmtId="39" fontId="4" fillId="0" borderId="0" xfId="45" applyNumberFormat="1" applyFont="1" applyFill="1" applyAlignment="1">
      <alignment horizontal="right"/>
    </xf>
    <xf numFmtId="39" fontId="5" fillId="0" borderId="0" xfId="50" applyNumberFormat="1" applyFont="1" applyFill="1" applyBorder="1" applyAlignment="1"/>
    <xf numFmtId="39" fontId="4" fillId="0" borderId="0" xfId="52" applyNumberFormat="1" applyFont="1" applyFill="1" applyAlignment="1" applyProtection="1">
      <alignment horizontal="left"/>
    </xf>
    <xf numFmtId="39" fontId="4" fillId="0" borderId="0" xfId="51" applyNumberFormat="1" applyFont="1" applyFill="1" applyBorder="1" applyAlignment="1">
      <alignment horizontal="right"/>
    </xf>
    <xf numFmtId="39" fontId="19" fillId="0" borderId="0" xfId="50" quotePrefix="1" applyNumberFormat="1" applyFont="1" applyFill="1" applyBorder="1" applyAlignment="1">
      <alignment horizontal="center"/>
    </xf>
    <xf numFmtId="39" fontId="4" fillId="0" borderId="0" xfId="50" applyNumberFormat="1" applyFont="1" applyFill="1" applyAlignment="1"/>
    <xf numFmtId="39" fontId="4" fillId="0" borderId="0" xfId="50" applyNumberFormat="1" applyFont="1" applyFill="1" applyBorder="1" applyAlignment="1">
      <alignment horizontal="left"/>
    </xf>
    <xf numFmtId="39" fontId="4" fillId="0" borderId="0" xfId="50" applyNumberFormat="1" applyFont="1" applyFill="1" applyAlignment="1">
      <alignment vertical="center"/>
    </xf>
    <xf numFmtId="39" fontId="4" fillId="0" borderId="0" xfId="50" quotePrefix="1" applyNumberFormat="1" applyFont="1" applyFill="1" applyBorder="1" applyAlignment="1">
      <alignment horizontal="center"/>
    </xf>
    <xf numFmtId="39" fontId="8" fillId="0" borderId="0" xfId="50" applyNumberFormat="1" applyFont="1" applyFill="1" applyAlignment="1">
      <alignment horizontal="right"/>
    </xf>
    <xf numFmtId="39" fontId="7" fillId="0" borderId="0" xfId="38" applyNumberFormat="1" applyFont="1" applyFill="1" applyAlignment="1"/>
    <xf numFmtId="39" fontId="7" fillId="0" borderId="0" xfId="38" applyNumberFormat="1" applyFont="1" applyFill="1" applyAlignment="1">
      <alignment horizontal="left"/>
    </xf>
    <xf numFmtId="39" fontId="30" fillId="0" borderId="0" xfId="52" applyNumberFormat="1" applyFont="1" applyFill="1" applyAlignment="1" applyProtection="1">
      <alignment horizontal="left"/>
    </xf>
    <xf numFmtId="39" fontId="4" fillId="0" borderId="0" xfId="50" applyNumberFormat="1" applyFont="1" applyFill="1" applyBorder="1" applyAlignment="1">
      <alignment horizontal="left" vertical="center"/>
    </xf>
    <xf numFmtId="39" fontId="19" fillId="0" borderId="0" xfId="50" applyNumberFormat="1" applyFont="1" applyFill="1" applyBorder="1" applyAlignment="1">
      <alignment horizontal="center" vertical="center"/>
    </xf>
    <xf numFmtId="39" fontId="22" fillId="0" borderId="0" xfId="50" applyNumberFormat="1" applyFont="1" applyFill="1" applyBorder="1" applyAlignment="1">
      <alignment horizontal="center" vertical="center"/>
    </xf>
    <xf numFmtId="39" fontId="5" fillId="0" borderId="0" xfId="50" applyNumberFormat="1" applyFont="1" applyFill="1" applyAlignment="1">
      <alignment vertical="center"/>
    </xf>
    <xf numFmtId="39" fontId="4" fillId="0" borderId="0" xfId="34" applyNumberFormat="1" applyFont="1" applyFill="1" applyAlignment="1"/>
    <xf numFmtId="172" fontId="4" fillId="0" borderId="0" xfId="50" applyNumberFormat="1" applyFont="1" applyFill="1" applyBorder="1" applyAlignment="1">
      <alignment horizontal="right"/>
    </xf>
    <xf numFmtId="39" fontId="4" fillId="0" borderId="0" xfId="45" applyNumberFormat="1" applyFont="1" applyFill="1" applyBorder="1" applyAlignment="1"/>
    <xf numFmtId="39" fontId="4" fillId="0" borderId="0" xfId="45" applyNumberFormat="1" applyFont="1" applyFill="1" applyBorder="1" applyAlignment="1">
      <alignment horizontal="center"/>
    </xf>
    <xf numFmtId="39" fontId="23" fillId="0" borderId="0" xfId="50" applyNumberFormat="1" applyFont="1" applyFill="1" applyAlignment="1">
      <alignment horizontal="center"/>
    </xf>
    <xf numFmtId="39" fontId="22" fillId="0" borderId="0" xfId="50" applyNumberFormat="1" applyFont="1" applyFill="1" applyAlignment="1"/>
    <xf numFmtId="39" fontId="19" fillId="0" borderId="0" xfId="50" applyNumberFormat="1" applyFont="1" applyFill="1" applyAlignment="1"/>
    <xf numFmtId="39" fontId="4" fillId="0" borderId="0" xfId="45" applyNumberFormat="1" applyFont="1" applyFill="1" applyAlignment="1"/>
    <xf numFmtId="39" fontId="24" fillId="0" borderId="0" xfId="50" applyNumberFormat="1" applyFont="1" applyFill="1" applyAlignment="1"/>
    <xf numFmtId="39" fontId="27" fillId="0" borderId="0" xfId="50" applyNumberFormat="1" applyFont="1" applyFill="1" applyBorder="1" applyAlignment="1">
      <alignment horizontal="center"/>
    </xf>
    <xf numFmtId="167" fontId="19" fillId="0" borderId="0" xfId="50" quotePrefix="1" applyNumberFormat="1" applyFont="1" applyFill="1" applyAlignment="1">
      <alignment horizontal="center"/>
    </xf>
    <xf numFmtId="167" fontId="4" fillId="0" borderId="0" xfId="50" applyNumberFormat="1" applyFont="1" applyFill="1" applyAlignment="1">
      <alignment horizontal="right"/>
    </xf>
    <xf numFmtId="39" fontId="4" fillId="0" borderId="0" xfId="52" applyNumberFormat="1" applyFont="1" applyFill="1" applyBorder="1"/>
    <xf numFmtId="39" fontId="4" fillId="0" borderId="0" xfId="34" applyNumberFormat="1" applyFont="1" applyFill="1" applyBorder="1"/>
    <xf numFmtId="39" fontId="4" fillId="0" borderId="0" xfId="38" applyNumberFormat="1" applyFont="1" applyFill="1" applyAlignment="1"/>
    <xf numFmtId="39" fontId="4" fillId="0" borderId="0" xfId="38" applyNumberFormat="1" applyFont="1" applyFill="1" applyAlignment="1">
      <alignment horizontal="left"/>
    </xf>
    <xf numFmtId="39" fontId="4" fillId="0" borderId="0" xfId="38" applyNumberFormat="1" applyFont="1" applyFill="1" applyAlignment="1">
      <alignment horizontal="center"/>
    </xf>
    <xf numFmtId="39" fontId="4" fillId="0" borderId="3" xfId="38" applyNumberFormat="1" applyFont="1" applyFill="1" applyBorder="1" applyAlignment="1">
      <alignment horizontal="center"/>
    </xf>
    <xf numFmtId="39" fontId="4" fillId="0" borderId="0" xfId="34" applyNumberFormat="1" applyFont="1" applyFill="1" applyBorder="1" applyAlignment="1"/>
    <xf numFmtId="39" fontId="4" fillId="0" borderId="0" xfId="52" applyNumberFormat="1" applyFont="1" applyFill="1" applyAlignment="1"/>
    <xf numFmtId="39" fontId="9" fillId="0" borderId="0" xfId="50" quotePrefix="1" applyNumberFormat="1" applyFont="1" applyFill="1" applyBorder="1" applyAlignment="1">
      <alignment horizontal="center"/>
    </xf>
    <xf numFmtId="39" fontId="4" fillId="0" borderId="0" xfId="50" quotePrefix="1" applyNumberFormat="1" applyFont="1" applyFill="1" applyAlignment="1">
      <alignment horizontal="left"/>
    </xf>
    <xf numFmtId="39" fontId="4" fillId="0" borderId="0" xfId="51" applyNumberFormat="1" applyFont="1" applyFill="1" applyBorder="1" applyAlignment="1">
      <alignment horizontal="center"/>
    </xf>
    <xf numFmtId="39" fontId="4" fillId="0" borderId="0" xfId="34" applyNumberFormat="1" applyFont="1" applyFill="1"/>
    <xf numFmtId="39" fontId="4" fillId="0" borderId="0" xfId="52" applyNumberFormat="1" applyFont="1" applyFill="1" applyAlignment="1" applyProtection="1">
      <alignment horizontal="center"/>
    </xf>
    <xf numFmtId="39" fontId="4" fillId="0" borderId="0" xfId="52" applyNumberFormat="1" applyFont="1" applyFill="1"/>
    <xf numFmtId="39" fontId="4" fillId="0" borderId="3" xfId="52" applyNumberFormat="1" applyFont="1" applyFill="1" applyBorder="1"/>
    <xf numFmtId="39" fontId="4" fillId="0" borderId="3" xfId="52" applyNumberFormat="1" applyFont="1" applyFill="1" applyBorder="1" applyAlignment="1">
      <alignment horizontal="center"/>
    </xf>
    <xf numFmtId="39" fontId="4" fillId="0" borderId="0" xfId="52" quotePrefix="1" applyNumberFormat="1" applyFont="1" applyFill="1" applyBorder="1" applyAlignment="1">
      <alignment horizontal="center"/>
    </xf>
    <xf numFmtId="39" fontId="4" fillId="0" borderId="0" xfId="52" applyNumberFormat="1" applyFont="1" applyFill="1" applyAlignment="1">
      <alignment horizontal="center"/>
    </xf>
    <xf numFmtId="39" fontId="4" fillId="0" borderId="7" xfId="52" applyNumberFormat="1" applyFont="1" applyFill="1" applyBorder="1" applyAlignment="1">
      <alignment horizontal="center"/>
    </xf>
    <xf numFmtId="39" fontId="4" fillId="0" borderId="7" xfId="52" applyNumberFormat="1" applyFont="1" applyFill="1" applyBorder="1"/>
    <xf numFmtId="39" fontId="4" fillId="0" borderId="7" xfId="52" applyNumberFormat="1" applyFont="1" applyFill="1" applyBorder="1" applyAlignment="1">
      <alignment horizontal="center"/>
    </xf>
    <xf numFmtId="39" fontId="4" fillId="0" borderId="0" xfId="52" applyNumberFormat="1" applyFont="1" applyFill="1" applyBorder="1" applyAlignment="1" applyProtection="1">
      <alignment horizontal="center"/>
    </xf>
    <xf numFmtId="39" fontId="4" fillId="0" borderId="0" xfId="34" applyNumberFormat="1" applyFont="1" applyFill="1" applyBorder="1" applyAlignment="1">
      <alignment horizontal="center"/>
    </xf>
    <xf numFmtId="39" fontId="4" fillId="0" borderId="0" xfId="52" applyNumberFormat="1" applyFont="1" applyFill="1" applyBorder="1" applyAlignment="1">
      <alignment horizontal="center"/>
    </xf>
    <xf numFmtId="39" fontId="4" fillId="0" borderId="0" xfId="52" applyNumberFormat="1" applyFont="1" applyFill="1" applyBorder="1" applyAlignment="1">
      <alignment horizontal="center"/>
    </xf>
    <xf numFmtId="39" fontId="4" fillId="0" borderId="0" xfId="52" applyNumberFormat="1" applyFont="1" applyFill="1" applyBorder="1" applyProtection="1"/>
    <xf numFmtId="39" fontId="5" fillId="0" borderId="0" xfId="52" applyNumberFormat="1" applyFont="1" applyFill="1" applyAlignment="1" applyProtection="1"/>
    <xf numFmtId="39" fontId="30" fillId="0" borderId="0" xfId="34" applyNumberFormat="1" applyFont="1" applyFill="1" applyAlignment="1"/>
    <xf numFmtId="39" fontId="30" fillId="0" borderId="0" xfId="52" applyNumberFormat="1" applyFont="1" applyFill="1" applyAlignment="1" applyProtection="1">
      <alignment horizontal="center"/>
    </xf>
    <xf numFmtId="39" fontId="30" fillId="0" borderId="0" xfId="34" applyNumberFormat="1" applyFont="1" applyFill="1" applyAlignment="1">
      <alignment horizontal="center"/>
    </xf>
    <xf numFmtId="39" fontId="30" fillId="0" borderId="0" xfId="34" applyNumberFormat="1" applyFont="1" applyFill="1" applyBorder="1" applyAlignment="1"/>
    <xf numFmtId="39" fontId="30" fillId="0" borderId="0" xfId="52" applyNumberFormat="1" applyFont="1" applyFill="1" applyAlignment="1"/>
    <xf numFmtId="39" fontId="4" fillId="0" borderId="0" xfId="34" applyNumberFormat="1" applyFont="1" applyFill="1" applyBorder="1" applyAlignment="1"/>
    <xf numFmtId="39" fontId="5" fillId="0" borderId="0" xfId="50" applyNumberFormat="1" applyFont="1" applyFill="1" applyAlignment="1"/>
    <xf numFmtId="39" fontId="4" fillId="0" borderId="0" xfId="52" applyNumberFormat="1" applyFont="1" applyFill="1" applyBorder="1"/>
    <xf numFmtId="39" fontId="4" fillId="0" borderId="0" xfId="52" applyNumberFormat="1" applyFont="1" applyFill="1" applyBorder="1" applyAlignment="1"/>
    <xf numFmtId="39" fontId="19" fillId="0" borderId="0" xfId="50" quotePrefix="1" applyNumberFormat="1" applyFont="1" applyFill="1" applyAlignment="1">
      <alignment horizontal="center"/>
    </xf>
    <xf numFmtId="39" fontId="4" fillId="0" borderId="0" xfId="52" applyNumberFormat="1" applyFont="1" applyFill="1" applyBorder="1" applyAlignment="1" applyProtection="1">
      <alignment horizontal="left"/>
    </xf>
    <xf numFmtId="167" fontId="4" fillId="0" borderId="0" xfId="50" applyNumberFormat="1" applyFont="1" applyFill="1" applyAlignment="1"/>
    <xf numFmtId="167" fontId="4" fillId="0" borderId="0" xfId="50" applyNumberFormat="1" applyFont="1" applyFill="1" applyBorder="1" applyAlignment="1">
      <alignment horizontal="right"/>
    </xf>
    <xf numFmtId="167" fontId="19" fillId="0" borderId="0" xfId="50" applyNumberFormat="1" applyFont="1" applyFill="1" applyAlignment="1">
      <alignment horizontal="center"/>
    </xf>
    <xf numFmtId="39" fontId="4" fillId="0" borderId="0" xfId="24" applyNumberFormat="1" applyFont="1" applyFill="1" applyAlignment="1"/>
    <xf numFmtId="39" fontId="4" fillId="0" borderId="0" xfId="24" applyNumberFormat="1" applyFont="1" applyFill="1" applyAlignment="1">
      <alignment horizontal="center"/>
    </xf>
    <xf numFmtId="39" fontId="4" fillId="0" borderId="0" xfId="24" applyNumberFormat="1" applyFont="1" applyFill="1" applyAlignment="1">
      <alignment horizontal="left"/>
    </xf>
    <xf numFmtId="39" fontId="33" fillId="0" borderId="0" xfId="50" applyNumberFormat="1" applyFont="1" applyFill="1" applyAlignment="1"/>
    <xf numFmtId="39" fontId="4" fillId="0" borderId="0" xfId="50" applyNumberFormat="1" applyFont="1" applyFill="1" applyBorder="1" applyAlignment="1">
      <alignment horizontal="center" vertical="center"/>
    </xf>
    <xf numFmtId="39" fontId="4" fillId="0" borderId="3" xfId="51" applyNumberFormat="1" applyFont="1" applyFill="1" applyBorder="1" applyAlignment="1">
      <alignment horizontal="center"/>
    </xf>
    <xf numFmtId="39" fontId="4" fillId="0" borderId="0" xfId="34" applyNumberFormat="1" applyFont="1" applyFill="1" applyAlignment="1">
      <alignment horizontal="center"/>
    </xf>
    <xf numFmtId="39" fontId="4" fillId="0" borderId="0" xfId="34" quotePrefix="1" applyNumberFormat="1" applyFont="1" applyFill="1" applyBorder="1" applyAlignment="1">
      <alignment horizontal="center"/>
    </xf>
    <xf numFmtId="39" fontId="30" fillId="0" borderId="3" xfId="51" applyNumberFormat="1" applyFont="1" applyFill="1" applyBorder="1" applyAlignment="1">
      <alignment horizontal="center"/>
    </xf>
    <xf numFmtId="172" fontId="4" fillId="0" borderId="5" xfId="50" applyNumberFormat="1" applyFont="1" applyFill="1" applyBorder="1" applyAlignment="1">
      <alignment horizontal="right"/>
    </xf>
    <xf numFmtId="167" fontId="4" fillId="0" borderId="0" xfId="50" applyNumberFormat="1" applyFont="1" applyFill="1" applyBorder="1" applyAlignment="1"/>
    <xf numFmtId="167" fontId="4" fillId="0" borderId="4" xfId="50" applyNumberFormat="1" applyFont="1" applyFill="1" applyBorder="1" applyAlignment="1"/>
    <xf numFmtId="0" fontId="19" fillId="0" borderId="0" xfId="50" quotePrefix="1" applyNumberFormat="1" applyFont="1" applyFill="1" applyAlignment="1">
      <alignment horizontal="center"/>
    </xf>
    <xf numFmtId="39" fontId="5" fillId="0" borderId="0" xfId="50" applyNumberFormat="1" applyFont="1" applyFill="1" applyBorder="1" applyAlignment="1">
      <alignment horizontal="right"/>
    </xf>
    <xf numFmtId="39" fontId="34" fillId="0" borderId="0" xfId="50" applyNumberFormat="1" applyFont="1" applyFill="1" applyAlignment="1">
      <alignment horizontal="centerContinuous"/>
    </xf>
    <xf numFmtId="39" fontId="4" fillId="0" borderId="3" xfId="50" applyNumberFormat="1" applyFont="1" applyFill="1" applyBorder="1" applyAlignment="1">
      <alignment horizontal="center"/>
    </xf>
    <xf numFmtId="39" fontId="5" fillId="0" borderId="0" xfId="50" applyNumberFormat="1" applyFont="1" applyFill="1" applyAlignment="1">
      <alignment horizontal="center"/>
    </xf>
    <xf numFmtId="39" fontId="4" fillId="0" borderId="0" xfId="51" quotePrefix="1" applyNumberFormat="1" applyFont="1" applyFill="1" applyBorder="1" applyAlignment="1">
      <alignment horizontal="center"/>
    </xf>
    <xf numFmtId="39" fontId="35" fillId="0" borderId="0" xfId="50" applyNumberFormat="1" applyFont="1" applyFill="1" applyAlignment="1">
      <alignment horizontal="right"/>
    </xf>
    <xf numFmtId="173" fontId="4" fillId="0" borderId="0" xfId="50" applyNumberFormat="1" applyFont="1"/>
    <xf numFmtId="174" fontId="4" fillId="0" borderId="0" xfId="50" applyNumberFormat="1" applyFont="1"/>
    <xf numFmtId="172" fontId="4" fillId="0" borderId="0" xfId="50" applyNumberFormat="1" applyFont="1" applyAlignment="1">
      <alignment horizontal="right"/>
    </xf>
    <xf numFmtId="167" fontId="4" fillId="0" borderId="0" xfId="50" applyNumberFormat="1" applyFont="1" applyAlignment="1">
      <alignment horizontal="right"/>
    </xf>
    <xf numFmtId="167" fontId="4" fillId="0" borderId="0" xfId="50" applyNumberFormat="1" applyFont="1"/>
    <xf numFmtId="167" fontId="19" fillId="0" borderId="0" xfId="50" quotePrefix="1" applyNumberFormat="1" applyFont="1" applyAlignment="1">
      <alignment horizontal="center"/>
    </xf>
    <xf numFmtId="39" fontId="26" fillId="0" borderId="0" xfId="50" quotePrefix="1" applyNumberFormat="1" applyFont="1" applyFill="1" applyBorder="1" applyAlignment="1">
      <alignment vertical="top" wrapText="1"/>
    </xf>
    <xf numFmtId="39" fontId="4" fillId="0" borderId="0" xfId="34" applyNumberFormat="1" applyFont="1"/>
    <xf numFmtId="39" fontId="35" fillId="0" borderId="0" xfId="50" applyNumberFormat="1" applyFont="1" applyFill="1" applyBorder="1" applyAlignment="1">
      <alignment horizontal="right"/>
    </xf>
    <xf numFmtId="167" fontId="4" fillId="0" borderId="0" xfId="50" applyNumberFormat="1" applyFont="1" applyFill="1"/>
    <xf numFmtId="39" fontId="34" fillId="0" borderId="0" xfId="50" applyNumberFormat="1" applyFont="1" applyFill="1" applyAlignment="1">
      <alignment horizontal="left"/>
    </xf>
    <xf numFmtId="39" fontId="4" fillId="0" borderId="0" xfId="50" applyNumberFormat="1" applyFont="1" applyFill="1"/>
    <xf numFmtId="39" fontId="26" fillId="0" borderId="0" xfId="50" quotePrefix="1" applyNumberFormat="1" applyFont="1" applyFill="1" applyBorder="1" applyAlignment="1">
      <alignment horizontal="center" vertical="top" wrapText="1"/>
    </xf>
    <xf numFmtId="39" fontId="4" fillId="0" borderId="3" xfId="52" applyNumberFormat="1" applyFont="1" applyFill="1" applyBorder="1" applyAlignment="1" applyProtection="1">
      <alignment horizontal="center"/>
    </xf>
    <xf numFmtId="39" fontId="26" fillId="0" borderId="0" xfId="50" quotePrefix="1" applyNumberFormat="1" applyFont="1" applyFill="1" applyBorder="1" applyAlignment="1">
      <alignment horizontal="center" wrapText="1"/>
    </xf>
    <xf numFmtId="167" fontId="4" fillId="0" borderId="4" xfId="50" applyNumberFormat="1" applyFont="1" applyFill="1" applyBorder="1" applyAlignment="1">
      <alignment horizontal="right"/>
    </xf>
    <xf numFmtId="167" fontId="4" fillId="0" borderId="3" xfId="50" applyNumberFormat="1" applyFont="1" applyFill="1" applyBorder="1" applyAlignment="1"/>
    <xf numFmtId="167" fontId="19" fillId="0" borderId="0" xfId="50" applyNumberFormat="1" applyFont="1" applyFill="1" applyAlignment="1">
      <alignment horizontal="centerContinuous"/>
    </xf>
    <xf numFmtId="167" fontId="4" fillId="0" borderId="5" xfId="50" applyNumberFormat="1" applyFont="1" applyFill="1" applyBorder="1" applyAlignment="1">
      <alignment horizontal="right"/>
    </xf>
    <xf numFmtId="167" fontId="4" fillId="0" borderId="3" xfId="50" applyNumberFormat="1" applyFont="1" applyBorder="1"/>
    <xf numFmtId="167" fontId="4" fillId="0" borderId="3" xfId="50" applyNumberFormat="1" applyFont="1" applyBorder="1" applyAlignment="1">
      <alignment horizontal="right"/>
    </xf>
    <xf numFmtId="167" fontId="4" fillId="0" borderId="3" xfId="50" applyNumberFormat="1" applyFont="1" applyFill="1" applyBorder="1" applyAlignment="1">
      <alignment horizontal="right"/>
    </xf>
    <xf numFmtId="167" fontId="4" fillId="0" borderId="6" xfId="50" applyNumberFormat="1" applyFont="1" applyBorder="1"/>
    <xf numFmtId="167" fontId="19" fillId="0" borderId="0" xfId="50" applyNumberFormat="1" applyFont="1" applyAlignment="1">
      <alignment horizontal="center"/>
    </xf>
    <xf numFmtId="167" fontId="4" fillId="0" borderId="7" xfId="50" applyNumberFormat="1" applyFont="1" applyFill="1" applyBorder="1" applyAlignment="1">
      <alignment horizontal="right"/>
    </xf>
    <xf numFmtId="167" fontId="4" fillId="0" borderId="0" xfId="50" applyNumberFormat="1" applyFont="1" applyFill="1" applyBorder="1" applyAlignment="1">
      <alignment horizontal="center"/>
    </xf>
    <xf numFmtId="167" fontId="4" fillId="0" borderId="3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4" fillId="0" borderId="6" xfId="50" applyNumberFormat="1" applyFont="1" applyFill="1" applyBorder="1" applyAlignment="1">
      <alignment horizontal="right"/>
    </xf>
    <xf numFmtId="39" fontId="4" fillId="0" borderId="0" xfId="52" applyFont="1" applyFill="1" applyAlignment="1">
      <alignment horizontal="left"/>
    </xf>
    <xf numFmtId="167" fontId="4" fillId="0" borderId="3" xfId="50" applyNumberFormat="1" applyFont="1" applyFill="1" applyBorder="1" applyAlignment="1">
      <alignment vertical="center"/>
    </xf>
    <xf numFmtId="167" fontId="4" fillId="0" borderId="0" xfId="50" applyNumberFormat="1" applyFont="1" applyFill="1" applyAlignment="1">
      <alignment vertical="center"/>
    </xf>
    <xf numFmtId="167" fontId="5" fillId="0" borderId="0" xfId="50" applyNumberFormat="1" applyFont="1" applyFill="1" applyBorder="1" applyAlignment="1"/>
    <xf numFmtId="167" fontId="4" fillId="0" borderId="0" xfId="45" applyNumberFormat="1" applyFont="1" applyFill="1" applyBorder="1" applyAlignment="1">
      <alignment horizontal="right"/>
    </xf>
    <xf numFmtId="167" fontId="4" fillId="0" borderId="0" xfId="45" applyNumberFormat="1" applyFont="1" applyFill="1" applyAlignment="1">
      <alignment horizontal="right"/>
    </xf>
    <xf numFmtId="167" fontId="4" fillId="0" borderId="0" xfId="50" applyNumberFormat="1" applyFont="1" applyFill="1" applyBorder="1" applyAlignment="1">
      <alignment vertical="center"/>
    </xf>
    <xf numFmtId="167" fontId="4" fillId="0" borderId="0" xfId="50" applyNumberFormat="1" applyFont="1" applyFill="1" applyBorder="1" applyAlignment="1">
      <alignment horizontal="right" vertical="center"/>
    </xf>
    <xf numFmtId="167" fontId="4" fillId="0" borderId="0" xfId="45" applyNumberFormat="1" applyFont="1" applyFill="1" applyBorder="1" applyAlignment="1">
      <alignment horizontal="right" vertical="center"/>
    </xf>
    <xf numFmtId="167" fontId="4" fillId="0" borderId="0" xfId="45" applyNumberFormat="1" applyFont="1" applyFill="1" applyAlignment="1">
      <alignment horizontal="right" vertical="center"/>
    </xf>
    <xf numFmtId="167" fontId="28" fillId="0" borderId="0" xfId="50" applyNumberFormat="1" applyFont="1" applyFill="1" applyBorder="1" applyAlignment="1">
      <alignment horizontal="right" vertical="center"/>
    </xf>
    <xf numFmtId="167" fontId="5" fillId="0" borderId="0" xfId="50" applyNumberFormat="1" applyFont="1" applyFill="1" applyBorder="1" applyAlignment="1">
      <alignment vertical="center"/>
    </xf>
    <xf numFmtId="167" fontId="6" fillId="0" borderId="0" xfId="50" applyNumberFormat="1" applyFont="1" applyFill="1" applyBorder="1" applyAlignment="1">
      <alignment horizontal="right"/>
    </xf>
    <xf numFmtId="167" fontId="28" fillId="0" borderId="5" xfId="50" applyNumberFormat="1" applyFont="1" applyFill="1" applyBorder="1" applyAlignment="1">
      <alignment vertical="center"/>
    </xf>
    <xf numFmtId="167" fontId="4" fillId="0" borderId="5" xfId="50" applyNumberFormat="1" applyFont="1" applyFill="1" applyBorder="1" applyAlignment="1">
      <alignment vertical="center"/>
    </xf>
    <xf numFmtId="167" fontId="4" fillId="0" borderId="0" xfId="34" applyNumberFormat="1" applyFont="1" applyFill="1" applyBorder="1" applyAlignment="1"/>
    <xf numFmtId="167" fontId="5" fillId="0" borderId="0" xfId="51" applyNumberFormat="1" applyFont="1" applyFill="1" applyBorder="1" applyAlignment="1">
      <alignment horizontal="right"/>
    </xf>
    <xf numFmtId="167" fontId="4" fillId="0" borderId="4" xfId="34" applyNumberFormat="1" applyFont="1" applyFill="1" applyBorder="1"/>
    <xf numFmtId="167" fontId="4" fillId="0" borderId="0" xfId="34" applyNumberFormat="1" applyFont="1" applyFill="1" applyBorder="1"/>
    <xf numFmtId="167" fontId="4" fillId="0" borderId="0" xfId="34" applyNumberFormat="1" applyFont="1"/>
    <xf numFmtId="167" fontId="4" fillId="0" borderId="4" xfId="10" applyNumberFormat="1" applyFont="1" applyFill="1" applyBorder="1" applyAlignment="1"/>
    <xf numFmtId="167" fontId="4" fillId="0" borderId="0" xfId="34" applyNumberFormat="1" applyFont="1" applyFill="1"/>
    <xf numFmtId="167" fontId="4" fillId="0" borderId="0" xfId="10" applyNumberFormat="1" applyFont="1" applyFill="1" applyBorder="1" applyAlignment="1"/>
    <xf numFmtId="167" fontId="4" fillId="0" borderId="0" xfId="10" applyNumberFormat="1" applyFont="1" applyFill="1" applyBorder="1"/>
    <xf numFmtId="167" fontId="4" fillId="0" borderId="5" xfId="10" applyNumberFormat="1" applyFont="1" applyFill="1" applyBorder="1"/>
    <xf numFmtId="39" fontId="4" fillId="0" borderId="3" xfId="50" applyNumberFormat="1" applyFont="1" applyFill="1" applyBorder="1" applyAlignment="1">
      <alignment horizontal="center"/>
    </xf>
    <xf numFmtId="39" fontId="4" fillId="0" borderId="3" xfId="50" applyNumberFormat="1" applyFont="1" applyFill="1" applyBorder="1" applyAlignment="1">
      <alignment horizontal="center"/>
    </xf>
    <xf numFmtId="39" fontId="5" fillId="0" borderId="0" xfId="50" applyNumberFormat="1" applyFont="1" applyFill="1" applyAlignment="1">
      <alignment horizontal="center"/>
    </xf>
    <xf numFmtId="39" fontId="19" fillId="0" borderId="0" xfId="52" quotePrefix="1" applyNumberFormat="1" applyFont="1" applyFill="1" applyBorder="1" applyAlignment="1">
      <alignment horizontal="center"/>
    </xf>
    <xf numFmtId="39" fontId="4" fillId="0" borderId="3" xfId="50" applyNumberFormat="1" applyFont="1" applyFill="1" applyBorder="1" applyAlignment="1">
      <alignment horizontal="center"/>
    </xf>
    <xf numFmtId="173" fontId="4" fillId="0" borderId="0" xfId="50" applyNumberFormat="1" applyFont="1" applyAlignment="1">
      <alignment horizontal="right"/>
    </xf>
    <xf numFmtId="173" fontId="4" fillId="0" borderId="3" xfId="50" applyNumberFormat="1" applyFont="1" applyBorder="1" applyAlignment="1">
      <alignment vertical="center"/>
    </xf>
    <xf numFmtId="173" fontId="4" fillId="0" borderId="3" xfId="50" applyNumberFormat="1" applyFont="1" applyBorder="1" applyAlignment="1">
      <alignment horizontal="right"/>
    </xf>
    <xf numFmtId="173" fontId="4" fillId="0" borderId="0" xfId="50" applyNumberFormat="1" applyFont="1" applyAlignment="1">
      <alignment vertical="center"/>
    </xf>
    <xf numFmtId="0" fontId="36" fillId="0" borderId="0" xfId="0" applyFont="1" applyFill="1" applyAlignment="1">
      <alignment horizontal="left" indent="2"/>
    </xf>
    <xf numFmtId="0" fontId="36" fillId="0" borderId="0" xfId="0" applyFont="1" applyFill="1" applyAlignment="1">
      <alignment horizontal="left" indent="3"/>
    </xf>
    <xf numFmtId="172" fontId="4" fillId="0" borderId="0" xfId="50" applyNumberFormat="1" applyFont="1"/>
    <xf numFmtId="172" fontId="4" fillId="0" borderId="3" xfId="50" applyNumberFormat="1" applyFont="1" applyBorder="1" applyAlignment="1">
      <alignment horizontal="right"/>
    </xf>
    <xf numFmtId="39" fontId="32" fillId="0" borderId="0" xfId="50" applyNumberFormat="1" applyFont="1" applyFill="1" applyAlignment="1"/>
    <xf numFmtId="39" fontId="4" fillId="0" borderId="3" xfId="50" applyNumberFormat="1" applyFont="1" applyFill="1" applyBorder="1" applyAlignment="1">
      <alignment horizontal="center"/>
    </xf>
    <xf numFmtId="39" fontId="5" fillId="0" borderId="0" xfId="50" quotePrefix="1" applyNumberFormat="1" applyFont="1" applyFill="1" applyAlignment="1">
      <alignment horizontal="center"/>
    </xf>
    <xf numFmtId="39" fontId="5" fillId="0" borderId="0" xfId="50" applyNumberFormat="1" applyFont="1" applyFill="1" applyAlignment="1">
      <alignment horizontal="center"/>
    </xf>
    <xf numFmtId="39" fontId="4" fillId="0" borderId="3" xfId="50" applyNumberFormat="1" applyFont="1" applyFill="1" applyBorder="1" applyAlignment="1">
      <alignment horizontal="center"/>
    </xf>
    <xf numFmtId="39" fontId="4" fillId="0" borderId="0" xfId="50" quotePrefix="1" applyNumberFormat="1" applyFont="1" applyFill="1" applyAlignment="1">
      <alignment horizontal="center"/>
    </xf>
    <xf numFmtId="39" fontId="7" fillId="0" borderId="0" xfId="38" quotePrefix="1" applyNumberFormat="1" applyFont="1" applyFill="1" applyAlignment="1">
      <alignment horizontal="center"/>
    </xf>
    <xf numFmtId="39" fontId="4" fillId="0" borderId="4" xfId="52" applyNumberFormat="1" applyFont="1" applyFill="1" applyBorder="1" applyAlignment="1">
      <alignment horizontal="center"/>
    </xf>
    <xf numFmtId="39" fontId="5" fillId="0" borderId="0" xfId="51" quotePrefix="1" applyNumberFormat="1" applyFont="1" applyFill="1" applyBorder="1" applyAlignment="1">
      <alignment horizontal="center"/>
    </xf>
    <xf numFmtId="39" fontId="5" fillId="0" borderId="0" xfId="51" applyNumberFormat="1" applyFont="1" applyFill="1" applyBorder="1" applyAlignment="1">
      <alignment horizontal="center"/>
    </xf>
    <xf numFmtId="39" fontId="5" fillId="0" borderId="0" xfId="52" applyNumberFormat="1" applyFont="1" applyFill="1" applyAlignment="1" applyProtection="1">
      <alignment horizontal="center"/>
    </xf>
    <xf numFmtId="39" fontId="4" fillId="0" borderId="3" xfId="52" applyNumberFormat="1" applyFont="1" applyFill="1" applyBorder="1" applyAlignment="1" applyProtection="1">
      <alignment horizontal="center"/>
    </xf>
    <xf numFmtId="39" fontId="4" fillId="0" borderId="4" xfId="50" applyNumberFormat="1" applyFont="1" applyFill="1" applyBorder="1" applyAlignment="1">
      <alignment horizontal="center"/>
    </xf>
    <xf numFmtId="39" fontId="31" fillId="0" borderId="0" xfId="51" quotePrefix="1" applyNumberFormat="1" applyFont="1" applyFill="1" applyBorder="1" applyAlignment="1">
      <alignment horizontal="center"/>
    </xf>
    <xf numFmtId="39" fontId="31" fillId="0" borderId="0" xfId="51" applyNumberFormat="1" applyFont="1" applyFill="1" applyBorder="1" applyAlignment="1">
      <alignment horizontal="center"/>
    </xf>
    <xf numFmtId="39" fontId="31" fillId="0" borderId="0" xfId="52" applyNumberFormat="1" applyFont="1" applyFill="1" applyAlignment="1" applyProtection="1">
      <alignment horizontal="center"/>
    </xf>
    <xf numFmtId="39" fontId="4" fillId="0" borderId="0" xfId="34" quotePrefix="1" applyNumberFormat="1" applyFont="1" applyFill="1" applyBorder="1" applyAlignment="1">
      <alignment horizontal="center"/>
    </xf>
  </cellXfs>
  <cellStyles count="55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omma 6 2" xfId="10" xr:uid="{00000000-0005-0000-0000-000009000000}"/>
    <cellStyle name="Comma 7" xfId="11" xr:uid="{00000000-0005-0000-0000-00000A000000}"/>
    <cellStyle name="Comma 8" xfId="12" xr:uid="{00000000-0005-0000-0000-00000B000000}"/>
    <cellStyle name="Comma 9" xfId="13" xr:uid="{00000000-0005-0000-0000-00000C000000}"/>
    <cellStyle name="Comma 9 2" xfId="14" xr:uid="{00000000-0005-0000-0000-00000D000000}"/>
    <cellStyle name="comma zerodec" xfId="15" xr:uid="{00000000-0005-0000-0000-00000E000000}"/>
    <cellStyle name="Currency1" xfId="16" xr:uid="{00000000-0005-0000-0000-00000F000000}"/>
    <cellStyle name="Currency1 28" xfId="17" xr:uid="{00000000-0005-0000-0000-000010000000}"/>
    <cellStyle name="Dollar (zero dec)" xfId="18" xr:uid="{00000000-0005-0000-0000-000011000000}"/>
    <cellStyle name="Grey" xfId="19" xr:uid="{00000000-0005-0000-0000-000012000000}"/>
    <cellStyle name="Input [yellow]" xfId="20" xr:uid="{00000000-0005-0000-0000-000013000000}"/>
    <cellStyle name="no dec" xfId="21" xr:uid="{00000000-0005-0000-0000-000014000000}"/>
    <cellStyle name="Normal" xfId="0" builtinId="0"/>
    <cellStyle name="Normal - Style1" xfId="22" xr:uid="{00000000-0005-0000-0000-000016000000}"/>
    <cellStyle name="Normal 10" xfId="23" xr:uid="{00000000-0005-0000-0000-000017000000}"/>
    <cellStyle name="Normal 18" xfId="24" xr:uid="{00000000-0005-0000-0000-000018000000}"/>
    <cellStyle name="Normal 2" xfId="25" xr:uid="{00000000-0005-0000-0000-000019000000}"/>
    <cellStyle name="Normal 2 10" xfId="26" xr:uid="{00000000-0005-0000-0000-00001A000000}"/>
    <cellStyle name="Normal 2 2" xfId="27" xr:uid="{00000000-0005-0000-0000-00001B000000}"/>
    <cellStyle name="Normal 2 2 5" xfId="28" xr:uid="{00000000-0005-0000-0000-00001C000000}"/>
    <cellStyle name="Normal 2 3" xfId="29" xr:uid="{00000000-0005-0000-0000-00001D000000}"/>
    <cellStyle name="Normal 3" xfId="30" xr:uid="{00000000-0005-0000-0000-00001E000000}"/>
    <cellStyle name="Normal 3 2" xfId="31" xr:uid="{00000000-0005-0000-0000-00001F000000}"/>
    <cellStyle name="Normal 4" xfId="32" xr:uid="{00000000-0005-0000-0000-000020000000}"/>
    <cellStyle name="Normal 4 2" xfId="33" xr:uid="{00000000-0005-0000-0000-000021000000}"/>
    <cellStyle name="Normal 4 3" xfId="34" xr:uid="{00000000-0005-0000-0000-000022000000}"/>
    <cellStyle name="Normal 45" xfId="35" xr:uid="{00000000-0005-0000-0000-000023000000}"/>
    <cellStyle name="Normal 5" xfId="36" xr:uid="{00000000-0005-0000-0000-000024000000}"/>
    <cellStyle name="Normal 6" xfId="37" xr:uid="{00000000-0005-0000-0000-000025000000}"/>
    <cellStyle name="Normal 6 2" xfId="54" xr:uid="{00000000-0005-0000-0000-000026000000}"/>
    <cellStyle name="Normal 7" xfId="38" xr:uid="{00000000-0005-0000-0000-000027000000}"/>
    <cellStyle name="Normal 8 2" xfId="39" xr:uid="{00000000-0005-0000-0000-000028000000}"/>
    <cellStyle name="Normal_PAF-Q3-51" xfId="40" xr:uid="{00000000-0005-0000-0000-000029000000}"/>
    <cellStyle name="Percent [2]" xfId="41" xr:uid="{00000000-0005-0000-0000-00002A000000}"/>
    <cellStyle name="Percent 2" xfId="42" xr:uid="{00000000-0005-0000-0000-00002B000000}"/>
    <cellStyle name="Quantity" xfId="43" xr:uid="{00000000-0005-0000-0000-00002C000000}"/>
    <cellStyle name="เครื่องหมายจุลภาค 2" xfId="44" xr:uid="{00000000-0005-0000-0000-00002D000000}"/>
    <cellStyle name="เครื่องหมายจุลภาค 2 2" xfId="45" xr:uid="{00000000-0005-0000-0000-00002E000000}"/>
    <cellStyle name="เครื่องหมายจุลภาค_bsplt new1" xfId="46" xr:uid="{00000000-0005-0000-0000-00002F000000}"/>
    <cellStyle name="ปกติ 2" xfId="47" xr:uid="{00000000-0005-0000-0000-000030000000}"/>
    <cellStyle name="ปกติ 2 2" xfId="48" xr:uid="{00000000-0005-0000-0000-000031000000}"/>
    <cellStyle name="ปกติ 2 2 3 2" xfId="53" xr:uid="{00000000-0005-0000-0000-000032000000}"/>
    <cellStyle name="ปกติ 2 3" xfId="49" xr:uid="{00000000-0005-0000-0000-000033000000}"/>
    <cellStyle name="ปกติ_bsplt new1" xfId="50" xr:uid="{00000000-0005-0000-0000-000034000000}"/>
    <cellStyle name="ปกติ_Sheet1 3" xfId="51" xr:uid="{00000000-0005-0000-0000-000035000000}"/>
    <cellStyle name="ปกติ_Sheet1 4" xfId="52" xr:uid="{00000000-0005-0000-0000-000036000000}"/>
  </cellStyles>
  <dxfs count="0"/>
  <tableStyles count="0" defaultTableStyle="TableStyleMedium2" defaultPivotStyle="PivotStyleLight16"/>
  <colors>
    <mruColors>
      <color rgb="FFFFCCFF"/>
      <color rgb="FFFFCC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"/>
  <sheetViews>
    <sheetView zoomScale="85" zoomScaleNormal="85" zoomScaleSheetLayoutView="85" workbookViewId="0">
      <selection activeCell="N77" sqref="N77"/>
    </sheetView>
  </sheetViews>
  <sheetFormatPr defaultColWidth="12.5" defaultRowHeight="26.1" customHeight="1"/>
  <cols>
    <col min="1" max="1" width="1.625" style="1" customWidth="1"/>
    <col min="2" max="2" width="51.5" style="1" customWidth="1"/>
    <col min="3" max="3" width="7.125" style="4" customWidth="1"/>
    <col min="4" max="4" width="1.375" style="4" customWidth="1"/>
    <col min="5" max="5" width="16.5" style="4" customWidth="1"/>
    <col min="6" max="6" width="1.375" style="1" customWidth="1"/>
    <col min="7" max="7" width="16.5" style="1" customWidth="1"/>
    <col min="8" max="8" width="1.375" style="1" customWidth="1"/>
    <col min="9" max="9" width="16.5" style="1" customWidth="1"/>
    <col min="10" max="10" width="1.375" style="1" customWidth="1"/>
    <col min="11" max="11" width="16.5" style="1" customWidth="1"/>
    <col min="12" max="12" width="1.625" style="1" customWidth="1"/>
    <col min="13" max="13" width="1.5" style="1" customWidth="1"/>
    <col min="14" max="16384" width="12.5" style="1"/>
  </cols>
  <sheetData>
    <row r="1" spans="1:11" ht="25.5" customHeight="1">
      <c r="B1" s="190" t="s">
        <v>137</v>
      </c>
      <c r="C1" s="190"/>
      <c r="D1" s="190"/>
      <c r="E1" s="190"/>
      <c r="F1" s="190"/>
      <c r="G1" s="190"/>
      <c r="H1" s="190"/>
      <c r="I1" s="190"/>
      <c r="J1" s="190"/>
      <c r="K1" s="190"/>
    </row>
    <row r="2" spans="1:11" ht="25.5" customHeight="1">
      <c r="B2" s="190" t="s">
        <v>7</v>
      </c>
      <c r="C2" s="190"/>
      <c r="D2" s="190"/>
      <c r="E2" s="190"/>
      <c r="F2" s="190"/>
      <c r="G2" s="190"/>
      <c r="H2" s="190"/>
      <c r="I2" s="190"/>
      <c r="J2" s="190"/>
      <c r="K2" s="190"/>
    </row>
    <row r="3" spans="1:11" ht="25.5" customHeight="1">
      <c r="B3" s="191" t="s">
        <v>208</v>
      </c>
      <c r="C3" s="191"/>
      <c r="D3" s="191"/>
      <c r="E3" s="191"/>
      <c r="F3" s="191"/>
      <c r="G3" s="191"/>
      <c r="H3" s="191"/>
      <c r="I3" s="191"/>
      <c r="J3" s="191"/>
      <c r="K3" s="191"/>
    </row>
    <row r="4" spans="1:11" ht="25.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s="9" customFormat="1" ht="25.5" customHeight="1">
      <c r="B5" s="37"/>
      <c r="C5" s="10"/>
      <c r="D5" s="10"/>
      <c r="E5" s="176"/>
      <c r="F5" s="176" t="s">
        <v>76</v>
      </c>
      <c r="G5" s="176"/>
      <c r="H5" s="3"/>
      <c r="I5" s="192" t="s">
        <v>74</v>
      </c>
      <c r="J5" s="192"/>
      <c r="K5" s="192"/>
    </row>
    <row r="6" spans="1:11" ht="25.5" customHeight="1">
      <c r="B6" s="177"/>
      <c r="C6" s="11"/>
      <c r="D6" s="12"/>
      <c r="E6" s="69" t="s">
        <v>198</v>
      </c>
      <c r="F6" s="120"/>
      <c r="G6" s="69" t="s">
        <v>143</v>
      </c>
      <c r="H6" s="129"/>
      <c r="I6" s="69" t="s">
        <v>198</v>
      </c>
      <c r="J6" s="120"/>
      <c r="K6" s="69" t="s">
        <v>143</v>
      </c>
    </row>
    <row r="7" spans="1:11" s="37" customFormat="1" ht="25.5" customHeight="1">
      <c r="B7" s="118"/>
      <c r="C7" s="11"/>
      <c r="D7" s="12"/>
      <c r="E7" s="135" t="s">
        <v>163</v>
      </c>
      <c r="F7" s="41"/>
      <c r="G7" s="135" t="s">
        <v>159</v>
      </c>
      <c r="H7" s="14"/>
      <c r="I7" s="135" t="s">
        <v>163</v>
      </c>
      <c r="J7" s="41"/>
      <c r="K7" s="135" t="s">
        <v>159</v>
      </c>
    </row>
    <row r="8" spans="1:11" s="37" customFormat="1" ht="25.5" customHeight="1">
      <c r="B8" s="118" t="s">
        <v>8</v>
      </c>
      <c r="C8" s="11" t="s">
        <v>9</v>
      </c>
      <c r="D8" s="12"/>
      <c r="E8" s="135" t="s">
        <v>162</v>
      </c>
      <c r="F8" s="41"/>
      <c r="G8" s="133"/>
      <c r="H8" s="14"/>
      <c r="I8" s="135" t="s">
        <v>162</v>
      </c>
      <c r="J8" s="41"/>
      <c r="K8" s="133"/>
    </row>
    <row r="9" spans="1:11" ht="25.5" customHeight="1">
      <c r="A9" s="9"/>
      <c r="B9" s="9" t="s">
        <v>10</v>
      </c>
      <c r="E9" s="127"/>
    </row>
    <row r="10" spans="1:11" ht="25.5" customHeight="1">
      <c r="B10" s="1" t="s">
        <v>11</v>
      </c>
      <c r="C10" s="97" t="s">
        <v>2</v>
      </c>
      <c r="D10" s="15"/>
      <c r="E10" s="125">
        <v>19393090.149999999</v>
      </c>
      <c r="F10" s="59"/>
      <c r="G10" s="99">
        <v>85641336.170000002</v>
      </c>
      <c r="H10" s="60"/>
      <c r="I10" s="125">
        <v>14042468.800000001</v>
      </c>
      <c r="J10" s="60"/>
      <c r="K10" s="99">
        <v>79687355.010000005</v>
      </c>
    </row>
    <row r="11" spans="1:11" ht="25.5" customHeight="1">
      <c r="B11" s="1" t="s">
        <v>12</v>
      </c>
      <c r="C11" s="97" t="s">
        <v>3</v>
      </c>
      <c r="D11" s="15"/>
      <c r="E11" s="124">
        <v>12838.070000000002</v>
      </c>
      <c r="F11" s="59"/>
      <c r="G11" s="60">
        <v>12724.7</v>
      </c>
      <c r="H11" s="60"/>
      <c r="I11" s="124">
        <v>12838.070000000002</v>
      </c>
      <c r="J11" s="100"/>
      <c r="K11" s="124">
        <v>12724.7</v>
      </c>
    </row>
    <row r="12" spans="1:11" ht="25.5" customHeight="1">
      <c r="B12" s="16" t="s">
        <v>127</v>
      </c>
      <c r="C12" s="15"/>
      <c r="D12" s="15"/>
      <c r="E12" s="124"/>
      <c r="F12" s="59"/>
      <c r="G12" s="60"/>
      <c r="H12" s="60"/>
      <c r="I12" s="124"/>
      <c r="J12" s="100"/>
      <c r="K12" s="60"/>
    </row>
    <row r="13" spans="1:11" ht="25.5" customHeight="1">
      <c r="B13" s="18" t="s">
        <v>13</v>
      </c>
      <c r="C13" s="17"/>
      <c r="D13" s="17"/>
      <c r="E13" s="125">
        <v>78395980.180000007</v>
      </c>
      <c r="F13" s="101"/>
      <c r="G13" s="99">
        <v>41658948.549999498</v>
      </c>
      <c r="H13" s="60"/>
      <c r="I13" s="125">
        <v>78149740.180000007</v>
      </c>
      <c r="J13" s="100"/>
      <c r="K13" s="99">
        <v>41658948.549999997</v>
      </c>
    </row>
    <row r="14" spans="1:11" ht="25.5" customHeight="1">
      <c r="B14" s="18" t="s">
        <v>130</v>
      </c>
      <c r="C14" s="17"/>
      <c r="D14" s="17"/>
      <c r="E14" s="125">
        <v>9282686.0399999991</v>
      </c>
      <c r="F14" s="101"/>
      <c r="G14" s="99">
        <v>7102487.7999999998</v>
      </c>
      <c r="H14" s="60"/>
      <c r="I14" s="125">
        <v>9255042.7799999956</v>
      </c>
      <c r="J14" s="100"/>
      <c r="K14" s="99">
        <v>6998736.1200000001</v>
      </c>
    </row>
    <row r="15" spans="1:11" s="37" customFormat="1" ht="25.5" customHeight="1">
      <c r="B15" s="18" t="s">
        <v>140</v>
      </c>
      <c r="C15" s="97" t="s">
        <v>77</v>
      </c>
      <c r="D15" s="17"/>
      <c r="E15" s="113">
        <f>SUM(E13:E14)</f>
        <v>87678666.219999999</v>
      </c>
      <c r="F15" s="101"/>
      <c r="G15" s="113">
        <f>SUM(G13:G14)</f>
        <v>48761436.349999495</v>
      </c>
      <c r="H15" s="60"/>
      <c r="I15" s="113">
        <f>SUM(I13:I14)</f>
        <v>87404782.960000008</v>
      </c>
      <c r="J15" s="100"/>
      <c r="K15" s="113">
        <f>SUM(K13:K14)</f>
        <v>48657684.669999994</v>
      </c>
    </row>
    <row r="16" spans="1:11" ht="25.5" customHeight="1">
      <c r="B16" s="16" t="s">
        <v>84</v>
      </c>
      <c r="C16" s="97" t="s">
        <v>96</v>
      </c>
      <c r="D16" s="15"/>
      <c r="E16" s="125">
        <v>44129884.670000002</v>
      </c>
      <c r="F16" s="59"/>
      <c r="G16" s="99">
        <v>49647833.980000019</v>
      </c>
      <c r="H16" s="60"/>
      <c r="I16" s="125">
        <v>42835584.490000002</v>
      </c>
      <c r="J16" s="99"/>
      <c r="K16" s="99">
        <v>46678848.959999979</v>
      </c>
    </row>
    <row r="17" spans="2:12" ht="25.5" customHeight="1">
      <c r="B17" s="16" t="s">
        <v>14</v>
      </c>
      <c r="C17" s="97" t="s">
        <v>5</v>
      </c>
      <c r="D17" s="15"/>
      <c r="E17" s="125">
        <v>84458361.75</v>
      </c>
      <c r="F17" s="99"/>
      <c r="G17" s="60">
        <v>62460737.450000003</v>
      </c>
      <c r="H17" s="99"/>
      <c r="I17" s="125">
        <v>72455914.379999995</v>
      </c>
      <c r="J17" s="99"/>
      <c r="K17" s="60">
        <v>54989286.170000009</v>
      </c>
    </row>
    <row r="18" spans="2:12" ht="25.5" customHeight="1">
      <c r="B18" s="9" t="s">
        <v>15</v>
      </c>
      <c r="E18" s="136">
        <f>+E10+E11+E15+E16+E17</f>
        <v>235672840.86000001</v>
      </c>
      <c r="F18" s="99"/>
      <c r="G18" s="136">
        <f>+G10+G11+G15+G16+G17</f>
        <v>246524068.6499995</v>
      </c>
      <c r="H18" s="60"/>
      <c r="I18" s="136">
        <f>+I10+I11+I15+I16+I17</f>
        <v>216751588.70000002</v>
      </c>
      <c r="J18" s="60"/>
      <c r="K18" s="136">
        <f>+K10+K11+K15+K16+K17</f>
        <v>230025899.50999999</v>
      </c>
    </row>
    <row r="19" spans="2:12" ht="25.5" customHeight="1">
      <c r="B19" s="9" t="s">
        <v>16</v>
      </c>
      <c r="E19" s="100"/>
      <c r="F19" s="99"/>
      <c r="G19" s="100"/>
      <c r="H19" s="60"/>
      <c r="I19" s="100"/>
      <c r="J19" s="60"/>
      <c r="K19" s="100"/>
    </row>
    <row r="20" spans="2:12" ht="25.5" customHeight="1">
      <c r="B20" s="1" t="s">
        <v>111</v>
      </c>
      <c r="C20" s="97" t="s">
        <v>4</v>
      </c>
      <c r="D20" s="20"/>
      <c r="E20" s="125">
        <v>64718.729999999996</v>
      </c>
      <c r="F20" s="126"/>
      <c r="G20" s="125">
        <v>64438.530000000006</v>
      </c>
      <c r="H20" s="124"/>
      <c r="I20" s="124">
        <v>0</v>
      </c>
      <c r="J20" s="124"/>
      <c r="K20" s="124">
        <v>0</v>
      </c>
    </row>
    <row r="21" spans="2:12" ht="25.5" customHeight="1">
      <c r="B21" s="1" t="s">
        <v>128</v>
      </c>
      <c r="C21" s="97" t="s">
        <v>87</v>
      </c>
      <c r="D21" s="20"/>
      <c r="E21" s="125">
        <v>0</v>
      </c>
      <c r="F21" s="99"/>
      <c r="G21" s="99">
        <v>0</v>
      </c>
      <c r="H21" s="100"/>
      <c r="I21" s="125">
        <v>22666112.969999999</v>
      </c>
      <c r="J21" s="100"/>
      <c r="K21" s="99">
        <v>22666112.969999999</v>
      </c>
    </row>
    <row r="22" spans="2:12" ht="25.5" customHeight="1">
      <c r="B22" s="18" t="s">
        <v>75</v>
      </c>
      <c r="C22" s="97" t="s">
        <v>6</v>
      </c>
      <c r="D22" s="20"/>
      <c r="E22" s="125">
        <v>124815656.33999994</v>
      </c>
      <c r="F22" s="99"/>
      <c r="G22" s="60">
        <v>146205211.12</v>
      </c>
      <c r="H22" s="60"/>
      <c r="I22" s="124">
        <v>107141667.89999995</v>
      </c>
      <c r="J22" s="60"/>
      <c r="K22" s="60">
        <v>128856365.90000001</v>
      </c>
    </row>
    <row r="23" spans="2:12" s="37" customFormat="1" ht="25.5" customHeight="1">
      <c r="B23" s="18" t="s">
        <v>157</v>
      </c>
      <c r="C23" s="97" t="s">
        <v>109</v>
      </c>
      <c r="D23" s="20"/>
      <c r="E23" s="125">
        <v>26909344.039999999</v>
      </c>
      <c r="F23" s="99"/>
      <c r="G23" s="60">
        <v>0</v>
      </c>
      <c r="H23" s="60"/>
      <c r="I23" s="124">
        <v>26909344.039999999</v>
      </c>
      <c r="J23" s="60"/>
      <c r="K23" s="60">
        <v>0</v>
      </c>
    </row>
    <row r="24" spans="2:12" ht="25.5" customHeight="1">
      <c r="B24" s="1" t="s">
        <v>129</v>
      </c>
      <c r="C24" s="97" t="s">
        <v>141</v>
      </c>
      <c r="D24" s="20"/>
      <c r="E24" s="125">
        <v>825132.6100000001</v>
      </c>
      <c r="F24" s="99"/>
      <c r="G24" s="60">
        <v>1024441.04</v>
      </c>
      <c r="H24" s="60"/>
      <c r="I24" s="124">
        <v>825132.6100000001</v>
      </c>
      <c r="J24" s="60"/>
      <c r="K24" s="60">
        <v>1024441.04</v>
      </c>
    </row>
    <row r="25" spans="2:12" ht="25.5" customHeight="1">
      <c r="B25" s="1" t="s">
        <v>88</v>
      </c>
      <c r="C25" s="15"/>
      <c r="D25" s="20"/>
      <c r="E25" s="125">
        <v>5439363.3899999997</v>
      </c>
      <c r="F25" s="59"/>
      <c r="G25" s="130">
        <v>4978310.6099999994</v>
      </c>
      <c r="H25" s="60"/>
      <c r="I25" s="125">
        <v>5205866.41</v>
      </c>
      <c r="J25" s="60"/>
      <c r="K25" s="130">
        <v>4736764.95</v>
      </c>
    </row>
    <row r="26" spans="2:12" ht="25.5" customHeight="1">
      <c r="B26" s="1" t="s">
        <v>17</v>
      </c>
      <c r="C26" s="97" t="s">
        <v>97</v>
      </c>
      <c r="E26" s="140">
        <v>23608279.809999999</v>
      </c>
      <c r="F26" s="138"/>
      <c r="G26" s="137">
        <v>23604709.850000005</v>
      </c>
      <c r="H26" s="138"/>
      <c r="I26" s="140">
        <v>23437479.760000002</v>
      </c>
      <c r="J26" s="138"/>
      <c r="K26" s="137">
        <v>23477387.640000001</v>
      </c>
    </row>
    <row r="27" spans="2:12" ht="25.5" customHeight="1">
      <c r="B27" s="9" t="s">
        <v>18</v>
      </c>
      <c r="E27" s="100">
        <f>SUM(E20:E26)</f>
        <v>181662494.91999996</v>
      </c>
      <c r="F27" s="99"/>
      <c r="G27" s="100">
        <f>SUM(G20:G26)</f>
        <v>175877111.15000001</v>
      </c>
      <c r="H27" s="99"/>
      <c r="I27" s="100">
        <f>SUM(I20:I26)</f>
        <v>186185603.68999994</v>
      </c>
      <c r="J27" s="99"/>
      <c r="K27" s="100">
        <f>SUM(K20:K26)</f>
        <v>180761072.5</v>
      </c>
    </row>
    <row r="28" spans="2:12" ht="25.5" customHeight="1" thickBot="1">
      <c r="B28" s="9" t="s">
        <v>20</v>
      </c>
      <c r="E28" s="139">
        <f>SUM(E18+E27)</f>
        <v>417335335.77999997</v>
      </c>
      <c r="F28" s="99"/>
      <c r="G28" s="139">
        <f>SUM(G18+G27)</f>
        <v>422401179.79999948</v>
      </c>
      <c r="H28" s="99"/>
      <c r="I28" s="139">
        <f>SUM(I18+I27)</f>
        <v>402937192.38999999</v>
      </c>
      <c r="J28" s="99"/>
      <c r="K28" s="139">
        <f>SUM(K18+K27)</f>
        <v>410786972.00999999</v>
      </c>
    </row>
    <row r="29" spans="2:12" s="21" customFormat="1" ht="25.5" customHeight="1" thickTop="1">
      <c r="B29" s="1"/>
      <c r="C29" s="4"/>
      <c r="D29" s="4"/>
      <c r="E29" s="4"/>
      <c r="F29" s="1"/>
      <c r="G29" s="4"/>
      <c r="H29" s="37"/>
      <c r="I29" s="7"/>
      <c r="J29" s="37"/>
      <c r="K29" s="7"/>
      <c r="L29" s="1"/>
    </row>
    <row r="30" spans="2:12" s="21" customFormat="1" ht="25.5" customHeight="1">
      <c r="B30" s="1"/>
      <c r="C30" s="4"/>
      <c r="D30" s="4"/>
      <c r="E30" s="4"/>
      <c r="F30" s="1"/>
      <c r="G30" s="4"/>
      <c r="H30" s="7"/>
      <c r="I30" s="4"/>
      <c r="J30" s="7"/>
      <c r="K30" s="4"/>
      <c r="L30" s="1"/>
    </row>
    <row r="31" spans="2:12" s="21" customFormat="1" ht="25.5" customHeight="1">
      <c r="B31" s="1" t="s">
        <v>19</v>
      </c>
      <c r="C31" s="4"/>
      <c r="D31" s="4"/>
      <c r="E31" s="4"/>
      <c r="F31" s="1"/>
      <c r="G31" s="7"/>
      <c r="H31" s="7"/>
      <c r="I31" s="7"/>
      <c r="J31" s="7"/>
      <c r="K31" s="7"/>
      <c r="L31" s="1"/>
    </row>
    <row r="32" spans="2:12" s="21" customFormat="1" ht="25.5" customHeight="1">
      <c r="B32" s="1"/>
      <c r="C32" s="4"/>
      <c r="D32" s="4"/>
      <c r="E32" s="4"/>
      <c r="F32" s="1"/>
      <c r="G32" s="7"/>
      <c r="H32" s="7"/>
      <c r="I32" s="7"/>
      <c r="J32" s="7"/>
      <c r="K32" s="7"/>
      <c r="L32" s="1"/>
    </row>
    <row r="33" spans="1:12" s="21" customFormat="1" ht="25.5" customHeight="1">
      <c r="B33" s="1"/>
      <c r="C33" s="4"/>
      <c r="D33" s="4"/>
      <c r="E33" s="4"/>
      <c r="F33" s="1"/>
      <c r="G33" s="7"/>
      <c r="H33" s="7"/>
      <c r="I33" s="7"/>
      <c r="J33" s="7"/>
      <c r="K33" s="7"/>
      <c r="L33" s="1"/>
    </row>
    <row r="34" spans="1:12" s="21" customFormat="1" ht="25.5" customHeight="1">
      <c r="B34" s="102" t="s">
        <v>80</v>
      </c>
      <c r="C34" s="102"/>
      <c r="D34" s="102"/>
      <c r="E34" s="102"/>
      <c r="F34" s="102"/>
      <c r="G34" s="102" t="s">
        <v>90</v>
      </c>
      <c r="H34" s="102"/>
      <c r="I34" s="102"/>
      <c r="J34" s="1"/>
      <c r="K34" s="103"/>
      <c r="L34" s="1"/>
    </row>
    <row r="35" spans="1:12" s="21" customFormat="1" ht="25.5" customHeight="1">
      <c r="B35" s="104" t="s">
        <v>81</v>
      </c>
      <c r="C35" s="104"/>
      <c r="D35" s="29"/>
      <c r="E35" s="13"/>
      <c r="F35" s="13"/>
      <c r="G35" s="30" t="s">
        <v>91</v>
      </c>
      <c r="H35" s="29"/>
      <c r="I35" s="29"/>
      <c r="J35" s="1"/>
      <c r="K35" s="106"/>
      <c r="L35" s="1"/>
    </row>
    <row r="36" spans="1:12" s="21" customFormat="1" ht="26.1" customHeight="1">
      <c r="B36" s="1"/>
      <c r="C36" s="4"/>
      <c r="D36" s="4"/>
      <c r="E36" s="4"/>
      <c r="F36" s="1"/>
      <c r="G36" s="7"/>
      <c r="H36" s="7"/>
      <c r="I36" s="7"/>
      <c r="J36" s="7"/>
      <c r="K36" s="7"/>
      <c r="L36" s="1"/>
    </row>
    <row r="37" spans="1:12" s="21" customFormat="1" ht="25.5" customHeight="1">
      <c r="B37" s="193" t="s">
        <v>0</v>
      </c>
      <c r="C37" s="193"/>
      <c r="D37" s="193"/>
      <c r="E37" s="193"/>
      <c r="F37" s="193"/>
      <c r="G37" s="193"/>
      <c r="H37" s="193"/>
      <c r="I37" s="193"/>
      <c r="J37" s="193"/>
      <c r="K37" s="193"/>
      <c r="L37" s="1"/>
    </row>
    <row r="38" spans="1:12" ht="25.5" customHeight="1">
      <c r="B38" s="190" t="s">
        <v>137</v>
      </c>
      <c r="C38" s="190"/>
      <c r="D38" s="190"/>
      <c r="E38" s="190"/>
      <c r="F38" s="190"/>
      <c r="G38" s="190"/>
      <c r="H38" s="190"/>
      <c r="I38" s="190"/>
      <c r="J38" s="190"/>
      <c r="K38" s="190"/>
    </row>
    <row r="39" spans="1:12" ht="25.5" customHeight="1">
      <c r="B39" s="190" t="s">
        <v>83</v>
      </c>
      <c r="C39" s="190"/>
      <c r="D39" s="190"/>
      <c r="E39" s="190"/>
      <c r="F39" s="190"/>
      <c r="G39" s="190"/>
      <c r="H39" s="190"/>
      <c r="I39" s="190"/>
      <c r="J39" s="190"/>
      <c r="K39" s="190"/>
    </row>
    <row r="40" spans="1:12" ht="25.5" customHeight="1">
      <c r="B40" s="191" t="str">
        <f>B3</f>
        <v>AS AT SEPTEMBER 30, 2020</v>
      </c>
      <c r="C40" s="191"/>
      <c r="D40" s="191"/>
      <c r="E40" s="191"/>
      <c r="F40" s="191"/>
      <c r="G40" s="191"/>
      <c r="H40" s="191"/>
      <c r="I40" s="191"/>
      <c r="J40" s="191"/>
      <c r="K40" s="191"/>
    </row>
    <row r="41" spans="1:12" ht="25.5" customHeight="1">
      <c r="A41" s="2"/>
      <c r="B41" s="26"/>
      <c r="C41" s="26"/>
      <c r="D41" s="26"/>
      <c r="E41" s="26"/>
      <c r="F41" s="26"/>
      <c r="G41" s="26"/>
      <c r="H41" s="26"/>
      <c r="I41" s="26"/>
      <c r="J41" s="26"/>
      <c r="K41" s="26"/>
    </row>
    <row r="42" spans="1:12" s="9" customFormat="1" ht="25.5" customHeight="1">
      <c r="B42" s="94"/>
      <c r="C42" s="10"/>
      <c r="D42" s="10"/>
      <c r="E42" s="176"/>
      <c r="F42" s="176" t="s">
        <v>76</v>
      </c>
      <c r="G42" s="176"/>
      <c r="H42" s="3"/>
      <c r="I42" s="192" t="s">
        <v>74</v>
      </c>
      <c r="J42" s="192"/>
      <c r="K42" s="192"/>
    </row>
    <row r="43" spans="1:12" ht="25.5" customHeight="1">
      <c r="B43" s="177"/>
      <c r="C43" s="11"/>
      <c r="D43" s="12"/>
      <c r="E43" s="69" t="s">
        <v>198</v>
      </c>
      <c r="F43" s="120"/>
      <c r="G43" s="69" t="s">
        <v>143</v>
      </c>
      <c r="H43" s="129"/>
      <c r="I43" s="69" t="s">
        <v>198</v>
      </c>
      <c r="J43" s="120"/>
      <c r="K43" s="69" t="s">
        <v>143</v>
      </c>
    </row>
    <row r="44" spans="1:12" s="37" customFormat="1" ht="25.5" customHeight="1">
      <c r="B44" s="118"/>
      <c r="C44" s="11"/>
      <c r="D44" s="12"/>
      <c r="E44" s="135" t="s">
        <v>163</v>
      </c>
      <c r="F44" s="41"/>
      <c r="G44" s="135" t="s">
        <v>159</v>
      </c>
      <c r="H44" s="14"/>
      <c r="I44" s="135" t="s">
        <v>163</v>
      </c>
      <c r="J44" s="41"/>
      <c r="K44" s="135" t="s">
        <v>159</v>
      </c>
    </row>
    <row r="45" spans="1:12" s="37" customFormat="1" ht="25.5" customHeight="1">
      <c r="B45" s="118" t="s">
        <v>21</v>
      </c>
      <c r="C45" s="11" t="s">
        <v>9</v>
      </c>
      <c r="D45" s="12"/>
      <c r="E45" s="135" t="s">
        <v>162</v>
      </c>
      <c r="F45" s="41"/>
      <c r="G45" s="133"/>
      <c r="H45" s="14"/>
      <c r="I45" s="135" t="s">
        <v>162</v>
      </c>
      <c r="J45" s="41"/>
      <c r="K45" s="133"/>
    </row>
    <row r="46" spans="1:12" ht="25.5" customHeight="1">
      <c r="B46" s="9" t="s">
        <v>22</v>
      </c>
    </row>
    <row r="47" spans="1:12" s="37" customFormat="1" ht="25.5" customHeight="1">
      <c r="B47" s="184" t="s">
        <v>204</v>
      </c>
      <c r="C47" s="4"/>
      <c r="D47" s="4"/>
    </row>
    <row r="48" spans="1:12" s="37" customFormat="1" ht="25.5" customHeight="1">
      <c r="B48" s="185" t="s">
        <v>205</v>
      </c>
      <c r="C48" s="97" t="s">
        <v>206</v>
      </c>
      <c r="D48" s="4"/>
      <c r="E48" s="37">
        <v>26981082.43</v>
      </c>
      <c r="G48" s="37">
        <v>0</v>
      </c>
      <c r="I48" s="37">
        <v>26981082.43</v>
      </c>
      <c r="K48" s="37">
        <v>0</v>
      </c>
    </row>
    <row r="49" spans="2:11" ht="25.5" customHeight="1">
      <c r="B49" s="1" t="s">
        <v>131</v>
      </c>
      <c r="C49" s="15"/>
    </row>
    <row r="50" spans="2:11" ht="25.5" customHeight="1">
      <c r="B50" s="18" t="s">
        <v>173</v>
      </c>
      <c r="E50" s="99">
        <v>0</v>
      </c>
      <c r="F50" s="99"/>
      <c r="G50" s="99">
        <v>0</v>
      </c>
      <c r="H50" s="99"/>
      <c r="I50" s="99">
        <v>25894984.399999995</v>
      </c>
      <c r="J50" s="60"/>
      <c r="K50" s="99">
        <v>25145251.449999999</v>
      </c>
    </row>
    <row r="51" spans="2:11" ht="25.5" customHeight="1">
      <c r="B51" s="18" t="s">
        <v>23</v>
      </c>
      <c r="E51" s="99">
        <v>43692318.840000004</v>
      </c>
      <c r="F51" s="99"/>
      <c r="G51" s="99">
        <v>48297565.789999999</v>
      </c>
      <c r="H51" s="99"/>
      <c r="I51" s="99">
        <v>37178774.630000003</v>
      </c>
      <c r="J51" s="60"/>
      <c r="K51" s="99">
        <v>41264684.310000002</v>
      </c>
    </row>
    <row r="52" spans="2:11" ht="25.5" customHeight="1">
      <c r="B52" s="18" t="s">
        <v>115</v>
      </c>
      <c r="E52" s="186">
        <v>35269622.770000003</v>
      </c>
      <c r="F52" s="112"/>
      <c r="G52" s="112">
        <v>47298368.599999994</v>
      </c>
      <c r="H52" s="112"/>
      <c r="I52" s="186">
        <v>33851877.76000002</v>
      </c>
      <c r="J52" s="100"/>
      <c r="K52" s="112">
        <v>46155705.250000007</v>
      </c>
    </row>
    <row r="53" spans="2:11" s="37" customFormat="1" ht="25.5" customHeight="1">
      <c r="B53" s="18" t="s">
        <v>196</v>
      </c>
      <c r="C53" s="97" t="s">
        <v>89</v>
      </c>
      <c r="D53" s="4"/>
      <c r="E53" s="113">
        <f>SUM(E50:E52)</f>
        <v>78961941.610000014</v>
      </c>
      <c r="F53" s="112"/>
      <c r="G53" s="113">
        <f>SUM(G50:G52)</f>
        <v>95595934.389999986</v>
      </c>
      <c r="H53" s="112"/>
      <c r="I53" s="113">
        <f>SUM(I50:I52)</f>
        <v>96925636.790000021</v>
      </c>
      <c r="J53" s="100"/>
      <c r="K53" s="113">
        <f>SUM(K50:K52)</f>
        <v>112565641.01000002</v>
      </c>
    </row>
    <row r="54" spans="2:11" ht="25.5" customHeight="1">
      <c r="B54" s="1" t="s">
        <v>158</v>
      </c>
      <c r="C54" s="97" t="s">
        <v>148</v>
      </c>
      <c r="E54" s="186">
        <v>8087322.0999999996</v>
      </c>
      <c r="F54" s="112"/>
      <c r="G54" s="112">
        <v>6078110.7000000002</v>
      </c>
      <c r="H54" s="99"/>
      <c r="I54" s="186">
        <v>8087322.0999999996</v>
      </c>
      <c r="J54" s="100"/>
      <c r="K54" s="112">
        <v>6078110.7000000002</v>
      </c>
    </row>
    <row r="55" spans="2:11" ht="25.5" customHeight="1">
      <c r="B55" s="1" t="s">
        <v>116</v>
      </c>
      <c r="C55" s="15"/>
      <c r="E55" s="112">
        <v>17028</v>
      </c>
      <c r="F55" s="101"/>
      <c r="G55" s="112">
        <v>4063367.53</v>
      </c>
      <c r="H55" s="112"/>
      <c r="I55" s="112">
        <v>0</v>
      </c>
      <c r="J55" s="100"/>
      <c r="K55" s="112">
        <v>3860880.0800000005</v>
      </c>
    </row>
    <row r="56" spans="2:11" ht="25.5" customHeight="1">
      <c r="B56" s="9" t="s">
        <v>24</v>
      </c>
      <c r="E56" s="136">
        <f>SUM(E53:E55)+E48</f>
        <v>114047374.14000002</v>
      </c>
      <c r="F56" s="99"/>
      <c r="G56" s="136">
        <f>SUM(G53:G55)+G48</f>
        <v>105737412.61999999</v>
      </c>
      <c r="H56" s="100"/>
      <c r="I56" s="136">
        <f>SUM(I53:I55)+I48</f>
        <v>131994041.32000002</v>
      </c>
      <c r="J56" s="100"/>
      <c r="K56" s="136">
        <f>SUM(K53:K55)+K48</f>
        <v>122504631.79000002</v>
      </c>
    </row>
    <row r="57" spans="2:11" ht="25.5" customHeight="1">
      <c r="B57" s="9" t="s">
        <v>25</v>
      </c>
      <c r="E57" s="7"/>
      <c r="G57" s="7"/>
      <c r="H57" s="7"/>
      <c r="I57" s="7"/>
      <c r="J57" s="7"/>
      <c r="K57" s="7"/>
    </row>
    <row r="58" spans="2:11" s="37" customFormat="1" ht="25.5" customHeight="1">
      <c r="B58" s="132" t="s">
        <v>187</v>
      </c>
      <c r="C58" s="97" t="s">
        <v>147</v>
      </c>
      <c r="D58" s="4"/>
      <c r="E58" s="7">
        <v>20000000</v>
      </c>
      <c r="G58" s="7">
        <v>0</v>
      </c>
      <c r="H58" s="7"/>
      <c r="I58" s="7">
        <v>20000000</v>
      </c>
      <c r="J58" s="7"/>
      <c r="K58" s="7">
        <v>0</v>
      </c>
    </row>
    <row r="59" spans="2:11" ht="25.5" customHeight="1">
      <c r="B59" s="1" t="s">
        <v>149</v>
      </c>
      <c r="C59" s="97" t="s">
        <v>148</v>
      </c>
      <c r="E59" s="186">
        <v>11226841.389999988</v>
      </c>
      <c r="F59" s="99"/>
      <c r="G59" s="100">
        <v>9745164.700000003</v>
      </c>
      <c r="H59" s="99"/>
      <c r="I59" s="186">
        <v>11226841.389999988</v>
      </c>
      <c r="J59" s="100"/>
      <c r="K59" s="100">
        <v>9745164.700000003</v>
      </c>
    </row>
    <row r="60" spans="2:11" ht="25.5" customHeight="1">
      <c r="B60" s="1" t="s">
        <v>117</v>
      </c>
      <c r="C60" s="97" t="s">
        <v>152</v>
      </c>
      <c r="D60" s="20"/>
      <c r="E60" s="60">
        <v>25518315</v>
      </c>
      <c r="F60" s="99"/>
      <c r="G60" s="60">
        <v>22909665</v>
      </c>
      <c r="H60" s="100"/>
      <c r="I60" s="186">
        <v>22723614</v>
      </c>
      <c r="J60" s="100"/>
      <c r="K60" s="60">
        <v>20280231</v>
      </c>
    </row>
    <row r="61" spans="2:11" ht="25.5" customHeight="1">
      <c r="B61" s="1" t="s">
        <v>118</v>
      </c>
      <c r="C61" s="15"/>
      <c r="D61" s="20"/>
      <c r="E61" s="140">
        <v>1870623.3299999998</v>
      </c>
      <c r="F61" s="126"/>
      <c r="G61" s="140">
        <v>1936270.63</v>
      </c>
      <c r="H61" s="124"/>
      <c r="I61" s="187">
        <v>1320623.3299999998</v>
      </c>
      <c r="J61" s="124"/>
      <c r="K61" s="141">
        <v>1306270.6299999999</v>
      </c>
    </row>
    <row r="62" spans="2:11" ht="25.5" customHeight="1">
      <c r="B62" s="9" t="s">
        <v>26</v>
      </c>
      <c r="E62" s="136">
        <f>SUM(E58:E61)</f>
        <v>58615779.719999984</v>
      </c>
      <c r="F62" s="99"/>
      <c r="G62" s="136">
        <f>SUM(G58:G61)</f>
        <v>34591100.330000006</v>
      </c>
      <c r="H62" s="100"/>
      <c r="I62" s="136">
        <f>SUM(I58:I61)</f>
        <v>55271078.719999984</v>
      </c>
      <c r="J62" s="100"/>
      <c r="K62" s="136">
        <f>SUM(K58:K61)</f>
        <v>31331666.330000002</v>
      </c>
    </row>
    <row r="63" spans="2:11" ht="25.5" customHeight="1">
      <c r="B63" s="9" t="s">
        <v>27</v>
      </c>
      <c r="E63" s="142">
        <f>E56+E62</f>
        <v>172663153.86000001</v>
      </c>
      <c r="F63" s="99"/>
      <c r="G63" s="142">
        <f>G56+G62</f>
        <v>140328512.94999999</v>
      </c>
      <c r="H63" s="100"/>
      <c r="I63" s="142">
        <f>I56+I62</f>
        <v>187265120.04000002</v>
      </c>
      <c r="J63" s="100"/>
      <c r="K63" s="142">
        <f>K56+K62</f>
        <v>153836298.12000003</v>
      </c>
    </row>
    <row r="64" spans="2:11" ht="25.5" customHeight="1">
      <c r="B64" s="9"/>
      <c r="G64" s="7"/>
      <c r="H64" s="7"/>
      <c r="I64" s="7"/>
      <c r="J64" s="7"/>
      <c r="K64" s="7"/>
    </row>
    <row r="65" spans="1:12" ht="25.5" customHeight="1">
      <c r="B65" s="9"/>
      <c r="G65" s="7"/>
      <c r="H65" s="7"/>
      <c r="I65" s="7"/>
      <c r="J65" s="7"/>
      <c r="K65" s="7"/>
    </row>
    <row r="66" spans="1:12" ht="25.5" customHeight="1">
      <c r="B66" s="9"/>
      <c r="G66" s="7"/>
      <c r="H66" s="7"/>
      <c r="I66" s="7"/>
      <c r="J66" s="7"/>
      <c r="K66" s="7"/>
    </row>
    <row r="67" spans="1:12" ht="25.5" customHeight="1">
      <c r="B67" s="1" t="s">
        <v>19</v>
      </c>
      <c r="G67" s="7"/>
      <c r="H67" s="7"/>
      <c r="I67" s="7"/>
      <c r="J67" s="7"/>
      <c r="K67" s="7"/>
    </row>
    <row r="68" spans="1:12" ht="25.5" customHeight="1">
      <c r="B68" s="9"/>
      <c r="G68" s="7"/>
      <c r="H68" s="7"/>
      <c r="I68" s="7"/>
      <c r="J68" s="7"/>
      <c r="K68" s="7"/>
    </row>
    <row r="69" spans="1:12" ht="25.5" customHeight="1">
      <c r="B69" s="9"/>
      <c r="G69" s="7"/>
      <c r="H69" s="7"/>
      <c r="I69" s="7"/>
      <c r="J69" s="7"/>
      <c r="K69" s="7"/>
    </row>
    <row r="70" spans="1:12" ht="25.5" customHeight="1">
      <c r="B70" s="102" t="s">
        <v>80</v>
      </c>
      <c r="C70" s="102"/>
      <c r="D70" s="102"/>
      <c r="E70" s="102"/>
      <c r="F70" s="102"/>
      <c r="G70" s="102" t="s">
        <v>90</v>
      </c>
      <c r="H70" s="102"/>
      <c r="I70" s="102"/>
      <c r="K70" s="103"/>
    </row>
    <row r="71" spans="1:12" ht="25.5" customHeight="1">
      <c r="B71" s="104" t="s">
        <v>81</v>
      </c>
      <c r="C71" s="104"/>
      <c r="D71" s="29"/>
      <c r="E71" s="13"/>
      <c r="F71" s="13"/>
      <c r="G71" s="30" t="s">
        <v>91</v>
      </c>
      <c r="H71" s="29"/>
      <c r="I71" s="29"/>
      <c r="K71" s="106"/>
    </row>
    <row r="72" spans="1:12" ht="26.1" customHeight="1">
      <c r="B72" s="9"/>
      <c r="G72" s="104"/>
      <c r="H72" s="7"/>
      <c r="I72" s="7"/>
      <c r="J72" s="7"/>
      <c r="K72" s="7"/>
    </row>
    <row r="73" spans="1:12" ht="26.1" customHeight="1">
      <c r="B73" s="9"/>
      <c r="G73" s="7"/>
      <c r="H73" s="7"/>
      <c r="I73" s="7"/>
      <c r="J73" s="7"/>
      <c r="K73" s="7"/>
    </row>
    <row r="74" spans="1:12" s="21" customFormat="1" ht="25.5" customHeight="1">
      <c r="B74" s="193" t="s">
        <v>1</v>
      </c>
      <c r="C74" s="193"/>
      <c r="D74" s="193"/>
      <c r="E74" s="193"/>
      <c r="F74" s="193"/>
      <c r="G74" s="193"/>
      <c r="H74" s="193"/>
      <c r="I74" s="193"/>
      <c r="J74" s="193"/>
      <c r="K74" s="193"/>
      <c r="L74" s="1"/>
    </row>
    <row r="75" spans="1:12" s="21" customFormat="1" ht="25.5" customHeight="1">
      <c r="B75" s="1"/>
      <c r="C75" s="4"/>
      <c r="D75" s="4"/>
      <c r="E75" s="4"/>
      <c r="F75" s="1"/>
      <c r="G75" s="7"/>
      <c r="H75" s="7"/>
      <c r="I75" s="7"/>
      <c r="J75" s="7"/>
      <c r="K75" s="7"/>
      <c r="L75" s="1"/>
    </row>
    <row r="76" spans="1:12" ht="25.5" customHeight="1">
      <c r="B76" s="190" t="s">
        <v>137</v>
      </c>
      <c r="C76" s="190"/>
      <c r="D76" s="190"/>
      <c r="E76" s="190"/>
      <c r="F76" s="190"/>
      <c r="G76" s="190"/>
      <c r="H76" s="190"/>
      <c r="I76" s="190"/>
      <c r="J76" s="190"/>
      <c r="K76" s="190"/>
    </row>
    <row r="77" spans="1:12" ht="25.5" customHeight="1">
      <c r="B77" s="190" t="s">
        <v>83</v>
      </c>
      <c r="C77" s="190"/>
      <c r="D77" s="190"/>
      <c r="E77" s="190"/>
      <c r="F77" s="190"/>
      <c r="G77" s="190"/>
      <c r="H77" s="190"/>
      <c r="I77" s="190"/>
      <c r="J77" s="190"/>
      <c r="K77" s="190"/>
    </row>
    <row r="78" spans="1:12" ht="25.5" customHeight="1">
      <c r="B78" s="191" t="str">
        <f>B3</f>
        <v>AS AT SEPTEMBER 30, 2020</v>
      </c>
      <c r="C78" s="191"/>
      <c r="D78" s="191"/>
      <c r="E78" s="191"/>
      <c r="F78" s="191"/>
      <c r="G78" s="191"/>
      <c r="H78" s="191"/>
      <c r="I78" s="191"/>
      <c r="J78" s="191"/>
      <c r="K78" s="191"/>
    </row>
    <row r="79" spans="1:12" ht="25.5" customHeight="1">
      <c r="A79" s="2"/>
      <c r="B79" s="26"/>
      <c r="C79" s="26"/>
      <c r="D79" s="26"/>
      <c r="E79" s="26"/>
      <c r="F79" s="26"/>
      <c r="G79" s="26"/>
      <c r="H79" s="26"/>
      <c r="I79" s="26"/>
      <c r="J79" s="26"/>
      <c r="K79" s="26"/>
    </row>
    <row r="80" spans="1:12" s="9" customFormat="1" ht="25.5" customHeight="1">
      <c r="B80" s="37"/>
      <c r="C80" s="10"/>
      <c r="D80" s="10"/>
      <c r="E80" s="176"/>
      <c r="F80" s="176" t="s">
        <v>76</v>
      </c>
      <c r="G80" s="176"/>
      <c r="H80" s="3"/>
      <c r="I80" s="192" t="s">
        <v>74</v>
      </c>
      <c r="J80" s="192"/>
      <c r="K80" s="192"/>
    </row>
    <row r="81" spans="1:11" ht="25.5" customHeight="1">
      <c r="B81" s="177"/>
      <c r="C81" s="11"/>
      <c r="D81" s="12"/>
      <c r="E81" s="69" t="s">
        <v>198</v>
      </c>
      <c r="F81" s="120"/>
      <c r="G81" s="69" t="s">
        <v>143</v>
      </c>
      <c r="H81" s="129"/>
      <c r="I81" s="69" t="s">
        <v>198</v>
      </c>
      <c r="J81" s="120"/>
      <c r="K81" s="69" t="s">
        <v>143</v>
      </c>
    </row>
    <row r="82" spans="1:11" s="37" customFormat="1" ht="25.5" customHeight="1">
      <c r="B82" s="118"/>
      <c r="C82" s="11"/>
      <c r="D82" s="12"/>
      <c r="E82" s="135" t="s">
        <v>163</v>
      </c>
      <c r="F82" s="41"/>
      <c r="G82" s="135" t="s">
        <v>159</v>
      </c>
      <c r="H82" s="14"/>
      <c r="I82" s="135" t="s">
        <v>163</v>
      </c>
      <c r="J82" s="41"/>
      <c r="K82" s="135" t="s">
        <v>159</v>
      </c>
    </row>
    <row r="83" spans="1:11" s="37" customFormat="1" ht="25.5" customHeight="1">
      <c r="B83" s="118" t="s">
        <v>85</v>
      </c>
      <c r="C83" s="11" t="s">
        <v>9</v>
      </c>
      <c r="D83" s="12"/>
      <c r="E83" s="135" t="s">
        <v>162</v>
      </c>
      <c r="F83" s="41"/>
      <c r="G83" s="133"/>
      <c r="H83" s="14"/>
      <c r="I83" s="135" t="s">
        <v>162</v>
      </c>
      <c r="J83" s="41"/>
      <c r="K83" s="133"/>
    </row>
    <row r="84" spans="1:11" ht="25.5" customHeight="1">
      <c r="B84" s="9" t="s">
        <v>28</v>
      </c>
      <c r="G84" s="8"/>
      <c r="H84" s="8"/>
      <c r="I84" s="7"/>
      <c r="J84" s="7"/>
      <c r="K84" s="7"/>
    </row>
    <row r="85" spans="1:11" ht="25.5" customHeight="1">
      <c r="B85" s="1" t="s">
        <v>29</v>
      </c>
      <c r="C85" s="17"/>
      <c r="D85" s="17"/>
      <c r="E85" s="17"/>
      <c r="G85" s="8"/>
      <c r="H85" s="8"/>
      <c r="I85" s="7"/>
      <c r="J85" s="7"/>
      <c r="K85" s="7"/>
    </row>
    <row r="86" spans="1:11" ht="25.5" customHeight="1">
      <c r="B86" s="16" t="s">
        <v>30</v>
      </c>
      <c r="C86" s="36"/>
      <c r="D86" s="17"/>
      <c r="E86" s="8"/>
      <c r="G86" s="8"/>
      <c r="H86" s="8"/>
      <c r="I86" s="7"/>
      <c r="J86" s="7"/>
      <c r="K86" s="7"/>
    </row>
    <row r="87" spans="1:11" ht="25.5" customHeight="1" thickBot="1">
      <c r="B87" s="70" t="s">
        <v>142</v>
      </c>
      <c r="C87" s="97" t="s">
        <v>146</v>
      </c>
      <c r="D87" s="17"/>
      <c r="E87" s="143">
        <v>230000000</v>
      </c>
      <c r="F87" s="144"/>
      <c r="G87" s="143">
        <v>230000000</v>
      </c>
      <c r="H87" s="124"/>
      <c r="I87" s="143">
        <v>230000000</v>
      </c>
      <c r="J87" s="124"/>
      <c r="K87" s="143">
        <v>230000000</v>
      </c>
    </row>
    <row r="88" spans="1:11" ht="25.5" customHeight="1" thickTop="1">
      <c r="B88" s="16" t="s">
        <v>31</v>
      </c>
      <c r="C88" s="36"/>
      <c r="E88" s="99"/>
      <c r="F88" s="138"/>
      <c r="G88" s="99"/>
      <c r="H88" s="60"/>
      <c r="I88" s="100"/>
      <c r="J88" s="60"/>
      <c r="K88" s="100"/>
    </row>
    <row r="89" spans="1:11" ht="25.5" customHeight="1">
      <c r="B89" s="70" t="s">
        <v>174</v>
      </c>
      <c r="C89" s="97" t="s">
        <v>146</v>
      </c>
      <c r="D89" s="17"/>
      <c r="E89" s="125">
        <v>172325940</v>
      </c>
      <c r="F89" s="144"/>
      <c r="G89" s="125">
        <v>172325940</v>
      </c>
      <c r="H89" s="124"/>
      <c r="I89" s="125">
        <v>172325940</v>
      </c>
      <c r="J89" s="124"/>
      <c r="K89" s="125">
        <v>172325940</v>
      </c>
    </row>
    <row r="90" spans="1:11" ht="25.5" customHeight="1">
      <c r="B90" s="70" t="s">
        <v>175</v>
      </c>
      <c r="E90" s="99">
        <f>+CONSO!J19</f>
        <v>11163065</v>
      </c>
      <c r="F90" s="138"/>
      <c r="G90" s="99">
        <f>+CONSO!J15</f>
        <v>11163065</v>
      </c>
      <c r="H90" s="60"/>
      <c r="I90" s="99">
        <f>+COMPANY!J19</f>
        <v>11163065</v>
      </c>
      <c r="J90" s="60"/>
      <c r="K90" s="99">
        <f>+COMPANY!J15</f>
        <v>11163065</v>
      </c>
    </row>
    <row r="91" spans="1:11" ht="25.5" customHeight="1">
      <c r="A91" s="19"/>
      <c r="B91" s="1" t="s">
        <v>119</v>
      </c>
      <c r="C91" s="27"/>
      <c r="D91" s="27"/>
      <c r="E91" s="100"/>
      <c r="F91" s="112"/>
      <c r="G91" s="100"/>
      <c r="H91" s="99"/>
      <c r="I91" s="100"/>
      <c r="J91" s="99"/>
      <c r="K91" s="100"/>
    </row>
    <row r="92" spans="1:11" s="37" customFormat="1" ht="25.5" customHeight="1">
      <c r="A92" s="19"/>
      <c r="B92" s="37" t="s">
        <v>150</v>
      </c>
      <c r="C92" s="27"/>
      <c r="D92" s="27"/>
      <c r="E92" s="100"/>
      <c r="F92" s="112"/>
      <c r="G92" s="100"/>
      <c r="H92" s="99"/>
      <c r="I92" s="100"/>
      <c r="J92" s="99"/>
      <c r="K92" s="100"/>
    </row>
    <row r="93" spans="1:11" ht="25.5" customHeight="1">
      <c r="A93" s="19"/>
      <c r="B93" s="1" t="s">
        <v>151</v>
      </c>
      <c r="C93" s="36"/>
      <c r="D93" s="27"/>
      <c r="E93" s="100">
        <f>+CONSO!L19</f>
        <v>19500000</v>
      </c>
      <c r="F93" s="112"/>
      <c r="G93" s="100">
        <f>+CONSO!L15</f>
        <v>19500000</v>
      </c>
      <c r="H93" s="100"/>
      <c r="I93" s="100">
        <f>+COMPANY!L19</f>
        <v>17500000</v>
      </c>
      <c r="J93" s="100"/>
      <c r="K93" s="100">
        <f>+COMPANY!L15</f>
        <v>17500000</v>
      </c>
    </row>
    <row r="94" spans="1:11" ht="25.5" customHeight="1">
      <c r="B94" s="28" t="s">
        <v>32</v>
      </c>
      <c r="E94" s="100">
        <f>CONSO!N19</f>
        <v>41682986.3895998</v>
      </c>
      <c r="F94" s="99"/>
      <c r="G94" s="100">
        <v>79083483.890000001</v>
      </c>
      <c r="H94" s="100"/>
      <c r="I94" s="100">
        <f>COMPANY!N19</f>
        <v>14683067.34999983</v>
      </c>
      <c r="J94" s="100"/>
      <c r="K94" s="100">
        <v>55961668.890000001</v>
      </c>
    </row>
    <row r="95" spans="1:11" ht="25.5" customHeight="1">
      <c r="B95" s="9" t="s">
        <v>93</v>
      </c>
      <c r="E95" s="145">
        <f>SUM(E89:E94)</f>
        <v>244671991.3895998</v>
      </c>
      <c r="F95" s="99"/>
      <c r="G95" s="145">
        <f>SUM(G89:G94)</f>
        <v>282072488.88999999</v>
      </c>
      <c r="H95" s="146"/>
      <c r="I95" s="145">
        <f>SUM(I89:I94)</f>
        <v>215672072.34999985</v>
      </c>
      <c r="J95" s="146"/>
      <c r="K95" s="145">
        <f>SUM(K89:K94)</f>
        <v>256950673.88999999</v>
      </c>
    </row>
    <row r="96" spans="1:11" ht="25.5" customHeight="1">
      <c r="B96" s="1" t="s">
        <v>34</v>
      </c>
      <c r="E96" s="142">
        <f>CONSO!R19</f>
        <v>190.52999999995345</v>
      </c>
      <c r="F96" s="99"/>
      <c r="G96" s="142">
        <f>CONSO!R15</f>
        <v>177.95999999995345</v>
      </c>
      <c r="H96" s="146"/>
      <c r="I96" s="147">
        <v>0</v>
      </c>
      <c r="J96" s="148"/>
      <c r="K96" s="147">
        <v>0</v>
      </c>
    </row>
    <row r="97" spans="2:11" ht="25.5" customHeight="1">
      <c r="B97" s="9" t="s">
        <v>92</v>
      </c>
      <c r="E97" s="142">
        <f>SUM(E95:E96)</f>
        <v>244672181.9195998</v>
      </c>
      <c r="F97" s="99"/>
      <c r="G97" s="142">
        <f>SUM(G95:G96)</f>
        <v>282072666.84999996</v>
      </c>
      <c r="H97" s="60"/>
      <c r="I97" s="142">
        <f>SUM(I95:I96)</f>
        <v>215672072.34999985</v>
      </c>
      <c r="J97" s="60"/>
      <c r="K97" s="142">
        <f>SUM(K95:K96)</f>
        <v>256950673.88999999</v>
      </c>
    </row>
    <row r="98" spans="2:11" ht="25.5" customHeight="1" thickBot="1">
      <c r="B98" s="9" t="s">
        <v>33</v>
      </c>
      <c r="E98" s="149">
        <f>E63+E97</f>
        <v>417335335.77959979</v>
      </c>
      <c r="F98" s="99"/>
      <c r="G98" s="149">
        <f>G63+G97</f>
        <v>422401179.79999995</v>
      </c>
      <c r="H98" s="60"/>
      <c r="I98" s="149">
        <f>I63+I97</f>
        <v>402937192.38999987</v>
      </c>
      <c r="J98" s="60"/>
      <c r="K98" s="149">
        <f>K63+K97</f>
        <v>410786972.00999999</v>
      </c>
    </row>
    <row r="99" spans="2:11" ht="25.5" customHeight="1" thickTop="1">
      <c r="B99" s="9"/>
      <c r="E99" s="131"/>
      <c r="F99" s="116"/>
      <c r="G99" s="131"/>
      <c r="H99" s="116"/>
      <c r="I99" s="131"/>
      <c r="J99" s="116"/>
      <c r="K99" s="131"/>
    </row>
    <row r="100" spans="2:11" ht="25.5" customHeight="1">
      <c r="B100" s="9"/>
      <c r="G100" s="7"/>
      <c r="H100" s="8"/>
      <c r="I100" s="7"/>
      <c r="J100" s="8"/>
      <c r="K100" s="7"/>
    </row>
    <row r="101" spans="2:11" s="37" customFormat="1" ht="25.5" customHeight="1">
      <c r="B101" s="94"/>
      <c r="C101" s="4"/>
      <c r="D101" s="4"/>
      <c r="E101" s="4"/>
      <c r="G101" s="7"/>
      <c r="H101" s="8"/>
      <c r="I101" s="7"/>
      <c r="J101" s="8"/>
      <c r="K101" s="7"/>
    </row>
    <row r="102" spans="2:11" s="37" customFormat="1" ht="25.5" customHeight="1">
      <c r="B102" s="94"/>
      <c r="C102" s="4"/>
      <c r="D102" s="4"/>
      <c r="E102" s="4"/>
      <c r="G102" s="7"/>
      <c r="H102" s="8"/>
      <c r="I102" s="7"/>
      <c r="J102" s="8"/>
      <c r="K102" s="7"/>
    </row>
    <row r="103" spans="2:11" s="37" customFormat="1" ht="25.5" customHeight="1">
      <c r="B103" s="94"/>
      <c r="C103" s="4"/>
      <c r="D103" s="4"/>
      <c r="E103" s="4"/>
      <c r="G103" s="7"/>
      <c r="H103" s="8"/>
      <c r="I103" s="7"/>
      <c r="J103" s="8"/>
      <c r="K103" s="7"/>
    </row>
    <row r="104" spans="2:11" ht="25.5" customHeight="1">
      <c r="B104" s="1" t="s">
        <v>19</v>
      </c>
    </row>
    <row r="105" spans="2:11" ht="25.5" customHeight="1">
      <c r="B105" s="9"/>
      <c r="G105" s="7"/>
      <c r="H105" s="7"/>
      <c r="I105" s="7"/>
    </row>
    <row r="106" spans="2:11" ht="25.5" customHeight="1">
      <c r="B106" s="9"/>
      <c r="G106" s="7"/>
      <c r="H106" s="7"/>
      <c r="I106" s="7"/>
    </row>
    <row r="107" spans="2:11" ht="25.5" customHeight="1">
      <c r="B107" s="102" t="s">
        <v>80</v>
      </c>
      <c r="C107" s="102"/>
      <c r="D107" s="102"/>
      <c r="E107" s="102"/>
      <c r="F107" s="102"/>
      <c r="G107" s="102" t="s">
        <v>90</v>
      </c>
      <c r="H107" s="102"/>
      <c r="I107" s="102"/>
      <c r="K107" s="103"/>
    </row>
    <row r="108" spans="2:11" ht="25.5" customHeight="1">
      <c r="B108" s="104" t="s">
        <v>81</v>
      </c>
      <c r="C108" s="104"/>
      <c r="D108" s="29"/>
      <c r="E108" s="13"/>
      <c r="F108" s="13"/>
      <c r="G108" s="30" t="s">
        <v>91</v>
      </c>
      <c r="H108" s="29"/>
      <c r="I108" s="29"/>
      <c r="K108" s="106"/>
    </row>
  </sheetData>
  <mergeCells count="14">
    <mergeCell ref="B38:K38"/>
    <mergeCell ref="B78:K78"/>
    <mergeCell ref="I80:K80"/>
    <mergeCell ref="B39:K39"/>
    <mergeCell ref="B40:K40"/>
    <mergeCell ref="I42:K42"/>
    <mergeCell ref="B74:K74"/>
    <mergeCell ref="B76:K76"/>
    <mergeCell ref="B77:K77"/>
    <mergeCell ref="B1:K1"/>
    <mergeCell ref="B2:K2"/>
    <mergeCell ref="B3:K3"/>
    <mergeCell ref="I5:K5"/>
    <mergeCell ref="B37:K37"/>
  </mergeCells>
  <pageMargins left="0.51181102362204722" right="0.15748031496062992" top="0.55118110236220474" bottom="0.43307086614173229" header="0.27559055118110237" footer="0.19685039370078741"/>
  <pageSetup paperSize="9" scale="85" fitToHeight="7" orientation="portrait" r:id="rId1"/>
  <headerFooter alignWithMargins="0"/>
  <rowBreaks count="2" manualBreakCount="2">
    <brk id="36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3"/>
  <sheetViews>
    <sheetView topLeftCell="A34" zoomScale="80" zoomScaleNormal="80" zoomScaleSheetLayoutView="85" workbookViewId="0">
      <selection activeCell="B53" sqref="B53"/>
    </sheetView>
  </sheetViews>
  <sheetFormatPr defaultColWidth="12.5" defaultRowHeight="25.5" customHeight="1"/>
  <cols>
    <col min="1" max="1" width="46" style="37" customWidth="1"/>
    <col min="2" max="2" width="8.125" style="37" customWidth="1"/>
    <col min="3" max="3" width="17.375" style="4" customWidth="1"/>
    <col min="4" max="4" width="1.625" style="37" customWidth="1"/>
    <col min="5" max="5" width="17.375" style="37" customWidth="1"/>
    <col min="6" max="6" width="1.625" style="37" customWidth="1"/>
    <col min="7" max="7" width="17.375" style="37" customWidth="1"/>
    <col min="8" max="8" width="1.625" style="37" customWidth="1"/>
    <col min="9" max="9" width="17.375" style="37" customWidth="1"/>
    <col min="10" max="10" width="1.625" style="37" customWidth="1"/>
    <col min="11" max="16384" width="12.5" style="37"/>
  </cols>
  <sheetData>
    <row r="1" spans="1:9" ht="26.1" customHeight="1">
      <c r="A1" s="190" t="s">
        <v>137</v>
      </c>
      <c r="B1" s="190"/>
      <c r="C1" s="190"/>
      <c r="D1" s="190"/>
      <c r="E1" s="190"/>
      <c r="F1" s="190"/>
      <c r="G1" s="190"/>
      <c r="H1" s="190"/>
      <c r="I1" s="190"/>
    </row>
    <row r="2" spans="1:9" ht="26.1" customHeight="1">
      <c r="A2" s="191" t="s">
        <v>113</v>
      </c>
      <c r="B2" s="191"/>
      <c r="C2" s="191"/>
      <c r="D2" s="191"/>
      <c r="E2" s="191"/>
      <c r="F2" s="191"/>
      <c r="G2" s="191"/>
      <c r="H2" s="191"/>
      <c r="I2" s="191"/>
    </row>
    <row r="3" spans="1:9" ht="26.1" customHeight="1">
      <c r="A3" s="191" t="s">
        <v>199</v>
      </c>
      <c r="B3" s="191"/>
      <c r="C3" s="191"/>
      <c r="D3" s="191"/>
      <c r="E3" s="191"/>
      <c r="F3" s="191"/>
      <c r="G3" s="191"/>
      <c r="H3" s="191"/>
      <c r="I3" s="191"/>
    </row>
    <row r="4" spans="1:9" ht="26.1" customHeight="1">
      <c r="A4" s="5"/>
      <c r="B4" s="5"/>
      <c r="C4" s="5"/>
      <c r="D4" s="5"/>
      <c r="E4" s="5"/>
      <c r="F4" s="5"/>
      <c r="G4" s="5"/>
      <c r="H4" s="5"/>
      <c r="I4" s="5"/>
    </row>
    <row r="5" spans="1:9" s="94" customFormat="1" ht="26.1" customHeight="1">
      <c r="A5" s="37"/>
      <c r="B5" s="11"/>
      <c r="C5" s="175"/>
      <c r="D5" s="175" t="s">
        <v>76</v>
      </c>
      <c r="E5" s="175"/>
      <c r="F5" s="3"/>
      <c r="G5" s="192" t="s">
        <v>74</v>
      </c>
      <c r="H5" s="192"/>
      <c r="I5" s="192"/>
    </row>
    <row r="6" spans="1:9" ht="26.1" customHeight="1">
      <c r="B6" s="53" t="s">
        <v>9</v>
      </c>
      <c r="C6" s="40" t="s">
        <v>144</v>
      </c>
      <c r="D6" s="7"/>
      <c r="E6" s="40" t="s">
        <v>138</v>
      </c>
      <c r="F6" s="7"/>
      <c r="G6" s="40" t="s">
        <v>144</v>
      </c>
      <c r="H6" s="7"/>
      <c r="I6" s="40" t="s">
        <v>138</v>
      </c>
    </row>
    <row r="7" spans="1:9" ht="26.1" customHeight="1">
      <c r="A7" s="18" t="s">
        <v>35</v>
      </c>
      <c r="B7" s="18"/>
      <c r="C7" s="100">
        <v>76440058.570000023</v>
      </c>
      <c r="D7" s="100"/>
      <c r="E7" s="100">
        <v>123837719.96999994</v>
      </c>
      <c r="F7" s="100"/>
      <c r="G7" s="100">
        <v>75973708.570000023</v>
      </c>
      <c r="H7" s="100"/>
      <c r="I7" s="100">
        <v>123835067.97</v>
      </c>
    </row>
    <row r="8" spans="1:9" ht="26.1" customHeight="1">
      <c r="A8" s="18" t="s">
        <v>132</v>
      </c>
      <c r="B8" s="18"/>
      <c r="C8" s="100">
        <v>65303065.960000001</v>
      </c>
      <c r="D8" s="100"/>
      <c r="E8" s="100">
        <v>61206692.149999738</v>
      </c>
      <c r="F8" s="100"/>
      <c r="G8" s="100">
        <v>62657669.68</v>
      </c>
      <c r="H8" s="100"/>
      <c r="I8" s="100">
        <v>57282173.07</v>
      </c>
    </row>
    <row r="9" spans="1:9" ht="26.1" customHeight="1">
      <c r="A9" s="18" t="s">
        <v>37</v>
      </c>
      <c r="B9" s="18"/>
      <c r="C9" s="100">
        <v>736888.31999999995</v>
      </c>
      <c r="D9" s="100"/>
      <c r="E9" s="100">
        <v>442100</v>
      </c>
      <c r="F9" s="100"/>
      <c r="G9" s="100">
        <v>736888.31999999995</v>
      </c>
      <c r="H9" s="100"/>
      <c r="I9" s="100">
        <v>473100</v>
      </c>
    </row>
    <row r="10" spans="1:9" ht="26.1" customHeight="1">
      <c r="A10" s="18" t="s">
        <v>36</v>
      </c>
      <c r="B10" s="18"/>
      <c r="C10" s="136">
        <f>SUM(C7:C9)</f>
        <v>142480012.85000002</v>
      </c>
      <c r="D10" s="100"/>
      <c r="E10" s="136">
        <f>SUM(E7:E9)</f>
        <v>185486512.11999968</v>
      </c>
      <c r="F10" s="100"/>
      <c r="G10" s="136">
        <f>SUM(G7:G9)</f>
        <v>139368266.57000002</v>
      </c>
      <c r="H10" s="100"/>
      <c r="I10" s="136">
        <f>SUM(I7:I9)</f>
        <v>181590341.03999999</v>
      </c>
    </row>
    <row r="11" spans="1:9" ht="26.1" customHeight="1">
      <c r="A11" s="18" t="s">
        <v>166</v>
      </c>
      <c r="B11" s="18"/>
      <c r="C11" s="180">
        <v>-53415349.229999959</v>
      </c>
      <c r="D11" s="100"/>
      <c r="E11" s="100">
        <v>-84334702.680000111</v>
      </c>
      <c r="F11" s="100"/>
      <c r="G11" s="180">
        <v>-54245968.329999983</v>
      </c>
      <c r="H11" s="100"/>
      <c r="I11" s="100">
        <v>-88918945</v>
      </c>
    </row>
    <row r="12" spans="1:9" ht="26.1" customHeight="1">
      <c r="A12" s="18" t="s">
        <v>133</v>
      </c>
      <c r="B12" s="18"/>
      <c r="C12" s="180">
        <v>-59613682.359999999</v>
      </c>
      <c r="D12" s="100"/>
      <c r="E12" s="100">
        <v>-50599940.040000036</v>
      </c>
      <c r="F12" s="100"/>
      <c r="G12" s="180">
        <v>-57234878.840000004</v>
      </c>
      <c r="H12" s="100"/>
      <c r="I12" s="100">
        <v>-47262288.640000001</v>
      </c>
    </row>
    <row r="13" spans="1:9" ht="26.1" customHeight="1">
      <c r="A13" s="18" t="s">
        <v>120</v>
      </c>
      <c r="B13" s="18"/>
      <c r="C13" s="136">
        <f>SUM(C11:C12)</f>
        <v>-113029031.58999996</v>
      </c>
      <c r="D13" s="100"/>
      <c r="E13" s="136">
        <f>SUM(E11:E12)</f>
        <v>-134934642.72000015</v>
      </c>
      <c r="F13" s="100"/>
      <c r="G13" s="136">
        <f>SUM(G11:G12)</f>
        <v>-111480847.16999999</v>
      </c>
      <c r="H13" s="100"/>
      <c r="I13" s="136">
        <f>SUM(I11:I12)</f>
        <v>-136181233.63999999</v>
      </c>
    </row>
    <row r="14" spans="1:9" ht="26.1" customHeight="1">
      <c r="A14" s="18" t="s">
        <v>164</v>
      </c>
      <c r="B14" s="18"/>
      <c r="C14" s="180">
        <f>C10+C13</f>
        <v>29450981.260000065</v>
      </c>
      <c r="D14" s="100"/>
      <c r="E14" s="180">
        <f>E10+E13</f>
        <v>50551869.399999529</v>
      </c>
      <c r="F14" s="100"/>
      <c r="G14" s="180">
        <f>G10+G13</f>
        <v>27887419.400000036</v>
      </c>
      <c r="H14" s="100"/>
      <c r="I14" s="180">
        <f>I10+I13</f>
        <v>45409107.400000006</v>
      </c>
    </row>
    <row r="15" spans="1:9" ht="26.1" customHeight="1">
      <c r="A15" s="37" t="s">
        <v>38</v>
      </c>
      <c r="C15" s="151">
        <v>105632.87</v>
      </c>
      <c r="D15" s="100"/>
      <c r="E15" s="151">
        <v>213380.72</v>
      </c>
      <c r="F15" s="100"/>
      <c r="G15" s="142">
        <v>335928.03000000073</v>
      </c>
      <c r="H15" s="100"/>
      <c r="I15" s="142">
        <v>453164.23</v>
      </c>
    </row>
    <row r="16" spans="1:9" ht="26.1" customHeight="1">
      <c r="A16" s="37" t="s">
        <v>40</v>
      </c>
      <c r="C16" s="100">
        <f>SUM(C14:C15)</f>
        <v>29556614.130000066</v>
      </c>
      <c r="D16" s="100"/>
      <c r="E16" s="100">
        <f>SUM(E14:E15)</f>
        <v>50765250.119999528</v>
      </c>
      <c r="F16" s="100"/>
      <c r="G16" s="100">
        <f>SUM(G14:G15)</f>
        <v>28223347.430000037</v>
      </c>
      <c r="H16" s="100"/>
      <c r="I16" s="100">
        <f>SUM(I14:I15)</f>
        <v>45862271.630000003</v>
      </c>
    </row>
    <row r="17" spans="1:9" ht="26.1" customHeight="1">
      <c r="A17" s="18" t="s">
        <v>121</v>
      </c>
      <c r="B17" s="18"/>
      <c r="C17" s="183">
        <v>-9619396.7899999991</v>
      </c>
      <c r="D17" s="100"/>
      <c r="E17" s="152">
        <v>-10577799.550000019</v>
      </c>
      <c r="F17" s="100"/>
      <c r="G17" s="180">
        <v>-9619396.7899999991</v>
      </c>
      <c r="H17" s="100"/>
      <c r="I17" s="100">
        <v>-10577799.550000001</v>
      </c>
    </row>
    <row r="18" spans="1:9" ht="26.1" customHeight="1">
      <c r="A18" s="18" t="s">
        <v>39</v>
      </c>
      <c r="B18" s="18"/>
      <c r="C18" s="183">
        <v>-13644655.220000001</v>
      </c>
      <c r="D18" s="100"/>
      <c r="E18" s="152">
        <v>-13292143.59</v>
      </c>
      <c r="F18" s="100"/>
      <c r="G18" s="180">
        <v>-13127393.43</v>
      </c>
      <c r="H18" s="100"/>
      <c r="I18" s="100">
        <v>-12813192.18</v>
      </c>
    </row>
    <row r="19" spans="1:9" ht="26.1" customHeight="1">
      <c r="A19" s="37" t="s">
        <v>41</v>
      </c>
      <c r="C19" s="136">
        <f>SUM(C17:C18)</f>
        <v>-23264052.009999998</v>
      </c>
      <c r="D19" s="100"/>
      <c r="E19" s="136">
        <f>SUM(E17:E18)</f>
        <v>-23869943.140000019</v>
      </c>
      <c r="F19" s="100"/>
      <c r="G19" s="136">
        <f>SUM(G17:G18)</f>
        <v>-22746790.219999999</v>
      </c>
      <c r="H19" s="100"/>
      <c r="I19" s="136">
        <f>SUM(I17:I18)</f>
        <v>-23390991.73</v>
      </c>
    </row>
    <row r="20" spans="1:9" ht="26.1" customHeight="1">
      <c r="A20" s="37" t="s">
        <v>160</v>
      </c>
      <c r="C20" s="100">
        <f>C16+C19</f>
        <v>6292562.1200000681</v>
      </c>
      <c r="D20" s="100"/>
      <c r="E20" s="100">
        <f>E16+E19</f>
        <v>26895306.979999509</v>
      </c>
      <c r="F20" s="100"/>
      <c r="G20" s="100">
        <f>G16+G19</f>
        <v>5476557.2100000381</v>
      </c>
      <c r="H20" s="100"/>
      <c r="I20" s="100">
        <f>I16+I19</f>
        <v>22471279.900000002</v>
      </c>
    </row>
    <row r="21" spans="1:9" ht="26.1" customHeight="1">
      <c r="A21" s="18" t="s">
        <v>44</v>
      </c>
      <c r="B21" s="18"/>
      <c r="C21" s="151">
        <v>-578860.31000000006</v>
      </c>
      <c r="D21" s="100"/>
      <c r="E21" s="151">
        <v>-529680.66000000015</v>
      </c>
      <c r="F21" s="100"/>
      <c r="G21" s="142">
        <v>-578860.30999999994</v>
      </c>
      <c r="H21" s="100"/>
      <c r="I21" s="142">
        <v>-529680.66</v>
      </c>
    </row>
    <row r="22" spans="1:9" ht="26.1" customHeight="1">
      <c r="A22" s="18" t="s">
        <v>122</v>
      </c>
      <c r="B22" s="18"/>
      <c r="C22" s="100">
        <f>SUM(C20:C21)</f>
        <v>5713701.8100000676</v>
      </c>
      <c r="D22" s="100"/>
      <c r="E22" s="100">
        <f>SUM(E20:E21)</f>
        <v>26365626.319999509</v>
      </c>
      <c r="F22" s="100"/>
      <c r="G22" s="100">
        <f>SUM(G20:G21)</f>
        <v>4897696.9000000386</v>
      </c>
      <c r="H22" s="100"/>
      <c r="I22" s="100">
        <f>SUM(I20:I21)</f>
        <v>21941599.240000002</v>
      </c>
    </row>
    <row r="23" spans="1:9" ht="26.1" customHeight="1">
      <c r="A23" s="18" t="s">
        <v>194</v>
      </c>
      <c r="B23" s="97" t="s">
        <v>184</v>
      </c>
      <c r="C23" s="182">
        <v>-702707.61999999988</v>
      </c>
      <c r="D23" s="100"/>
      <c r="E23" s="142">
        <v>-4283224.5000000009</v>
      </c>
      <c r="F23" s="100"/>
      <c r="G23" s="182">
        <v>-680709.3899999999</v>
      </c>
      <c r="H23" s="100"/>
      <c r="I23" s="142">
        <v>-4113926.3200000003</v>
      </c>
    </row>
    <row r="24" spans="1:9" ht="26.1" customHeight="1">
      <c r="A24" s="18" t="s">
        <v>94</v>
      </c>
      <c r="B24" s="18"/>
      <c r="C24" s="100">
        <f>SUM(C22:C23)</f>
        <v>5010994.1900000675</v>
      </c>
      <c r="D24" s="100"/>
      <c r="E24" s="100">
        <f>SUM(E22:E23)</f>
        <v>22082401.819999509</v>
      </c>
      <c r="F24" s="100"/>
      <c r="G24" s="100">
        <f>SUM(G22:G23)</f>
        <v>4216987.5100000389</v>
      </c>
      <c r="H24" s="100"/>
      <c r="I24" s="100">
        <f>SUM(I22:I23)</f>
        <v>17827672.920000002</v>
      </c>
    </row>
    <row r="25" spans="1:9" ht="26.1" customHeight="1">
      <c r="A25" s="44" t="s">
        <v>98</v>
      </c>
      <c r="B25" s="44"/>
      <c r="C25" s="100"/>
      <c r="D25" s="99"/>
      <c r="E25" s="100"/>
      <c r="F25" s="60"/>
      <c r="G25" s="100"/>
      <c r="H25" s="60"/>
      <c r="I25" s="100"/>
    </row>
    <row r="26" spans="1:9" ht="26.1" customHeight="1">
      <c r="A26" s="38" t="s">
        <v>112</v>
      </c>
      <c r="B26" s="97"/>
      <c r="C26" s="100">
        <v>0</v>
      </c>
      <c r="D26" s="99"/>
      <c r="E26" s="100">
        <v>0</v>
      </c>
      <c r="F26" s="60"/>
      <c r="G26" s="100">
        <v>0</v>
      </c>
      <c r="H26" s="60"/>
      <c r="I26" s="100">
        <v>0</v>
      </c>
    </row>
    <row r="27" spans="1:9" ht="26.1" customHeight="1" thickBot="1">
      <c r="A27" s="44" t="s">
        <v>99</v>
      </c>
      <c r="B27" s="44"/>
      <c r="C27" s="139">
        <f>SUM(C24:C26)</f>
        <v>5010994.1900000675</v>
      </c>
      <c r="D27" s="99"/>
      <c r="E27" s="139">
        <f>SUM(E24:E26)</f>
        <v>22082401.819999509</v>
      </c>
      <c r="F27" s="60"/>
      <c r="G27" s="139">
        <f>SUM(G24:G26)</f>
        <v>4216987.5100000389</v>
      </c>
      <c r="H27" s="60"/>
      <c r="I27" s="139">
        <f>SUM(I24:I26)</f>
        <v>17827672.920000002</v>
      </c>
    </row>
    <row r="28" spans="1:9" s="94" customFormat="1" ht="26.1" customHeight="1" thickTop="1">
      <c r="A28" s="33"/>
      <c r="B28" s="33"/>
      <c r="C28" s="7"/>
      <c r="D28" s="33"/>
      <c r="E28" s="7"/>
      <c r="F28" s="19"/>
      <c r="G28" s="7"/>
      <c r="H28" s="19"/>
      <c r="I28" s="7"/>
    </row>
    <row r="29" spans="1:9" s="94" customFormat="1" ht="26.1" customHeight="1">
      <c r="A29" s="33"/>
      <c r="B29" s="33"/>
      <c r="C29" s="7"/>
      <c r="D29" s="33"/>
      <c r="E29" s="7"/>
      <c r="F29" s="19"/>
      <c r="G29" s="7"/>
      <c r="H29" s="19"/>
      <c r="I29" s="7"/>
    </row>
    <row r="30" spans="1:9" ht="26.1" customHeight="1">
      <c r="A30" s="18" t="s">
        <v>19</v>
      </c>
      <c r="B30" s="18"/>
    </row>
    <row r="31" spans="1:9" ht="26.1" customHeight="1">
      <c r="A31" s="18"/>
      <c r="B31" s="18"/>
    </row>
    <row r="32" spans="1:9" ht="26.1" customHeight="1">
      <c r="A32" s="18"/>
      <c r="B32" s="18"/>
    </row>
    <row r="33" spans="1:9" ht="26.1" customHeight="1">
      <c r="A33" s="42" t="s">
        <v>80</v>
      </c>
      <c r="B33" s="42"/>
      <c r="C33" s="42"/>
      <c r="D33" s="42"/>
      <c r="E33" s="42" t="s">
        <v>114</v>
      </c>
      <c r="F33" s="42"/>
      <c r="H33" s="42"/>
      <c r="I33" s="42"/>
    </row>
    <row r="34" spans="1:9" ht="26.1" customHeight="1">
      <c r="A34" s="43" t="s">
        <v>81</v>
      </c>
      <c r="B34" s="43"/>
      <c r="C34" s="43"/>
      <c r="D34" s="23"/>
      <c r="E34" s="25" t="s">
        <v>79</v>
      </c>
      <c r="F34" s="24"/>
      <c r="H34" s="23"/>
      <c r="I34" s="23"/>
    </row>
    <row r="35" spans="1:9" ht="26.1" customHeight="1">
      <c r="A35" s="43"/>
      <c r="B35" s="43"/>
      <c r="C35" s="43"/>
      <c r="D35" s="23"/>
      <c r="E35" s="25"/>
      <c r="F35" s="24"/>
      <c r="H35" s="23"/>
      <c r="I35" s="23"/>
    </row>
    <row r="36" spans="1:9" ht="26.1" customHeight="1">
      <c r="A36" s="43"/>
      <c r="B36" s="43"/>
      <c r="C36" s="43"/>
      <c r="D36" s="23"/>
      <c r="E36" s="25"/>
      <c r="F36" s="24"/>
      <c r="H36" s="23"/>
      <c r="I36" s="23"/>
    </row>
    <row r="37" spans="1:9" ht="26.1" customHeight="1">
      <c r="A37" s="194" t="s">
        <v>0</v>
      </c>
      <c r="B37" s="194"/>
      <c r="C37" s="194"/>
      <c r="D37" s="194"/>
      <c r="E37" s="194"/>
      <c r="F37" s="194"/>
      <c r="G37" s="194"/>
      <c r="H37" s="194"/>
      <c r="I37" s="194"/>
    </row>
    <row r="38" spans="1:9" ht="26.1" customHeight="1">
      <c r="A38" s="190" t="s">
        <v>137</v>
      </c>
      <c r="B38" s="190"/>
      <c r="C38" s="190"/>
      <c r="D38" s="190"/>
      <c r="E38" s="190"/>
      <c r="F38" s="190"/>
      <c r="G38" s="190"/>
      <c r="H38" s="190"/>
      <c r="I38" s="190"/>
    </row>
    <row r="39" spans="1:9" ht="26.1" customHeight="1">
      <c r="A39" s="191" t="s">
        <v>134</v>
      </c>
      <c r="B39" s="191"/>
      <c r="C39" s="191"/>
      <c r="D39" s="191"/>
      <c r="E39" s="191"/>
      <c r="F39" s="191"/>
      <c r="G39" s="191"/>
      <c r="H39" s="191"/>
      <c r="I39" s="191"/>
    </row>
    <row r="40" spans="1:9" ht="26.1" customHeight="1">
      <c r="A40" s="191" t="s">
        <v>199</v>
      </c>
      <c r="B40" s="191"/>
      <c r="C40" s="191"/>
      <c r="D40" s="191"/>
      <c r="E40" s="191"/>
      <c r="F40" s="191"/>
      <c r="G40" s="191"/>
      <c r="H40" s="191"/>
      <c r="I40" s="191"/>
    </row>
    <row r="41" spans="1:9" ht="26.1" customHeight="1">
      <c r="A41" s="5"/>
      <c r="B41" s="5"/>
      <c r="C41" s="5"/>
      <c r="D41" s="5"/>
      <c r="E41" s="5"/>
      <c r="F41" s="5"/>
      <c r="G41" s="5"/>
      <c r="H41" s="5"/>
      <c r="I41" s="5"/>
    </row>
    <row r="42" spans="1:9" s="94" customFormat="1" ht="26.1" customHeight="1">
      <c r="A42" s="37"/>
      <c r="B42" s="11"/>
      <c r="C42" s="189"/>
      <c r="D42" s="189" t="s">
        <v>76</v>
      </c>
      <c r="E42" s="189"/>
      <c r="F42" s="3"/>
      <c r="G42" s="192" t="s">
        <v>74</v>
      </c>
      <c r="H42" s="192"/>
      <c r="I42" s="192"/>
    </row>
    <row r="43" spans="1:9" ht="26.1" customHeight="1">
      <c r="B43" s="53" t="s">
        <v>9</v>
      </c>
      <c r="C43" s="40" t="s">
        <v>144</v>
      </c>
      <c r="D43" s="7"/>
      <c r="E43" s="40" t="s">
        <v>138</v>
      </c>
      <c r="F43" s="7"/>
      <c r="G43" s="40" t="s">
        <v>144</v>
      </c>
      <c r="H43" s="7"/>
      <c r="I43" s="40" t="s">
        <v>138</v>
      </c>
    </row>
    <row r="44" spans="1:9" ht="26.1" customHeight="1">
      <c r="A44" s="38" t="s">
        <v>100</v>
      </c>
      <c r="B44" s="38"/>
      <c r="C44" s="7"/>
      <c r="D44" s="19"/>
      <c r="E44" s="7"/>
      <c r="F44" s="31"/>
      <c r="G44" s="31"/>
      <c r="H44" s="32"/>
      <c r="I44" s="31"/>
    </row>
    <row r="45" spans="1:9" s="94" customFormat="1" ht="26.1" customHeight="1">
      <c r="A45" s="38" t="s">
        <v>42</v>
      </c>
      <c r="B45" s="38"/>
      <c r="C45" s="100">
        <f>C47-C46</f>
        <v>5010991.7300000675</v>
      </c>
      <c r="D45" s="153"/>
      <c r="E45" s="100">
        <f>E47-E46</f>
        <v>22082386.379999507</v>
      </c>
      <c r="F45" s="154"/>
      <c r="G45" s="100">
        <f>G47-G46</f>
        <v>4216987.5100000389</v>
      </c>
      <c r="H45" s="155"/>
      <c r="I45" s="100">
        <f>I47-I46</f>
        <v>17827672.920000002</v>
      </c>
    </row>
    <row r="46" spans="1:9" s="94" customFormat="1" ht="26.1" customHeight="1">
      <c r="A46" s="19" t="s">
        <v>43</v>
      </c>
      <c r="B46" s="19"/>
      <c r="C46" s="125">
        <v>2.46</v>
      </c>
      <c r="D46" s="100"/>
      <c r="E46" s="99">
        <v>15.439999999999996</v>
      </c>
      <c r="F46" s="100"/>
      <c r="G46" s="100">
        <v>0</v>
      </c>
      <c r="H46" s="100"/>
      <c r="I46" s="100">
        <v>0</v>
      </c>
    </row>
    <row r="47" spans="1:9" s="94" customFormat="1" ht="26.1" customHeight="1" thickBot="1">
      <c r="A47" s="33"/>
      <c r="B47" s="33"/>
      <c r="C47" s="139">
        <f>C24</f>
        <v>5010994.1900000675</v>
      </c>
      <c r="D47" s="153"/>
      <c r="E47" s="139">
        <f>E24</f>
        <v>22082401.819999509</v>
      </c>
      <c r="F47" s="139">
        <f>F24</f>
        <v>0</v>
      </c>
      <c r="G47" s="139">
        <f>G24</f>
        <v>4216987.5100000389</v>
      </c>
      <c r="H47" s="139">
        <f>H24</f>
        <v>0</v>
      </c>
      <c r="I47" s="139">
        <f>I24</f>
        <v>17827672.920000002</v>
      </c>
    </row>
    <row r="48" spans="1:9" s="39" customFormat="1" ht="26.1" customHeight="1" thickTop="1">
      <c r="A48" s="45" t="s">
        <v>108</v>
      </c>
      <c r="B48" s="46"/>
      <c r="C48" s="156"/>
      <c r="D48" s="156"/>
      <c r="E48" s="157"/>
      <c r="F48" s="158"/>
      <c r="G48" s="158"/>
      <c r="H48" s="159"/>
      <c r="I48" s="158"/>
    </row>
    <row r="49" spans="1:9" s="48" customFormat="1" ht="26.1" customHeight="1">
      <c r="A49" s="38" t="s">
        <v>42</v>
      </c>
      <c r="B49" s="47"/>
      <c r="C49" s="160">
        <f>C51-C50</f>
        <v>5010991.7300000675</v>
      </c>
      <c r="D49" s="161"/>
      <c r="E49" s="157">
        <f>E51-E50</f>
        <v>22082386.379999507</v>
      </c>
      <c r="F49" s="158"/>
      <c r="G49" s="157">
        <f>G51-G50</f>
        <v>4216987.5100000389</v>
      </c>
      <c r="H49" s="159"/>
      <c r="I49" s="157">
        <f>I51-I50</f>
        <v>17827672.920000002</v>
      </c>
    </row>
    <row r="50" spans="1:9" s="48" customFormat="1" ht="26.1" customHeight="1">
      <c r="A50" s="19" t="s">
        <v>43</v>
      </c>
      <c r="B50" s="47"/>
      <c r="C50" s="160">
        <f>+C46</f>
        <v>2.46</v>
      </c>
      <c r="D50" s="162"/>
      <c r="E50" s="100">
        <f>E46</f>
        <v>15.439999999999996</v>
      </c>
      <c r="F50" s="152"/>
      <c r="G50" s="100">
        <v>0</v>
      </c>
      <c r="H50" s="100"/>
      <c r="I50" s="100">
        <v>0</v>
      </c>
    </row>
    <row r="51" spans="1:9" s="48" customFormat="1" ht="26.1" customHeight="1" thickBot="1">
      <c r="A51" s="33"/>
      <c r="B51" s="47"/>
      <c r="C51" s="163">
        <f>+C27</f>
        <v>5010994.1900000675</v>
      </c>
      <c r="D51" s="161"/>
      <c r="E51" s="164">
        <f>+E27</f>
        <v>22082401.819999509</v>
      </c>
      <c r="F51" s="152"/>
      <c r="G51" s="164">
        <f>+G27</f>
        <v>4216987.5100000389</v>
      </c>
      <c r="H51" s="152"/>
      <c r="I51" s="164">
        <f>+I27</f>
        <v>17827672.920000002</v>
      </c>
    </row>
    <row r="52" spans="1:9" s="94" customFormat="1" ht="26.1" customHeight="1" thickTop="1">
      <c r="B52" s="44"/>
      <c r="C52" s="7"/>
      <c r="D52" s="33"/>
      <c r="E52" s="7"/>
      <c r="F52" s="37"/>
      <c r="G52" s="7"/>
      <c r="H52" s="37"/>
      <c r="I52" s="7"/>
    </row>
    <row r="53" spans="1:9" s="94" customFormat="1" ht="26.1" customHeight="1">
      <c r="A53" s="44" t="s">
        <v>161</v>
      </c>
      <c r="B53" s="114" t="s">
        <v>183</v>
      </c>
      <c r="C53" s="7"/>
      <c r="D53" s="115"/>
      <c r="E53" s="7"/>
      <c r="F53" s="8"/>
      <c r="G53" s="7"/>
      <c r="H53" s="8"/>
      <c r="I53" s="7"/>
    </row>
    <row r="54" spans="1:9" ht="26.1" customHeight="1">
      <c r="A54" s="150" t="s">
        <v>165</v>
      </c>
      <c r="B54" s="18"/>
      <c r="C54" s="121">
        <f>+C49/C56</f>
        <v>1.4539284480328579E-2</v>
      </c>
      <c r="D54" s="121"/>
      <c r="E54" s="121">
        <f>+E49/E56</f>
        <v>6.4071568041350904E-2</v>
      </c>
      <c r="F54" s="121"/>
      <c r="G54" s="121">
        <f>+G49/G56</f>
        <v>1.2235498352714742E-2</v>
      </c>
      <c r="H54" s="121"/>
      <c r="I54" s="121">
        <f>+I49/I56</f>
        <v>5.1726608657988463E-2</v>
      </c>
    </row>
    <row r="55" spans="1:9" ht="26.1" customHeight="1">
      <c r="A55" s="132" t="s">
        <v>155</v>
      </c>
      <c r="B55" s="18"/>
      <c r="C55" s="122"/>
      <c r="D55" s="121"/>
      <c r="E55" s="122"/>
      <c r="F55" s="121"/>
      <c r="G55" s="122"/>
      <c r="H55" s="121"/>
      <c r="I55" s="122"/>
    </row>
    <row r="56" spans="1:9" ht="26.1" customHeight="1">
      <c r="A56" s="37" t="s">
        <v>156</v>
      </c>
      <c r="B56" s="18"/>
      <c r="C56" s="122">
        <v>344651880</v>
      </c>
      <c r="D56" s="121"/>
      <c r="E56" s="122">
        <v>344651880</v>
      </c>
      <c r="F56" s="121"/>
      <c r="G56" s="122">
        <v>344651880</v>
      </c>
      <c r="H56" s="121"/>
      <c r="I56" s="122">
        <v>344651880</v>
      </c>
    </row>
    <row r="57" spans="1:9" ht="26.1" customHeight="1">
      <c r="B57" s="18"/>
      <c r="C57" s="122"/>
      <c r="D57" s="121"/>
      <c r="E57" s="122"/>
      <c r="F57" s="121"/>
      <c r="G57" s="122"/>
      <c r="H57" s="121"/>
      <c r="I57" s="122"/>
    </row>
    <row r="58" spans="1:9" ht="26.1" customHeight="1">
      <c r="B58" s="18"/>
      <c r="C58" s="122"/>
      <c r="D58" s="121"/>
      <c r="E58" s="122"/>
      <c r="F58" s="121"/>
      <c r="G58" s="122"/>
      <c r="H58" s="121"/>
      <c r="I58" s="122"/>
    </row>
    <row r="59" spans="1:9" ht="26.1" customHeight="1">
      <c r="A59" s="18" t="s">
        <v>19</v>
      </c>
      <c r="B59" s="18"/>
    </row>
    <row r="60" spans="1:9" ht="26.1" customHeight="1">
      <c r="A60" s="18"/>
      <c r="B60" s="18"/>
    </row>
    <row r="61" spans="1:9" ht="26.1" customHeight="1">
      <c r="A61" s="18"/>
      <c r="B61" s="18"/>
    </row>
    <row r="62" spans="1:9" ht="26.1" customHeight="1">
      <c r="A62" s="42" t="s">
        <v>80</v>
      </c>
      <c r="B62" s="42"/>
      <c r="C62" s="42"/>
      <c r="D62" s="42"/>
      <c r="E62" s="42" t="s">
        <v>114</v>
      </c>
      <c r="F62" s="42"/>
      <c r="H62" s="42"/>
      <c r="I62" s="42"/>
    </row>
    <row r="63" spans="1:9" ht="26.1" customHeight="1">
      <c r="A63" s="43" t="s">
        <v>81</v>
      </c>
      <c r="B63" s="43"/>
      <c r="C63" s="43"/>
      <c r="D63" s="23"/>
      <c r="E63" s="25" t="s">
        <v>79</v>
      </c>
      <c r="F63" s="24"/>
      <c r="H63" s="23"/>
      <c r="I63" s="23"/>
    </row>
  </sheetData>
  <mergeCells count="9">
    <mergeCell ref="A39:I39"/>
    <mergeCell ref="A40:I40"/>
    <mergeCell ref="G42:I42"/>
    <mergeCell ref="A1:I1"/>
    <mergeCell ref="A2:I2"/>
    <mergeCell ref="A3:I3"/>
    <mergeCell ref="G5:I5"/>
    <mergeCell ref="A37:I37"/>
    <mergeCell ref="A38:I38"/>
  </mergeCells>
  <pageMargins left="0.6692913385826772" right="0.19685039370078741" top="0.59055118110236227" bottom="0.43307086614173229" header="0.31496062992125984" footer="0.27559055118110237"/>
  <pageSetup paperSize="9" scale="8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3"/>
  <sheetViews>
    <sheetView topLeftCell="A23" zoomScale="85" zoomScaleNormal="85" zoomScaleSheetLayoutView="70" workbookViewId="0">
      <selection activeCell="A35" sqref="A35:XFD36"/>
    </sheetView>
  </sheetViews>
  <sheetFormatPr defaultColWidth="12.5" defaultRowHeight="25.5" customHeight="1"/>
  <cols>
    <col min="1" max="1" width="45.875" style="1" customWidth="1"/>
    <col min="2" max="2" width="8.125" style="1" customWidth="1"/>
    <col min="3" max="3" width="17.375" style="4" customWidth="1"/>
    <col min="4" max="4" width="1.625" style="1" customWidth="1"/>
    <col min="5" max="5" width="17.375" style="1" customWidth="1"/>
    <col min="6" max="6" width="1.625" style="1" customWidth="1"/>
    <col min="7" max="7" width="17.375" style="1" customWidth="1"/>
    <col min="8" max="8" width="1.625" style="1" customWidth="1"/>
    <col min="9" max="9" width="17.375" style="1" customWidth="1"/>
    <col min="10" max="10" width="1.625" style="1" customWidth="1"/>
    <col min="11" max="16384" width="12.5" style="1"/>
  </cols>
  <sheetData>
    <row r="1" spans="1:9" ht="26.1" customHeight="1">
      <c r="A1" s="190" t="s">
        <v>137</v>
      </c>
      <c r="B1" s="190"/>
      <c r="C1" s="190"/>
      <c r="D1" s="190"/>
      <c r="E1" s="190"/>
      <c r="F1" s="190"/>
      <c r="G1" s="190"/>
      <c r="H1" s="190"/>
      <c r="I1" s="190"/>
    </row>
    <row r="2" spans="1:9" ht="26.1" customHeight="1">
      <c r="A2" s="191" t="s">
        <v>113</v>
      </c>
      <c r="B2" s="191"/>
      <c r="C2" s="191"/>
      <c r="D2" s="191"/>
      <c r="E2" s="191"/>
      <c r="F2" s="191"/>
      <c r="G2" s="191"/>
      <c r="H2" s="191"/>
      <c r="I2" s="191"/>
    </row>
    <row r="3" spans="1:9" ht="26.1" customHeight="1">
      <c r="A3" s="191" t="s">
        <v>200</v>
      </c>
      <c r="B3" s="191"/>
      <c r="C3" s="191"/>
      <c r="D3" s="191"/>
      <c r="E3" s="191"/>
      <c r="F3" s="191"/>
      <c r="G3" s="191"/>
      <c r="H3" s="191"/>
      <c r="I3" s="191"/>
    </row>
    <row r="4" spans="1:9" ht="26.1" customHeight="1">
      <c r="A4" s="5"/>
      <c r="B4" s="5"/>
      <c r="C4" s="5"/>
      <c r="D4" s="5"/>
      <c r="E4" s="5"/>
      <c r="F4" s="5"/>
      <c r="G4" s="5"/>
      <c r="H4" s="5"/>
      <c r="I4" s="5"/>
    </row>
    <row r="5" spans="1:9" s="9" customFormat="1" ht="26.1" customHeight="1">
      <c r="A5" s="1"/>
      <c r="B5" s="11"/>
      <c r="C5" s="117"/>
      <c r="D5" s="117" t="s">
        <v>76</v>
      </c>
      <c r="E5" s="117"/>
      <c r="F5" s="3"/>
      <c r="G5" s="192" t="s">
        <v>74</v>
      </c>
      <c r="H5" s="192"/>
      <c r="I5" s="192"/>
    </row>
    <row r="6" spans="1:9" ht="26.1" customHeight="1">
      <c r="B6" s="53" t="s">
        <v>9</v>
      </c>
      <c r="C6" s="40" t="s">
        <v>144</v>
      </c>
      <c r="D6" s="7"/>
      <c r="E6" s="40" t="s">
        <v>138</v>
      </c>
      <c r="F6" s="7"/>
      <c r="G6" s="40" t="s">
        <v>144</v>
      </c>
      <c r="H6" s="7"/>
      <c r="I6" s="40" t="s">
        <v>138</v>
      </c>
    </row>
    <row r="7" spans="1:9" ht="26.1" customHeight="1">
      <c r="A7" s="18" t="s">
        <v>35</v>
      </c>
      <c r="B7" s="18"/>
      <c r="C7" s="100">
        <v>214751841.06</v>
      </c>
      <c r="D7" s="100"/>
      <c r="E7" s="100">
        <v>308543462.81</v>
      </c>
      <c r="F7" s="100"/>
      <c r="G7" s="100">
        <v>213989851.06</v>
      </c>
      <c r="H7" s="100"/>
      <c r="I7" s="100">
        <v>308680847.62</v>
      </c>
    </row>
    <row r="8" spans="1:9" ht="26.1" customHeight="1">
      <c r="A8" s="18" t="s">
        <v>132</v>
      </c>
      <c r="B8" s="18"/>
      <c r="C8" s="100">
        <v>199049030.68999991</v>
      </c>
      <c r="D8" s="100"/>
      <c r="E8" s="100">
        <v>190554771.5</v>
      </c>
      <c r="F8" s="100"/>
      <c r="G8" s="100">
        <v>190910636.27999991</v>
      </c>
      <c r="H8" s="100"/>
      <c r="I8" s="100">
        <v>178392711.02000001</v>
      </c>
    </row>
    <row r="9" spans="1:9" ht="26.1" customHeight="1">
      <c r="A9" s="18" t="s">
        <v>37</v>
      </c>
      <c r="B9" s="18"/>
      <c r="C9" s="100">
        <v>1430660.75</v>
      </c>
      <c r="D9" s="100"/>
      <c r="E9" s="100">
        <v>2175962.62</v>
      </c>
      <c r="F9" s="100"/>
      <c r="G9" s="100">
        <v>1430660.75</v>
      </c>
      <c r="H9" s="100"/>
      <c r="I9" s="100">
        <v>2206962.62</v>
      </c>
    </row>
    <row r="10" spans="1:9" ht="26.1" customHeight="1">
      <c r="A10" s="18" t="s">
        <v>36</v>
      </c>
      <c r="B10" s="18"/>
      <c r="C10" s="136">
        <f>SUM(C7:C9)</f>
        <v>415231532.49999988</v>
      </c>
      <c r="D10" s="100"/>
      <c r="E10" s="136">
        <f>SUM(E7:E9)</f>
        <v>501274196.93000001</v>
      </c>
      <c r="F10" s="100"/>
      <c r="G10" s="136">
        <f>SUM(G7:G9)</f>
        <v>406331148.08999991</v>
      </c>
      <c r="H10" s="100"/>
      <c r="I10" s="136">
        <f>SUM(I7:I9)</f>
        <v>489280521.25999999</v>
      </c>
    </row>
    <row r="11" spans="1:9" ht="26.1" customHeight="1">
      <c r="A11" s="18" t="s">
        <v>166</v>
      </c>
      <c r="B11" s="18"/>
      <c r="C11" s="180">
        <v>-152753300.46999994</v>
      </c>
      <c r="D11" s="100"/>
      <c r="E11" s="100">
        <v>-218122227.69</v>
      </c>
      <c r="F11" s="100"/>
      <c r="G11" s="180">
        <v>-157510893.33999994</v>
      </c>
      <c r="H11" s="100"/>
      <c r="I11" s="100">
        <v>-227113484.30000001</v>
      </c>
    </row>
    <row r="12" spans="1:9" ht="26.1" customHeight="1">
      <c r="A12" s="18" t="s">
        <v>133</v>
      </c>
      <c r="B12" s="18"/>
      <c r="C12" s="180">
        <v>-178595754.99000001</v>
      </c>
      <c r="D12" s="100"/>
      <c r="E12" s="100">
        <v>-163287058.77000001</v>
      </c>
      <c r="F12" s="100"/>
      <c r="G12" s="180">
        <v>-171244334.12</v>
      </c>
      <c r="H12" s="100"/>
      <c r="I12" s="100">
        <v>-152653666.91</v>
      </c>
    </row>
    <row r="13" spans="1:9" ht="26.1" customHeight="1">
      <c r="A13" s="18" t="s">
        <v>120</v>
      </c>
      <c r="B13" s="18"/>
      <c r="C13" s="136">
        <f>SUM(C11:C12)</f>
        <v>-331349055.45999992</v>
      </c>
      <c r="D13" s="100"/>
      <c r="E13" s="136">
        <f>SUM(E11:E12)</f>
        <v>-381409286.46000004</v>
      </c>
      <c r="F13" s="100"/>
      <c r="G13" s="136">
        <f>SUM(G11:G12)</f>
        <v>-328755227.45999992</v>
      </c>
      <c r="H13" s="100"/>
      <c r="I13" s="136">
        <f>SUM(I11:I12)</f>
        <v>-379767151.21000004</v>
      </c>
    </row>
    <row r="14" spans="1:9" ht="26.1" customHeight="1">
      <c r="A14" s="18" t="s">
        <v>164</v>
      </c>
      <c r="B14" s="18"/>
      <c r="C14" s="100">
        <f>C10+C13</f>
        <v>83882477.039999962</v>
      </c>
      <c r="D14" s="100"/>
      <c r="E14" s="100">
        <f>E10+E13</f>
        <v>119864910.46999997</v>
      </c>
      <c r="F14" s="100"/>
      <c r="G14" s="100">
        <f>G10+G13</f>
        <v>77575920.629999995</v>
      </c>
      <c r="H14" s="100"/>
      <c r="I14" s="100">
        <f>I10+I13</f>
        <v>109513370.04999995</v>
      </c>
    </row>
    <row r="15" spans="1:9" ht="26.1" customHeight="1">
      <c r="A15" s="1" t="s">
        <v>38</v>
      </c>
      <c r="C15" s="181">
        <v>1939037.4800000004</v>
      </c>
      <c r="D15" s="100"/>
      <c r="E15" s="151">
        <v>1750237.77</v>
      </c>
      <c r="F15" s="100"/>
      <c r="G15" s="182">
        <v>2660846.0000000005</v>
      </c>
      <c r="H15" s="100"/>
      <c r="I15" s="142">
        <v>2450092.56</v>
      </c>
    </row>
    <row r="16" spans="1:9" ht="26.1" customHeight="1">
      <c r="A16" s="1" t="s">
        <v>40</v>
      </c>
      <c r="C16" s="100">
        <f>SUM(C14:C15)</f>
        <v>85821514.519999966</v>
      </c>
      <c r="D16" s="100"/>
      <c r="E16" s="100">
        <f>SUM(E14:E15)</f>
        <v>121615148.23999996</v>
      </c>
      <c r="F16" s="100"/>
      <c r="G16" s="100">
        <f>SUM(G14:G15)</f>
        <v>80236766.629999995</v>
      </c>
      <c r="H16" s="100"/>
      <c r="I16" s="100">
        <f>SUM(I14:I15)</f>
        <v>111963462.60999995</v>
      </c>
    </row>
    <row r="17" spans="1:9" ht="26.1" customHeight="1">
      <c r="A17" s="18" t="s">
        <v>121</v>
      </c>
      <c r="B17" s="18"/>
      <c r="C17" s="183">
        <v>-28502936.20000001</v>
      </c>
      <c r="D17" s="100"/>
      <c r="E17" s="152">
        <v>-33171889.82</v>
      </c>
      <c r="F17" s="100"/>
      <c r="G17" s="180">
        <v>-28502936.20000001</v>
      </c>
      <c r="H17" s="100"/>
      <c r="I17" s="100">
        <v>-33171889.82</v>
      </c>
    </row>
    <row r="18" spans="1:9" ht="26.1" customHeight="1">
      <c r="A18" s="18" t="s">
        <v>39</v>
      </c>
      <c r="B18" s="18"/>
      <c r="C18" s="183">
        <v>-39660596.959999993</v>
      </c>
      <c r="D18" s="100"/>
      <c r="E18" s="152">
        <v>-42395536.57</v>
      </c>
      <c r="F18" s="100"/>
      <c r="G18" s="180">
        <v>-38090544.859999992</v>
      </c>
      <c r="H18" s="100"/>
      <c r="I18" s="100">
        <v>-40875818.609999999</v>
      </c>
    </row>
    <row r="19" spans="1:9" ht="26.1" customHeight="1">
      <c r="A19" s="1" t="s">
        <v>41</v>
      </c>
      <c r="C19" s="136">
        <f>SUM(C17:C18)</f>
        <v>-68163533.159999996</v>
      </c>
      <c r="D19" s="100"/>
      <c r="E19" s="136">
        <f>SUM(E17:E18)</f>
        <v>-75567426.390000001</v>
      </c>
      <c r="F19" s="100"/>
      <c r="G19" s="136">
        <f>SUM(G17:G18)</f>
        <v>-66593481.060000002</v>
      </c>
      <c r="H19" s="100"/>
      <c r="I19" s="136">
        <f>SUM(I17:I18)</f>
        <v>-74047708.430000007</v>
      </c>
    </row>
    <row r="20" spans="1:9" ht="26.1" customHeight="1">
      <c r="A20" s="1" t="s">
        <v>160</v>
      </c>
      <c r="C20" s="100">
        <f>C16+C19</f>
        <v>17657981.35999997</v>
      </c>
      <c r="D20" s="100"/>
      <c r="E20" s="100">
        <f>E16+E19</f>
        <v>46047721.849999964</v>
      </c>
      <c r="F20" s="100"/>
      <c r="G20" s="100">
        <f>G16+G19</f>
        <v>13643285.569999993</v>
      </c>
      <c r="H20" s="100"/>
      <c r="I20" s="100">
        <f>I16+I19</f>
        <v>37915754.179999948</v>
      </c>
    </row>
    <row r="21" spans="1:9" ht="26.1" customHeight="1">
      <c r="A21" s="18" t="s">
        <v>44</v>
      </c>
      <c r="B21" s="18"/>
      <c r="C21" s="151">
        <v>-1119989.5</v>
      </c>
      <c r="D21" s="100"/>
      <c r="E21" s="151">
        <v>-1391698.85</v>
      </c>
      <c r="F21" s="100"/>
      <c r="G21" s="142">
        <v>-1119989.5</v>
      </c>
      <c r="H21" s="100"/>
      <c r="I21" s="142">
        <v>-1391698.85</v>
      </c>
    </row>
    <row r="22" spans="1:9" ht="26.1" customHeight="1">
      <c r="A22" s="18" t="s">
        <v>122</v>
      </c>
      <c r="B22" s="18"/>
      <c r="C22" s="100">
        <f>SUM(C20:C21)</f>
        <v>16537991.85999997</v>
      </c>
      <c r="D22" s="100"/>
      <c r="E22" s="100">
        <f>SUM(E20:E21)</f>
        <v>44656022.999999963</v>
      </c>
      <c r="F22" s="100"/>
      <c r="G22" s="100">
        <f>SUM(G20:G21)</f>
        <v>12523296.069999993</v>
      </c>
      <c r="H22" s="100"/>
      <c r="I22" s="100">
        <f>SUM(I20:I21)</f>
        <v>36524055.329999946</v>
      </c>
    </row>
    <row r="23" spans="1:9" ht="26.1" customHeight="1">
      <c r="A23" s="18" t="s">
        <v>194</v>
      </c>
      <c r="B23" s="97" t="s">
        <v>184</v>
      </c>
      <c r="C23" s="182">
        <v>-2240694.79</v>
      </c>
      <c r="D23" s="100"/>
      <c r="E23" s="142">
        <v>-8955437.7200000007</v>
      </c>
      <c r="F23" s="100"/>
      <c r="G23" s="182">
        <v>-2104115.61</v>
      </c>
      <c r="H23" s="100"/>
      <c r="I23" s="142">
        <v>-8674685.8200000003</v>
      </c>
    </row>
    <row r="24" spans="1:9" ht="26.1" customHeight="1">
      <c r="A24" s="18" t="s">
        <v>94</v>
      </c>
      <c r="B24" s="18"/>
      <c r="C24" s="100">
        <f>SUM(C22:C23)</f>
        <v>14297297.06999997</v>
      </c>
      <c r="D24" s="100"/>
      <c r="E24" s="100">
        <f>SUM(E22:E23)</f>
        <v>35700585.279999964</v>
      </c>
      <c r="F24" s="100"/>
      <c r="G24" s="100">
        <f>SUM(G22:G23)</f>
        <v>10419180.459999993</v>
      </c>
      <c r="H24" s="100"/>
      <c r="I24" s="100">
        <f>SUM(I22:I23)</f>
        <v>27849369.509999946</v>
      </c>
    </row>
    <row r="25" spans="1:9" ht="26.1" customHeight="1">
      <c r="A25" s="44" t="s">
        <v>98</v>
      </c>
      <c r="B25" s="44"/>
      <c r="C25" s="100"/>
      <c r="D25" s="99"/>
      <c r="E25" s="100"/>
      <c r="F25" s="60"/>
      <c r="G25" s="100"/>
      <c r="H25" s="60"/>
      <c r="I25" s="100"/>
    </row>
    <row r="26" spans="1:9" ht="26.1" customHeight="1">
      <c r="A26" s="30" t="s">
        <v>112</v>
      </c>
      <c r="B26" s="15"/>
      <c r="C26" s="100">
        <v>0</v>
      </c>
      <c r="D26" s="99"/>
      <c r="E26" s="100">
        <v>0</v>
      </c>
      <c r="F26" s="60"/>
      <c r="G26" s="100">
        <v>0</v>
      </c>
      <c r="H26" s="60"/>
      <c r="I26" s="100">
        <v>0</v>
      </c>
    </row>
    <row r="27" spans="1:9" ht="26.1" customHeight="1" thickBot="1">
      <c r="A27" s="44" t="s">
        <v>99</v>
      </c>
      <c r="B27" s="44"/>
      <c r="C27" s="139">
        <f>SUM(C24:C26)</f>
        <v>14297297.06999997</v>
      </c>
      <c r="D27" s="99"/>
      <c r="E27" s="139">
        <f>SUM(E24:E26)</f>
        <v>35700585.279999964</v>
      </c>
      <c r="F27" s="60"/>
      <c r="G27" s="139">
        <f>SUM(G24:G26)</f>
        <v>10419180.459999993</v>
      </c>
      <c r="H27" s="60"/>
      <c r="I27" s="139">
        <f>SUM(I24:I26)</f>
        <v>27849369.509999946</v>
      </c>
    </row>
    <row r="28" spans="1:9" s="9" customFormat="1" ht="26.1" customHeight="1" thickTop="1">
      <c r="A28" s="33"/>
      <c r="B28" s="33"/>
      <c r="C28" s="7"/>
      <c r="D28" s="33"/>
      <c r="E28" s="7"/>
      <c r="F28" s="19"/>
      <c r="G28" s="7"/>
      <c r="H28" s="19"/>
      <c r="I28" s="7"/>
    </row>
    <row r="29" spans="1:9" s="9" customFormat="1" ht="26.1" customHeight="1">
      <c r="A29" s="33"/>
      <c r="B29" s="33"/>
      <c r="C29" s="7"/>
      <c r="D29" s="33"/>
      <c r="E29" s="7"/>
      <c r="F29" s="19"/>
      <c r="G29" s="7"/>
      <c r="H29" s="19"/>
      <c r="I29" s="7"/>
    </row>
    <row r="30" spans="1:9" ht="26.1" customHeight="1">
      <c r="A30" s="18" t="s">
        <v>19</v>
      </c>
      <c r="B30" s="18"/>
    </row>
    <row r="31" spans="1:9" ht="26.1" customHeight="1">
      <c r="A31" s="18"/>
      <c r="B31" s="18"/>
    </row>
    <row r="32" spans="1:9" ht="26.1" customHeight="1">
      <c r="A32" s="18"/>
      <c r="B32" s="18"/>
    </row>
    <row r="33" spans="1:9" ht="26.1" customHeight="1">
      <c r="A33" s="42" t="s">
        <v>80</v>
      </c>
      <c r="B33" s="42"/>
      <c r="C33" s="42"/>
      <c r="D33" s="42"/>
      <c r="E33" s="42" t="s">
        <v>114</v>
      </c>
      <c r="F33" s="42"/>
      <c r="H33" s="42"/>
      <c r="I33" s="42"/>
    </row>
    <row r="34" spans="1:9" ht="26.1" customHeight="1">
      <c r="A34" s="43" t="s">
        <v>81</v>
      </c>
      <c r="B34" s="43"/>
      <c r="C34" s="43"/>
      <c r="D34" s="23"/>
      <c r="E34" s="25" t="s">
        <v>79</v>
      </c>
      <c r="F34" s="24"/>
      <c r="H34" s="23"/>
      <c r="I34" s="23"/>
    </row>
    <row r="35" spans="1:9" s="37" customFormat="1" ht="26.1" customHeight="1">
      <c r="A35" s="43"/>
      <c r="B35" s="43"/>
      <c r="C35" s="43"/>
      <c r="D35" s="23"/>
      <c r="E35" s="25"/>
      <c r="F35" s="24"/>
      <c r="H35" s="23"/>
      <c r="I35" s="23"/>
    </row>
    <row r="36" spans="1:9" s="37" customFormat="1" ht="26.1" customHeight="1">
      <c r="A36" s="43"/>
      <c r="B36" s="43"/>
      <c r="C36" s="43"/>
      <c r="D36" s="23"/>
      <c r="E36" s="25"/>
      <c r="F36" s="24"/>
      <c r="H36" s="23"/>
      <c r="I36" s="23"/>
    </row>
    <row r="37" spans="1:9" ht="25.5" customHeight="1">
      <c r="A37" s="194" t="s">
        <v>0</v>
      </c>
      <c r="B37" s="194"/>
      <c r="C37" s="194"/>
      <c r="D37" s="194"/>
      <c r="E37" s="194"/>
      <c r="F37" s="194"/>
      <c r="G37" s="194"/>
      <c r="H37" s="194"/>
      <c r="I37" s="194"/>
    </row>
    <row r="38" spans="1:9" ht="25.5" customHeight="1">
      <c r="A38" s="190" t="s">
        <v>137</v>
      </c>
      <c r="B38" s="190"/>
      <c r="C38" s="190"/>
      <c r="D38" s="190"/>
      <c r="E38" s="190"/>
      <c r="F38" s="190"/>
      <c r="G38" s="190"/>
      <c r="H38" s="190"/>
      <c r="I38" s="190"/>
    </row>
    <row r="39" spans="1:9" ht="25.5" customHeight="1">
      <c r="A39" s="191" t="s">
        <v>134</v>
      </c>
      <c r="B39" s="191"/>
      <c r="C39" s="191"/>
      <c r="D39" s="191"/>
      <c r="E39" s="191"/>
      <c r="F39" s="191"/>
      <c r="G39" s="191"/>
      <c r="H39" s="191"/>
      <c r="I39" s="191"/>
    </row>
    <row r="40" spans="1:9" ht="25.5" customHeight="1">
      <c r="A40" s="191" t="s">
        <v>200</v>
      </c>
      <c r="B40" s="191"/>
      <c r="C40" s="191"/>
      <c r="D40" s="191"/>
      <c r="E40" s="191"/>
      <c r="F40" s="191"/>
      <c r="G40" s="191"/>
      <c r="H40" s="191"/>
      <c r="I40" s="191"/>
    </row>
    <row r="41" spans="1:9" ht="25.5" customHeight="1">
      <c r="A41" s="5"/>
      <c r="B41" s="5"/>
      <c r="C41" s="5"/>
      <c r="D41" s="5"/>
      <c r="E41" s="5"/>
      <c r="F41" s="5"/>
      <c r="G41" s="5"/>
      <c r="H41" s="5"/>
      <c r="I41" s="5"/>
    </row>
    <row r="42" spans="1:9" s="9" customFormat="1" ht="25.5" customHeight="1">
      <c r="A42" s="1"/>
      <c r="B42" s="11"/>
      <c r="C42" s="189"/>
      <c r="D42" s="189" t="s">
        <v>76</v>
      </c>
      <c r="E42" s="189"/>
      <c r="F42" s="3"/>
      <c r="G42" s="192" t="s">
        <v>74</v>
      </c>
      <c r="H42" s="192"/>
      <c r="I42" s="192"/>
    </row>
    <row r="43" spans="1:9" ht="25.5" customHeight="1">
      <c r="B43" s="53" t="s">
        <v>9</v>
      </c>
      <c r="C43" s="40" t="s">
        <v>144</v>
      </c>
      <c r="D43" s="7"/>
      <c r="E43" s="40" t="s">
        <v>138</v>
      </c>
      <c r="F43" s="7"/>
      <c r="G43" s="40" t="s">
        <v>144</v>
      </c>
      <c r="H43" s="7"/>
      <c r="I43" s="40" t="s">
        <v>138</v>
      </c>
    </row>
    <row r="44" spans="1:9" ht="25.5" customHeight="1">
      <c r="A44" s="30" t="s">
        <v>100</v>
      </c>
      <c r="B44" s="30"/>
      <c r="C44" s="7"/>
      <c r="D44" s="19"/>
      <c r="E44" s="7"/>
      <c r="F44" s="31"/>
      <c r="G44" s="31"/>
      <c r="H44" s="32"/>
      <c r="I44" s="31"/>
    </row>
    <row r="45" spans="1:9" s="9" customFormat="1" ht="25.5" customHeight="1">
      <c r="A45" s="30" t="s">
        <v>42</v>
      </c>
      <c r="B45" s="30"/>
      <c r="C45" s="100">
        <f>C47-C46</f>
        <v>14297284.49999997</v>
      </c>
      <c r="D45" s="153"/>
      <c r="E45" s="100">
        <f>E47-E46</f>
        <v>35700556.579999961</v>
      </c>
      <c r="F45" s="154"/>
      <c r="G45" s="100">
        <f>G47-G46</f>
        <v>10419180.459999993</v>
      </c>
      <c r="H45" s="155"/>
      <c r="I45" s="100">
        <f>I47-I46</f>
        <v>27849369.509999946</v>
      </c>
    </row>
    <row r="46" spans="1:9" s="9" customFormat="1" ht="25.5" customHeight="1">
      <c r="A46" s="19" t="s">
        <v>43</v>
      </c>
      <c r="B46" s="19"/>
      <c r="C46" s="125">
        <v>12.57</v>
      </c>
      <c r="D46" s="100"/>
      <c r="E46" s="99">
        <v>28.7</v>
      </c>
      <c r="F46" s="100"/>
      <c r="G46" s="100">
        <v>0</v>
      </c>
      <c r="H46" s="100"/>
      <c r="I46" s="100">
        <v>0</v>
      </c>
    </row>
    <row r="47" spans="1:9" s="9" customFormat="1" ht="25.5" customHeight="1" thickBot="1">
      <c r="A47" s="33"/>
      <c r="B47" s="33"/>
      <c r="C47" s="139">
        <f>C24</f>
        <v>14297297.06999997</v>
      </c>
      <c r="D47" s="153"/>
      <c r="E47" s="139">
        <f>E24</f>
        <v>35700585.279999964</v>
      </c>
      <c r="F47" s="139">
        <f>F24</f>
        <v>0</v>
      </c>
      <c r="G47" s="139">
        <f>G24</f>
        <v>10419180.459999993</v>
      </c>
      <c r="H47" s="139">
        <f>H24</f>
        <v>0</v>
      </c>
      <c r="I47" s="139">
        <f>I24</f>
        <v>27849369.509999946</v>
      </c>
    </row>
    <row r="48" spans="1:9" s="29" customFormat="1" ht="25.5" customHeight="1" thickTop="1">
      <c r="A48" s="45" t="s">
        <v>108</v>
      </c>
      <c r="B48" s="46"/>
      <c r="C48" s="156"/>
      <c r="D48" s="156"/>
      <c r="E48" s="157"/>
      <c r="F48" s="158"/>
      <c r="G48" s="158"/>
      <c r="H48" s="159"/>
      <c r="I48" s="158"/>
    </row>
    <row r="49" spans="1:9" s="48" customFormat="1" ht="25.5" customHeight="1">
      <c r="A49" s="30" t="s">
        <v>42</v>
      </c>
      <c r="B49" s="47"/>
      <c r="C49" s="160">
        <f>C51-C50</f>
        <v>14297284.49999997</v>
      </c>
      <c r="D49" s="161"/>
      <c r="E49" s="157">
        <f>E51-E50</f>
        <v>35700556.579999961</v>
      </c>
      <c r="F49" s="158"/>
      <c r="G49" s="157">
        <f>G51-G50</f>
        <v>10419180.459999993</v>
      </c>
      <c r="H49" s="159"/>
      <c r="I49" s="157">
        <f>I51-I50</f>
        <v>27849369.509999946</v>
      </c>
    </row>
    <row r="50" spans="1:9" s="48" customFormat="1" ht="25.5" customHeight="1">
      <c r="A50" s="19" t="s">
        <v>43</v>
      </c>
      <c r="B50" s="47"/>
      <c r="C50" s="160">
        <f>+C46</f>
        <v>12.57</v>
      </c>
      <c r="D50" s="162"/>
      <c r="E50" s="100">
        <f>E46</f>
        <v>28.7</v>
      </c>
      <c r="F50" s="152"/>
      <c r="G50" s="100">
        <v>0</v>
      </c>
      <c r="H50" s="100"/>
      <c r="I50" s="100">
        <v>0</v>
      </c>
    </row>
    <row r="51" spans="1:9" s="48" customFormat="1" ht="25.5" customHeight="1" thickBot="1">
      <c r="A51" s="33"/>
      <c r="B51" s="47"/>
      <c r="C51" s="163">
        <f>+C27</f>
        <v>14297297.06999997</v>
      </c>
      <c r="D51" s="161"/>
      <c r="E51" s="164">
        <f>+E27</f>
        <v>35700585.279999964</v>
      </c>
      <c r="F51" s="152"/>
      <c r="G51" s="164">
        <f>+G27</f>
        <v>10419180.459999993</v>
      </c>
      <c r="H51" s="152"/>
      <c r="I51" s="164">
        <f>+I27</f>
        <v>27849369.509999946</v>
      </c>
    </row>
    <row r="52" spans="1:9" s="9" customFormat="1" ht="25.5" customHeight="1" thickTop="1">
      <c r="B52" s="44"/>
      <c r="C52" s="7"/>
      <c r="D52" s="33"/>
      <c r="E52" s="7"/>
      <c r="F52" s="1"/>
      <c r="G52" s="7"/>
      <c r="H52" s="1"/>
      <c r="I52" s="7"/>
    </row>
    <row r="53" spans="1:9" s="9" customFormat="1" ht="25.5" customHeight="1">
      <c r="A53" s="44" t="s">
        <v>161</v>
      </c>
      <c r="B53" s="114" t="s">
        <v>183</v>
      </c>
      <c r="C53" s="7"/>
      <c r="D53" s="115"/>
      <c r="E53" s="7"/>
      <c r="F53" s="8"/>
      <c r="G53" s="7"/>
      <c r="H53" s="8"/>
      <c r="I53" s="7"/>
    </row>
    <row r="54" spans="1:9" ht="25.5" customHeight="1">
      <c r="A54" s="150" t="s">
        <v>165</v>
      </c>
      <c r="B54" s="18"/>
      <c r="C54" s="121">
        <f>+C49/C56</f>
        <v>4.1483262763574565E-2</v>
      </c>
      <c r="D54" s="121"/>
      <c r="E54" s="121">
        <f>+E49/E56</f>
        <v>0.10358439530345798</v>
      </c>
      <c r="F54" s="121"/>
      <c r="G54" s="121">
        <f>+G49/G56</f>
        <v>3.0231027493597289E-2</v>
      </c>
      <c r="H54" s="121"/>
      <c r="I54" s="121">
        <f>+I49/I56</f>
        <v>8.0804345271524261E-2</v>
      </c>
    </row>
    <row r="55" spans="1:9" ht="25.5" customHeight="1">
      <c r="A55" s="132" t="s">
        <v>155</v>
      </c>
      <c r="B55" s="18"/>
      <c r="C55" s="122"/>
      <c r="D55" s="121"/>
      <c r="E55" s="122"/>
      <c r="F55" s="121"/>
      <c r="G55" s="122"/>
      <c r="H55" s="121"/>
      <c r="I55" s="122"/>
    </row>
    <row r="56" spans="1:9" ht="25.5" customHeight="1">
      <c r="A56" s="37" t="s">
        <v>156</v>
      </c>
      <c r="B56" s="18"/>
      <c r="C56" s="122">
        <v>344651880</v>
      </c>
      <c r="D56" s="121"/>
      <c r="E56" s="122">
        <v>344651880</v>
      </c>
      <c r="F56" s="121"/>
      <c r="G56" s="122">
        <v>344651880</v>
      </c>
      <c r="H56" s="121"/>
      <c r="I56" s="122">
        <v>344651880</v>
      </c>
    </row>
    <row r="57" spans="1:9" s="37" customFormat="1" ht="25.5" customHeight="1">
      <c r="B57" s="18"/>
      <c r="C57" s="122"/>
      <c r="D57" s="121"/>
      <c r="E57" s="122"/>
      <c r="F57" s="121"/>
      <c r="G57" s="122"/>
      <c r="H57" s="121"/>
      <c r="I57" s="122"/>
    </row>
    <row r="58" spans="1:9" s="37" customFormat="1" ht="25.5" customHeight="1">
      <c r="B58" s="18"/>
      <c r="C58" s="122"/>
      <c r="D58" s="121"/>
      <c r="E58" s="122"/>
      <c r="F58" s="121"/>
      <c r="G58" s="122"/>
      <c r="H58" s="121"/>
      <c r="I58" s="122"/>
    </row>
    <row r="59" spans="1:9" ht="25.5" customHeight="1">
      <c r="A59" s="18" t="s">
        <v>19</v>
      </c>
      <c r="B59" s="18"/>
    </row>
    <row r="60" spans="1:9" ht="25.5" customHeight="1">
      <c r="A60" s="18"/>
      <c r="B60" s="18"/>
    </row>
    <row r="61" spans="1:9" ht="25.5" customHeight="1">
      <c r="A61" s="18"/>
      <c r="B61" s="18"/>
    </row>
    <row r="62" spans="1:9" ht="25.5" customHeight="1">
      <c r="A62" s="42" t="s">
        <v>80</v>
      </c>
      <c r="B62" s="42"/>
      <c r="C62" s="42"/>
      <c r="D62" s="42"/>
      <c r="E62" s="42" t="s">
        <v>114</v>
      </c>
      <c r="F62" s="42"/>
      <c r="H62" s="42"/>
      <c r="I62" s="42"/>
    </row>
    <row r="63" spans="1:9" ht="25.5" customHeight="1">
      <c r="A63" s="43" t="s">
        <v>81</v>
      </c>
      <c r="B63" s="43"/>
      <c r="C63" s="43"/>
      <c r="D63" s="23"/>
      <c r="E63" s="25" t="s">
        <v>79</v>
      </c>
      <c r="F63" s="24"/>
      <c r="H63" s="23"/>
      <c r="I63" s="23"/>
    </row>
  </sheetData>
  <mergeCells count="9">
    <mergeCell ref="A38:I38"/>
    <mergeCell ref="A39:I39"/>
    <mergeCell ref="A40:I40"/>
    <mergeCell ref="G42:I42"/>
    <mergeCell ref="A1:I1"/>
    <mergeCell ref="A2:I2"/>
    <mergeCell ref="A3:I3"/>
    <mergeCell ref="G5:I5"/>
    <mergeCell ref="A37:I37"/>
  </mergeCells>
  <pageMargins left="0.6692913385826772" right="0.19685039370078741" top="0.59055118110236227" bottom="0.43307086614173229" header="0.31496062992125984" footer="0.27559055118110237"/>
  <pageSetup paperSize="9" scale="8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7"/>
  <sheetViews>
    <sheetView topLeftCell="A10" zoomScale="85" zoomScaleNormal="85" zoomScaleSheetLayoutView="85" workbookViewId="0">
      <selection activeCell="Y11" sqref="Y11"/>
    </sheetView>
  </sheetViews>
  <sheetFormatPr defaultColWidth="9.375" defaultRowHeight="23.25" customHeight="1"/>
  <cols>
    <col min="1" max="1" width="9.375" style="72"/>
    <col min="2" max="5" width="9.375" style="72" customWidth="1"/>
    <col min="6" max="6" width="5.875" style="72" customWidth="1"/>
    <col min="7" max="7" width="7.625" style="72" customWidth="1"/>
    <col min="8" max="8" width="16.875" style="72" customWidth="1"/>
    <col min="9" max="9" width="1.5" style="72" customWidth="1"/>
    <col min="10" max="10" width="16.875" style="72" customWidth="1"/>
    <col min="11" max="11" width="1.375" style="72" customWidth="1"/>
    <col min="12" max="12" width="16.875" style="72" customWidth="1"/>
    <col min="13" max="13" width="1.375" style="72" customWidth="1"/>
    <col min="14" max="14" width="16.875" style="72" customWidth="1"/>
    <col min="15" max="15" width="1.375" style="72" customWidth="1"/>
    <col min="16" max="16" width="16.875" style="72" customWidth="1"/>
    <col min="17" max="17" width="1.375" style="72" customWidth="1"/>
    <col min="18" max="18" width="16.875" style="72" customWidth="1"/>
    <col min="19" max="19" width="1.375" style="72" customWidth="1"/>
    <col min="20" max="20" width="16.875" style="72" customWidth="1"/>
    <col min="21" max="21" width="1.375" style="72" customWidth="1"/>
    <col min="22" max="16384" width="9.375" style="72"/>
  </cols>
  <sheetData>
    <row r="1" spans="1:21" ht="24" customHeight="1">
      <c r="A1" s="196" t="s">
        <v>137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71"/>
    </row>
    <row r="2" spans="1:21" ht="24" customHeight="1">
      <c r="A2" s="198" t="s">
        <v>45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</row>
    <row r="3" spans="1:21" ht="24" customHeight="1">
      <c r="A3" s="198" t="s">
        <v>200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</row>
    <row r="4" spans="1:21" ht="24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5" spans="1:21" ht="24" customHeight="1">
      <c r="A5" s="74"/>
      <c r="B5" s="74"/>
      <c r="C5" s="74"/>
      <c r="D5" s="74"/>
      <c r="E5" s="74"/>
      <c r="F5" s="74"/>
      <c r="G5" s="74"/>
      <c r="H5" s="199" t="s">
        <v>76</v>
      </c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</row>
    <row r="6" spans="1:21" ht="24" customHeight="1">
      <c r="A6" s="74"/>
      <c r="B6" s="74"/>
      <c r="C6" s="74"/>
      <c r="D6" s="74"/>
      <c r="E6" s="74"/>
      <c r="F6" s="74"/>
      <c r="G6" s="74"/>
      <c r="H6" s="195" t="s">
        <v>50</v>
      </c>
      <c r="I6" s="195"/>
      <c r="J6" s="195"/>
      <c r="K6" s="195"/>
      <c r="L6" s="195"/>
      <c r="M6" s="195"/>
      <c r="N6" s="195"/>
      <c r="O6" s="195"/>
      <c r="P6" s="195"/>
      <c r="Q6" s="73"/>
      <c r="R6" s="77" t="s">
        <v>54</v>
      </c>
      <c r="S6" s="73"/>
      <c r="T6" s="78" t="s">
        <v>56</v>
      </c>
    </row>
    <row r="7" spans="1:21" ht="24" customHeight="1">
      <c r="A7" s="34"/>
      <c r="B7" s="74"/>
      <c r="C7" s="74"/>
      <c r="D7" s="74"/>
      <c r="E7" s="74"/>
      <c r="F7" s="74"/>
      <c r="G7" s="74"/>
      <c r="H7" s="79" t="s">
        <v>46</v>
      </c>
      <c r="I7" s="80"/>
      <c r="J7" s="81" t="s">
        <v>135</v>
      </c>
      <c r="K7" s="79"/>
      <c r="L7" s="195" t="s">
        <v>101</v>
      </c>
      <c r="M7" s="195"/>
      <c r="N7" s="195"/>
      <c r="O7" s="195"/>
      <c r="P7" s="82" t="s">
        <v>59</v>
      </c>
      <c r="Q7" s="62"/>
      <c r="R7" s="83" t="s">
        <v>55</v>
      </c>
      <c r="S7" s="62"/>
      <c r="T7" s="83" t="s">
        <v>57</v>
      </c>
    </row>
    <row r="8" spans="1:21" ht="24" customHeight="1">
      <c r="A8" s="74"/>
      <c r="B8" s="34"/>
      <c r="C8" s="34"/>
      <c r="D8" s="34"/>
      <c r="E8" s="34"/>
      <c r="F8" s="34"/>
      <c r="G8" s="34"/>
      <c r="H8" s="84" t="s">
        <v>47</v>
      </c>
      <c r="I8" s="61"/>
      <c r="J8" s="85"/>
      <c r="K8" s="84"/>
      <c r="L8" s="84" t="s">
        <v>51</v>
      </c>
      <c r="M8" s="84"/>
      <c r="N8" s="82" t="s">
        <v>53</v>
      </c>
      <c r="O8" s="84"/>
      <c r="P8" s="82" t="s">
        <v>60</v>
      </c>
      <c r="Q8" s="61"/>
      <c r="R8" s="82"/>
      <c r="S8" s="61"/>
      <c r="T8" s="82" t="s">
        <v>58</v>
      </c>
    </row>
    <row r="9" spans="1:21" ht="24" customHeight="1">
      <c r="A9" s="74"/>
      <c r="B9" s="34"/>
      <c r="C9" s="34"/>
      <c r="D9" s="34"/>
      <c r="E9" s="34"/>
      <c r="F9" s="34"/>
      <c r="G9" s="53" t="s">
        <v>9</v>
      </c>
      <c r="H9" s="76" t="s">
        <v>48</v>
      </c>
      <c r="I9" s="75"/>
      <c r="J9" s="76"/>
      <c r="K9" s="76"/>
      <c r="L9" s="76" t="s">
        <v>52</v>
      </c>
      <c r="M9" s="76"/>
      <c r="N9" s="134"/>
      <c r="O9" s="76"/>
      <c r="P9" s="134"/>
      <c r="Q9" s="75"/>
      <c r="R9" s="134"/>
      <c r="S9" s="75"/>
      <c r="T9" s="134"/>
    </row>
    <row r="10" spans="1:21" s="93" customFormat="1" ht="24" customHeight="1">
      <c r="A10" s="74" t="s">
        <v>139</v>
      </c>
      <c r="B10" s="94"/>
      <c r="C10" s="94"/>
      <c r="D10" s="94"/>
      <c r="E10" s="94"/>
      <c r="F10" s="94"/>
      <c r="G10" s="94"/>
      <c r="H10" s="50">
        <v>172325940</v>
      </c>
      <c r="I10" s="50"/>
      <c r="J10" s="50">
        <v>11163065</v>
      </c>
      <c r="K10" s="50"/>
      <c r="L10" s="50">
        <v>19500000</v>
      </c>
      <c r="M10" s="50"/>
      <c r="N10" s="50">
        <v>63583532.649099998</v>
      </c>
      <c r="O10" s="50"/>
      <c r="P10" s="50">
        <v>266572537.64910001</v>
      </c>
      <c r="Q10" s="50"/>
      <c r="R10" s="123">
        <v>139.86000000000001</v>
      </c>
      <c r="S10" s="50"/>
      <c r="T10" s="50">
        <f>SUM(P10:R10)</f>
        <v>266572677.50910002</v>
      </c>
    </row>
    <row r="11" spans="1:21" s="93" customFormat="1" ht="24" customHeight="1">
      <c r="A11" s="74" t="s">
        <v>201</v>
      </c>
      <c r="B11" s="95"/>
      <c r="C11" s="95"/>
      <c r="D11" s="95"/>
      <c r="E11" s="95"/>
      <c r="F11" s="95"/>
      <c r="G11" s="95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</row>
    <row r="12" spans="1:21" s="93" customFormat="1" ht="24" customHeight="1">
      <c r="A12" s="95" t="s">
        <v>95</v>
      </c>
      <c r="B12" s="95"/>
      <c r="C12" s="95"/>
      <c r="D12" s="95"/>
      <c r="E12" s="95"/>
      <c r="F12" s="95"/>
      <c r="G12" s="95"/>
      <c r="H12" s="50">
        <v>0</v>
      </c>
      <c r="I12" s="50"/>
      <c r="J12" s="50">
        <v>0</v>
      </c>
      <c r="K12" s="50"/>
      <c r="L12" s="50">
        <v>0</v>
      </c>
      <c r="M12" s="50"/>
      <c r="N12" s="50">
        <v>35700556.579999961</v>
      </c>
      <c r="O12" s="50"/>
      <c r="P12" s="50">
        <v>35700556.579999961</v>
      </c>
      <c r="Q12" s="50"/>
      <c r="R12" s="50">
        <v>28.7</v>
      </c>
      <c r="S12" s="50"/>
      <c r="T12" s="50">
        <f>SUM(P12:R12)</f>
        <v>35700585.279999964</v>
      </c>
    </row>
    <row r="13" spans="1:21" s="93" customFormat="1" ht="24" customHeight="1" thickBot="1">
      <c r="A13" s="74" t="s">
        <v>202</v>
      </c>
      <c r="B13" s="96"/>
      <c r="C13" s="96"/>
      <c r="D13" s="96"/>
      <c r="E13" s="96"/>
      <c r="F13" s="96"/>
      <c r="G13" s="96"/>
      <c r="H13" s="111">
        <f>SUM(H10:H12)</f>
        <v>172325940</v>
      </c>
      <c r="I13" s="50"/>
      <c r="J13" s="111">
        <f>SUM(J10:J12)</f>
        <v>11163065</v>
      </c>
      <c r="K13" s="50"/>
      <c r="L13" s="111">
        <f>SUM(L10:L12)</f>
        <v>19500000</v>
      </c>
      <c r="M13" s="50"/>
      <c r="N13" s="111">
        <f>SUM(N10:N12)</f>
        <v>99284089.229099959</v>
      </c>
      <c r="O13" s="50"/>
      <c r="P13" s="111">
        <f>SUM(P10:P12)</f>
        <v>302273094.22909999</v>
      </c>
      <c r="Q13" s="50"/>
      <c r="R13" s="111">
        <f>SUM(R10:R12)</f>
        <v>168.56</v>
      </c>
      <c r="S13" s="50"/>
      <c r="T13" s="111">
        <f>SUM(T10:T12)</f>
        <v>302273262.78909999</v>
      </c>
    </row>
    <row r="14" spans="1:21" s="93" customFormat="1" ht="24" customHeight="1" thickTop="1">
      <c r="A14" s="98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</row>
    <row r="15" spans="1:21" s="93" customFormat="1" ht="24" customHeight="1">
      <c r="A15" s="74" t="s">
        <v>145</v>
      </c>
      <c r="B15" s="94"/>
      <c r="C15" s="94"/>
      <c r="D15" s="94"/>
      <c r="E15" s="94"/>
      <c r="F15" s="94"/>
      <c r="G15" s="94"/>
      <c r="H15" s="50">
        <v>172325940</v>
      </c>
      <c r="I15" s="50"/>
      <c r="J15" s="50">
        <v>11163065</v>
      </c>
      <c r="K15" s="50"/>
      <c r="L15" s="50">
        <v>19500000</v>
      </c>
      <c r="M15" s="50"/>
      <c r="N15" s="50">
        <v>79083483.88959983</v>
      </c>
      <c r="O15" s="50"/>
      <c r="P15" s="50">
        <f>SUM(H15:N15)</f>
        <v>282072488.8895998</v>
      </c>
      <c r="Q15" s="50"/>
      <c r="R15" s="123">
        <v>177.95999999995345</v>
      </c>
      <c r="S15" s="50"/>
      <c r="T15" s="50">
        <f>SUM(P15:R15)</f>
        <v>282072666.84959978</v>
      </c>
    </row>
    <row r="16" spans="1:21" s="93" customFormat="1" ht="24" customHeight="1">
      <c r="A16" s="74" t="s">
        <v>201</v>
      </c>
      <c r="B16" s="95"/>
      <c r="C16" s="95"/>
      <c r="D16" s="95"/>
      <c r="E16" s="95"/>
      <c r="F16" s="95"/>
      <c r="G16" s="95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</row>
    <row r="17" spans="1:20" s="93" customFormat="1" ht="24" customHeight="1">
      <c r="A17" s="95" t="s">
        <v>186</v>
      </c>
      <c r="B17" s="95"/>
      <c r="C17" s="95"/>
      <c r="D17" s="95"/>
      <c r="E17" s="95"/>
      <c r="F17" s="95"/>
      <c r="G17" s="178" t="s">
        <v>193</v>
      </c>
      <c r="H17" s="50">
        <v>0</v>
      </c>
      <c r="I17" s="50"/>
      <c r="J17" s="50">
        <v>0</v>
      </c>
      <c r="K17" s="50"/>
      <c r="L17" s="50">
        <v>0</v>
      </c>
      <c r="M17" s="50"/>
      <c r="N17" s="50">
        <v>-51697782</v>
      </c>
      <c r="O17" s="50"/>
      <c r="P17" s="50">
        <f>SUM(H17:N17)</f>
        <v>-51697782</v>
      </c>
      <c r="Q17" s="50"/>
      <c r="R17" s="50">
        <v>0</v>
      </c>
      <c r="S17" s="50"/>
      <c r="T17" s="50">
        <f>SUM(P17:R17)</f>
        <v>-51697782</v>
      </c>
    </row>
    <row r="18" spans="1:20" s="93" customFormat="1" ht="24" customHeight="1">
      <c r="A18" s="61" t="s">
        <v>95</v>
      </c>
      <c r="B18" s="95"/>
      <c r="C18" s="95"/>
      <c r="D18" s="95"/>
      <c r="E18" s="95"/>
      <c r="F18" s="95"/>
      <c r="G18" s="95"/>
      <c r="H18" s="50">
        <v>0</v>
      </c>
      <c r="I18" s="50"/>
      <c r="J18" s="50">
        <v>0</v>
      </c>
      <c r="K18" s="50"/>
      <c r="L18" s="50">
        <v>0</v>
      </c>
      <c r="M18" s="50"/>
      <c r="N18" s="50">
        <f>'PL (9M)'!C45</f>
        <v>14297284.49999997</v>
      </c>
      <c r="O18" s="50"/>
      <c r="P18" s="50">
        <f>SUM(H18:N18)</f>
        <v>14297284.49999997</v>
      </c>
      <c r="Q18" s="50"/>
      <c r="R18" s="123">
        <f>'PL (9M)'!C50</f>
        <v>12.57</v>
      </c>
      <c r="S18" s="50"/>
      <c r="T18" s="50">
        <f>SUM(P18:R18)</f>
        <v>14297297.06999997</v>
      </c>
    </row>
    <row r="19" spans="1:20" s="93" customFormat="1" ht="24" customHeight="1" thickBot="1">
      <c r="A19" s="74" t="s">
        <v>203</v>
      </c>
      <c r="B19" s="95"/>
      <c r="C19" s="95"/>
      <c r="D19" s="95"/>
      <c r="E19" s="95"/>
      <c r="F19" s="95"/>
      <c r="G19" s="95"/>
      <c r="H19" s="111">
        <f>SUM(H15:H18)</f>
        <v>172325940</v>
      </c>
      <c r="I19" s="50"/>
      <c r="J19" s="111">
        <f>SUM(J15:J18)</f>
        <v>11163065</v>
      </c>
      <c r="K19" s="50"/>
      <c r="L19" s="111">
        <f>SUM(L15:L18)</f>
        <v>19500000</v>
      </c>
      <c r="M19" s="50"/>
      <c r="N19" s="111">
        <f>SUM(N15:N18)</f>
        <v>41682986.3895998</v>
      </c>
      <c r="O19" s="50"/>
      <c r="P19" s="111">
        <f>SUM(P15:P18)</f>
        <v>244671991.38959977</v>
      </c>
      <c r="Q19" s="50"/>
      <c r="R19" s="111">
        <f>SUM(R15:R18)</f>
        <v>190.52999999995345</v>
      </c>
      <c r="S19" s="50"/>
      <c r="T19" s="111">
        <f>SUM(T15:T18)</f>
        <v>244672181.91959974</v>
      </c>
    </row>
    <row r="20" spans="1:20" s="62" customFormat="1" ht="24" customHeight="1" thickTop="1">
      <c r="A20" s="74"/>
      <c r="B20" s="61"/>
      <c r="C20" s="61"/>
      <c r="D20" s="61"/>
      <c r="E20" s="61"/>
      <c r="F20" s="95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</row>
    <row r="21" spans="1:20" s="62" customFormat="1" ht="24" customHeight="1">
      <c r="A21" s="74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</row>
    <row r="22" spans="1:20" s="62" customFormat="1" ht="24" customHeight="1">
      <c r="A22" s="34" t="s">
        <v>19</v>
      </c>
      <c r="B22" s="61"/>
      <c r="C22" s="61"/>
      <c r="D22" s="61"/>
      <c r="E22" s="61"/>
      <c r="F22" s="95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</row>
    <row r="23" spans="1:20" ht="24" customHeight="1"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86"/>
    </row>
    <row r="24" spans="1:20" ht="24" customHeight="1"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86"/>
    </row>
    <row r="25" spans="1:20" ht="24" customHeight="1">
      <c r="A25" s="68"/>
      <c r="B25" s="68"/>
      <c r="C25" s="63" t="s">
        <v>80</v>
      </c>
      <c r="D25" s="63"/>
      <c r="E25" s="63"/>
      <c r="F25" s="63"/>
      <c r="G25" s="63"/>
      <c r="I25" s="1"/>
      <c r="J25" s="68"/>
      <c r="K25" s="74"/>
      <c r="L25" s="68"/>
      <c r="M25" s="74"/>
      <c r="N25" s="63" t="s">
        <v>78</v>
      </c>
      <c r="O25" s="74"/>
    </row>
    <row r="26" spans="1:20" ht="24" customHeight="1">
      <c r="A26" s="68"/>
      <c r="B26" s="68"/>
      <c r="C26" s="64" t="s">
        <v>81</v>
      </c>
      <c r="D26" s="64"/>
      <c r="E26" s="23"/>
      <c r="F26" s="23"/>
      <c r="G26" s="23"/>
      <c r="I26" s="1"/>
      <c r="J26" s="68"/>
      <c r="K26" s="74"/>
      <c r="L26" s="68"/>
      <c r="M26" s="74"/>
      <c r="N26" s="25" t="s">
        <v>79</v>
      </c>
      <c r="O26" s="74"/>
    </row>
    <row r="27" spans="1:20" ht="23.25" customHeight="1"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</row>
  </sheetData>
  <mergeCells count="6">
    <mergeCell ref="L7:O7"/>
    <mergeCell ref="A1:T1"/>
    <mergeCell ref="A2:T2"/>
    <mergeCell ref="A3:T3"/>
    <mergeCell ref="H5:T5"/>
    <mergeCell ref="H6:P6"/>
  </mergeCells>
  <pageMargins left="0.78740157480314965" right="0.35433070866141736" top="0.55118110236220474" bottom="0.31496062992125984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0"/>
  <sheetViews>
    <sheetView topLeftCell="A16" zoomScale="85" zoomScaleNormal="85" workbookViewId="0">
      <selection activeCell="A3" sqref="A3:P3"/>
    </sheetView>
  </sheetViews>
  <sheetFormatPr defaultColWidth="9.375" defaultRowHeight="27.75" customHeight="1"/>
  <cols>
    <col min="1" max="5" width="9.375" style="1" customWidth="1"/>
    <col min="6" max="6" width="1.625" style="1" customWidth="1"/>
    <col min="7" max="7" width="6.625" style="19" customWidth="1"/>
    <col min="8" max="8" width="16.375" style="1" customWidth="1"/>
    <col min="9" max="9" width="1.375" style="19" customWidth="1"/>
    <col min="10" max="10" width="16.375" style="1" customWidth="1"/>
    <col min="11" max="11" width="1.375" style="19" customWidth="1"/>
    <col min="12" max="12" width="16.375" style="19" customWidth="1"/>
    <col min="13" max="13" width="1.375" style="19" customWidth="1"/>
    <col min="14" max="14" width="16.375" style="19" customWidth="1"/>
    <col min="15" max="15" width="1.375" style="19" customWidth="1"/>
    <col min="16" max="16" width="16.375" style="1" customWidth="1"/>
    <col min="17" max="17" width="1.625" style="56" customWidth="1"/>
    <col min="18" max="16384" width="9.375" style="1"/>
  </cols>
  <sheetData>
    <row r="1" spans="1:20" ht="26.1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</row>
    <row r="2" spans="1:20" ht="26.1" customHeight="1">
      <c r="A2" s="190" t="s">
        <v>137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51"/>
    </row>
    <row r="3" spans="1:20" ht="26.1" customHeight="1">
      <c r="A3" s="191" t="s">
        <v>110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51"/>
    </row>
    <row r="4" spans="1:20" s="72" customFormat="1" ht="26.1" customHeight="1">
      <c r="A4" s="198" t="s">
        <v>200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87"/>
      <c r="R4" s="87"/>
      <c r="S4" s="87"/>
      <c r="T4" s="87"/>
    </row>
    <row r="5" spans="1:20" ht="26.1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51"/>
    </row>
    <row r="6" spans="1:20" ht="26.1" customHeight="1">
      <c r="A6" s="37"/>
      <c r="B6" s="37"/>
      <c r="C6" s="37"/>
      <c r="D6" s="37"/>
      <c r="E6" s="37"/>
      <c r="F6" s="19"/>
      <c r="H6" s="192" t="s">
        <v>74</v>
      </c>
      <c r="I6" s="192"/>
      <c r="J6" s="192"/>
      <c r="K6" s="192"/>
      <c r="L6" s="192"/>
      <c r="M6" s="192"/>
      <c r="N6" s="192"/>
      <c r="O6" s="192"/>
      <c r="P6" s="192"/>
      <c r="Q6" s="51"/>
    </row>
    <row r="7" spans="1:20" ht="26.1" customHeight="1">
      <c r="A7" s="37"/>
      <c r="B7" s="37"/>
      <c r="C7" s="37"/>
      <c r="D7" s="37"/>
      <c r="E7" s="37"/>
      <c r="F7" s="19"/>
      <c r="H7" s="65" t="s">
        <v>46</v>
      </c>
      <c r="I7" s="13"/>
      <c r="J7" s="81" t="s">
        <v>135</v>
      </c>
      <c r="K7" s="13"/>
      <c r="L7" s="200" t="s">
        <v>49</v>
      </c>
      <c r="M7" s="200"/>
      <c r="N7" s="200"/>
      <c r="O7" s="13"/>
      <c r="P7" s="13"/>
      <c r="Q7" s="51"/>
    </row>
    <row r="8" spans="1:20" s="6" customFormat="1" ht="26.1" customHeight="1">
      <c r="F8" s="13"/>
      <c r="G8" s="13"/>
      <c r="H8" s="65" t="s">
        <v>47</v>
      </c>
      <c r="I8" s="13"/>
      <c r="J8" s="85"/>
      <c r="K8" s="13"/>
      <c r="L8" s="13" t="s">
        <v>51</v>
      </c>
      <c r="N8" s="6" t="s">
        <v>53</v>
      </c>
      <c r="P8" s="13" t="s">
        <v>56</v>
      </c>
      <c r="Q8" s="52"/>
    </row>
    <row r="9" spans="1:20" s="6" customFormat="1" ht="26.1" customHeight="1">
      <c r="F9" s="53"/>
      <c r="G9" s="53" t="s">
        <v>9</v>
      </c>
      <c r="H9" s="66" t="s">
        <v>48</v>
      </c>
      <c r="I9" s="179"/>
      <c r="J9" s="66"/>
      <c r="K9" s="179"/>
      <c r="L9" s="179" t="s">
        <v>52</v>
      </c>
      <c r="M9" s="179"/>
      <c r="N9" s="179"/>
      <c r="O9" s="179"/>
      <c r="P9" s="179"/>
      <c r="Q9" s="52"/>
    </row>
    <row r="10" spans="1:20" ht="26.1" customHeight="1">
      <c r="A10" s="74" t="s">
        <v>139</v>
      </c>
      <c r="B10" s="94"/>
      <c r="C10" s="94"/>
      <c r="D10" s="96"/>
      <c r="E10" s="96"/>
      <c r="F10" s="96"/>
      <c r="H10" s="100">
        <v>172325940</v>
      </c>
      <c r="I10" s="100"/>
      <c r="J10" s="100">
        <v>11163065</v>
      </c>
      <c r="K10" s="100"/>
      <c r="L10" s="100">
        <v>17500000</v>
      </c>
      <c r="M10" s="100"/>
      <c r="N10" s="100">
        <v>51069376.400000259</v>
      </c>
      <c r="O10" s="100"/>
      <c r="P10" s="100">
        <f>SUM(H10:N10)</f>
        <v>252058381.40000027</v>
      </c>
      <c r="Q10" s="51"/>
    </row>
    <row r="11" spans="1:20" ht="26.1" customHeight="1">
      <c r="A11" s="74" t="s">
        <v>201</v>
      </c>
      <c r="B11" s="95"/>
      <c r="C11" s="95"/>
      <c r="D11" s="188"/>
      <c r="E11" s="188"/>
      <c r="F11" s="105"/>
      <c r="H11" s="100"/>
      <c r="I11" s="100"/>
      <c r="J11" s="100"/>
      <c r="K11" s="100"/>
      <c r="L11" s="100"/>
      <c r="M11" s="100"/>
      <c r="N11" s="100"/>
      <c r="O11" s="100"/>
      <c r="P11" s="100"/>
      <c r="Q11" s="51"/>
    </row>
    <row r="12" spans="1:20" ht="26.1" customHeight="1">
      <c r="A12" s="95" t="s">
        <v>95</v>
      </c>
      <c r="B12" s="95"/>
      <c r="C12" s="95"/>
      <c r="D12" s="54"/>
      <c r="E12" s="54"/>
      <c r="F12" s="37"/>
      <c r="H12" s="60">
        <v>0</v>
      </c>
      <c r="I12" s="100"/>
      <c r="J12" s="60">
        <v>0</v>
      </c>
      <c r="K12" s="100"/>
      <c r="L12" s="60">
        <v>0</v>
      </c>
      <c r="M12" s="100"/>
      <c r="N12" s="60">
        <f>'PL (9M)'!I45</f>
        <v>27849369.509999946</v>
      </c>
      <c r="O12" s="100"/>
      <c r="P12" s="100">
        <f>SUM(H12:N12)</f>
        <v>27849369.509999946</v>
      </c>
      <c r="Q12" s="51"/>
    </row>
    <row r="13" spans="1:20" ht="26.1" customHeight="1" thickBot="1">
      <c r="A13" s="74" t="s">
        <v>202</v>
      </c>
      <c r="B13" s="96"/>
      <c r="C13" s="96"/>
      <c r="D13" s="55"/>
      <c r="E13" s="55"/>
      <c r="F13" s="37"/>
      <c r="H13" s="139">
        <f>SUM(H10:H12)</f>
        <v>172325940</v>
      </c>
      <c r="I13" s="100"/>
      <c r="J13" s="139">
        <f>SUM(J10:J12)</f>
        <v>11163065</v>
      </c>
      <c r="K13" s="100"/>
      <c r="L13" s="139">
        <f>SUM(L10:L12)</f>
        <v>17500000</v>
      </c>
      <c r="M13" s="100"/>
      <c r="N13" s="139">
        <f>SUM(N10:N12)</f>
        <v>78918745.910000205</v>
      </c>
      <c r="O13" s="100"/>
      <c r="P13" s="139">
        <f>SUM(P10:P12)</f>
        <v>279907750.91000021</v>
      </c>
    </row>
    <row r="14" spans="1:20" ht="26.1" customHeight="1" thickTop="1">
      <c r="A14" s="98"/>
      <c r="B14" s="96"/>
      <c r="C14" s="96"/>
      <c r="D14" s="54"/>
      <c r="E14" s="54"/>
      <c r="F14" s="37"/>
      <c r="G14" s="37"/>
      <c r="H14" s="99"/>
      <c r="I14" s="99"/>
      <c r="J14" s="99"/>
      <c r="K14" s="99"/>
      <c r="L14" s="99"/>
      <c r="M14" s="99"/>
      <c r="N14" s="99"/>
      <c r="O14" s="99"/>
      <c r="P14" s="99"/>
    </row>
    <row r="15" spans="1:20" ht="26.1" customHeight="1">
      <c r="A15" s="74" t="s">
        <v>145</v>
      </c>
      <c r="B15" s="94"/>
      <c r="C15" s="94"/>
      <c r="D15" s="54"/>
      <c r="E15" s="54"/>
      <c r="F15" s="37"/>
      <c r="G15" s="37"/>
      <c r="H15" s="100">
        <v>172325940</v>
      </c>
      <c r="I15" s="100"/>
      <c r="J15" s="100">
        <v>11163065</v>
      </c>
      <c r="K15" s="100"/>
      <c r="L15" s="100">
        <v>17500000</v>
      </c>
      <c r="M15" s="100"/>
      <c r="N15" s="100">
        <v>55961668.889999837</v>
      </c>
      <c r="O15" s="100"/>
      <c r="P15" s="100">
        <f>SUM(H15:N15)</f>
        <v>256950673.88999984</v>
      </c>
    </row>
    <row r="16" spans="1:20" ht="26.1" customHeight="1">
      <c r="A16" s="74" t="s">
        <v>201</v>
      </c>
      <c r="B16" s="95"/>
      <c r="C16" s="95"/>
      <c r="D16" s="96"/>
      <c r="E16" s="96"/>
      <c r="F16" s="96"/>
      <c r="G16" s="96"/>
      <c r="H16" s="100"/>
      <c r="I16" s="100"/>
      <c r="J16" s="100"/>
      <c r="K16" s="100"/>
      <c r="L16" s="100"/>
      <c r="M16" s="100"/>
      <c r="N16" s="100"/>
      <c r="O16" s="100"/>
      <c r="P16" s="100"/>
      <c r="Q16" s="51"/>
    </row>
    <row r="17" spans="1:20" s="37" customFormat="1" ht="26.1" customHeight="1">
      <c r="A17" s="95" t="s">
        <v>186</v>
      </c>
      <c r="B17" s="95"/>
      <c r="C17" s="95"/>
      <c r="D17" s="96"/>
      <c r="E17" s="96"/>
      <c r="F17" s="96"/>
      <c r="G17" s="178" t="s">
        <v>193</v>
      </c>
      <c r="H17" s="100">
        <v>0</v>
      </c>
      <c r="I17" s="100"/>
      <c r="J17" s="100">
        <v>0</v>
      </c>
      <c r="K17" s="100"/>
      <c r="L17" s="100">
        <v>0</v>
      </c>
      <c r="M17" s="100"/>
      <c r="N17" s="100">
        <v>-51697782</v>
      </c>
      <c r="O17" s="100"/>
      <c r="P17" s="100">
        <v>-51697782</v>
      </c>
      <c r="Q17" s="51"/>
    </row>
    <row r="18" spans="1:20" ht="26.1" customHeight="1">
      <c r="A18" s="95" t="s">
        <v>95</v>
      </c>
      <c r="B18" s="95"/>
      <c r="C18" s="95"/>
      <c r="D18" s="37"/>
      <c r="E18" s="37"/>
      <c r="F18" s="54"/>
      <c r="H18" s="100">
        <v>0</v>
      </c>
      <c r="I18" s="100"/>
      <c r="J18" s="100">
        <v>0</v>
      </c>
      <c r="K18" s="100"/>
      <c r="L18" s="100">
        <v>0</v>
      </c>
      <c r="M18" s="100"/>
      <c r="N18" s="100">
        <f>'PL (9M)'!G45</f>
        <v>10419180.459999993</v>
      </c>
      <c r="O18" s="100"/>
      <c r="P18" s="100">
        <f>SUM(H18:N18)</f>
        <v>10419180.459999993</v>
      </c>
      <c r="Q18" s="51"/>
    </row>
    <row r="19" spans="1:20" ht="26.1" customHeight="1" thickBot="1">
      <c r="A19" s="74" t="s">
        <v>203</v>
      </c>
      <c r="B19" s="95"/>
      <c r="C19" s="95"/>
      <c r="D19" s="37"/>
      <c r="E19" s="37"/>
      <c r="F19" s="97"/>
      <c r="H19" s="139">
        <f>SUM(H15:H18)</f>
        <v>172325940</v>
      </c>
      <c r="I19" s="100"/>
      <c r="J19" s="139">
        <f>SUM(J15:J18)</f>
        <v>11163065</v>
      </c>
      <c r="K19" s="100"/>
      <c r="L19" s="139">
        <f>SUM(L15:L18)</f>
        <v>17500000</v>
      </c>
      <c r="M19" s="100"/>
      <c r="N19" s="139">
        <f>SUM(N15:N18)</f>
        <v>14683067.34999983</v>
      </c>
      <c r="O19" s="100"/>
      <c r="P19" s="139">
        <f>SUM(P15:P18)</f>
        <v>215672072.34999985</v>
      </c>
      <c r="Q19" s="51"/>
    </row>
    <row r="20" spans="1:20" s="21" customFormat="1" ht="26.1" customHeight="1" thickTop="1">
      <c r="D20" s="57"/>
      <c r="E20" s="57"/>
      <c r="H20" s="22"/>
      <c r="I20" s="22"/>
      <c r="J20" s="22"/>
      <c r="K20" s="22"/>
      <c r="L20" s="22"/>
      <c r="M20" s="22"/>
      <c r="N20" s="22"/>
      <c r="O20" s="22"/>
      <c r="P20" s="22"/>
      <c r="Q20" s="51"/>
    </row>
    <row r="21" spans="1:20" ht="26.1" customHeight="1">
      <c r="A21" s="9"/>
      <c r="B21" s="9"/>
      <c r="C21" s="9"/>
      <c r="D21" s="54"/>
      <c r="E21" s="54"/>
      <c r="G21" s="1"/>
      <c r="H21" s="19"/>
      <c r="J21" s="19"/>
      <c r="P21" s="19"/>
    </row>
    <row r="22" spans="1:20" ht="26.1" customHeight="1">
      <c r="D22" s="54"/>
      <c r="E22" s="54"/>
      <c r="G22" s="1"/>
      <c r="H22" s="19"/>
      <c r="J22" s="19"/>
      <c r="P22" s="19"/>
    </row>
    <row r="23" spans="1:20" ht="26.1" customHeight="1">
      <c r="A23" s="1" t="s">
        <v>19</v>
      </c>
      <c r="D23" s="54"/>
      <c r="E23" s="54"/>
      <c r="G23" s="1"/>
      <c r="H23" s="19"/>
      <c r="J23" s="19"/>
      <c r="P23" s="19"/>
    </row>
    <row r="24" spans="1:20" ht="26.1" customHeight="1">
      <c r="N24" s="58"/>
    </row>
    <row r="25" spans="1:20" ht="26.1" customHeight="1">
      <c r="N25" s="58"/>
    </row>
    <row r="26" spans="1:20" ht="26.1" customHeight="1">
      <c r="A26" s="63" t="s">
        <v>80</v>
      </c>
      <c r="B26" s="63"/>
      <c r="C26" s="63"/>
      <c r="D26" s="63"/>
      <c r="G26" s="1"/>
      <c r="L26" s="63" t="s">
        <v>78</v>
      </c>
      <c r="M26" s="63"/>
      <c r="N26" s="58"/>
    </row>
    <row r="27" spans="1:20" ht="26.1" customHeight="1">
      <c r="A27" s="64" t="s">
        <v>81</v>
      </c>
      <c r="B27" s="64"/>
      <c r="C27" s="64"/>
      <c r="D27" s="64"/>
      <c r="G27" s="1"/>
      <c r="L27" s="25" t="s">
        <v>79</v>
      </c>
      <c r="M27" s="24"/>
      <c r="N27" s="58"/>
    </row>
    <row r="28" spans="1:20" s="19" customFormat="1" ht="27.75" customHeight="1">
      <c r="A28" s="1"/>
      <c r="B28" s="1"/>
      <c r="C28" s="1"/>
      <c r="D28" s="1"/>
      <c r="E28" s="1"/>
      <c r="F28" s="1"/>
      <c r="H28" s="1"/>
      <c r="J28" s="1"/>
      <c r="N28" s="13"/>
      <c r="P28" s="1"/>
      <c r="Q28" s="56"/>
      <c r="R28" s="1"/>
      <c r="S28" s="1"/>
      <c r="T28" s="1"/>
    </row>
    <row r="29" spans="1:20" s="19" customFormat="1" ht="27.75" customHeight="1">
      <c r="A29" s="1"/>
      <c r="B29" s="1"/>
      <c r="C29" s="1"/>
      <c r="D29" s="1"/>
      <c r="E29" s="1"/>
      <c r="F29" s="1"/>
      <c r="H29" s="1"/>
      <c r="J29" s="1"/>
      <c r="N29" s="13"/>
      <c r="P29" s="1"/>
      <c r="Q29" s="56"/>
      <c r="R29" s="1"/>
      <c r="S29" s="1"/>
      <c r="T29" s="1"/>
    </row>
    <row r="30" spans="1:20" s="19" customFormat="1" ht="27.75" customHeight="1">
      <c r="A30" s="1"/>
      <c r="B30" s="1"/>
      <c r="C30" s="1"/>
      <c r="D30" s="1"/>
      <c r="E30" s="1"/>
      <c r="F30" s="1"/>
      <c r="H30" s="1"/>
      <c r="J30" s="1"/>
      <c r="N30" s="13"/>
      <c r="P30" s="1"/>
      <c r="Q30" s="56"/>
      <c r="R30" s="1"/>
      <c r="S30" s="1"/>
      <c r="T30" s="1"/>
    </row>
  </sheetData>
  <mergeCells count="6">
    <mergeCell ref="L7:N7"/>
    <mergeCell ref="A1:P1"/>
    <mergeCell ref="A2:P2"/>
    <mergeCell ref="A3:P3"/>
    <mergeCell ref="A4:P4"/>
    <mergeCell ref="H6:P6"/>
  </mergeCells>
  <pageMargins left="0.72" right="0.19685039370078741" top="0.68" bottom="0.55118110236220474" header="0.31496062992125984" footer="0.39370078740157483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7"/>
  <sheetViews>
    <sheetView tabSelected="1" zoomScaleNormal="100" zoomScaleSheetLayoutView="85" workbookViewId="0">
      <selection activeCell="R9" sqref="R9"/>
    </sheetView>
  </sheetViews>
  <sheetFormatPr defaultColWidth="9.375" defaultRowHeight="24" customHeight="1"/>
  <cols>
    <col min="1" max="5" width="9.375" style="88" customWidth="1"/>
    <col min="6" max="6" width="8.875" style="88" customWidth="1"/>
    <col min="7" max="7" width="16.375" style="88" customWidth="1"/>
    <col min="8" max="8" width="1.375" style="88" customWidth="1"/>
    <col min="9" max="9" width="16.375" style="88" customWidth="1"/>
    <col min="10" max="10" width="1.375" style="88" customWidth="1"/>
    <col min="11" max="11" width="16.375" style="88" customWidth="1"/>
    <col min="12" max="12" width="1.375" style="88" customWidth="1"/>
    <col min="13" max="13" width="16.375" style="49" customWidth="1"/>
    <col min="14" max="14" width="1.625" style="88" customWidth="1"/>
    <col min="15" max="16384" width="9.375" style="88"/>
  </cols>
  <sheetData>
    <row r="1" spans="1:13" ht="24.6" customHeight="1">
      <c r="A1" s="201" t="s">
        <v>137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3" ht="24.6" customHeight="1">
      <c r="A2" s="203" t="s">
        <v>61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1:13" s="1" customFormat="1" ht="24.6" customHeight="1">
      <c r="A3" s="191" t="s">
        <v>200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3" ht="24.6" customHeight="1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</row>
    <row r="5" spans="1:13" ht="24.6" customHeight="1">
      <c r="A5" s="90"/>
      <c r="B5" s="90"/>
      <c r="C5" s="90"/>
      <c r="D5" s="90"/>
      <c r="E5" s="90"/>
      <c r="F5" s="90"/>
      <c r="G5" s="110"/>
      <c r="H5" s="110" t="s">
        <v>76</v>
      </c>
      <c r="I5" s="110"/>
      <c r="J5" s="90"/>
      <c r="K5" s="199" t="s">
        <v>74</v>
      </c>
      <c r="L5" s="199"/>
      <c r="M5" s="199"/>
    </row>
    <row r="6" spans="1:13" s="91" customFormat="1" ht="24.6" customHeight="1">
      <c r="A6" s="67"/>
      <c r="B6" s="67"/>
      <c r="C6" s="67"/>
      <c r="D6" s="67"/>
      <c r="E6" s="67"/>
      <c r="F6" s="67"/>
      <c r="G6" s="119" t="s">
        <v>144</v>
      </c>
      <c r="H6" s="35"/>
      <c r="I6" s="119" t="s">
        <v>138</v>
      </c>
      <c r="J6" s="93"/>
      <c r="K6" s="119" t="s">
        <v>144</v>
      </c>
      <c r="L6" s="35"/>
      <c r="M6" s="119" t="s">
        <v>138</v>
      </c>
    </row>
    <row r="7" spans="1:13" s="91" customFormat="1" ht="24.6" customHeight="1">
      <c r="A7" s="67" t="s">
        <v>62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</row>
    <row r="8" spans="1:13" s="91" customFormat="1" ht="24.6" customHeight="1">
      <c r="A8" s="67" t="s">
        <v>176</v>
      </c>
      <c r="B8" s="67"/>
      <c r="C8" s="67"/>
      <c r="D8" s="67"/>
      <c r="E8" s="67"/>
      <c r="F8" s="67"/>
      <c r="G8" s="165">
        <f>'PL (9M)'!C24</f>
        <v>14297297.06999997</v>
      </c>
      <c r="H8" s="165"/>
      <c r="I8" s="165">
        <f>'PL (9M)'!E24</f>
        <v>35700585.279999964</v>
      </c>
      <c r="J8" s="165"/>
      <c r="K8" s="165">
        <f>'PL (9M)'!G24</f>
        <v>10419180.459999993</v>
      </c>
      <c r="L8" s="166"/>
      <c r="M8" s="165">
        <f>'PL (9M)'!I24</f>
        <v>27849369.509999946</v>
      </c>
    </row>
    <row r="9" spans="1:13" s="91" customFormat="1" ht="24.6" customHeight="1">
      <c r="A9" s="67" t="s">
        <v>177</v>
      </c>
      <c r="B9" s="67"/>
      <c r="C9" s="67"/>
      <c r="D9" s="67"/>
      <c r="E9" s="67"/>
      <c r="F9" s="67"/>
      <c r="G9" s="165"/>
      <c r="H9" s="165"/>
      <c r="I9" s="165"/>
      <c r="J9" s="165"/>
      <c r="K9" s="165"/>
      <c r="L9" s="165"/>
      <c r="M9" s="165"/>
    </row>
    <row r="10" spans="1:13" s="91" customFormat="1" ht="24.6" customHeight="1">
      <c r="A10" s="67" t="s">
        <v>102</v>
      </c>
      <c r="B10" s="67"/>
      <c r="C10" s="67"/>
      <c r="D10" s="67"/>
      <c r="E10" s="67"/>
      <c r="F10" s="67"/>
      <c r="G10" s="165"/>
      <c r="H10" s="165"/>
      <c r="I10" s="165"/>
      <c r="J10" s="165"/>
      <c r="K10" s="165"/>
      <c r="L10" s="165"/>
      <c r="M10" s="165"/>
    </row>
    <row r="11" spans="1:13" s="91" customFormat="1" ht="24.6" customHeight="1">
      <c r="A11" s="93"/>
      <c r="B11" s="93" t="s">
        <v>185</v>
      </c>
      <c r="C11" s="93"/>
      <c r="D11" s="93"/>
      <c r="E11" s="93"/>
      <c r="F11" s="93"/>
      <c r="G11" s="165">
        <f>-'PL (9M)'!C23</f>
        <v>2240694.79</v>
      </c>
      <c r="H11" s="165"/>
      <c r="I11" s="165">
        <f>-'PL (9M)'!E23</f>
        <v>8955437.7200000007</v>
      </c>
      <c r="J11" s="165"/>
      <c r="K11" s="165">
        <f>-'PL (9M)'!G23</f>
        <v>2104115.61</v>
      </c>
      <c r="L11" s="165"/>
      <c r="M11" s="165">
        <f>-'PL (9M)'!I23</f>
        <v>8674685.8200000003</v>
      </c>
    </row>
    <row r="12" spans="1:13" s="91" customFormat="1" ht="24.6" customHeight="1">
      <c r="A12" s="67"/>
      <c r="B12" s="67" t="s">
        <v>71</v>
      </c>
      <c r="C12" s="67"/>
      <c r="D12" s="67"/>
      <c r="E12" s="67"/>
      <c r="F12" s="67"/>
      <c r="G12" s="60">
        <v>10666102.279999999</v>
      </c>
      <c r="H12" s="60"/>
      <c r="I12" s="60">
        <v>9422840.3499999996</v>
      </c>
      <c r="J12" s="60"/>
      <c r="K12" s="60">
        <v>10287517.479999999</v>
      </c>
      <c r="L12" s="60"/>
      <c r="M12" s="60">
        <v>9073170.0700000003</v>
      </c>
    </row>
    <row r="13" spans="1:13" s="91" customFormat="1" ht="24.6" customHeight="1">
      <c r="A13" s="67"/>
      <c r="B13" s="34" t="s">
        <v>123</v>
      </c>
      <c r="C13" s="67"/>
      <c r="D13" s="67"/>
      <c r="E13" s="67"/>
      <c r="F13" s="67"/>
      <c r="G13" s="60">
        <v>248358.42999999996</v>
      </c>
      <c r="H13" s="60"/>
      <c r="I13" s="60">
        <v>232457.7</v>
      </c>
      <c r="J13" s="60"/>
      <c r="K13" s="60">
        <v>248358.42999999996</v>
      </c>
      <c r="L13" s="60"/>
      <c r="M13" s="60">
        <v>232457.7</v>
      </c>
    </row>
    <row r="14" spans="1:13" s="91" customFormat="1" ht="24.6" customHeight="1">
      <c r="A14" s="67"/>
      <c r="B14" s="34" t="s">
        <v>103</v>
      </c>
      <c r="C14" s="67"/>
      <c r="D14" s="67"/>
      <c r="E14" s="67"/>
      <c r="F14" s="67"/>
      <c r="G14" s="60">
        <v>12683.91</v>
      </c>
      <c r="H14" s="60"/>
      <c r="I14" s="60">
        <v>11819.51</v>
      </c>
      <c r="J14" s="60"/>
      <c r="K14" s="60">
        <v>12683.91</v>
      </c>
      <c r="L14" s="60"/>
      <c r="M14" s="60">
        <v>11819.51</v>
      </c>
    </row>
    <row r="15" spans="1:13" s="91" customFormat="1" ht="24.6" customHeight="1">
      <c r="A15" s="67"/>
      <c r="B15" s="62" t="s">
        <v>178</v>
      </c>
      <c r="C15" s="67"/>
      <c r="D15" s="67"/>
      <c r="E15" s="67"/>
      <c r="F15" s="67"/>
      <c r="G15" s="60">
        <v>-404173.08</v>
      </c>
      <c r="H15" s="60"/>
      <c r="I15" s="60">
        <v>1067999.6100000001</v>
      </c>
      <c r="J15" s="60"/>
      <c r="K15" s="60">
        <v>-370616.75</v>
      </c>
      <c r="L15" s="60"/>
      <c r="M15" s="60">
        <v>1035390.46</v>
      </c>
    </row>
    <row r="16" spans="1:13" s="91" customFormat="1" ht="24.6" customHeight="1">
      <c r="A16" s="67"/>
      <c r="B16" s="62" t="s">
        <v>180</v>
      </c>
      <c r="C16" s="67"/>
      <c r="D16" s="67"/>
      <c r="E16" s="67"/>
      <c r="F16" s="67"/>
      <c r="G16" s="60">
        <v>-273066.82</v>
      </c>
      <c r="H16" s="60"/>
      <c r="I16" s="60">
        <v>-295854.82</v>
      </c>
      <c r="J16" s="60"/>
      <c r="K16" s="60">
        <v>-273066.82</v>
      </c>
      <c r="L16" s="60"/>
      <c r="M16" s="60">
        <v>-295854.82</v>
      </c>
    </row>
    <row r="17" spans="1:14" s="91" customFormat="1" ht="24.6" customHeight="1">
      <c r="A17" s="67"/>
      <c r="B17" s="67" t="s">
        <v>126</v>
      </c>
      <c r="C17" s="67"/>
      <c r="D17" s="67"/>
      <c r="E17" s="67"/>
      <c r="F17" s="67"/>
      <c r="G17" s="60">
        <v>2608650</v>
      </c>
      <c r="H17" s="60"/>
      <c r="I17" s="60">
        <v>4823613</v>
      </c>
      <c r="J17" s="60"/>
      <c r="K17" s="60">
        <v>2443383</v>
      </c>
      <c r="L17" s="60"/>
      <c r="M17" s="60">
        <v>4227535</v>
      </c>
    </row>
    <row r="18" spans="1:14" s="91" customFormat="1" ht="24.6" customHeight="1">
      <c r="A18" s="67"/>
      <c r="B18" s="67" t="s">
        <v>153</v>
      </c>
      <c r="C18" s="67"/>
      <c r="D18" s="67"/>
      <c r="E18" s="67"/>
      <c r="F18" s="67"/>
      <c r="G18" s="60">
        <v>-65647.300000000047</v>
      </c>
      <c r="H18" s="60"/>
      <c r="I18" s="60">
        <v>769182.83</v>
      </c>
      <c r="J18" s="60"/>
      <c r="K18" s="60">
        <v>14352.699999999721</v>
      </c>
      <c r="L18" s="60"/>
      <c r="M18" s="60">
        <v>569182.82999999996</v>
      </c>
    </row>
    <row r="19" spans="1:14" s="91" customFormat="1" ht="24.6" customHeight="1">
      <c r="A19" s="67"/>
      <c r="B19" s="67" t="s">
        <v>179</v>
      </c>
      <c r="C19" s="67"/>
      <c r="D19" s="67"/>
      <c r="E19" s="67"/>
      <c r="F19" s="67"/>
      <c r="G19" s="60">
        <v>1132376.47</v>
      </c>
      <c r="H19" s="60"/>
      <c r="I19" s="60">
        <v>1404085.82</v>
      </c>
      <c r="J19" s="60"/>
      <c r="K19" s="60">
        <v>1132376.47</v>
      </c>
      <c r="L19" s="60"/>
      <c r="M19" s="60">
        <v>1404085.82</v>
      </c>
    </row>
    <row r="20" spans="1:14" s="91" customFormat="1" ht="24.6" customHeight="1">
      <c r="A20" s="67" t="s">
        <v>107</v>
      </c>
      <c r="B20" s="67"/>
      <c r="C20" s="67"/>
      <c r="D20" s="67"/>
      <c r="E20" s="67"/>
      <c r="F20" s="67"/>
      <c r="G20" s="100"/>
      <c r="H20" s="100"/>
      <c r="I20" s="100"/>
      <c r="J20" s="100"/>
      <c r="K20" s="100"/>
      <c r="L20" s="100"/>
      <c r="M20" s="100"/>
    </row>
    <row r="21" spans="1:14" s="91" customFormat="1" ht="24.6" customHeight="1">
      <c r="A21" s="67"/>
      <c r="B21" s="67" t="s">
        <v>124</v>
      </c>
      <c r="C21" s="67"/>
      <c r="D21" s="67"/>
      <c r="E21" s="67"/>
      <c r="F21" s="67"/>
      <c r="G21" s="60">
        <v>-38917229.869999997</v>
      </c>
      <c r="H21" s="60"/>
      <c r="I21" s="60">
        <v>-86492778.420000002</v>
      </c>
      <c r="J21" s="60"/>
      <c r="K21" s="60">
        <v>-38747098.290000409</v>
      </c>
      <c r="L21" s="60"/>
      <c r="M21" s="60">
        <v>-84597745.079999998</v>
      </c>
      <c r="N21" s="93"/>
    </row>
    <row r="22" spans="1:14" s="91" customFormat="1" ht="24.6" customHeight="1">
      <c r="A22" s="67"/>
      <c r="B22" s="67" t="s">
        <v>82</v>
      </c>
      <c r="C22" s="67"/>
      <c r="D22" s="67"/>
      <c r="E22" s="67"/>
      <c r="F22" s="67"/>
      <c r="G22" s="60">
        <v>5517949.3099999996</v>
      </c>
      <c r="H22" s="60"/>
      <c r="I22" s="60">
        <v>-15022417.17</v>
      </c>
      <c r="J22" s="60"/>
      <c r="K22" s="60">
        <v>3843264.47</v>
      </c>
      <c r="L22" s="60"/>
      <c r="M22" s="60">
        <v>-14031523.02</v>
      </c>
      <c r="N22" s="93"/>
    </row>
    <row r="23" spans="1:14" s="91" customFormat="1" ht="24.6" customHeight="1">
      <c r="A23" s="67"/>
      <c r="B23" s="67" t="s">
        <v>72</v>
      </c>
      <c r="C23" s="67"/>
      <c r="D23" s="67"/>
      <c r="E23" s="67"/>
      <c r="F23" s="67"/>
      <c r="G23" s="60">
        <v>-21593451.219999999</v>
      </c>
      <c r="H23" s="60"/>
      <c r="I23" s="60">
        <v>-6792194.1399999997</v>
      </c>
      <c r="J23" s="60"/>
      <c r="K23" s="60">
        <v>-17096011.459999993</v>
      </c>
      <c r="L23" s="60"/>
      <c r="M23" s="60">
        <v>-8714609.3900000006</v>
      </c>
      <c r="N23" s="93"/>
    </row>
    <row r="24" spans="1:14" s="91" customFormat="1" ht="24.6" customHeight="1">
      <c r="A24" s="67"/>
      <c r="B24" s="67" t="s">
        <v>70</v>
      </c>
      <c r="C24" s="67"/>
      <c r="D24" s="67"/>
      <c r="E24" s="67"/>
      <c r="F24" s="67"/>
      <c r="G24" s="60">
        <v>213689.02</v>
      </c>
      <c r="H24" s="60"/>
      <c r="I24" s="60">
        <v>-8105800.1500000004</v>
      </c>
      <c r="J24" s="60"/>
      <c r="K24" s="60">
        <v>112666.81000000113</v>
      </c>
      <c r="L24" s="60"/>
      <c r="M24" s="60">
        <v>-8321515.8300000001</v>
      </c>
      <c r="N24" s="93"/>
    </row>
    <row r="25" spans="1:14" s="91" customFormat="1" ht="24.6" customHeight="1">
      <c r="A25" s="67" t="s">
        <v>69</v>
      </c>
      <c r="B25" s="67"/>
      <c r="C25" s="67"/>
      <c r="D25" s="67"/>
      <c r="E25" s="67"/>
      <c r="F25" s="67"/>
      <c r="G25" s="165"/>
      <c r="H25" s="165"/>
      <c r="I25" s="165"/>
      <c r="J25" s="165"/>
      <c r="K25" s="165"/>
      <c r="L25" s="165"/>
      <c r="M25" s="165"/>
    </row>
    <row r="26" spans="1:14" s="91" customFormat="1" ht="24.6" customHeight="1">
      <c r="A26" s="67"/>
      <c r="B26" s="67" t="s">
        <v>125</v>
      </c>
      <c r="C26" s="67"/>
      <c r="D26" s="67"/>
      <c r="E26" s="67"/>
      <c r="F26" s="67"/>
      <c r="G26" s="60">
        <v>-16633992.779999999</v>
      </c>
      <c r="H26" s="60"/>
      <c r="I26" s="60">
        <v>-2666155.6</v>
      </c>
      <c r="J26" s="60"/>
      <c r="K26" s="60">
        <v>-15640004.220000001</v>
      </c>
      <c r="L26" s="60"/>
      <c r="M26" s="60">
        <v>8624918.4100000001</v>
      </c>
    </row>
    <row r="27" spans="1:14" s="91" customFormat="1" ht="24.6" customHeight="1">
      <c r="A27" s="67"/>
      <c r="B27" s="67" t="s">
        <v>126</v>
      </c>
      <c r="C27" s="67"/>
      <c r="D27" s="67"/>
      <c r="E27" s="67"/>
      <c r="F27" s="67"/>
      <c r="G27" s="142">
        <v>0</v>
      </c>
      <c r="H27" s="60"/>
      <c r="I27" s="142">
        <v>-954790</v>
      </c>
      <c r="J27" s="60"/>
      <c r="K27" s="142">
        <v>0</v>
      </c>
      <c r="L27" s="60"/>
      <c r="M27" s="142">
        <v>-954790</v>
      </c>
    </row>
    <row r="28" spans="1:14" s="91" customFormat="1" ht="24.6" customHeight="1">
      <c r="A28" s="67" t="s">
        <v>104</v>
      </c>
      <c r="B28" s="67"/>
      <c r="C28" s="67"/>
      <c r="D28" s="67"/>
      <c r="E28" s="67"/>
      <c r="F28" s="67"/>
      <c r="G28" s="100">
        <f>SUM(G8:G27)</f>
        <v>-40949759.790000029</v>
      </c>
      <c r="H28" s="100"/>
      <c r="I28" s="100">
        <f>SUM(I8:I27)</f>
        <v>-57941968.480000041</v>
      </c>
      <c r="J28" s="100"/>
      <c r="K28" s="100">
        <f>SUM(K8:K27)</f>
        <v>-41508898.200000413</v>
      </c>
      <c r="L28" s="100"/>
      <c r="M28" s="100">
        <f>SUM(M8:M27)</f>
        <v>-55213423.01000005</v>
      </c>
    </row>
    <row r="29" spans="1:14" s="91" customFormat="1" ht="24.6" customHeight="1">
      <c r="A29" s="67"/>
      <c r="B29" s="67" t="s">
        <v>73</v>
      </c>
      <c r="C29" s="67"/>
      <c r="D29" s="67"/>
      <c r="E29" s="67"/>
      <c r="F29" s="67"/>
      <c r="G29" s="60">
        <v>-6978029.9900000002</v>
      </c>
      <c r="H29" s="60"/>
      <c r="I29" s="60">
        <v>-6058492.3300000001</v>
      </c>
      <c r="J29" s="60"/>
      <c r="K29" s="60">
        <v>-6519539.9899999984</v>
      </c>
      <c r="L29" s="60"/>
      <c r="M29" s="60">
        <v>-5298432.53</v>
      </c>
      <c r="N29" s="128"/>
    </row>
    <row r="30" spans="1:14" s="91" customFormat="1" ht="24.6" customHeight="1">
      <c r="A30" s="93"/>
      <c r="B30" s="72" t="s">
        <v>154</v>
      </c>
      <c r="C30" s="93"/>
      <c r="D30" s="93"/>
      <c r="E30" s="93"/>
      <c r="F30" s="93"/>
      <c r="G30" s="60">
        <v>-501183.16000000003</v>
      </c>
      <c r="H30" s="60"/>
      <c r="I30" s="60">
        <v>-800844.7</v>
      </c>
      <c r="J30" s="60"/>
      <c r="K30" s="60">
        <v>-501183.16000000003</v>
      </c>
      <c r="L30" s="60"/>
      <c r="M30" s="60">
        <v>-800844.7</v>
      </c>
      <c r="N30" s="128"/>
    </row>
    <row r="31" spans="1:14" s="91" customFormat="1" ht="24.6" customHeight="1">
      <c r="A31" s="67" t="s">
        <v>68</v>
      </c>
      <c r="B31" s="67"/>
      <c r="C31" s="67"/>
      <c r="D31" s="67"/>
      <c r="E31" s="67"/>
      <c r="F31" s="67"/>
      <c r="G31" s="167">
        <f>SUM(G28:G30)</f>
        <v>-48428972.940000027</v>
      </c>
      <c r="H31" s="168"/>
      <c r="I31" s="167">
        <f>SUM(I28:I30)</f>
        <v>-64801305.510000043</v>
      </c>
      <c r="J31" s="168"/>
      <c r="K31" s="167">
        <f>SUM(K28:K30)</f>
        <v>-48529621.350000411</v>
      </c>
      <c r="L31" s="168"/>
      <c r="M31" s="167">
        <f>SUM(M28:M30)</f>
        <v>-61312700.240000054</v>
      </c>
    </row>
    <row r="32" spans="1:14" s="91" customFormat="1" ht="24.6" customHeight="1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  <row r="33" spans="1:13" s="91" customFormat="1" ht="24.6" customHeight="1">
      <c r="A33" s="34" t="s">
        <v>19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</row>
    <row r="34" spans="1:13" s="91" customFormat="1" ht="24.6" customHeight="1">
      <c r="A34" s="34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</row>
    <row r="35" spans="1:13" s="91" customFormat="1" ht="24.6" customHeight="1">
      <c r="A35" s="34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</row>
    <row r="36" spans="1:13" ht="24.6" customHeight="1">
      <c r="A36" s="68"/>
      <c r="B36" s="63" t="s">
        <v>80</v>
      </c>
      <c r="C36" s="63"/>
      <c r="D36" s="63"/>
      <c r="E36" s="49"/>
      <c r="F36" s="49"/>
      <c r="G36" s="49"/>
      <c r="H36" s="49"/>
      <c r="I36" s="63" t="s">
        <v>78</v>
      </c>
      <c r="J36" s="63"/>
      <c r="K36" s="68"/>
      <c r="L36" s="68"/>
    </row>
    <row r="37" spans="1:13" ht="24.6" customHeight="1">
      <c r="A37" s="68"/>
      <c r="B37" s="64" t="s">
        <v>81</v>
      </c>
      <c r="C37" s="64"/>
      <c r="D37" s="29"/>
      <c r="E37" s="49"/>
      <c r="F37" s="49"/>
      <c r="G37" s="49"/>
      <c r="H37" s="49"/>
      <c r="I37" s="30" t="s">
        <v>79</v>
      </c>
      <c r="J37" s="13"/>
      <c r="K37" s="68"/>
      <c r="L37" s="68"/>
    </row>
    <row r="38" spans="1:13" s="91" customFormat="1" ht="23.4" customHeight="1">
      <c r="A38" s="204" t="s">
        <v>0</v>
      </c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</row>
    <row r="39" spans="1:13" ht="23.4" customHeight="1">
      <c r="A39" s="201" t="s">
        <v>137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</row>
    <row r="40" spans="1:13" ht="23.4" customHeight="1">
      <c r="A40" s="198" t="s">
        <v>86</v>
      </c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</row>
    <row r="41" spans="1:13" ht="23.4" customHeight="1">
      <c r="A41" s="191" t="s">
        <v>200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</row>
    <row r="42" spans="1:13" s="91" customFormat="1" ht="23.4" customHeight="1">
      <c r="A42" s="109"/>
      <c r="B42" s="109"/>
      <c r="C42" s="109"/>
      <c r="D42" s="109"/>
      <c r="E42" s="109"/>
      <c r="F42" s="109"/>
      <c r="G42" s="109"/>
      <c r="H42" s="109"/>
      <c r="I42" s="109"/>
      <c r="J42" s="109"/>
      <c r="K42" s="73"/>
      <c r="L42" s="73"/>
      <c r="M42" s="8"/>
    </row>
    <row r="43" spans="1:13" s="91" customFormat="1" ht="23.4" customHeight="1">
      <c r="A43" s="109"/>
      <c r="B43" s="109"/>
      <c r="C43" s="109"/>
      <c r="D43" s="109"/>
      <c r="E43" s="109"/>
      <c r="F43" s="109"/>
      <c r="G43" s="107"/>
      <c r="H43" s="107" t="s">
        <v>76</v>
      </c>
      <c r="I43" s="107"/>
      <c r="J43" s="108"/>
      <c r="K43" s="199" t="s">
        <v>74</v>
      </c>
      <c r="L43" s="199"/>
      <c r="M43" s="199"/>
    </row>
    <row r="44" spans="1:13" s="91" customFormat="1" ht="23.4" customHeight="1">
      <c r="A44" s="67"/>
      <c r="B44" s="67"/>
      <c r="C44" s="67"/>
      <c r="D44" s="67"/>
      <c r="E44" s="67"/>
      <c r="F44" s="67"/>
      <c r="G44" s="119" t="s">
        <v>144</v>
      </c>
      <c r="H44" s="35"/>
      <c r="I44" s="119" t="s">
        <v>138</v>
      </c>
      <c r="J44" s="93"/>
      <c r="K44" s="119" t="s">
        <v>144</v>
      </c>
      <c r="L44" s="35"/>
      <c r="M44" s="119" t="s">
        <v>138</v>
      </c>
    </row>
    <row r="45" spans="1:13" s="91" customFormat="1" ht="23.4" customHeight="1">
      <c r="A45" s="67" t="s">
        <v>67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</row>
    <row r="46" spans="1:13" s="91" customFormat="1" ht="23.4" customHeight="1">
      <c r="A46" s="67"/>
      <c r="B46" s="67" t="s">
        <v>171</v>
      </c>
      <c r="C46" s="67"/>
      <c r="D46" s="67"/>
      <c r="E46" s="67"/>
      <c r="F46" s="67"/>
      <c r="G46" s="169">
        <v>-113.37</v>
      </c>
      <c r="H46" s="169"/>
      <c r="I46" s="169">
        <v>-112.37</v>
      </c>
      <c r="J46" s="169"/>
      <c r="K46" s="169">
        <v>-113.37</v>
      </c>
      <c r="L46" s="169"/>
      <c r="M46" s="169">
        <v>-112.37</v>
      </c>
    </row>
    <row r="47" spans="1:13" s="91" customFormat="1" ht="23.4" customHeight="1">
      <c r="A47" s="67"/>
      <c r="B47" s="67" t="s">
        <v>195</v>
      </c>
      <c r="C47" s="67"/>
      <c r="D47" s="67"/>
      <c r="E47" s="67"/>
      <c r="F47" s="67"/>
      <c r="G47" s="169">
        <v>-6636674.4399999343</v>
      </c>
      <c r="H47" s="169"/>
      <c r="I47" s="169">
        <v>-5897654.4400000004</v>
      </c>
      <c r="J47" s="169"/>
      <c r="K47" s="169">
        <v>-5932946.4199999999</v>
      </c>
      <c r="L47" s="169"/>
      <c r="M47" s="169">
        <v>-5377384.3499999996</v>
      </c>
    </row>
    <row r="48" spans="1:13" s="91" customFormat="1" ht="23.4" customHeight="1">
      <c r="A48" s="67"/>
      <c r="B48" s="67" t="s">
        <v>136</v>
      </c>
      <c r="C48" s="67"/>
      <c r="D48" s="67"/>
      <c r="E48" s="67"/>
      <c r="F48" s="67"/>
      <c r="G48" s="169">
        <v>280373.83</v>
      </c>
      <c r="H48" s="169"/>
      <c r="I48" s="169">
        <v>426168.22</v>
      </c>
      <c r="J48" s="169"/>
      <c r="K48" s="169">
        <v>280373.83</v>
      </c>
      <c r="L48" s="169"/>
      <c r="M48" s="169">
        <v>426168.22</v>
      </c>
    </row>
    <row r="49" spans="1:13" s="91" customFormat="1" ht="23.4" customHeight="1">
      <c r="A49" s="93"/>
      <c r="B49" s="93" t="s">
        <v>197</v>
      </c>
      <c r="C49" s="93"/>
      <c r="D49" s="93"/>
      <c r="E49" s="93"/>
      <c r="F49" s="93"/>
      <c r="G49" s="169">
        <v>-49050</v>
      </c>
      <c r="H49" s="169"/>
      <c r="I49" s="169">
        <v>-341190</v>
      </c>
      <c r="J49" s="169"/>
      <c r="K49" s="169">
        <v>-49050</v>
      </c>
      <c r="L49" s="169"/>
      <c r="M49" s="169">
        <v>-341190</v>
      </c>
    </row>
    <row r="50" spans="1:13" s="91" customFormat="1" ht="23.4" customHeight="1">
      <c r="A50" s="93"/>
      <c r="B50" s="93" t="s">
        <v>172</v>
      </c>
      <c r="C50" s="93"/>
      <c r="D50" s="93"/>
      <c r="E50" s="93"/>
      <c r="F50" s="93"/>
      <c r="G50" s="169"/>
      <c r="H50" s="169"/>
      <c r="I50" s="169"/>
      <c r="J50" s="169"/>
      <c r="K50" s="169"/>
      <c r="L50" s="169"/>
      <c r="M50" s="169"/>
    </row>
    <row r="51" spans="1:13" s="91" customFormat="1" ht="23.4" customHeight="1">
      <c r="A51" s="67"/>
      <c r="B51" s="67" t="s">
        <v>170</v>
      </c>
      <c r="C51" s="67"/>
      <c r="D51" s="67"/>
      <c r="E51" s="67"/>
      <c r="F51" s="67"/>
      <c r="G51" s="169">
        <v>-280.2</v>
      </c>
      <c r="H51" s="169"/>
      <c r="I51" s="169">
        <v>-403.02</v>
      </c>
      <c r="J51" s="169"/>
      <c r="K51" s="169">
        <v>0</v>
      </c>
      <c r="L51" s="169"/>
      <c r="M51" s="169">
        <v>0</v>
      </c>
    </row>
    <row r="52" spans="1:13" s="91" customFormat="1" ht="23.4" customHeight="1">
      <c r="A52" s="67" t="s">
        <v>66</v>
      </c>
      <c r="B52" s="67"/>
      <c r="C52" s="67"/>
      <c r="D52" s="67"/>
      <c r="E52" s="67"/>
      <c r="F52" s="67"/>
      <c r="G52" s="170">
        <f>SUM(G46:G51)</f>
        <v>-6405744.1799999345</v>
      </c>
      <c r="H52" s="165"/>
      <c r="I52" s="170">
        <f>SUM(I46:I51)</f>
        <v>-5813191.6100000003</v>
      </c>
      <c r="J52" s="165"/>
      <c r="K52" s="170">
        <f>SUM(K46:K51)</f>
        <v>-5701735.96</v>
      </c>
      <c r="L52" s="165"/>
      <c r="M52" s="170">
        <f>SUM(M46:M51)</f>
        <v>-5292518.5</v>
      </c>
    </row>
    <row r="53" spans="1:13" s="91" customFormat="1" ht="23.4" customHeight="1">
      <c r="A53" s="67" t="s">
        <v>65</v>
      </c>
      <c r="B53" s="67"/>
      <c r="C53" s="67"/>
      <c r="D53" s="67"/>
      <c r="E53" s="67"/>
      <c r="F53" s="67"/>
      <c r="G53" s="168"/>
      <c r="H53" s="168"/>
      <c r="I53" s="168"/>
      <c r="J53" s="168"/>
      <c r="K53" s="168"/>
      <c r="L53" s="168"/>
      <c r="M53" s="168"/>
    </row>
    <row r="54" spans="1:13" s="91" customFormat="1" ht="23.4" customHeight="1">
      <c r="A54" s="93"/>
      <c r="B54" s="93" t="s">
        <v>207</v>
      </c>
      <c r="C54" s="93"/>
      <c r="D54" s="93"/>
      <c r="E54" s="93"/>
      <c r="F54" s="93"/>
      <c r="G54" s="168">
        <v>-51697782</v>
      </c>
      <c r="H54" s="168"/>
      <c r="I54" s="168">
        <v>0</v>
      </c>
      <c r="J54" s="168"/>
      <c r="K54" s="168">
        <v>-51697782</v>
      </c>
      <c r="L54" s="168"/>
      <c r="M54" s="168">
        <v>0</v>
      </c>
    </row>
    <row r="55" spans="1:13" s="91" customFormat="1" ht="23.4" customHeight="1">
      <c r="A55" s="93"/>
      <c r="B55" s="72" t="s">
        <v>181</v>
      </c>
      <c r="C55" s="93"/>
      <c r="D55" s="93"/>
      <c r="E55" s="93"/>
      <c r="F55" s="93"/>
      <c r="G55" s="171">
        <v>6981082.4299999997</v>
      </c>
      <c r="H55" s="171"/>
      <c r="I55" s="172">
        <v>6613720.7400000002</v>
      </c>
      <c r="J55" s="171"/>
      <c r="K55" s="171">
        <v>6981082.4299999997</v>
      </c>
      <c r="L55" s="171"/>
      <c r="M55" s="172">
        <v>6613720.7400000002</v>
      </c>
    </row>
    <row r="56" spans="1:13" s="91" customFormat="1" ht="23.4" customHeight="1">
      <c r="A56" s="93"/>
      <c r="B56" s="93" t="s">
        <v>189</v>
      </c>
      <c r="C56" s="93"/>
      <c r="D56" s="93"/>
      <c r="E56" s="93"/>
      <c r="F56" s="93"/>
      <c r="G56" s="171"/>
      <c r="H56" s="171"/>
      <c r="I56" s="172"/>
      <c r="J56" s="171"/>
      <c r="K56" s="171"/>
      <c r="L56" s="171"/>
      <c r="M56" s="172"/>
    </row>
    <row r="57" spans="1:13" s="91" customFormat="1" ht="23.4" customHeight="1">
      <c r="A57" s="93"/>
      <c r="B57" s="93" t="s">
        <v>190</v>
      </c>
      <c r="C57" s="93"/>
      <c r="D57" s="93"/>
      <c r="E57" s="93"/>
      <c r="F57" s="93"/>
      <c r="G57" s="171">
        <v>66193600</v>
      </c>
      <c r="H57" s="171"/>
      <c r="I57" s="172">
        <v>27680000</v>
      </c>
      <c r="J57" s="171"/>
      <c r="K57" s="171">
        <v>66193600</v>
      </c>
      <c r="L57" s="171"/>
      <c r="M57" s="172">
        <v>27680000</v>
      </c>
    </row>
    <row r="58" spans="1:13" s="91" customFormat="1" ht="23.4" customHeight="1">
      <c r="A58" s="93"/>
      <c r="B58" s="93" t="s">
        <v>191</v>
      </c>
      <c r="C58" s="93"/>
      <c r="D58" s="93"/>
      <c r="E58" s="93"/>
      <c r="F58" s="93"/>
      <c r="G58" s="171"/>
      <c r="H58" s="171"/>
      <c r="I58" s="172"/>
      <c r="J58" s="171"/>
      <c r="K58" s="171"/>
      <c r="L58" s="171"/>
      <c r="M58" s="172"/>
    </row>
    <row r="59" spans="1:13" s="91" customFormat="1" ht="23.4" customHeight="1">
      <c r="A59" s="93"/>
      <c r="B59" s="93" t="s">
        <v>190</v>
      </c>
      <c r="C59" s="93"/>
      <c r="D59" s="93"/>
      <c r="E59" s="93"/>
      <c r="F59" s="93"/>
      <c r="G59" s="171">
        <v>20000000</v>
      </c>
      <c r="H59" s="171"/>
      <c r="I59" s="172">
        <v>0</v>
      </c>
      <c r="J59" s="171"/>
      <c r="K59" s="171">
        <v>20000000</v>
      </c>
      <c r="L59" s="171"/>
      <c r="M59" s="172">
        <v>0</v>
      </c>
    </row>
    <row r="60" spans="1:13" s="91" customFormat="1" ht="23.4" customHeight="1">
      <c r="A60" s="93"/>
      <c r="B60" s="93" t="s">
        <v>167</v>
      </c>
      <c r="C60" s="93"/>
      <c r="D60" s="93"/>
      <c r="E60" s="93"/>
      <c r="F60" s="93"/>
      <c r="G60" s="171"/>
      <c r="H60" s="171"/>
      <c r="I60" s="172"/>
      <c r="J60" s="171"/>
      <c r="K60" s="171"/>
      <c r="L60" s="171"/>
      <c r="M60" s="172"/>
    </row>
    <row r="61" spans="1:13" s="91" customFormat="1" ht="23.4" customHeight="1">
      <c r="A61" s="67"/>
      <c r="B61" s="67" t="s">
        <v>169</v>
      </c>
      <c r="C61" s="67"/>
      <c r="D61" s="67"/>
      <c r="E61" s="67"/>
      <c r="F61" s="67"/>
      <c r="G61" s="169">
        <v>1000000</v>
      </c>
      <c r="H61" s="169"/>
      <c r="I61" s="169">
        <v>36000000</v>
      </c>
      <c r="J61" s="169"/>
      <c r="K61" s="169">
        <v>1000000</v>
      </c>
      <c r="L61" s="169"/>
      <c r="M61" s="169">
        <v>36000000</v>
      </c>
    </row>
    <row r="62" spans="1:13" s="91" customFormat="1" ht="23.4" customHeight="1">
      <c r="A62" s="93"/>
      <c r="B62" s="93" t="s">
        <v>192</v>
      </c>
      <c r="C62" s="93"/>
      <c r="D62" s="93"/>
      <c r="E62" s="93"/>
      <c r="F62" s="93"/>
      <c r="G62" s="169"/>
      <c r="H62" s="169"/>
      <c r="I62" s="169"/>
      <c r="J62" s="169"/>
      <c r="K62" s="169"/>
      <c r="L62" s="169"/>
      <c r="M62" s="169"/>
    </row>
    <row r="63" spans="1:13" s="91" customFormat="1" ht="23.4" customHeight="1">
      <c r="A63" s="93"/>
      <c r="B63" s="93" t="s">
        <v>190</v>
      </c>
      <c r="C63" s="93"/>
      <c r="D63" s="93"/>
      <c r="E63" s="93"/>
      <c r="F63" s="93"/>
      <c r="G63" s="169">
        <v>-46193600</v>
      </c>
      <c r="H63" s="169"/>
      <c r="I63" s="169">
        <v>-7680000</v>
      </c>
      <c r="J63" s="169"/>
      <c r="K63" s="169">
        <v>-46193600</v>
      </c>
      <c r="L63" s="169"/>
      <c r="M63" s="169">
        <v>-7680000</v>
      </c>
    </row>
    <row r="64" spans="1:13" s="91" customFormat="1" ht="23.4" customHeight="1">
      <c r="A64" s="93"/>
      <c r="B64" s="93" t="s">
        <v>168</v>
      </c>
      <c r="C64" s="93"/>
      <c r="D64" s="93"/>
      <c r="E64" s="93"/>
      <c r="F64" s="93"/>
      <c r="G64" s="169"/>
      <c r="H64" s="169"/>
      <c r="I64" s="169"/>
      <c r="J64" s="169"/>
      <c r="K64" s="169"/>
      <c r="L64" s="169"/>
      <c r="M64" s="169"/>
    </row>
    <row r="65" spans="1:13" s="91" customFormat="1" ht="23.4" customHeight="1">
      <c r="A65" s="67"/>
      <c r="B65" s="93" t="s">
        <v>169</v>
      </c>
      <c r="C65" s="67"/>
      <c r="D65" s="67"/>
      <c r="E65" s="67"/>
      <c r="F65" s="67"/>
      <c r="G65" s="169">
        <v>-1000000</v>
      </c>
      <c r="H65" s="169"/>
      <c r="I65" s="169">
        <v>-36000000</v>
      </c>
      <c r="J65" s="169"/>
      <c r="K65" s="169">
        <v>-1000000</v>
      </c>
      <c r="L65" s="169"/>
      <c r="M65" s="169">
        <v>-36000000</v>
      </c>
    </row>
    <row r="66" spans="1:13" s="91" customFormat="1" ht="23.4" customHeight="1">
      <c r="A66" s="67"/>
      <c r="B66" s="67" t="s">
        <v>182</v>
      </c>
      <c r="C66" s="67"/>
      <c r="D66" s="67"/>
      <c r="E66" s="67"/>
      <c r="F66" s="67"/>
      <c r="G66" s="169">
        <v>-6696829.3300000001</v>
      </c>
      <c r="H66" s="169"/>
      <c r="I66" s="169">
        <v>-7832502.2699999996</v>
      </c>
      <c r="J66" s="169"/>
      <c r="K66" s="169">
        <v>-6696829.3300000001</v>
      </c>
      <c r="L66" s="169"/>
      <c r="M66" s="169">
        <v>-7832502.2699999996</v>
      </c>
    </row>
    <row r="67" spans="1:13" s="91" customFormat="1" ht="23.4" customHeight="1">
      <c r="A67" s="67" t="s">
        <v>63</v>
      </c>
      <c r="B67" s="67"/>
      <c r="C67" s="67"/>
      <c r="D67" s="67"/>
      <c r="E67" s="67"/>
      <c r="F67" s="67"/>
      <c r="G67" s="170">
        <f>SUM(G54:G66)</f>
        <v>-11413528.9</v>
      </c>
      <c r="H67" s="165"/>
      <c r="I67" s="170">
        <f>SUM(I54:I66)</f>
        <v>18781218.47000001</v>
      </c>
      <c r="J67" s="165"/>
      <c r="K67" s="170">
        <f>SUM(K54:K66)</f>
        <v>-11413528.9</v>
      </c>
      <c r="L67" s="165"/>
      <c r="M67" s="170">
        <f>SUM(M54:M66)</f>
        <v>18781218.47000001</v>
      </c>
    </row>
    <row r="68" spans="1:13" s="91" customFormat="1" ht="23.4" customHeight="1">
      <c r="A68" s="67" t="s">
        <v>64</v>
      </c>
      <c r="B68" s="67"/>
      <c r="C68" s="67"/>
      <c r="D68" s="67"/>
      <c r="E68" s="67"/>
      <c r="F68" s="67"/>
      <c r="G68" s="173">
        <f>+G31+G52+G67</f>
        <v>-66248246.019999959</v>
      </c>
      <c r="H68" s="168"/>
      <c r="I68" s="173">
        <f>+I31+I52+I67</f>
        <v>-51833278.650000036</v>
      </c>
      <c r="J68" s="168"/>
      <c r="K68" s="173">
        <f>+K31+K52+K67</f>
        <v>-65644886.210000411</v>
      </c>
      <c r="L68" s="168"/>
      <c r="M68" s="173">
        <f>+M31+M52+M67</f>
        <v>-47824000.270000041</v>
      </c>
    </row>
    <row r="69" spans="1:13" s="91" customFormat="1" ht="23.4" customHeight="1">
      <c r="A69" s="67" t="s">
        <v>105</v>
      </c>
      <c r="B69" s="67"/>
      <c r="C69" s="67"/>
      <c r="D69" s="67"/>
      <c r="E69" s="67"/>
      <c r="F69" s="67"/>
      <c r="G69" s="165">
        <v>85641336.170000196</v>
      </c>
      <c r="H69" s="165"/>
      <c r="I69" s="165">
        <v>65603755.170000002</v>
      </c>
      <c r="J69" s="165"/>
      <c r="K69" s="165">
        <v>79687355.010000229</v>
      </c>
      <c r="L69" s="165"/>
      <c r="M69" s="165">
        <v>59404387.039999649</v>
      </c>
    </row>
    <row r="70" spans="1:13" s="91" customFormat="1" ht="23.4" customHeight="1" thickBot="1">
      <c r="A70" s="67" t="s">
        <v>106</v>
      </c>
      <c r="B70" s="67"/>
      <c r="C70" s="67"/>
      <c r="D70" s="67"/>
      <c r="E70" s="67"/>
      <c r="F70" s="67"/>
      <c r="G70" s="174">
        <f>SUM(G68:G69)</f>
        <v>19393090.150000237</v>
      </c>
      <c r="H70" s="168"/>
      <c r="I70" s="174">
        <f>SUM(I68:I69)</f>
        <v>13770476.519999966</v>
      </c>
      <c r="J70" s="168"/>
      <c r="K70" s="174">
        <f>SUM(K68:K69)</f>
        <v>14042468.799999818</v>
      </c>
      <c r="L70" s="168"/>
      <c r="M70" s="174">
        <f>SUM(M68:M69)</f>
        <v>11580386.769999608</v>
      </c>
    </row>
    <row r="71" spans="1:13" s="91" customFormat="1" ht="23.4" customHeight="1" thickTop="1"/>
    <row r="72" spans="1:13" ht="23.4" customHeight="1">
      <c r="A72" s="91" t="s">
        <v>188</v>
      </c>
    </row>
    <row r="73" spans="1:13" ht="23.4" customHeight="1">
      <c r="A73" s="91"/>
      <c r="E73" s="92"/>
      <c r="F73" s="92"/>
      <c r="G73" s="92"/>
      <c r="H73" s="92"/>
      <c r="I73" s="92"/>
      <c r="J73" s="92"/>
      <c r="K73" s="92"/>
      <c r="L73" s="92"/>
      <c r="M73" s="68"/>
    </row>
    <row r="74" spans="1:13" ht="23.4" customHeight="1">
      <c r="A74" s="44" t="s">
        <v>19</v>
      </c>
      <c r="B74" s="92"/>
      <c r="D74" s="92"/>
      <c r="E74" s="92"/>
      <c r="F74" s="92"/>
      <c r="G74" s="92"/>
      <c r="H74" s="92"/>
      <c r="I74" s="92"/>
      <c r="J74" s="92"/>
      <c r="K74" s="92"/>
      <c r="L74" s="92"/>
    </row>
    <row r="75" spans="1:13" ht="23.4" customHeight="1">
      <c r="A75" s="92"/>
      <c r="B75" s="92"/>
      <c r="D75" s="92"/>
    </row>
    <row r="76" spans="1:13" ht="23.4" customHeight="1">
      <c r="B76" s="63" t="s">
        <v>80</v>
      </c>
      <c r="C76" s="63"/>
      <c r="D76" s="63"/>
      <c r="I76" s="63" t="s">
        <v>78</v>
      </c>
      <c r="J76" s="63"/>
      <c r="K76" s="92"/>
      <c r="L76" s="92"/>
    </row>
    <row r="77" spans="1:13" ht="23.4" customHeight="1">
      <c r="B77" s="64" t="s">
        <v>81</v>
      </c>
      <c r="C77" s="64"/>
      <c r="D77" s="23"/>
      <c r="I77" s="25" t="s">
        <v>79</v>
      </c>
      <c r="J77" s="24"/>
      <c r="K77" s="92"/>
      <c r="L77" s="92"/>
    </row>
  </sheetData>
  <mergeCells count="9">
    <mergeCell ref="A39:M39"/>
    <mergeCell ref="A40:M40"/>
    <mergeCell ref="A41:M41"/>
    <mergeCell ref="K43:M43"/>
    <mergeCell ref="A1:M1"/>
    <mergeCell ref="A2:M2"/>
    <mergeCell ref="A3:M3"/>
    <mergeCell ref="K5:M5"/>
    <mergeCell ref="A38:M38"/>
  </mergeCells>
  <pageMargins left="0.70866141732283472" right="0.19685039370078741" top="0.59055118110236227" bottom="0.39370078740157483" header="0.27559055118110237" footer="0.27559055118110237"/>
  <pageSetup paperSize="9" scale="85" orientation="portrait" r:id="rId1"/>
  <headerFooter alignWithMargins="0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(3M)</vt:lpstr>
      <vt:lpstr>PL (9M)</vt:lpstr>
      <vt:lpstr>CONSO</vt:lpstr>
      <vt:lpstr>COMPANY</vt:lpstr>
      <vt:lpstr>CASH FLOW</vt:lpstr>
      <vt:lpstr>COMPANY!ABC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ZigZag</cp:lastModifiedBy>
  <cp:lastPrinted>2020-11-12T02:32:55Z</cp:lastPrinted>
  <dcterms:created xsi:type="dcterms:W3CDTF">2012-03-05T09:08:05Z</dcterms:created>
  <dcterms:modified xsi:type="dcterms:W3CDTF">2020-11-12T08:44:55Z</dcterms:modified>
</cp:coreProperties>
</file>