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Sep20 (NGC) ☻\"/>
    </mc:Choice>
  </mc:AlternateContent>
  <xr:revisionPtr revIDLastSave="0" documentId="13_ncr:1_{C07DFDCC-A3AB-472D-A839-CB5F87E54C25}" xr6:coauthVersionLast="45" xr6:coauthVersionMax="45" xr10:uidLastSave="{00000000-0000-0000-0000-000000000000}"/>
  <bookViews>
    <workbookView xWindow="-120" yWindow="-120" windowWidth="21840" windowHeight="13140" tabRatio="851" activeTab="5" xr2:uid="{00000000-000D-0000-FFFF-FFFF00000000}"/>
  </bookViews>
  <sheets>
    <sheet name="2-4" sheetId="73" r:id="rId1"/>
    <sheet name="5-6 (3m)" sheetId="77" r:id="rId2"/>
    <sheet name="7-8 (9m)" sheetId="76" r:id="rId3"/>
    <sheet name="9" sheetId="74" r:id="rId4"/>
    <sheet name="10" sheetId="75" r:id="rId5"/>
    <sheet name="11-12" sheetId="71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4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4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PrintArea" localSheetId="4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4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4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2" i="76" l="1"/>
  <c r="H72" i="76"/>
  <c r="J72" i="76"/>
  <c r="F72" i="76"/>
  <c r="L72" i="77"/>
  <c r="J72" i="77"/>
  <c r="H72" i="77"/>
  <c r="F72" i="77"/>
  <c r="M28" i="75" l="1"/>
  <c r="M34" i="74"/>
  <c r="Q34" i="74" s="1"/>
  <c r="O29" i="74"/>
  <c r="K95" i="71" l="1"/>
  <c r="I95" i="71"/>
  <c r="G95" i="71"/>
  <c r="K80" i="71"/>
  <c r="I80" i="71"/>
  <c r="G80" i="71"/>
  <c r="M19" i="75"/>
  <c r="M18" i="75"/>
  <c r="M17" i="75"/>
  <c r="M16" i="75"/>
  <c r="M13" i="75"/>
  <c r="K21" i="75"/>
  <c r="I21" i="75"/>
  <c r="G21" i="75"/>
  <c r="E21" i="75"/>
  <c r="M32" i="74"/>
  <c r="M33" i="74"/>
  <c r="M35" i="74"/>
  <c r="Q35" i="74" s="1"/>
  <c r="I22" i="74"/>
  <c r="G22" i="74"/>
  <c r="E22" i="74"/>
  <c r="O22" i="74"/>
  <c r="K22" i="74"/>
  <c r="M19" i="74"/>
  <c r="Q19" i="74" s="1"/>
  <c r="M18" i="74"/>
  <c r="Q18" i="74" s="1"/>
  <c r="M17" i="74"/>
  <c r="Q17" i="74" s="1"/>
  <c r="M14" i="74"/>
  <c r="Q14" i="74" s="1"/>
  <c r="E137" i="73"/>
  <c r="L27" i="76"/>
  <c r="J27" i="76"/>
  <c r="H27" i="76"/>
  <c r="J19" i="76"/>
  <c r="H19" i="76"/>
  <c r="L19" i="76"/>
  <c r="L29" i="76" l="1"/>
  <c r="L37" i="76" s="1"/>
  <c r="L40" i="76" s="1"/>
  <c r="L74" i="76" s="1"/>
  <c r="H29" i="76"/>
  <c r="H37" i="76" s="1"/>
  <c r="H40" i="76" s="1"/>
  <c r="H74" i="76" s="1"/>
  <c r="J29" i="76"/>
  <c r="J37" i="76" s="1"/>
  <c r="J40" i="76" s="1"/>
  <c r="J74" i="76" s="1"/>
  <c r="M21" i="75"/>
  <c r="Q22" i="74"/>
  <c r="L87" i="77"/>
  <c r="J87" i="77"/>
  <c r="H87" i="77"/>
  <c r="F87" i="77"/>
  <c r="L80" i="77"/>
  <c r="J80" i="77"/>
  <c r="H80" i="77"/>
  <c r="F80" i="77"/>
  <c r="M22" i="74" l="1"/>
  <c r="M29" i="75"/>
  <c r="M27" i="75"/>
  <c r="Q32" i="74"/>
  <c r="E95" i="71" l="1"/>
  <c r="A56" i="77"/>
  <c r="A54" i="77"/>
  <c r="L27" i="77"/>
  <c r="J27" i="77"/>
  <c r="H27" i="77"/>
  <c r="F27" i="77"/>
  <c r="L19" i="77"/>
  <c r="J19" i="77"/>
  <c r="H19" i="77"/>
  <c r="F19" i="77"/>
  <c r="A1" i="77"/>
  <c r="F29" i="77" l="1"/>
  <c r="F37" i="77" s="1"/>
  <c r="F40" i="77" s="1"/>
  <c r="F74" i="77" s="1"/>
  <c r="J29" i="77"/>
  <c r="J37" i="77" s="1"/>
  <c r="J40" i="77" s="1"/>
  <c r="J74" i="77" s="1"/>
  <c r="H37" i="77"/>
  <c r="H40" i="77" s="1"/>
  <c r="H74" i="77" s="1"/>
  <c r="L37" i="77"/>
  <c r="L40" i="77" s="1"/>
  <c r="L74" i="77" s="1"/>
  <c r="K29" i="74" l="1"/>
  <c r="I29" i="74"/>
  <c r="G29" i="74"/>
  <c r="E29" i="74"/>
  <c r="I86" i="73" l="1"/>
  <c r="E86" i="73"/>
  <c r="Q33" i="74"/>
  <c r="I32" i="75" l="1"/>
  <c r="G32" i="75"/>
  <c r="E32" i="75"/>
  <c r="M29" i="74"/>
  <c r="Q29" i="74" s="1"/>
  <c r="I38" i="74"/>
  <c r="G38" i="74"/>
  <c r="E38" i="74"/>
  <c r="O38" i="74"/>
  <c r="G86" i="73"/>
  <c r="K86" i="73"/>
  <c r="G137" i="73"/>
  <c r="G140" i="73" s="1"/>
  <c r="K137" i="73"/>
  <c r="K140" i="73" s="1"/>
  <c r="A56" i="71"/>
  <c r="A3" i="71"/>
  <c r="A3" i="75"/>
  <c r="A3" i="74"/>
  <c r="A54" i="76"/>
  <c r="F27" i="76"/>
  <c r="A1" i="76"/>
  <c r="E80" i="71"/>
  <c r="A1" i="75"/>
  <c r="I98" i="73"/>
  <c r="A106" i="73"/>
  <c r="A54" i="73"/>
  <c r="A108" i="73"/>
  <c r="A105" i="73"/>
  <c r="K98" i="73"/>
  <c r="G98" i="73"/>
  <c r="E98" i="73"/>
  <c r="A56" i="73"/>
  <c r="K49" i="73"/>
  <c r="I49" i="73"/>
  <c r="G49" i="73"/>
  <c r="E49" i="73"/>
  <c r="K31" i="73"/>
  <c r="I31" i="73"/>
  <c r="G31" i="73"/>
  <c r="E31" i="73"/>
  <c r="F19" i="76"/>
  <c r="F29" i="76" l="1"/>
  <c r="A156" i="73"/>
  <c r="A53" i="71" s="1"/>
  <c r="A53" i="77"/>
  <c r="A106" i="77" s="1"/>
  <c r="A114" i="71"/>
  <c r="A53" i="76"/>
  <c r="A106" i="76" s="1"/>
  <c r="A40" i="74" s="1"/>
  <c r="A35" i="75" s="1"/>
  <c r="I51" i="73"/>
  <c r="I100" i="73"/>
  <c r="G51" i="73"/>
  <c r="E100" i="73"/>
  <c r="G100" i="73"/>
  <c r="G142" i="73" s="1"/>
  <c r="K100" i="73"/>
  <c r="K142" i="73" s="1"/>
  <c r="E51" i="73"/>
  <c r="K51" i="73"/>
  <c r="F37" i="76" l="1"/>
  <c r="E45" i="71" s="1"/>
  <c r="E50" i="71" s="1"/>
  <c r="G45" i="71"/>
  <c r="G50" i="71" s="1"/>
  <c r="J80" i="76"/>
  <c r="I45" i="71"/>
  <c r="I50" i="71" s="1"/>
  <c r="K45" i="71"/>
  <c r="K50" i="71" s="1"/>
  <c r="E97" i="71" l="1"/>
  <c r="E100" i="71" s="1"/>
  <c r="I97" i="71"/>
  <c r="I100" i="71" s="1"/>
  <c r="K97" i="71"/>
  <c r="K100" i="71" s="1"/>
  <c r="G97" i="71"/>
  <c r="G100" i="71" s="1"/>
  <c r="F40" i="76"/>
  <c r="L87" i="76"/>
  <c r="L80" i="76"/>
  <c r="H87" i="76"/>
  <c r="H80" i="76"/>
  <c r="F74" i="76" l="1"/>
  <c r="F87" i="76" s="1"/>
  <c r="F80" i="76"/>
  <c r="K32" i="75"/>
  <c r="J87" i="76"/>
  <c r="M38" i="74" l="1"/>
  <c r="K38" i="74"/>
  <c r="E140" i="73" s="1"/>
  <c r="E142" i="73" s="1"/>
  <c r="I137" i="73"/>
  <c r="I140" i="73" s="1"/>
  <c r="I142" i="73" s="1"/>
  <c r="M32" i="75"/>
  <c r="Q38" i="74" l="1"/>
</calcChain>
</file>

<file path=xl/sharedStrings.xml><?xml version="1.0" encoding="utf-8"?>
<sst xmlns="http://schemas.openxmlformats.org/spreadsheetml/2006/main" count="520" uniqueCount="258">
  <si>
    <t>Sky ICT Public Company Limited</t>
  </si>
  <si>
    <t>Baht</t>
  </si>
  <si>
    <t>31 December</t>
  </si>
  <si>
    <t>Unaudited</t>
  </si>
  <si>
    <t>Consolidated 
financial information</t>
  </si>
  <si>
    <t>Separate 
financial information</t>
  </si>
  <si>
    <t>Audited</t>
  </si>
  <si>
    <t>Assets</t>
  </si>
  <si>
    <t>Current assets</t>
  </si>
  <si>
    <t>Cash and cash equivalents</t>
  </si>
  <si>
    <t>Trade and other receivables</t>
  </si>
  <si>
    <t>Inventories</t>
  </si>
  <si>
    <t>Advance payment for projects</t>
  </si>
  <si>
    <t>Other current assets</t>
  </si>
  <si>
    <t>under installation</t>
  </si>
  <si>
    <t>Total current assets</t>
  </si>
  <si>
    <t>Non-current assets</t>
  </si>
  <si>
    <t>Restricted cash</t>
  </si>
  <si>
    <t>Finance lease receivables</t>
  </si>
  <si>
    <t>Investment in associates</t>
  </si>
  <si>
    <t>Intangible assets</t>
  </si>
  <si>
    <t>Other non-current assets</t>
  </si>
  <si>
    <t>Total non-current assets</t>
  </si>
  <si>
    <t>Total assets</t>
  </si>
  <si>
    <t>Notes</t>
  </si>
  <si>
    <t>Liabilities and equity</t>
  </si>
  <si>
    <t>Current liabilities</t>
  </si>
  <si>
    <t>Trade and other payables</t>
  </si>
  <si>
    <t>Other current liabilities</t>
  </si>
  <si>
    <t>from financial institution</t>
  </si>
  <si>
    <t>Total current liabilities</t>
  </si>
  <si>
    <t>Non-current liabilities</t>
  </si>
  <si>
    <t>Employee benefit obligations</t>
  </si>
  <si>
    <t>Warranty liabilities</t>
  </si>
  <si>
    <t>Long-term borrowing</t>
  </si>
  <si>
    <t>Total non-current liabilities</t>
  </si>
  <si>
    <t>Total liabilities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</si>
  <si>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</si>
  <si>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</si>
  <si>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</si>
  <si>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</si>
  <si>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</si>
  <si>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</si>
  <si>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</si>
  <si>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>Note</t>
  </si>
  <si>
    <t xml:space="preserve">Equity attributable to </t>
  </si>
  <si>
    <t>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</si>
  <si>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</si>
  <si>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</si>
  <si>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</si>
  <si>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</si>
  <si>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</si>
  <si>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</si>
  <si>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financial information</t>
  </si>
  <si>
    <t>Revenues</t>
  </si>
  <si>
    <t>Total revenues</t>
  </si>
  <si>
    <t>Costs</t>
  </si>
  <si>
    <t>Cost of system integration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</si>
  <si>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</si>
  <si>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</si>
  <si>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</si>
  <si>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</si>
  <si>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</si>
  <si>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</si>
  <si>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Profit before income tax</t>
  </si>
  <si>
    <t>Owners of the parent</t>
  </si>
  <si>
    <t xml:space="preserve">Earnings per share </t>
  </si>
  <si>
    <t>Basic earnings per share</t>
  </si>
  <si>
    <t>Attributable to owners of the parent</t>
  </si>
  <si>
    <t>Issued and</t>
  </si>
  <si>
    <t>paid-up</t>
  </si>
  <si>
    <t>Share</t>
  </si>
  <si>
    <t>share capital</t>
  </si>
  <si>
    <t>premium</t>
  </si>
  <si>
    <t>Appropriated</t>
  </si>
  <si>
    <t>- Legal</t>
  </si>
  <si>
    <t>reserve</t>
  </si>
  <si>
    <t>Total</t>
  </si>
  <si>
    <t>Non-</t>
  </si>
  <si>
    <t>owners of</t>
  </si>
  <si>
    <t>controlling</t>
  </si>
  <si>
    <t>the parent</t>
  </si>
  <si>
    <t>interests</t>
  </si>
  <si>
    <t>equity</t>
  </si>
  <si>
    <t>Opening balance 1 January 2019</t>
  </si>
  <si>
    <t>Changes in equity for period</t>
  </si>
  <si>
    <t>Total comprehensive income for the period</t>
  </si>
  <si>
    <t xml:space="preserve">Changes in equity for period </t>
  </si>
  <si>
    <t xml:space="preserve">Profit before income tax </t>
  </si>
  <si>
    <t>Adjustments for:</t>
  </si>
  <si>
    <t>Interest income</t>
  </si>
  <si>
    <t xml:space="preserve">   - Trade and other receivables</t>
  </si>
  <si>
    <t xml:space="preserve">   - Finance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</si>
  <si>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</si>
  <si>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</si>
  <si>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</si>
  <si>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</si>
  <si>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</si>
  <si>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</si>
  <si>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Interest paid</t>
  </si>
  <si>
    <t>Income tax paid</t>
  </si>
  <si>
    <t xml:space="preserve">Cash flows from investing activities </t>
  </si>
  <si>
    <t>Interest received</t>
  </si>
  <si>
    <t>Payment for investment in an associate</t>
  </si>
  <si>
    <t>Proceeds from short-term borrowing</t>
  </si>
  <si>
    <t xml:space="preserve">Repayment of long-term borrowing </t>
  </si>
  <si>
    <t>Net decrease in cash and cash equivalents</t>
  </si>
  <si>
    <t>Opening balance of cash and cash equivalents</t>
  </si>
  <si>
    <t>Significant non-cash transactions are as follows:</t>
  </si>
  <si>
    <t>Acquisition of equipment not yet paid</t>
  </si>
  <si>
    <t>Proceeds from disposals of leased assets</t>
  </si>
  <si>
    <r>
      <t>Statement of Comprehensive Income</t>
    </r>
    <r>
      <rPr>
        <sz val="9"/>
        <rFont val="Arial"/>
        <family val="2"/>
      </rPr>
      <t xml:space="preserve"> (Cont'd)</t>
    </r>
  </si>
  <si>
    <t>Other comprehensive income</t>
  </si>
  <si>
    <t xml:space="preserve">Total comprehensive </t>
  </si>
  <si>
    <t>Statement of Changes in Equity</t>
  </si>
  <si>
    <t>Consolidated financial information  (Unaudited)</t>
  </si>
  <si>
    <t>Separate financial information (Unaudited)</t>
  </si>
  <si>
    <t>Dividend received from associate</t>
  </si>
  <si>
    <t xml:space="preserve">Repayment of short-term borrowing </t>
  </si>
  <si>
    <t>income attributable to:</t>
  </si>
  <si>
    <t>Statement of Cash Flows</t>
  </si>
  <si>
    <t>Profit attributable to:</t>
  </si>
  <si>
    <t>Opening balance at 1 January 2019</t>
  </si>
  <si>
    <r>
      <t xml:space="preserve">Statement of Cash Flows </t>
    </r>
    <r>
      <rPr>
        <sz val="9"/>
        <rFont val="Arial"/>
        <family val="2"/>
      </rPr>
      <t>(Cont'd)</t>
    </r>
  </si>
  <si>
    <t>Finance lease liabilities</t>
  </si>
  <si>
    <t>Revenue from sales</t>
  </si>
  <si>
    <t>Revenue from services</t>
  </si>
  <si>
    <t>Cost of sales</t>
  </si>
  <si>
    <t>Cost of services</t>
  </si>
  <si>
    <t>Payment for warranty</t>
  </si>
  <si>
    <t>Statement of Financial Position</t>
  </si>
  <si>
    <t>Goodwill</t>
  </si>
  <si>
    <t xml:space="preserve">Cash flows from financing activities </t>
  </si>
  <si>
    <t>Gain on disposal of leased assets</t>
  </si>
  <si>
    <t>Net cash used in investing activities</t>
  </si>
  <si>
    <t>Opening balance at 1 January 2020</t>
  </si>
  <si>
    <t>Contract assets</t>
  </si>
  <si>
    <t>Loan to related party</t>
  </si>
  <si>
    <t>Loan to third party</t>
  </si>
  <si>
    <t>Leasehold improvement and equipment</t>
  </si>
  <si>
    <t>Deferred tax assets</t>
  </si>
  <si>
    <t>Contract liabilities</t>
  </si>
  <si>
    <t>Income tax payable</t>
  </si>
  <si>
    <t>from financial institutions</t>
  </si>
  <si>
    <t>Current portion of finance lease liabilities</t>
  </si>
  <si>
    <t>Profit for the period</t>
  </si>
  <si>
    <t>Interest income from finance lease contracts</t>
  </si>
  <si>
    <t>Service income from finance lease contracts</t>
  </si>
  <si>
    <t>Work in process and inventories</t>
  </si>
  <si>
    <t>Right-of-use assets</t>
  </si>
  <si>
    <t>Bank overdraft</t>
  </si>
  <si>
    <t>financial institutions</t>
  </si>
  <si>
    <t>Short-term borrowing from</t>
  </si>
  <si>
    <t>Current portion of lease liabilities</t>
  </si>
  <si>
    <t>Lease liabilities</t>
  </si>
  <si>
    <t>receivables</t>
  </si>
  <si>
    <t>Current portion of finance lease</t>
  </si>
  <si>
    <t>(Loss) gain from exchange rates</t>
  </si>
  <si>
    <t>Retrospective adjustments from changes</t>
  </si>
  <si>
    <t>in accounting policy</t>
  </si>
  <si>
    <t>(Reversal of) warranty expenses</t>
  </si>
  <si>
    <t>Amortisation</t>
  </si>
  <si>
    <t>Depreciation</t>
  </si>
  <si>
    <t>Changes in operating assets and liabilities:</t>
  </si>
  <si>
    <t xml:space="preserve">   - Contract assets</t>
  </si>
  <si>
    <t>Acquisition of a subsidiary</t>
  </si>
  <si>
    <t xml:space="preserve">   - Contract liabilities</t>
  </si>
  <si>
    <t>Loan payments received from subsidiary</t>
  </si>
  <si>
    <t>Balance at 31 December 2019</t>
  </si>
  <si>
    <t xml:space="preserve">   - previously reported</t>
  </si>
  <si>
    <t xml:space="preserve">Acquisition of right-of-use assets </t>
  </si>
  <si>
    <t xml:space="preserve">   under lease liabilities</t>
  </si>
  <si>
    <t>The accompanying notes form part of this interim financial information.</t>
  </si>
  <si>
    <t>Repayment of lease liabilities</t>
  </si>
  <si>
    <t>Opening balance 1 January 2020 - restated</t>
  </si>
  <si>
    <t>Non-cash transactions</t>
  </si>
  <si>
    <t>Long-term trade receivables</t>
  </si>
  <si>
    <t>Revenue from system integration services</t>
  </si>
  <si>
    <t>Cash generated from operations</t>
  </si>
  <si>
    <t>Exercised warrants</t>
  </si>
  <si>
    <t>Appropriation of legal reserve</t>
  </si>
  <si>
    <t>Dividend income from associate</t>
  </si>
  <si>
    <t>Proceeds from exercised warrants</t>
  </si>
  <si>
    <t>Acquisition of intangible assets not yet paid</t>
  </si>
  <si>
    <t>Repayment of borrowings from related parties</t>
  </si>
  <si>
    <t>Net cash (used in) received from financing activities</t>
  </si>
  <si>
    <t>Closing balance of cash and cash equivalents</t>
  </si>
  <si>
    <t>Net cash generated from (used in) operating activities</t>
  </si>
  <si>
    <t>Investment in subsidiaries</t>
  </si>
  <si>
    <t>Derivative liabilities</t>
  </si>
  <si>
    <t xml:space="preserve">    Ordinary shares 557,681,316 shares</t>
  </si>
  <si>
    <t>Loss from exchange rates</t>
  </si>
  <si>
    <t>Increase in share capital</t>
  </si>
  <si>
    <t>-</t>
  </si>
  <si>
    <t>Gain on cancellation of right-of-use assets contracts</t>
  </si>
  <si>
    <t>Fair value losses on derivatives</t>
  </si>
  <si>
    <t>Proceeds from share issuance</t>
  </si>
  <si>
    <t xml:space="preserve">Increase in restricted cash </t>
  </si>
  <si>
    <t>Loan made to subsidiary</t>
  </si>
  <si>
    <t>Impairment loss on long-term trade receivable</t>
  </si>
  <si>
    <t>Cash flows from operating activities</t>
  </si>
  <si>
    <r>
      <t>Statement of Financial Position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</si>
  <si>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</si>
  <si>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(Cont'd)</t>
    </r>
  </si>
  <si>
    <t>As at 30 September 2020</t>
  </si>
  <si>
    <t>30 September</t>
  </si>
  <si>
    <t>For the three-month period ended 30 September 2020</t>
  </si>
  <si>
    <t>For the nine-month period ended 30 September 2020</t>
  </si>
  <si>
    <t>Closing balance at 30 September 2019</t>
  </si>
  <si>
    <t>Closing balance at 30 September 2020</t>
  </si>
  <si>
    <t>Income tax expense</t>
  </si>
  <si>
    <t>Dividend payment</t>
  </si>
  <si>
    <t>Loss on disposal assets</t>
  </si>
  <si>
    <t>Proceeds from disposals of short-term investments</t>
  </si>
  <si>
    <t>Payments for purchases of equipment</t>
  </si>
  <si>
    <t>Proceeds from disposals of equipment</t>
  </si>
  <si>
    <t>Payments for purchases of intangible assets</t>
  </si>
  <si>
    <t xml:space="preserve">Shares issued in exchange of </t>
  </si>
  <si>
    <t xml:space="preserve">   investment in a subsidiary</t>
  </si>
  <si>
    <t>2020</t>
  </si>
  <si>
    <t>2019</t>
  </si>
  <si>
    <t xml:space="preserve">Current portion of long-term borrowing </t>
  </si>
  <si>
    <t>Derivative assets</t>
  </si>
  <si>
    <t xml:space="preserve">   Ordinary shares 616,270,694 shares </t>
  </si>
  <si>
    <t>11,12</t>
  </si>
  <si>
    <t>Payment for investment in a subsidiary</t>
  </si>
  <si>
    <t>Income tax refund</t>
  </si>
  <si>
    <t xml:space="preserve">    (2019 : Ordinary shares 537,681,316 shares</t>
  </si>
  <si>
    <t xml:space="preserve">     at par value of Baht 0.50 each)</t>
  </si>
  <si>
    <t>Share of profit from associates and joint venture</t>
  </si>
  <si>
    <t xml:space="preserve">Dividend payment </t>
  </si>
  <si>
    <t>Proceeds from borrowings from related parties</t>
  </si>
  <si>
    <t xml:space="preserve">                               -  </t>
  </si>
  <si>
    <t>Share payable</t>
  </si>
  <si>
    <t xml:space="preserve">     (2019 : Ordinary shares 555,500,000 shares </t>
  </si>
  <si>
    <t>Acquisition of investment in joint venture not yet paid</t>
  </si>
  <si>
    <t>Investment in joint venture</t>
  </si>
  <si>
    <t xml:space="preserve">Proceeds from acquisition of </t>
  </si>
  <si>
    <t>Restricted cash - current portion</t>
  </si>
  <si>
    <t>Deferred tax liabilities</t>
  </si>
  <si>
    <t xml:space="preserve">     fully paid up at Baht 0.50 each</t>
  </si>
  <si>
    <t xml:space="preserve">     fully paid up at Baht 0.50 each)</t>
  </si>
  <si>
    <t>Equity Share capital</t>
  </si>
  <si>
    <t>Dividend payable</t>
  </si>
  <si>
    <t>19 c)</t>
  </si>
  <si>
    <t>19 d)</t>
  </si>
  <si>
    <t>Other comprehensive income:</t>
  </si>
  <si>
    <t>for the period, net of tax</t>
  </si>
  <si>
    <t>Other comprehensive expense</t>
  </si>
  <si>
    <t>Other comprehensive expense:</t>
  </si>
  <si>
    <t>accounted for using the equity method</t>
  </si>
  <si>
    <t>Share of other comprehensive income of associates</t>
  </si>
  <si>
    <t>Share of other comprehensive expense of associates</t>
  </si>
  <si>
    <t>Other comprehensive income for the period</t>
  </si>
  <si>
    <t>Items that will not be reclassified to profit or loss :</t>
  </si>
  <si>
    <t>Short-term borrowing from related party</t>
  </si>
  <si>
    <t>Short-term borrowing from related person</t>
  </si>
  <si>
    <t xml:space="preserve">   - Work in process and inventories under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</si>
</sst>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.00;\(#,##0.00\);&quot;-&quot;;@"/>
  </numFmts>
  <fonts count="10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b/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9"/>
      <name val="Arial"/>
      <family val="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rgb="FF0000FF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10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567">
    <xf numFmtId="0" fontId="0" fillId="0" borderId="0"/>
    <xf numFmtId="0" fontId="8" fillId="0" borderId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72" fillId="3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1" fillId="31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9" fontId="11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2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8" borderId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5" fontId="8" fillId="0" borderId="1" applyNumberFormat="0" applyFont="0" applyFill="0" applyAlignment="0"/>
    <xf numFmtId="187" fontId="29" fillId="0" borderId="0" applyFill="0" applyBorder="0" applyAlignment="0"/>
    <xf numFmtId="184" fontId="29" fillId="0" borderId="0" applyFill="0" applyBorder="0" applyAlignment="0"/>
    <xf numFmtId="188" fontId="29" fillId="0" borderId="0" applyFill="0" applyBorder="0" applyAlignment="0"/>
    <xf numFmtId="189" fontId="30" fillId="0" borderId="0" applyFill="0" applyBorder="0" applyAlignment="0"/>
    <xf numFmtId="190" fontId="30" fillId="0" borderId="0" applyFill="0" applyBorder="0" applyAlignment="0"/>
    <xf numFmtId="187" fontId="29" fillId="0" borderId="0" applyFill="0" applyBorder="0" applyAlignment="0"/>
    <xf numFmtId="191" fontId="30" fillId="0" borderId="0" applyFill="0" applyBorder="0" applyAlignment="0"/>
    <xf numFmtId="184" fontId="29" fillId="0" borderId="0" applyFill="0" applyBorder="0" applyAlignment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0" fontId="32" fillId="21" borderId="3" applyNumberFormat="0" applyAlignment="0" applyProtection="0"/>
    <xf numFmtId="172" fontId="6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8" fillId="0" borderId="0" applyFont="0" applyFill="0" applyBorder="0" applyAlignment="0" applyProtection="0"/>
    <xf numFmtId="177" fontId="11" fillId="0" borderId="0"/>
    <xf numFmtId="175" fontId="61" fillId="0" borderId="0"/>
    <xf numFmtId="172" fontId="6" fillId="0" borderId="0" applyFont="0" applyFill="0" applyBorder="0" applyAlignment="0" applyProtection="0"/>
    <xf numFmtId="37" fontId="8" fillId="0" borderId="0" applyFill="0" applyBorder="0" applyAlignment="0" applyProtection="0"/>
    <xf numFmtId="184" fontId="29" fillId="0" borderId="0" applyFont="0" applyFill="0" applyBorder="0" applyAlignment="0" applyProtection="0"/>
    <xf numFmtId="195" fontId="8" fillId="0" borderId="0" applyFont="0" applyFill="0" applyBorder="0" applyAlignment="0" applyProtection="0"/>
    <xf numFmtId="178" fontId="11" fillId="0" borderId="0"/>
    <xf numFmtId="203" fontId="11" fillId="0" borderId="0"/>
    <xf numFmtId="14" fontId="9" fillId="0" borderId="0" applyFill="0" applyBorder="0" applyAlignment="0"/>
    <xf numFmtId="38" fontId="19" fillId="0" borderId="4">
      <alignment vertical="center"/>
    </xf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9" fontId="11" fillId="0" borderId="0"/>
    <xf numFmtId="194" fontId="11" fillId="0" borderId="0"/>
    <xf numFmtId="187" fontId="29" fillId="0" borderId="0" applyFill="0" applyBorder="0" applyAlignment="0"/>
    <xf numFmtId="184" fontId="29" fillId="0" borderId="0" applyFill="0" applyBorder="0" applyAlignment="0"/>
    <xf numFmtId="187" fontId="29" fillId="0" borderId="0" applyFill="0" applyBorder="0" applyAlignment="0"/>
    <xf numFmtId="191" fontId="30" fillId="0" borderId="0" applyFill="0" applyBorder="0" applyAlignment="0"/>
    <xf numFmtId="184" fontId="2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0" fontId="21" fillId="0" borderId="0"/>
    <xf numFmtId="0" fontId="21" fillId="0" borderId="0"/>
    <xf numFmtId="174" fontId="21" fillId="0" borderId="0"/>
    <xf numFmtId="185" fontId="21" fillId="0" borderId="0"/>
    <xf numFmtId="204" fontId="21" fillId="0" borderId="0"/>
    <xf numFmtId="205" fontId="21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38" fontId="12" fillId="22" borderId="0" applyNumberFormat="0" applyBorder="0" applyAlignment="0" applyProtection="0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5" fillId="0" borderId="6">
      <alignment horizontal="left" vertical="center"/>
    </xf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83" fontId="3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83" fontId="39" fillId="0" borderId="0" applyNumberFormat="0" applyFill="0" applyBorder="0" applyAlignment="0" applyProtection="0">
      <alignment vertical="top"/>
      <protection locked="0"/>
    </xf>
    <xf numFmtId="183" fontId="40" fillId="0" borderId="0" applyNumberFormat="0" applyFill="0" applyBorder="0" applyAlignment="0" applyProtection="0">
      <alignment vertical="top"/>
      <protection locked="0"/>
    </xf>
    <xf numFmtId="183" fontId="4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83" fontId="40" fillId="0" borderId="0" applyNumberFormat="0" applyFill="0" applyBorder="0" applyAlignment="0" applyProtection="0">
      <alignment vertical="top"/>
      <protection locked="0"/>
    </xf>
    <xf numFmtId="183" fontId="40" fillId="0" borderId="0" applyNumberFormat="0" applyFill="0" applyBorder="0" applyAlignment="0" applyProtection="0">
      <alignment vertical="top"/>
      <protection locked="0"/>
    </xf>
    <xf numFmtId="183" fontId="40" fillId="0" borderId="0" applyNumberFormat="0" applyFill="0" applyBorder="0" applyAlignment="0" applyProtection="0">
      <alignment vertical="top"/>
      <protection locked="0"/>
    </xf>
    <xf numFmtId="183" fontId="40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>
      <alignment vertical="top"/>
      <protection locked="0"/>
    </xf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10" fontId="12" fillId="23" borderId="10" applyNumberFormat="0" applyBorder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84" fillId="33" borderId="2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85" fillId="33" borderId="2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86" fillId="33" borderId="2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187" fontId="29" fillId="0" borderId="0" applyFill="0" applyBorder="0" applyAlignment="0"/>
    <xf numFmtId="184" fontId="29" fillId="0" borderId="0" applyFill="0" applyBorder="0" applyAlignment="0"/>
    <xf numFmtId="187" fontId="29" fillId="0" borderId="0" applyFill="0" applyBorder="0" applyAlignment="0"/>
    <xf numFmtId="191" fontId="30" fillId="0" borderId="0" applyFill="0" applyBorder="0" applyAlignment="0"/>
    <xf numFmtId="184" fontId="29" fillId="0" borderId="0" applyFill="0" applyBorder="0" applyAlignment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13" fillId="0" borderId="0"/>
    <xf numFmtId="0" fontId="14" fillId="0" borderId="0"/>
    <xf numFmtId="206" fontId="14" fillId="0" borderId="0"/>
    <xf numFmtId="184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0" fontId="8" fillId="0" borderId="0"/>
    <xf numFmtId="0" fontId="74" fillId="0" borderId="0"/>
    <xf numFmtId="0" fontId="7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74" fillId="0" borderId="0"/>
    <xf numFmtId="0" fontId="87" fillId="0" borderId="0"/>
    <xf numFmtId="0" fontId="8" fillId="0" borderId="0"/>
    <xf numFmtId="0" fontId="87" fillId="0" borderId="0"/>
    <xf numFmtId="0" fontId="87" fillId="0" borderId="0"/>
    <xf numFmtId="0" fontId="8" fillId="0" borderId="0"/>
    <xf numFmtId="0" fontId="8" fillId="0" borderId="0"/>
    <xf numFmtId="0" fontId="87" fillId="0" borderId="0"/>
    <xf numFmtId="0" fontId="87" fillId="0" borderId="0"/>
    <xf numFmtId="198" fontId="8" fillId="0" borderId="0"/>
    <xf numFmtId="0" fontId="74" fillId="0" borderId="0"/>
    <xf numFmtId="0" fontId="87" fillId="0" borderId="0"/>
    <xf numFmtId="0" fontId="70" fillId="0" borderId="0"/>
    <xf numFmtId="0" fontId="8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5" fillId="0" borderId="0"/>
    <xf numFmtId="198" fontId="8" fillId="0" borderId="0"/>
    <xf numFmtId="0" fontId="5" fillId="0" borderId="0"/>
    <xf numFmtId="0" fontId="8" fillId="0" borderId="0"/>
    <xf numFmtId="184" fontId="8" fillId="0" borderId="0"/>
    <xf numFmtId="184" fontId="6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8" fillId="0" borderId="0"/>
    <xf numFmtId="0" fontId="15" fillId="0" borderId="0"/>
    <xf numFmtId="184" fontId="6" fillId="0" borderId="0"/>
    <xf numFmtId="0" fontId="8" fillId="0" borderId="0"/>
    <xf numFmtId="199" fontId="45" fillId="0" borderId="0"/>
    <xf numFmtId="0" fontId="5" fillId="0" borderId="0"/>
    <xf numFmtId="0" fontId="87" fillId="0" borderId="0"/>
    <xf numFmtId="0" fontId="19" fillId="0" borderId="0"/>
    <xf numFmtId="0" fontId="67" fillId="0" borderId="0"/>
    <xf numFmtId="0" fontId="87" fillId="0" borderId="0"/>
    <xf numFmtId="0" fontId="87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87" fillId="0" borderId="0"/>
    <xf numFmtId="0" fontId="87" fillId="0" borderId="0"/>
    <xf numFmtId="0" fontId="12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5" fillId="0" borderId="0"/>
    <xf numFmtId="0" fontId="8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8" fillId="0" borderId="0"/>
    <xf numFmtId="0" fontId="8" fillId="0" borderId="0"/>
    <xf numFmtId="0" fontId="77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87" fillId="0" borderId="0"/>
    <xf numFmtId="0" fontId="70" fillId="0" borderId="0"/>
    <xf numFmtId="0" fontId="70" fillId="0" borderId="0"/>
    <xf numFmtId="0" fontId="19" fillId="0" borderId="0"/>
    <xf numFmtId="0" fontId="8" fillId="0" borderId="0"/>
    <xf numFmtId="0" fontId="70" fillId="0" borderId="0"/>
    <xf numFmtId="0" fontId="70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8" fillId="0" borderId="0"/>
    <xf numFmtId="0" fontId="8" fillId="0" borderId="0"/>
    <xf numFmtId="0" fontId="88" fillId="0" borderId="0"/>
    <xf numFmtId="184" fontId="8" fillId="0" borderId="0"/>
    <xf numFmtId="0" fontId="8" fillId="0" borderId="0"/>
    <xf numFmtId="184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top"/>
    </xf>
    <xf numFmtId="0" fontId="8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8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5" fillId="0" borderId="0"/>
    <xf numFmtId="0" fontId="8" fillId="0" borderId="0"/>
    <xf numFmtId="0" fontId="74" fillId="0" borderId="0"/>
    <xf numFmtId="0" fontId="74" fillId="0" borderId="0"/>
    <xf numFmtId="0" fontId="6" fillId="0" borderId="0"/>
    <xf numFmtId="0" fontId="6" fillId="0" borderId="0"/>
    <xf numFmtId="0" fontId="5" fillId="0" borderId="0"/>
    <xf numFmtId="0" fontId="9" fillId="0" borderId="0">
      <alignment vertical="top"/>
    </xf>
    <xf numFmtId="0" fontId="23" fillId="0" borderId="0"/>
    <xf numFmtId="0" fontId="20" fillId="0" borderId="0"/>
    <xf numFmtId="0" fontId="74" fillId="0" borderId="0"/>
    <xf numFmtId="0" fontId="9" fillId="0" borderId="0">
      <alignment vertical="top"/>
    </xf>
    <xf numFmtId="0" fontId="2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46" fillId="0" borderId="0"/>
    <xf numFmtId="0" fontId="15" fillId="0" borderId="0"/>
    <xf numFmtId="0" fontId="23" fillId="0" borderId="0"/>
    <xf numFmtId="0" fontId="6" fillId="0" borderId="0"/>
    <xf numFmtId="0" fontId="74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5" fillId="0" borderId="0"/>
    <xf numFmtId="0" fontId="74" fillId="0" borderId="0"/>
    <xf numFmtId="0" fontId="8" fillId="0" borderId="0"/>
    <xf numFmtId="0" fontId="8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9" fillId="0" borderId="0"/>
    <xf numFmtId="0" fontId="6" fillId="0" borderId="0"/>
    <xf numFmtId="0" fontId="6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5" fillId="34" borderId="23" applyNumberFormat="0" applyFont="0" applyAlignment="0" applyProtection="0"/>
    <xf numFmtId="0" fontId="5" fillId="34" borderId="23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5" fillId="34" borderId="23" applyNumberFormat="0" applyFont="0" applyAlignment="0" applyProtection="0"/>
    <xf numFmtId="0" fontId="74" fillId="34" borderId="23" applyNumberFormat="0" applyFont="0" applyAlignment="0" applyProtection="0"/>
    <xf numFmtId="0" fontId="22" fillId="34" borderId="23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25" fillId="34" borderId="23" applyNumberFormat="0" applyFont="0" applyAlignment="0" applyProtection="0"/>
    <xf numFmtId="0" fontId="5" fillId="34" borderId="23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22" fillId="34" borderId="23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40" fontId="48" fillId="26" borderId="0">
      <alignment horizontal="right"/>
    </xf>
    <xf numFmtId="0" fontId="49" fillId="26" borderId="14"/>
    <xf numFmtId="0" fontId="49" fillId="26" borderId="14"/>
    <xf numFmtId="190" fontId="30" fillId="0" borderId="0" applyFont="0" applyFill="0" applyBorder="0" applyAlignment="0" applyProtection="0"/>
    <xf numFmtId="200" fontId="2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3" fillId="0" borderId="15" applyNumberFormat="0" applyBorder="0"/>
    <xf numFmtId="187" fontId="29" fillId="0" borderId="0" applyFill="0" applyBorder="0" applyAlignment="0"/>
    <xf numFmtId="184" fontId="29" fillId="0" borderId="0" applyFill="0" applyBorder="0" applyAlignment="0"/>
    <xf numFmtId="187" fontId="29" fillId="0" borderId="0" applyFill="0" applyBorder="0" applyAlignment="0"/>
    <xf numFmtId="191" fontId="30" fillId="0" borderId="0" applyFill="0" applyBorder="0" applyAlignment="0"/>
    <xf numFmtId="184" fontId="29" fillId="0" borderId="0" applyFill="0" applyBorder="0" applyAlignment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3" fillId="0" borderId="16">
      <alignment horizontal="center"/>
    </xf>
    <xf numFmtId="3" fontId="19" fillId="0" borderId="0" applyFont="0" applyFill="0" applyBorder="0" applyAlignment="0" applyProtection="0"/>
    <xf numFmtId="0" fontId="19" fillId="27" borderId="0" applyNumberFormat="0" applyFont="0" applyBorder="0" applyAlignment="0" applyProtection="0"/>
    <xf numFmtId="37" fontId="54" fillId="0" borderId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8" fillId="0" borderId="0"/>
    <xf numFmtId="0" fontId="55" fillId="0" borderId="0"/>
    <xf numFmtId="0" fontId="21" fillId="0" borderId="0"/>
    <xf numFmtId="0" fontId="62" fillId="0" borderId="0"/>
    <xf numFmtId="0" fontId="63" fillId="0" borderId="0"/>
    <xf numFmtId="0" fontId="64" fillId="28" borderId="0"/>
    <xf numFmtId="0" fontId="62" fillId="29" borderId="0"/>
    <xf numFmtId="49" fontId="9" fillId="0" borderId="0" applyFill="0" applyBorder="0" applyAlignment="0"/>
    <xf numFmtId="201" fontId="30" fillId="0" borderId="0" applyFill="0" applyBorder="0" applyAlignment="0"/>
    <xf numFmtId="202" fontId="30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1" fontId="59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32" fillId="21" borderId="3" applyNumberFormat="0" applyAlignment="0" applyProtection="0"/>
    <xf numFmtId="0" fontId="32" fillId="21" borderId="3" applyNumberFormat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47" fillId="20" borderId="13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31" fillId="20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7" fillId="0" borderId="0" applyNumberFormat="0" applyFill="0" applyBorder="0" applyAlignment="0" applyProtection="0"/>
    <xf numFmtId="9" fontId="60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0" fontId="8" fillId="0" borderId="0"/>
    <xf numFmtId="0" fontId="8" fillId="0" borderId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1" fillId="7" borderId="2" applyNumberFormat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83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60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8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34" borderId="23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93" fillId="0" borderId="0"/>
    <xf numFmtId="0" fontId="9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0" borderId="0"/>
    <xf numFmtId="0" fontId="77" fillId="40" borderId="0" applyNumberFormat="0" applyBorder="0" applyAlignment="0" applyProtection="0"/>
    <xf numFmtId="0" fontId="94" fillId="44" borderId="0" applyNumberFormat="0" applyBorder="0" applyAlignment="0" applyProtection="0"/>
    <xf numFmtId="0" fontId="95" fillId="37" borderId="0" applyNumberFormat="0" applyBorder="0" applyAlignment="0" applyProtection="0"/>
    <xf numFmtId="0" fontId="96" fillId="36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97" fillId="38" borderId="0" applyNumberFormat="0" applyBorder="0" applyAlignment="0" applyProtection="0"/>
    <xf numFmtId="0" fontId="98" fillId="39" borderId="22" applyNumberFormat="0" applyAlignment="0" applyProtection="0"/>
    <xf numFmtId="0" fontId="94" fillId="41" borderId="0" applyNumberFormat="0" applyBorder="0" applyAlignment="0" applyProtection="0"/>
    <xf numFmtId="0" fontId="3" fillId="0" borderId="0"/>
    <xf numFmtId="0" fontId="77" fillId="42" borderId="0" applyNumberFormat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0" fontId="75" fillId="0" borderId="0">
      <protection locked="0"/>
    </xf>
    <xf numFmtId="0" fontId="74" fillId="0" borderId="0"/>
    <xf numFmtId="43" fontId="7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3" fillId="0" borderId="0"/>
    <xf numFmtId="9" fontId="74" fillId="0" borderId="0" applyFont="0" applyFill="0" applyBorder="0" applyAlignment="0" applyProtection="0"/>
    <xf numFmtId="0" fontId="89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7" fillId="0" borderId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" fillId="0" borderId="0"/>
    <xf numFmtId="0" fontId="77" fillId="0" borderId="0"/>
    <xf numFmtId="43" fontId="8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98" fillId="39" borderId="22" applyNumberFormat="0" applyAlignment="0" applyProtection="0"/>
    <xf numFmtId="0" fontId="95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0" borderId="0" applyNumberFormat="0" applyBorder="0" applyAlignment="0" applyProtection="0"/>
    <xf numFmtId="0" fontId="96" fillId="36" borderId="0" applyNumberFormat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8" fillId="25" borderId="74" applyNumberFormat="0" applyFont="0" applyAlignment="0" applyProtection="0"/>
    <xf numFmtId="0" fontId="8" fillId="25" borderId="32" applyNumberFormat="0" applyFont="0" applyAlignment="0" applyProtection="0"/>
    <xf numFmtId="0" fontId="47" fillId="20" borderId="61" applyNumberFormat="0" applyAlignment="0" applyProtection="0"/>
    <xf numFmtId="0" fontId="47" fillId="20" borderId="33" applyNumberFormat="0" applyAlignment="0" applyProtection="0"/>
    <xf numFmtId="0" fontId="31" fillId="20" borderId="31" applyNumberFormat="0" applyAlignment="0" applyProtection="0"/>
    <xf numFmtId="43" fontId="2" fillId="0" borderId="0" applyFont="0" applyFill="0" applyBorder="0" applyAlignment="0" applyProtection="0"/>
    <xf numFmtId="0" fontId="57" fillId="0" borderId="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0" borderId="31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20" borderId="54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0" fontId="31" fillId="20" borderId="38" applyNumberFormat="0" applyAlignment="0" applyProtection="0"/>
    <xf numFmtId="0" fontId="41" fillId="7" borderId="31" applyNumberFormat="0" applyAlignment="0" applyProtection="0"/>
    <xf numFmtId="0" fontId="31" fillId="20" borderId="66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41" fillId="7" borderId="38" applyNumberFormat="0" applyAlignment="0" applyProtection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25" borderId="67" applyNumberFormat="0" applyFont="0" applyAlignment="0" applyProtection="0"/>
    <xf numFmtId="0" fontId="31" fillId="20" borderId="31" applyNumberFormat="0" applyAlignment="0" applyProtection="0"/>
    <xf numFmtId="15" fontId="8" fillId="0" borderId="50" applyNumberFormat="0" applyFont="0" applyFill="0" applyAlignment="0"/>
    <xf numFmtId="0" fontId="8" fillId="25" borderId="74" applyNumberFormat="0" applyFont="0" applyAlignment="0" applyProtection="0"/>
    <xf numFmtId="0" fontId="47" fillId="20" borderId="54" applyNumberFormat="0" applyAlignment="0" applyProtection="0"/>
    <xf numFmtId="0" fontId="41" fillId="7" borderId="45" applyNumberFormat="0" applyAlignment="0" applyProtection="0"/>
    <xf numFmtId="0" fontId="31" fillId="20" borderId="45" applyNumberFormat="0" applyAlignment="0" applyProtection="0"/>
    <xf numFmtId="0" fontId="47" fillId="20" borderId="61" applyNumberFormat="0" applyAlignment="0" applyProtection="0"/>
    <xf numFmtId="0" fontId="31" fillId="20" borderId="52" applyNumberFormat="0" applyAlignment="0" applyProtection="0"/>
    <xf numFmtId="0" fontId="31" fillId="20" borderId="45" applyNumberFormat="0" applyAlignment="0" applyProtection="0"/>
    <xf numFmtId="0" fontId="41" fillId="7" borderId="66" applyNumberFormat="0" applyAlignment="0" applyProtection="0"/>
    <xf numFmtId="0" fontId="8" fillId="25" borderId="67" applyNumberFormat="0" applyFont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41" fillId="7" borderId="73" applyNumberFormat="0" applyAlignment="0" applyProtection="0"/>
    <xf numFmtId="0" fontId="31" fillId="20" borderId="66" applyNumberFormat="0" applyAlignment="0" applyProtection="0"/>
    <xf numFmtId="0" fontId="47" fillId="20" borderId="54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57" fillId="0" borderId="55" applyNumberFormat="0" applyFill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35" fillId="0" borderId="58">
      <alignment horizontal="left" vertical="center"/>
    </xf>
    <xf numFmtId="0" fontId="31" fillId="20" borderId="45" applyNumberFormat="0" applyAlignment="0" applyProtection="0"/>
    <xf numFmtId="0" fontId="6" fillId="25" borderId="74" applyNumberFormat="0" applyFont="0" applyAlignment="0" applyProtection="0"/>
    <xf numFmtId="10" fontId="12" fillId="23" borderId="70" applyNumberFormat="0" applyBorder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41" fillId="7" borderId="73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57" fillId="0" borderId="62" applyNumberFormat="0" applyFill="0" applyAlignment="0" applyProtection="0"/>
    <xf numFmtId="43" fontId="74" fillId="0" borderId="0" applyFont="0" applyFill="0" applyBorder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0" fontId="41" fillId="7" borderId="73" applyNumberFormat="0" applyAlignment="0" applyProtection="0"/>
    <xf numFmtId="0" fontId="57" fillId="0" borderId="55" applyNumberFormat="0" applyFill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10" fontId="12" fillId="23" borderId="49" applyNumberFormat="0" applyBorder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47" fillId="20" borderId="54" applyNumberFormat="0" applyAlignment="0" applyProtection="0"/>
    <xf numFmtId="0" fontId="6" fillId="25" borderId="39" applyNumberFormat="0" applyFont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31" fillId="20" borderId="45" applyNumberFormat="0" applyAlignment="0" applyProtection="0"/>
    <xf numFmtId="10" fontId="12" fillId="23" borderId="10" applyNumberFormat="0" applyBorder="0" applyAlignment="0" applyProtection="0"/>
    <xf numFmtId="0" fontId="57" fillId="0" borderId="76" applyNumberFormat="0" applyFill="0" applyAlignment="0" applyProtection="0"/>
    <xf numFmtId="0" fontId="8" fillId="25" borderId="39" applyNumberFormat="0" applyFont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31" fillId="20" borderId="38" applyNumberFormat="0" applyAlignment="0" applyProtection="0"/>
    <xf numFmtId="0" fontId="47" fillId="20" borderId="61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1" fillId="7" borderId="52" applyNumberFormat="0" applyAlignment="0" applyProtection="0"/>
    <xf numFmtId="0" fontId="47" fillId="20" borderId="75" applyNumberFormat="0" applyAlignment="0" applyProtection="0"/>
    <xf numFmtId="0" fontId="31" fillId="20" borderId="45" applyNumberForma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47" fillId="20" borderId="61" applyNumberFormat="0" applyAlignment="0" applyProtection="0"/>
    <xf numFmtId="0" fontId="47" fillId="20" borderId="68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57" fillId="0" borderId="69" applyNumberFormat="0" applyFill="0" applyAlignment="0" applyProtection="0"/>
    <xf numFmtId="0" fontId="31" fillId="20" borderId="66" applyNumberFormat="0" applyAlignment="0" applyProtection="0"/>
    <xf numFmtId="0" fontId="31" fillId="20" borderId="73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45" applyNumberFormat="0" applyAlignment="0" applyProtection="0"/>
    <xf numFmtId="0" fontId="47" fillId="20" borderId="47" applyNumberFormat="0" applyAlignment="0" applyProtection="0"/>
    <xf numFmtId="0" fontId="8" fillId="25" borderId="67" applyNumberFormat="0" applyFon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74" fillId="0" borderId="0" applyFont="0" applyFill="0" applyBorder="0" applyAlignment="0" applyProtection="0"/>
    <xf numFmtId="0" fontId="31" fillId="20" borderId="38" applyNumberFormat="0" applyAlignment="0" applyProtection="0"/>
    <xf numFmtId="0" fontId="31" fillId="20" borderId="66" applyNumberFormat="0" applyAlignment="0" applyProtection="0"/>
    <xf numFmtId="0" fontId="74" fillId="0" borderId="0"/>
    <xf numFmtId="9" fontId="74" fillId="0" borderId="0" applyFont="0" applyFill="0" applyBorder="0" applyAlignment="0" applyProtection="0"/>
    <xf numFmtId="0" fontId="41" fillId="7" borderId="66" applyNumberFormat="0" applyAlignment="0" applyProtection="0"/>
    <xf numFmtId="0" fontId="8" fillId="25" borderId="67" applyNumberFormat="0" applyFont="0" applyAlignment="0" applyProtection="0"/>
    <xf numFmtId="0" fontId="31" fillId="20" borderId="45" applyNumberForma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32" applyNumberFormat="0" applyFont="0" applyAlignment="0" applyProtection="0"/>
    <xf numFmtId="0" fontId="6" fillId="25" borderId="60" applyNumberFormat="0" applyFont="0" applyAlignment="0" applyProtection="0"/>
    <xf numFmtId="0" fontId="35" fillId="0" borderId="72">
      <alignment horizontal="left" vertical="center"/>
    </xf>
    <xf numFmtId="0" fontId="31" fillId="20" borderId="66" applyNumberFormat="0" applyAlignment="0" applyProtection="0"/>
    <xf numFmtId="0" fontId="8" fillId="25" borderId="60" applyNumberFormat="0" applyFont="0" applyAlignment="0" applyProtection="0"/>
    <xf numFmtId="0" fontId="41" fillId="7" borderId="45" applyNumberFormat="0" applyAlignment="0" applyProtection="0"/>
    <xf numFmtId="0" fontId="6" fillId="25" borderId="46" applyNumberFormat="0" applyFon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1" fillId="7" borderId="73" applyNumberFormat="0" applyAlignment="0" applyProtection="0"/>
    <xf numFmtId="0" fontId="31" fillId="20" borderId="66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31" fillId="20" borderId="52" applyNumberFormat="0" applyAlignment="0" applyProtection="0"/>
    <xf numFmtId="43" fontId="74" fillId="0" borderId="0" applyFont="0" applyFill="0" applyBorder="0" applyAlignment="0" applyProtection="0"/>
    <xf numFmtId="0" fontId="41" fillId="7" borderId="45" applyNumberFormat="0" applyAlignment="0" applyProtection="0"/>
    <xf numFmtId="0" fontId="47" fillId="20" borderId="68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47" fillId="20" borderId="40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6" fillId="25" borderId="53" applyNumberFormat="0" applyFont="0" applyAlignment="0" applyProtection="0"/>
    <xf numFmtId="0" fontId="47" fillId="20" borderId="75" applyNumberFormat="0" applyAlignment="0" applyProtection="0"/>
    <xf numFmtId="10" fontId="12" fillId="23" borderId="70" applyNumberFormat="0" applyBorder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33" applyNumberFormat="0" applyAlignment="0" applyProtection="0"/>
    <xf numFmtId="0" fontId="57" fillId="0" borderId="7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2" fillId="23" borderId="10" applyNumberFormat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41" fillId="7" borderId="66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38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31" fillId="20" borderId="66" applyNumberFormat="0" applyAlignment="0" applyProtection="0"/>
    <xf numFmtId="10" fontId="12" fillId="23" borderId="63" applyNumberFormat="0" applyBorder="0" applyAlignment="0" applyProtection="0"/>
    <xf numFmtId="0" fontId="57" fillId="0" borderId="55" applyNumberFormat="0" applyFill="0" applyAlignment="0" applyProtection="0"/>
    <xf numFmtId="0" fontId="41" fillId="7" borderId="52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41" fillId="7" borderId="59" applyNumberFormat="0" applyAlignment="0" applyProtection="0"/>
    <xf numFmtId="10" fontId="12" fillId="23" borderId="10" applyNumberFormat="0" applyBorder="0" applyAlignment="0" applyProtection="0"/>
    <xf numFmtId="10" fontId="12" fillId="23" borderId="63" applyNumberFormat="0" applyBorder="0" applyAlignment="0" applyProtection="0"/>
    <xf numFmtId="0" fontId="47" fillId="20" borderId="75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6" fillId="25" borderId="60" applyNumberFormat="0" applyFont="0" applyAlignment="0" applyProtection="0"/>
    <xf numFmtId="0" fontId="8" fillId="25" borderId="53" applyNumberFormat="0" applyFont="0" applyAlignment="0" applyProtection="0"/>
    <xf numFmtId="0" fontId="41" fillId="7" borderId="73" applyNumberForma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35" fillId="0" borderId="65">
      <alignment horizontal="left" vertical="center"/>
    </xf>
    <xf numFmtId="0" fontId="31" fillId="20" borderId="59" applyNumberFormat="0" applyAlignment="0" applyProtection="0"/>
    <xf numFmtId="0" fontId="35" fillId="0" borderId="65">
      <alignment horizontal="left" vertical="center"/>
    </xf>
    <xf numFmtId="0" fontId="41" fillId="7" borderId="52" applyNumberFormat="0" applyAlignment="0" applyProtection="0"/>
    <xf numFmtId="0" fontId="31" fillId="20" borderId="73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1" fillId="7" borderId="66" applyNumberFormat="0" applyAlignment="0" applyProtection="0"/>
    <xf numFmtId="0" fontId="31" fillId="20" borderId="7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8" fillId="25" borderId="74" applyNumberFormat="0" applyFont="0" applyAlignment="0" applyProtection="0"/>
    <xf numFmtId="15" fontId="8" fillId="0" borderId="57" applyNumberFormat="0" applyFont="0" applyFill="0" applyAlignment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10" fontId="12" fillId="23" borderId="63" applyNumberFormat="0" applyBorder="0" applyAlignment="0" applyProtection="0"/>
    <xf numFmtId="10" fontId="12" fillId="23" borderId="63" applyNumberFormat="0" applyBorder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10" fontId="12" fillId="23" borderId="70" applyNumberFormat="0" applyBorder="0" applyAlignment="0" applyProtection="0"/>
    <xf numFmtId="0" fontId="8" fillId="25" borderId="67" applyNumberFormat="0" applyFont="0" applyAlignment="0" applyProtection="0"/>
    <xf numFmtId="15" fontId="8" fillId="0" borderId="64" applyNumberFormat="0" applyFont="0" applyFill="0" applyAlignment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41" fillId="7" borderId="45" applyNumberFormat="0" applyAlignment="0" applyProtection="0"/>
    <xf numFmtId="0" fontId="31" fillId="20" borderId="45" applyNumberFormat="0" applyAlignment="0" applyProtection="0"/>
    <xf numFmtId="0" fontId="31" fillId="20" borderId="73" applyNumberFormat="0" applyAlignment="0" applyProtection="0"/>
    <xf numFmtId="15" fontId="8" fillId="0" borderId="43" applyNumberFormat="0" applyFont="0" applyFill="0" applyAlignment="0"/>
    <xf numFmtId="0" fontId="35" fillId="0" borderId="58">
      <alignment horizontal="left" vertical="center"/>
    </xf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15" fontId="8" fillId="0" borderId="50" applyNumberFormat="0" applyFont="0" applyFill="0" applyAlignment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10" fontId="12" fillId="23" borderId="42" applyNumberFormat="0" applyBorder="0" applyAlignment="0" applyProtection="0"/>
    <xf numFmtId="0" fontId="31" fillId="20" borderId="59" applyNumberFormat="0" applyAlignment="0" applyProtection="0"/>
    <xf numFmtId="0" fontId="41" fillId="7" borderId="45" applyNumberFormat="0" applyAlignment="0" applyProtection="0"/>
    <xf numFmtId="0" fontId="47" fillId="20" borderId="75" applyNumberFormat="0" applyAlignment="0" applyProtection="0"/>
    <xf numFmtId="0" fontId="31" fillId="20" borderId="52" applyNumberFormat="0" applyAlignment="0" applyProtection="0"/>
    <xf numFmtId="0" fontId="41" fillId="7" borderId="73" applyNumberFormat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15" fontId="8" fillId="0" borderId="50" applyNumberFormat="0" applyFont="0" applyFill="0" applyAlignment="0"/>
    <xf numFmtId="0" fontId="31" fillId="20" borderId="52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54" applyNumberFormat="0" applyAlignment="0" applyProtection="0"/>
    <xf numFmtId="0" fontId="6" fillId="25" borderId="67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73" applyNumberFormat="0" applyAlignment="0" applyProtection="0"/>
    <xf numFmtId="0" fontId="47" fillId="20" borderId="47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7" fillId="20" borderId="68" applyNumberFormat="0" applyAlignment="0" applyProtection="0"/>
    <xf numFmtId="10" fontId="12" fillId="23" borderId="56" applyNumberFormat="0" applyBorder="0" applyAlignment="0" applyProtection="0"/>
    <xf numFmtId="10" fontId="12" fillId="23" borderId="70" applyNumberFormat="0" applyBorder="0" applyAlignment="0" applyProtection="0"/>
    <xf numFmtId="0" fontId="47" fillId="20" borderId="75" applyNumberFormat="0" applyAlignment="0" applyProtection="0"/>
    <xf numFmtId="0" fontId="57" fillId="0" borderId="69" applyNumberFormat="0" applyFill="0" applyAlignment="0" applyProtection="0"/>
    <xf numFmtId="0" fontId="31" fillId="20" borderId="52" applyNumberFormat="0" applyAlignment="0" applyProtection="0"/>
    <xf numFmtId="0" fontId="35" fillId="0" borderId="65">
      <alignment horizontal="left" vertical="center"/>
    </xf>
    <xf numFmtId="0" fontId="41" fillId="7" borderId="66" applyNumberFormat="0" applyAlignment="0" applyProtection="0"/>
    <xf numFmtId="0" fontId="47" fillId="20" borderId="61" applyNumberForma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10" fontId="12" fillId="23" borderId="49" applyNumberFormat="0" applyBorder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41" fillId="7" borderId="52" applyNumberFormat="0" applyAlignment="0" applyProtection="0"/>
    <xf numFmtId="0" fontId="57" fillId="0" borderId="69" applyNumberFormat="0" applyFill="0" applyAlignment="0" applyProtection="0"/>
    <xf numFmtId="0" fontId="47" fillId="20" borderId="54" applyNumberForma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41" fillId="7" borderId="45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67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35" fillId="0" borderId="58">
      <alignment horizontal="left" vertical="center"/>
    </xf>
    <xf numFmtId="10" fontId="12" fillId="23" borderId="56" applyNumberFormat="0" applyBorder="0" applyAlignment="0" applyProtection="0"/>
    <xf numFmtId="0" fontId="31" fillId="20" borderId="66" applyNumberFormat="0" applyAlignment="0" applyProtection="0"/>
    <xf numFmtId="0" fontId="41" fillId="7" borderId="73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10" fontId="12" fillId="23" borderId="63" applyNumberFormat="0" applyBorder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57" fillId="0" borderId="76" applyNumberFormat="0" applyFill="0" applyAlignment="0" applyProtection="0"/>
    <xf numFmtId="0" fontId="35" fillId="0" borderId="51">
      <alignment horizontal="left" vertical="center"/>
    </xf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8" fillId="25" borderId="53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8" fillId="25" borderId="53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8" fillId="25" borderId="53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73" applyNumberFormat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2" fillId="0" borderId="0"/>
    <xf numFmtId="0" fontId="31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2" fillId="0" borderId="0"/>
    <xf numFmtId="0" fontId="2" fillId="0" borderId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2" fillId="0" borderId="0"/>
    <xf numFmtId="0" fontId="2" fillId="0" borderId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57" fillId="0" borderId="55" applyNumberFormat="0" applyFill="0" applyAlignment="0" applyProtection="0"/>
    <xf numFmtId="0" fontId="6" fillId="25" borderId="53" applyNumberFormat="0" applyFont="0" applyAlignment="0" applyProtection="0"/>
    <xf numFmtId="0" fontId="57" fillId="0" borderId="69" applyNumberFormat="0" applyFill="0" applyAlignment="0" applyProtection="0"/>
    <xf numFmtId="0" fontId="41" fillId="7" borderId="59" applyNumberFormat="0" applyAlignment="0" applyProtection="0"/>
    <xf numFmtId="0" fontId="47" fillId="20" borderId="7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2" fillId="23" borderId="70" applyNumberFormat="0" applyBorder="0" applyAlignment="0" applyProtection="0"/>
    <xf numFmtId="0" fontId="41" fillId="7" borderId="66" applyNumberFormat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15" fontId="8" fillId="0" borderId="71" applyNumberFormat="0" applyFont="0" applyFill="0" applyAlignment="0"/>
    <xf numFmtId="9" fontId="7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0" fontId="12" fillId="23" borderId="70" applyNumberFormat="0" applyBorder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35" fillId="0" borderId="58">
      <alignment horizontal="left" vertical="center"/>
    </xf>
    <xf numFmtId="0" fontId="8" fillId="25" borderId="60" applyNumberFormat="0" applyFon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41" fillId="7" borderId="59" applyNumberFormat="0" applyAlignment="0" applyProtection="0"/>
    <xf numFmtId="0" fontId="2" fillId="0" borderId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8" fillId="25" borderId="74" applyNumberFormat="0" applyFont="0" applyAlignment="0" applyProtection="0"/>
    <xf numFmtId="0" fontId="2" fillId="0" borderId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41" fillId="7" borderId="59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20" borderId="68" applyNumberFormat="0" applyAlignment="0" applyProtection="0"/>
    <xf numFmtId="0" fontId="2" fillId="0" borderId="0"/>
    <xf numFmtId="0" fontId="2" fillId="0" borderId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53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47" fillId="20" borderId="54" applyNumberForma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31" fillId="20" borderId="73" applyNumberFormat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69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9" fontId="2" fillId="0" borderId="0" applyFont="0" applyFill="0" applyBorder="0" applyAlignment="0" applyProtection="0"/>
    <xf numFmtId="0" fontId="57" fillId="0" borderId="62" applyNumberFormat="0" applyFill="0" applyAlignment="0" applyProtection="0"/>
    <xf numFmtId="9" fontId="2" fillId="0" borderId="0" applyFont="0" applyFill="0" applyBorder="0" applyAlignment="0" applyProtection="0"/>
    <xf numFmtId="0" fontId="35" fillId="0" borderId="58">
      <alignment horizontal="left" vertical="center"/>
    </xf>
    <xf numFmtId="9" fontId="2" fillId="0" borderId="0" applyFont="0" applyFill="0" applyBorder="0" applyAlignment="0" applyProtection="0"/>
    <xf numFmtId="0" fontId="57" fillId="0" borderId="69" applyNumberFormat="0" applyFill="0" applyAlignment="0" applyProtection="0"/>
    <xf numFmtId="0" fontId="6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6" fillId="25" borderId="53" applyNumberFormat="0" applyFont="0" applyAlignment="0" applyProtection="0"/>
    <xf numFmtId="10" fontId="12" fillId="23" borderId="63" applyNumberFormat="0" applyBorder="0" applyAlignment="0" applyProtection="0"/>
    <xf numFmtId="0" fontId="47" fillId="20" borderId="68" applyNumberFormat="0" applyAlignment="0" applyProtection="0"/>
    <xf numFmtId="0" fontId="41" fillId="7" borderId="66" applyNumberFormat="0" applyAlignment="0" applyProtection="0"/>
    <xf numFmtId="0" fontId="6" fillId="25" borderId="46" applyNumberFormat="0" applyFont="0" applyAlignment="0" applyProtection="0"/>
    <xf numFmtId="0" fontId="41" fillId="7" borderId="52" applyNumberFormat="0" applyAlignment="0" applyProtection="0"/>
    <xf numFmtId="0" fontId="6" fillId="25" borderId="46" applyNumberFormat="0" applyFont="0" applyAlignment="0" applyProtection="0"/>
    <xf numFmtId="0" fontId="6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6" fillId="25" borderId="46" applyNumberFormat="0" applyFont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57" fillId="0" borderId="69" applyNumberFormat="0" applyFill="0" applyAlignment="0" applyProtection="0"/>
    <xf numFmtId="0" fontId="47" fillId="20" borderId="47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61" applyNumberFormat="0" applyAlignment="0" applyProtection="0"/>
    <xf numFmtId="0" fontId="35" fillId="0" borderId="72">
      <alignment horizontal="left" vertical="center"/>
    </xf>
    <xf numFmtId="0" fontId="41" fillId="7" borderId="38" applyNumberFormat="0" applyAlignment="0" applyProtection="0"/>
    <xf numFmtId="15" fontId="8" fillId="0" borderId="71" applyNumberFormat="0" applyFont="0" applyFill="0" applyAlignment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47" fillId="20" borderId="26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31" fillId="20" borderId="24" applyNumberFormat="0" applyAlignment="0" applyProtection="0"/>
    <xf numFmtId="0" fontId="57" fillId="0" borderId="55" applyNumberFormat="0" applyFill="0" applyAlignment="0" applyProtection="0"/>
    <xf numFmtId="0" fontId="31" fillId="20" borderId="45" applyNumberFormat="0" applyAlignment="0" applyProtection="0"/>
    <xf numFmtId="0" fontId="6" fillId="25" borderId="39" applyNumberFormat="0" applyFont="0" applyAlignment="0" applyProtection="0"/>
    <xf numFmtId="0" fontId="31" fillId="20" borderId="73" applyNumberFormat="0" applyAlignment="0" applyProtection="0"/>
    <xf numFmtId="43" fontId="74" fillId="0" borderId="0" applyFont="0" applyFill="0" applyBorder="0" applyAlignment="0" applyProtection="0"/>
    <xf numFmtId="0" fontId="31" fillId="20" borderId="45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1" fillId="7" borderId="38" applyNumberFormat="0" applyAlignment="0" applyProtection="0"/>
    <xf numFmtId="0" fontId="8" fillId="25" borderId="74" applyNumberFormat="0" applyFon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41" fillId="7" borderId="24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6" fillId="25" borderId="39" applyNumberFormat="0" applyFont="0" applyAlignment="0" applyProtection="0"/>
    <xf numFmtId="10" fontId="12" fillId="23" borderId="10" applyNumberFormat="0" applyBorder="0" applyAlignment="0" applyProtection="0"/>
    <xf numFmtId="0" fontId="41" fillId="7" borderId="38" applyNumberFormat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0" fontId="35" fillId="0" borderId="65">
      <alignment horizontal="left" vertical="center"/>
    </xf>
    <xf numFmtId="15" fontId="8" fillId="0" borderId="71" applyNumberFormat="0" applyFont="0" applyFill="0" applyAlignment="0"/>
    <xf numFmtId="0" fontId="6" fillId="25" borderId="53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8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6" fillId="25" borderId="25" applyNumberFormat="0" applyFont="0" applyAlignment="0" applyProtection="0"/>
    <xf numFmtId="0" fontId="31" fillId="20" borderId="38" applyNumberFormat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9" fontId="74" fillId="0" borderId="0" applyFont="0" applyFill="0" applyBorder="0" applyAlignment="0" applyProtection="0"/>
    <xf numFmtId="0" fontId="74" fillId="0" borderId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6" fillId="25" borderId="39" applyNumberFormat="0" applyFon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2" applyNumberFormat="0" applyFon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9" fontId="74" fillId="0" borderId="0" applyFont="0" applyFill="0" applyBorder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74" applyNumberFormat="0" applyFont="0" applyAlignment="0" applyProtection="0"/>
    <xf numFmtId="0" fontId="8" fillId="25" borderId="39" applyNumberFormat="0" applyFont="0" applyAlignment="0" applyProtection="0"/>
    <xf numFmtId="0" fontId="31" fillId="20" borderId="66" applyNumberFormat="0" applyAlignment="0" applyProtection="0"/>
    <xf numFmtId="0" fontId="57" fillId="0" borderId="69" applyNumberFormat="0" applyFill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47" fillId="20" borderId="33" applyNumberFormat="0" applyAlignment="0" applyProtection="0"/>
    <xf numFmtId="43" fontId="2" fillId="0" borderId="0" applyFont="0" applyFill="0" applyBorder="0" applyAlignment="0" applyProtection="0"/>
    <xf numFmtId="0" fontId="31" fillId="20" borderId="3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8" fillId="25" borderId="5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47" fillId="20" borderId="61" applyNumberFormat="0" applyAlignment="0" applyProtection="0"/>
    <xf numFmtId="0" fontId="31" fillId="20" borderId="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5" fontId="8" fillId="0" borderId="50" applyNumberFormat="0" applyFont="0" applyFill="0" applyAlignment="0"/>
    <xf numFmtId="0" fontId="47" fillId="20" borderId="40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31" fillId="20" borderId="31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57" fillId="0" borderId="55" applyNumberFormat="0" applyFill="0" applyAlignment="0" applyProtection="0"/>
    <xf numFmtId="0" fontId="41" fillId="7" borderId="52" applyNumberForma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41" fillId="7" borderId="52" applyNumberFormat="0" applyAlignment="0" applyProtection="0"/>
    <xf numFmtId="0" fontId="57" fillId="0" borderId="55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6" fillId="25" borderId="53" applyNumberFormat="0" applyFon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31" fillId="20" borderId="73" applyNumberFormat="0" applyAlignment="0" applyProtection="0"/>
    <xf numFmtId="0" fontId="47" fillId="20" borderId="68" applyNumberFormat="0" applyAlignment="0" applyProtection="0"/>
    <xf numFmtId="0" fontId="47" fillId="20" borderId="33" applyNumberFormat="0" applyAlignment="0" applyProtection="0"/>
    <xf numFmtId="0" fontId="57" fillId="0" borderId="69" applyNumberFormat="0" applyFill="0" applyAlignment="0" applyProtection="0"/>
    <xf numFmtId="0" fontId="35" fillId="0" borderId="65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31" fillId="20" borderId="66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38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31" fillId="20" borderId="38" applyNumberFormat="0" applyAlignment="0" applyProtection="0"/>
    <xf numFmtId="0" fontId="47" fillId="20" borderId="61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8" fillId="25" borderId="74" applyNumberFormat="0" applyFont="0" applyAlignment="0" applyProtection="0"/>
    <xf numFmtId="0" fontId="35" fillId="0" borderId="58">
      <alignment horizontal="left" vertical="center"/>
    </xf>
    <xf numFmtId="0" fontId="31" fillId="20" borderId="59" applyNumberFormat="0" applyAlignment="0" applyProtection="0"/>
    <xf numFmtId="10" fontId="12" fillId="23" borderId="70" applyNumberFormat="0" applyBorder="0" applyAlignment="0" applyProtection="0"/>
    <xf numFmtId="0" fontId="35" fillId="0" borderId="65">
      <alignment horizontal="left" vertical="center"/>
    </xf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41" fillId="7" borderId="59" applyNumberFormat="0" applyAlignment="0" applyProtection="0"/>
    <xf numFmtId="10" fontId="12" fillId="23" borderId="56" applyNumberFormat="0" applyBorder="0" applyAlignment="0" applyProtection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57" fillId="0" borderId="62" applyNumberFormat="0" applyFill="0" applyAlignment="0" applyProtection="0"/>
    <xf numFmtId="0" fontId="41" fillId="7" borderId="52" applyNumberFormat="0" applyAlignment="0" applyProtection="0"/>
    <xf numFmtId="10" fontId="12" fillId="23" borderId="56" applyNumberFormat="0" applyBorder="0" applyAlignment="0" applyProtection="0"/>
    <xf numFmtId="0" fontId="47" fillId="20" borderId="61" applyNumberFormat="0" applyAlignment="0" applyProtection="0"/>
    <xf numFmtId="15" fontId="8" fillId="0" borderId="57" applyNumberFormat="0" applyFont="0" applyFill="0" applyAlignment="0"/>
    <xf numFmtId="0" fontId="8" fillId="25" borderId="60" applyNumberFormat="0" applyFont="0" applyAlignment="0" applyProtection="0"/>
    <xf numFmtId="0" fontId="31" fillId="20" borderId="66" applyNumberFormat="0" applyAlignment="0" applyProtection="0"/>
    <xf numFmtId="15" fontId="8" fillId="0" borderId="50" applyNumberFormat="0" applyFont="0" applyFill="0" applyAlignment="0"/>
    <xf numFmtId="0" fontId="31" fillId="20" borderId="52" applyNumberFormat="0" applyAlignment="0" applyProtection="0"/>
    <xf numFmtId="0" fontId="8" fillId="25" borderId="74" applyNumberFormat="0" applyFont="0" applyAlignment="0" applyProtection="0"/>
    <xf numFmtId="0" fontId="31" fillId="20" borderId="52" applyNumberFormat="0" applyAlignment="0" applyProtection="0"/>
    <xf numFmtId="0" fontId="31" fillId="20" borderId="66" applyNumberFormat="0" applyAlignment="0" applyProtection="0"/>
    <xf numFmtId="0" fontId="6" fillId="25" borderId="67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35" fillId="0" borderId="72">
      <alignment horizontal="left" vertical="center"/>
    </xf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8" fillId="25" borderId="39" applyNumberFormat="0" applyFont="0" applyAlignment="0" applyProtection="0"/>
    <xf numFmtId="15" fontId="8" fillId="0" borderId="64" applyNumberFormat="0" applyFont="0" applyFill="0" applyAlignment="0"/>
    <xf numFmtId="0" fontId="41" fillId="7" borderId="59" applyNumberFormat="0" applyAlignment="0" applyProtection="0"/>
    <xf numFmtId="0" fontId="47" fillId="20" borderId="75" applyNumberFormat="0" applyAlignment="0" applyProtection="0"/>
    <xf numFmtId="0" fontId="35" fillId="0" borderId="65">
      <alignment horizontal="left" vertical="center"/>
    </xf>
    <xf numFmtId="0" fontId="8" fillId="25" borderId="39" applyNumberFormat="0" applyFont="0" applyAlignment="0" applyProtection="0"/>
    <xf numFmtId="0" fontId="47" fillId="20" borderId="68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6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7" fillId="20" borderId="40" applyNumberFormat="0" applyAlignment="0" applyProtection="0"/>
    <xf numFmtId="0" fontId="57" fillId="0" borderId="41" applyNumberFormat="0" applyFill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35" fillId="0" borderId="51">
      <alignment horizontal="left" vertical="center"/>
    </xf>
    <xf numFmtId="0" fontId="47" fillId="20" borderId="54" applyNumberFormat="0" applyAlignment="0" applyProtection="0"/>
    <xf numFmtId="0" fontId="31" fillId="20" borderId="66" applyNumberFormat="0" applyAlignment="0" applyProtection="0"/>
    <xf numFmtId="0" fontId="57" fillId="0" borderId="62" applyNumberFormat="0" applyFill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1" fillId="7" borderId="4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41" fillId="7" borderId="45" applyNumberFormat="0" applyAlignment="0" applyProtection="0"/>
    <xf numFmtId="0" fontId="31" fillId="20" borderId="73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46" applyNumberFormat="0" applyFont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1" fillId="7" borderId="59" applyNumberFormat="0" applyAlignment="0" applyProtection="0"/>
    <xf numFmtId="10" fontId="12" fillId="23" borderId="42" applyNumberFormat="0" applyBorder="0" applyAlignment="0" applyProtection="0"/>
    <xf numFmtId="0" fontId="57" fillId="0" borderId="62" applyNumberFormat="0" applyFill="0" applyAlignment="0" applyProtection="0"/>
    <xf numFmtId="0" fontId="47" fillId="20" borderId="47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6" fillId="25" borderId="53" applyNumberFormat="0" applyFont="0" applyAlignment="0" applyProtection="0"/>
    <xf numFmtId="0" fontId="35" fillId="0" borderId="51">
      <alignment horizontal="left" vertical="center"/>
    </xf>
    <xf numFmtId="0" fontId="41" fillId="7" borderId="59" applyNumberFormat="0" applyAlignment="0" applyProtection="0"/>
    <xf numFmtId="0" fontId="57" fillId="0" borderId="76" applyNumberFormat="0" applyFill="0" applyAlignment="0" applyProtection="0"/>
    <xf numFmtId="10" fontId="12" fillId="23" borderId="49" applyNumberFormat="0" applyBorder="0" applyAlignment="0" applyProtection="0"/>
    <xf numFmtId="0" fontId="8" fillId="25" borderId="74" applyNumberFormat="0" applyFont="0" applyAlignment="0" applyProtection="0"/>
    <xf numFmtId="0" fontId="57" fillId="0" borderId="5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8" fillId="0" borderId="50" applyNumberFormat="0" applyFont="0" applyFill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25" borderId="67" applyNumberFormat="0" applyFont="0" applyAlignment="0" applyProtection="0"/>
    <xf numFmtId="0" fontId="31" fillId="20" borderId="45" applyNumberFormat="0" applyAlignment="0" applyProtection="0"/>
    <xf numFmtId="10" fontId="12" fillId="23" borderId="10" applyNumberFormat="0" applyBorder="0" applyAlignment="0" applyProtection="0"/>
    <xf numFmtId="0" fontId="8" fillId="25" borderId="74" applyNumberFormat="0" applyFont="0" applyAlignment="0" applyProtection="0"/>
    <xf numFmtId="0" fontId="8" fillId="25" borderId="39" applyNumberFormat="0" applyFon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2" applyNumberFormat="0" applyFon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75" applyNumberFormat="0" applyAlignment="0" applyProtection="0"/>
    <xf numFmtId="0" fontId="6" fillId="25" borderId="39" applyNumberFormat="0" applyFont="0" applyAlignment="0" applyProtection="0"/>
    <xf numFmtId="0" fontId="47" fillId="20" borderId="75" applyNumberFormat="0" applyAlignment="0" applyProtection="0"/>
    <xf numFmtId="0" fontId="57" fillId="0" borderId="69" applyNumberFormat="0" applyFill="0" applyAlignment="0" applyProtection="0"/>
    <xf numFmtId="0" fontId="8" fillId="25" borderId="53" applyNumberFormat="0" applyFon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1" fillId="7" borderId="59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41" fillId="7" borderId="66" applyNumberFormat="0" applyAlignment="0" applyProtection="0"/>
    <xf numFmtId="0" fontId="57" fillId="0" borderId="62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7" borderId="52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31" fillId="20" borderId="31" applyNumberFormat="0" applyAlignment="0" applyProtection="0"/>
    <xf numFmtId="0" fontId="31" fillId="20" borderId="31" applyNumberFormat="0" applyAlignment="0" applyProtection="0"/>
    <xf numFmtId="0" fontId="8" fillId="25" borderId="32" applyNumberFormat="0" applyFont="0" applyAlignment="0" applyProtection="0"/>
    <xf numFmtId="0" fontId="31" fillId="20" borderId="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2" fillId="0" borderId="0"/>
    <xf numFmtId="0" fontId="8" fillId="25" borderId="32" applyNumberFormat="0" applyFont="0" applyAlignment="0" applyProtection="0"/>
    <xf numFmtId="9" fontId="2" fillId="0" borderId="0" applyFont="0" applyFill="0" applyBorder="0" applyAlignment="0" applyProtection="0"/>
    <xf numFmtId="0" fontId="47" fillId="20" borderId="61" applyNumberFormat="0" applyAlignment="0" applyProtection="0"/>
    <xf numFmtId="0" fontId="47" fillId="20" borderId="33" applyNumberForma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8" fillId="25" borderId="39" applyNumberFormat="0" applyFont="0" applyAlignment="0" applyProtection="0"/>
    <xf numFmtId="0" fontId="8" fillId="25" borderId="67" applyNumberFormat="0" applyFont="0" applyAlignment="0" applyProtection="0"/>
    <xf numFmtId="0" fontId="47" fillId="20" borderId="33" applyNumberFormat="0" applyAlignment="0" applyProtection="0"/>
    <xf numFmtId="0" fontId="31" fillId="20" borderId="31" applyNumberFormat="0" applyAlignment="0" applyProtection="0"/>
    <xf numFmtId="0" fontId="8" fillId="25" borderId="53" applyNumberFormat="0" applyFont="0" applyAlignment="0" applyProtection="0"/>
    <xf numFmtId="0" fontId="31" fillId="20" borderId="52" applyNumberFormat="0" applyAlignment="0" applyProtection="0"/>
    <xf numFmtId="0" fontId="31" fillId="20" borderId="31" applyNumberFormat="0" applyAlignment="0" applyProtection="0"/>
    <xf numFmtId="0" fontId="41" fillId="7" borderId="31" applyNumberForma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2" fillId="0" borderId="0"/>
    <xf numFmtId="0" fontId="8" fillId="25" borderId="32" applyNumberFormat="0" applyFont="0" applyAlignment="0" applyProtection="0"/>
    <xf numFmtId="9" fontId="2" fillId="0" borderId="0" applyFont="0" applyFill="0" applyBorder="0" applyAlignment="0" applyProtection="0"/>
    <xf numFmtId="0" fontId="8" fillId="25" borderId="60" applyNumberFormat="0" applyFont="0" applyAlignment="0" applyProtection="0"/>
    <xf numFmtId="43" fontId="2" fillId="0" borderId="0" applyFont="0" applyFill="0" applyBorder="0" applyAlignment="0" applyProtection="0"/>
    <xf numFmtId="0" fontId="6" fillId="25" borderId="53" applyNumberFormat="0" applyFont="0" applyAlignment="0" applyProtection="0"/>
    <xf numFmtId="43" fontId="2" fillId="0" borderId="0" applyFont="0" applyFill="0" applyBorder="0" applyAlignment="0" applyProtection="0"/>
    <xf numFmtId="0" fontId="47" fillId="20" borderId="33" applyNumberFormat="0" applyAlignment="0" applyProtection="0"/>
    <xf numFmtId="0" fontId="57" fillId="0" borderId="55" applyNumberFormat="0" applyFill="0" applyAlignment="0" applyProtection="0"/>
    <xf numFmtId="0" fontId="31" fillId="20" borderId="59" applyNumberFormat="0" applyAlignment="0" applyProtection="0"/>
    <xf numFmtId="0" fontId="47" fillId="20" borderId="68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20" borderId="33" applyNumberFormat="0" applyAlignment="0" applyProtection="0"/>
    <xf numFmtId="0" fontId="41" fillId="7" borderId="4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2" fillId="0" borderId="0"/>
    <xf numFmtId="0" fontId="8" fillId="25" borderId="32" applyNumberFormat="0" applyFont="0" applyAlignment="0" applyProtection="0"/>
    <xf numFmtId="9" fontId="2" fillId="0" borderId="0" applyFont="0" applyFill="0" applyBorder="0" applyAlignment="0" applyProtection="0"/>
    <xf numFmtId="0" fontId="6" fillId="25" borderId="53" applyNumberFormat="0" applyFont="0" applyAlignment="0" applyProtection="0"/>
    <xf numFmtId="0" fontId="47" fillId="20" borderId="33" applyNumberFormat="0" applyAlignment="0" applyProtection="0"/>
    <xf numFmtId="0" fontId="57" fillId="0" borderId="55" applyNumberFormat="0" applyFill="0" applyAlignment="0" applyProtection="0"/>
    <xf numFmtId="0" fontId="35" fillId="0" borderId="58">
      <alignment horizontal="left" vertical="center"/>
    </xf>
    <xf numFmtId="0" fontId="57" fillId="0" borderId="69" applyNumberFormat="0" applyFill="0" applyAlignment="0" applyProtection="0"/>
    <xf numFmtId="0" fontId="47" fillId="20" borderId="33" applyNumberFormat="0" applyAlignment="0" applyProtection="0"/>
    <xf numFmtId="0" fontId="6" fillId="25" borderId="6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20" borderId="31" applyNumberFormat="0" applyAlignment="0" applyProtection="0"/>
    <xf numFmtId="0" fontId="93" fillId="0" borderId="0"/>
    <xf numFmtId="0" fontId="93" fillId="0" borderId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20" borderId="6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57" fillId="0" borderId="3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7" fillId="0" borderId="48" applyNumberFormat="0" applyFill="0" applyAlignment="0" applyProtection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15" fontId="8" fillId="0" borderId="29" applyNumberFormat="0" applyFont="0" applyFill="0" applyAlignment="0"/>
    <xf numFmtId="43" fontId="6" fillId="0" borderId="0" applyFont="0" applyFill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43" fontId="5" fillId="0" borderId="0" applyFont="0" applyFill="0" applyBorder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57" fillId="0" borderId="55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41" fillId="7" borderId="73" applyNumberFormat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57" fillId="0" borderId="34" applyNumberFormat="0" applyFill="0" applyAlignment="0" applyProtection="0"/>
    <xf numFmtId="0" fontId="6" fillId="25" borderId="53" applyNumberFormat="0" applyFont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6" fillId="25" borderId="60" applyNumberFormat="0" applyFon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6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43" fontId="6" fillId="0" borderId="0" applyFont="0" applyFill="0" applyBorder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47" fillId="20" borderId="33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6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25" borderId="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43" fontId="6" fillId="0" borderId="0" applyFont="0" applyFill="0" applyBorder="0" applyAlignment="0" applyProtection="0"/>
    <xf numFmtId="0" fontId="31" fillId="20" borderId="66" applyNumberFormat="0" applyAlignment="0" applyProtection="0"/>
    <xf numFmtId="0" fontId="8" fillId="25" borderId="60" applyNumberFormat="0" applyFont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31" fillId="20" borderId="59" applyNumberFormat="0" applyAlignment="0" applyProtection="0"/>
    <xf numFmtId="15" fontId="8" fillId="0" borderId="57" applyNumberFormat="0" applyFont="0" applyFill="0" applyAlignment="0"/>
    <xf numFmtId="0" fontId="8" fillId="25" borderId="53" applyNumberFormat="0" applyFont="0" applyAlignment="0" applyProtection="0"/>
    <xf numFmtId="10" fontId="12" fillId="23" borderId="56" applyNumberFormat="0" applyBorder="0" applyAlignment="0" applyProtection="0"/>
    <xf numFmtId="0" fontId="35" fillId="0" borderId="58">
      <alignment horizontal="left" vertical="center"/>
    </xf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15" fontId="8" fillId="0" borderId="50" applyNumberFormat="0" applyFont="0" applyFill="0" applyAlignment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41" fillId="7" borderId="59" applyNumberFormat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1" fillId="7" borderId="31" applyNumberFormat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43" fontId="75" fillId="0" borderId="0" applyFont="0" applyFill="0" applyBorder="0" applyAlignment="0" applyProtection="0"/>
    <xf numFmtId="0" fontId="8" fillId="25" borderId="53" applyNumberFormat="0" applyFon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" fillId="25" borderId="6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5" fontId="8" fillId="0" borderId="57" applyNumberFormat="0" applyFont="0" applyFill="0" applyAlignment="0"/>
    <xf numFmtId="43" fontId="6" fillId="0" borderId="0" applyFont="0" applyFill="0" applyBorder="0" applyAlignment="0" applyProtection="0"/>
    <xf numFmtId="0" fontId="31" fillId="20" borderId="73" applyNumberFormat="0" applyAlignment="0" applyProtection="0"/>
    <xf numFmtId="43" fontId="8" fillId="0" borderId="0" applyFont="0" applyFill="0" applyBorder="0" applyAlignment="0" applyProtection="0"/>
    <xf numFmtId="0" fontId="6" fillId="25" borderId="67" applyNumberFormat="0" applyFont="0" applyAlignment="0" applyProtection="0"/>
    <xf numFmtId="0" fontId="57" fillId="0" borderId="76" applyNumberFormat="0" applyFill="0" applyAlignment="0" applyProtection="0"/>
    <xf numFmtId="0" fontId="47" fillId="20" borderId="61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7" fillId="20" borderId="40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7" fillId="20" borderId="40" applyNumberFormat="0" applyAlignment="0" applyProtection="0"/>
    <xf numFmtId="0" fontId="57" fillId="0" borderId="41" applyNumberFormat="0" applyFill="0" applyAlignment="0" applyProtection="0"/>
    <xf numFmtId="0" fontId="47" fillId="20" borderId="40" applyNumberFormat="0" applyAlignment="0" applyProtection="0"/>
    <xf numFmtId="0" fontId="57" fillId="0" borderId="41" applyNumberFormat="0" applyFill="0" applyAlignment="0" applyProtection="0"/>
    <xf numFmtId="43" fontId="6" fillId="0" borderId="0" applyFont="0" applyFill="0" applyBorder="0" applyAlignment="0" applyProtection="0"/>
    <xf numFmtId="0" fontId="41" fillId="7" borderId="52" applyNumberForma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0" fontId="6" fillId="25" borderId="46" applyNumberFormat="0" applyFon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1" fillId="20" borderId="45" applyNumberFormat="0" applyAlignment="0" applyProtection="0"/>
    <xf numFmtId="43" fontId="22" fillId="0" borderId="0" applyFont="0" applyFill="0" applyBorder="0" applyAlignment="0" applyProtection="0"/>
    <xf numFmtId="0" fontId="41" fillId="7" borderId="52" applyNumberFormat="0" applyAlignment="0" applyProtection="0"/>
    <xf numFmtId="0" fontId="47" fillId="20" borderId="68" applyNumberFormat="0" applyAlignment="0" applyProtection="0"/>
    <xf numFmtId="15" fontId="8" fillId="0" borderId="43" applyNumberFormat="0" applyFont="0" applyFill="0" applyAlignment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47" fillId="20" borderId="75" applyNumberFormat="0" applyAlignment="0" applyProtection="0"/>
    <xf numFmtId="0" fontId="31" fillId="20" borderId="52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35" fillId="0" borderId="44">
      <alignment horizontal="left" vertical="center"/>
    </xf>
    <xf numFmtId="0" fontId="31" fillId="20" borderId="66" applyNumberFormat="0" applyAlignment="0" applyProtection="0"/>
    <xf numFmtId="0" fontId="41" fillId="7" borderId="66" applyNumberFormat="0" applyAlignment="0" applyProtection="0"/>
    <xf numFmtId="0" fontId="47" fillId="20" borderId="47" applyNumberFormat="0" applyAlignment="0" applyProtection="0"/>
    <xf numFmtId="0" fontId="8" fillId="25" borderId="67" applyNumberFormat="0" applyFont="0" applyAlignment="0" applyProtection="0"/>
    <xf numFmtId="0" fontId="8" fillId="25" borderId="46" applyNumberFormat="0" applyFont="0" applyAlignment="0" applyProtection="0"/>
    <xf numFmtId="0" fontId="6" fillId="25" borderId="53" applyNumberFormat="0" applyFont="0" applyAlignment="0" applyProtection="0"/>
    <xf numFmtId="10" fontId="12" fillId="23" borderId="42" applyNumberFormat="0" applyBorder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10" fontId="12" fillId="23" borderId="49" applyNumberFormat="0" applyBorder="0" applyAlignment="0" applyProtection="0"/>
    <xf numFmtId="43" fontId="5" fillId="0" borderId="0" applyFont="0" applyFill="0" applyBorder="0" applyAlignment="0" applyProtection="0"/>
    <xf numFmtId="0" fontId="8" fillId="25" borderId="74" applyNumberFormat="0" applyFont="0" applyAlignment="0" applyProtection="0"/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0" fontId="35" fillId="0" borderId="30">
      <alignment horizontal="left" vertical="center"/>
    </xf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10" fontId="12" fillId="23" borderId="2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25" borderId="5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0" borderId="59" applyNumberFormat="0" applyAlignment="0" applyProtection="0"/>
    <xf numFmtId="43" fontId="6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5" fontId="8" fillId="0" borderId="57" applyNumberFormat="0" applyFont="0" applyFill="0" applyAlignment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25" borderId="32" applyNumberFormat="0" applyFont="0" applyAlignment="0" applyProtection="0"/>
    <xf numFmtId="0" fontId="41" fillId="7" borderId="73" applyNumberForma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0" fontId="8" fillId="25" borderId="32" applyNumberFormat="0" applyFon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5" borderId="74" applyNumberFormat="0" applyFon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7" borderId="3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7" borderId="31" applyNumberFormat="0" applyAlignment="0" applyProtection="0"/>
    <xf numFmtId="0" fontId="41" fillId="7" borderId="31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25" borderId="74" applyNumberFormat="0" applyFont="0" applyAlignment="0" applyProtection="0"/>
    <xf numFmtId="43" fontId="75" fillId="0" borderId="0" applyFont="0" applyFill="0" applyBorder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55" applyNumberFormat="0" applyFill="0" applyAlignment="0" applyProtection="0"/>
    <xf numFmtId="43" fontId="6" fillId="0" borderId="0" applyFont="0" applyFill="0" applyBorder="0" applyAlignment="0" applyProtection="0"/>
    <xf numFmtId="0" fontId="8" fillId="25" borderId="74" applyNumberFormat="0" applyFont="0" applyAlignment="0" applyProtection="0"/>
    <xf numFmtId="15" fontId="8" fillId="0" borderId="64" applyNumberFormat="0" applyFont="0" applyFill="0" applyAlignment="0"/>
    <xf numFmtId="0" fontId="8" fillId="25" borderId="39" applyNumberFormat="0" applyFont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7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7" borderId="73" applyNumberFormat="0" applyAlignment="0" applyProtection="0"/>
    <xf numFmtId="0" fontId="31" fillId="20" borderId="66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25" borderId="67" applyNumberFormat="0" applyFont="0" applyAlignment="0" applyProtection="0"/>
    <xf numFmtId="15" fontId="8" fillId="0" borderId="57" applyNumberFormat="0" applyFont="0" applyFill="0" applyAlignme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20" borderId="75" applyNumberFormat="0" applyAlignment="0" applyProtection="0"/>
    <xf numFmtId="9" fontId="5" fillId="0" borderId="0" applyFont="0" applyFill="0" applyBorder="0" applyAlignment="0" applyProtection="0"/>
    <xf numFmtId="15" fontId="8" fillId="0" borderId="64" applyNumberFormat="0" applyFont="0" applyFill="0" applyAlignment="0"/>
    <xf numFmtId="10" fontId="12" fillId="23" borderId="56" applyNumberFormat="0" applyBorder="0" applyAlignment="0" applyProtection="0"/>
    <xf numFmtId="9" fontId="5" fillId="0" borderId="0" applyFont="0" applyFill="0" applyBorder="0" applyAlignment="0" applyProtection="0"/>
    <xf numFmtId="0" fontId="8" fillId="25" borderId="67" applyNumberFormat="0" applyFont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7" fillId="0" borderId="6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6" fillId="25" borderId="67" applyNumberFormat="0" applyFont="0" applyAlignment="0" applyProtection="0"/>
    <xf numFmtId="0" fontId="57" fillId="0" borderId="48" applyNumberFormat="0" applyFill="0" applyAlignment="0" applyProtection="0"/>
    <xf numFmtId="0" fontId="35" fillId="0" borderId="72">
      <alignment horizontal="left" vertical="center"/>
    </xf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6" fillId="25" borderId="53" applyNumberFormat="0" applyFont="0" applyAlignment="0" applyProtection="0"/>
    <xf numFmtId="0" fontId="47" fillId="20" borderId="75" applyNumberFormat="0" applyAlignment="0" applyProtection="0"/>
    <xf numFmtId="0" fontId="41" fillId="7" borderId="59" applyNumberFormat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47" fillId="20" borderId="54" applyNumberFormat="0" applyAlignment="0" applyProtection="0"/>
    <xf numFmtId="0" fontId="57" fillId="0" borderId="69" applyNumberFormat="0" applyFill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31" fillId="20" borderId="45" applyNumberFormat="0" applyAlignment="0" applyProtection="0"/>
    <xf numFmtId="0" fontId="31" fillId="20" borderId="66" applyNumberFormat="0" applyAlignment="0" applyProtection="0"/>
    <xf numFmtId="0" fontId="31" fillId="20" borderId="45" applyNumberFormat="0" applyAlignment="0" applyProtection="0"/>
    <xf numFmtId="0" fontId="47" fillId="20" borderId="61" applyNumberFormat="0" applyAlignment="0" applyProtection="0"/>
    <xf numFmtId="0" fontId="41" fillId="7" borderId="73" applyNumberFormat="0" applyAlignment="0" applyProtection="0"/>
    <xf numFmtId="0" fontId="47" fillId="20" borderId="68" applyNumberFormat="0" applyAlignment="0" applyProtection="0"/>
    <xf numFmtId="0" fontId="8" fillId="25" borderId="46" applyNumberFormat="0" applyFont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31" fillId="20" borderId="66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15" fontId="8" fillId="0" borderId="50" applyNumberFormat="0" applyFont="0" applyFill="0" applyAlignment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10" fontId="12" fillId="23" borderId="49" applyNumberFormat="0" applyBorder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1" fillId="7" borderId="73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41" fillId="7" borderId="52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15" fontId="8" fillId="0" borderId="43" applyNumberFormat="0" applyFont="0" applyFill="0" applyAlignment="0"/>
    <xf numFmtId="0" fontId="47" fillId="20" borderId="61" applyNumberFormat="0" applyAlignment="0" applyProtection="0"/>
    <xf numFmtId="15" fontId="8" fillId="0" borderId="43" applyNumberFormat="0" applyFont="0" applyFill="0" applyAlignment="0"/>
    <xf numFmtId="0" fontId="8" fillId="25" borderId="46" applyNumberFormat="0" applyFon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45" applyNumberFormat="0" applyAlignment="0" applyProtection="0"/>
    <xf numFmtId="0" fontId="47" fillId="20" borderId="75" applyNumberForma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31" fillId="20" borderId="66" applyNumberFormat="0" applyAlignment="0" applyProtection="0"/>
    <xf numFmtId="0" fontId="31" fillId="20" borderId="45" applyNumberFormat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41" fillId="7" borderId="52" applyNumberFormat="0" applyAlignment="0" applyProtection="0"/>
    <xf numFmtId="0" fontId="41" fillId="7" borderId="59" applyNumberFormat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43" fontId="74" fillId="0" borderId="0" applyFont="0" applyFill="0" applyBorder="0" applyAlignment="0" applyProtection="0"/>
    <xf numFmtId="0" fontId="47" fillId="20" borderId="68" applyNumberFormat="0" applyAlignment="0" applyProtection="0"/>
    <xf numFmtId="0" fontId="41" fillId="7" borderId="38" applyNumberFormat="0" applyAlignment="0" applyProtection="0"/>
    <xf numFmtId="0" fontId="6" fillId="25" borderId="39" applyNumberFormat="0" applyFont="0" applyAlignment="0" applyProtection="0"/>
    <xf numFmtId="0" fontId="31" fillId="20" borderId="52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67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41" fillId="7" borderId="52" applyNumberFormat="0" applyAlignment="0" applyProtection="0"/>
    <xf numFmtId="0" fontId="31" fillId="20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6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7" borderId="66" applyNumberFormat="0" applyAlignment="0" applyProtection="0"/>
    <xf numFmtId="0" fontId="47" fillId="20" borderId="40" applyNumberFormat="0" applyAlignment="0" applyProtection="0"/>
    <xf numFmtId="0" fontId="57" fillId="0" borderId="76" applyNumberFormat="0" applyFill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31" fillId="20" borderId="73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10" fontId="12" fillId="23" borderId="63" applyNumberFormat="0" applyBorder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47" fillId="20" borderId="47" applyNumberForma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15" fontId="8" fillId="0" borderId="57" applyNumberFormat="0" applyFont="0" applyFill="0" applyAlignment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31" fillId="20" borderId="45" applyNumberFormat="0" applyAlignment="0" applyProtection="0"/>
    <xf numFmtId="0" fontId="8" fillId="25" borderId="60" applyNumberFormat="0" applyFont="0" applyAlignment="0" applyProtection="0"/>
    <xf numFmtId="0" fontId="41" fillId="7" borderId="38" applyNumberFormat="0" applyAlignment="0" applyProtection="0"/>
    <xf numFmtId="0" fontId="57" fillId="0" borderId="69" applyNumberFormat="0" applyFill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8" fillId="25" borderId="67" applyNumberFormat="0" applyFont="0" applyAlignment="0" applyProtection="0"/>
    <xf numFmtId="0" fontId="57" fillId="0" borderId="62" applyNumberFormat="0" applyFill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57" fillId="0" borderId="62" applyNumberFormat="0" applyFill="0" applyAlignment="0" applyProtection="0"/>
    <xf numFmtId="0" fontId="31" fillId="20" borderId="38" applyNumberFormat="0" applyAlignment="0" applyProtection="0"/>
    <xf numFmtId="0" fontId="57" fillId="0" borderId="62" applyNumberFormat="0" applyFill="0" applyAlignment="0" applyProtection="0"/>
    <xf numFmtId="0" fontId="41" fillId="7" borderId="38" applyNumberFormat="0" applyAlignment="0" applyProtection="0"/>
    <xf numFmtId="0" fontId="57" fillId="0" borderId="55" applyNumberFormat="0" applyFill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66" applyNumberFormat="0" applyAlignment="0" applyProtection="0"/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7" fillId="20" borderId="68" applyNumberFormat="0" applyAlignment="0" applyProtection="0"/>
    <xf numFmtId="0" fontId="41" fillId="7" borderId="38" applyNumberFormat="0" applyAlignment="0" applyProtection="0"/>
    <xf numFmtId="0" fontId="31" fillId="20" borderId="73" applyNumberFormat="0" applyAlignment="0" applyProtection="0"/>
    <xf numFmtId="0" fontId="41" fillId="7" borderId="38" applyNumberFormat="0" applyAlignment="0" applyProtection="0"/>
    <xf numFmtId="0" fontId="8" fillId="25" borderId="74" applyNumberFormat="0" applyFont="0" applyAlignment="0" applyProtection="0"/>
    <xf numFmtId="0" fontId="41" fillId="7" borderId="38" applyNumberFormat="0" applyAlignment="0" applyProtection="0"/>
    <xf numFmtId="0" fontId="31" fillId="20" borderId="66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41" fillId="7" borderId="73" applyNumberFormat="0" applyAlignment="0" applyProtection="0"/>
    <xf numFmtId="15" fontId="8" fillId="0" borderId="64" applyNumberFormat="0" applyFont="0" applyFill="0" applyAlignment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41" fillId="7" borderId="45" applyNumberFormat="0" applyAlignment="0" applyProtection="0"/>
    <xf numFmtId="0" fontId="57" fillId="0" borderId="55" applyNumberFormat="0" applyFill="0" applyAlignment="0" applyProtection="0"/>
    <xf numFmtId="0" fontId="8" fillId="25" borderId="46" applyNumberFormat="0" applyFont="0" applyAlignment="0" applyProtection="0"/>
    <xf numFmtId="0" fontId="8" fillId="25" borderId="60" applyNumberFormat="0" applyFont="0" applyAlignment="0" applyProtection="0"/>
    <xf numFmtId="0" fontId="47" fillId="20" borderId="40" applyNumberFormat="0" applyAlignment="0" applyProtection="0"/>
    <xf numFmtId="0" fontId="31" fillId="20" borderId="73" applyNumberFormat="0" applyAlignment="0" applyProtection="0"/>
    <xf numFmtId="0" fontId="41" fillId="7" borderId="38" applyNumberFormat="0" applyAlignment="0" applyProtection="0"/>
    <xf numFmtId="0" fontId="8" fillId="25" borderId="60" applyNumberFormat="0" applyFont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47" fillId="20" borderId="75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6" fillId="25" borderId="67" applyNumberFormat="0" applyFont="0" applyAlignment="0" applyProtection="0"/>
    <xf numFmtId="0" fontId="31" fillId="20" borderId="52" applyNumberFormat="0" applyAlignment="0" applyProtection="0"/>
    <xf numFmtId="0" fontId="57" fillId="0" borderId="69" applyNumberFormat="0" applyFill="0" applyAlignment="0" applyProtection="0"/>
    <xf numFmtId="0" fontId="6" fillId="25" borderId="74" applyNumberFormat="0" applyFont="0" applyAlignment="0" applyProtection="0"/>
    <xf numFmtId="0" fontId="6" fillId="25" borderId="74" applyNumberFormat="0" applyFont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31" fillId="20" borderId="52" applyNumberFormat="0" applyAlignment="0" applyProtection="0"/>
    <xf numFmtId="0" fontId="31" fillId="20" borderId="66" applyNumberFormat="0" applyAlignment="0" applyProtection="0"/>
    <xf numFmtId="0" fontId="31" fillId="20" borderId="59" applyNumberFormat="0" applyAlignment="0" applyProtection="0"/>
    <xf numFmtId="0" fontId="41" fillId="7" borderId="45" applyNumberFormat="0" applyAlignment="0" applyProtection="0"/>
    <xf numFmtId="10" fontId="12" fillId="23" borderId="10" applyNumberFormat="0" applyBorder="0" applyAlignment="0" applyProtection="0"/>
    <xf numFmtId="0" fontId="8" fillId="25" borderId="53" applyNumberFormat="0" applyFont="0" applyAlignment="0" applyProtection="0"/>
    <xf numFmtId="0" fontId="35" fillId="0" borderId="58">
      <alignment horizontal="left" vertical="center"/>
    </xf>
    <xf numFmtId="0" fontId="8" fillId="25" borderId="74" applyNumberFormat="0" applyFont="0" applyAlignment="0" applyProtection="0"/>
    <xf numFmtId="0" fontId="8" fillId="25" borderId="39" applyNumberFormat="0" applyFon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8" fillId="25" borderId="39" applyNumberFormat="0" applyFont="0" applyAlignment="0" applyProtection="0"/>
    <xf numFmtId="9" fontId="74" fillId="0" borderId="0" applyFont="0" applyFill="0" applyBorder="0" applyAlignment="0" applyProtection="0"/>
    <xf numFmtId="0" fontId="8" fillId="25" borderId="53" applyNumberFormat="0" applyFont="0" applyAlignment="0" applyProtection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15" fontId="8" fillId="0" borderId="36" applyNumberFormat="0" applyFont="0" applyFill="0" applyAlignment="0"/>
    <xf numFmtId="0" fontId="8" fillId="25" borderId="67" applyNumberFormat="0" applyFont="0" applyAlignment="0" applyProtection="0"/>
    <xf numFmtId="0" fontId="47" fillId="20" borderId="54" applyNumberFormat="0" applyAlignment="0" applyProtection="0"/>
    <xf numFmtId="0" fontId="35" fillId="0" borderId="51">
      <alignment horizontal="left" vertical="center"/>
    </xf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0" fontId="57" fillId="0" borderId="55" applyNumberFormat="0" applyFill="0" applyAlignment="0" applyProtection="0"/>
    <xf numFmtId="0" fontId="35" fillId="0" borderId="65">
      <alignment horizontal="left" vertical="center"/>
    </xf>
    <xf numFmtId="0" fontId="31" fillId="20" borderId="66" applyNumberFormat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0" fontId="57" fillId="0" borderId="48" applyNumberFormat="0" applyFill="0" applyAlignment="0" applyProtection="0"/>
    <xf numFmtId="0" fontId="31" fillId="20" borderId="45" applyNumberFormat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41" fillId="7" borderId="73" applyNumberFormat="0" applyAlignment="0" applyProtection="0"/>
    <xf numFmtId="0" fontId="41" fillId="7" borderId="4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60" applyNumberFormat="0" applyFont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15" fontId="8" fillId="0" borderId="57" applyNumberFormat="0" applyFont="0" applyFill="0" applyAlignment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15" fontId="8" fillId="0" borderId="50" applyNumberFormat="0" applyFont="0" applyFill="0" applyAlignment="0"/>
    <xf numFmtId="0" fontId="8" fillId="25" borderId="67" applyNumberFormat="0" applyFont="0" applyAlignment="0" applyProtection="0"/>
    <xf numFmtId="0" fontId="35" fillId="0" borderId="51">
      <alignment horizontal="left" vertical="center"/>
    </xf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47" fillId="20" borderId="61" applyNumberFormat="0" applyAlignment="0" applyProtection="0"/>
    <xf numFmtId="0" fontId="57" fillId="0" borderId="76" applyNumberFormat="0" applyFill="0" applyAlignment="0" applyProtection="0"/>
    <xf numFmtId="0" fontId="41" fillId="7" borderId="52" applyNumberForma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57" fillId="0" borderId="69" applyNumberFormat="0" applyFill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76" applyNumberFormat="0" applyFill="0" applyAlignment="0" applyProtection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0" fontId="31" fillId="20" borderId="59" applyNumberFormat="0" applyAlignment="0" applyProtection="0"/>
    <xf numFmtId="0" fontId="31" fillId="20" borderId="73" applyNumberFormat="0" applyAlignment="0" applyProtection="0"/>
    <xf numFmtId="0" fontId="35" fillId="0" borderId="51">
      <alignment horizontal="left" vertical="center"/>
    </xf>
    <xf numFmtId="0" fontId="8" fillId="25" borderId="67" applyNumberFormat="0" applyFont="0" applyAlignment="0" applyProtection="0"/>
    <xf numFmtId="0" fontId="57" fillId="0" borderId="55" applyNumberFormat="0" applyFill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0" fontId="47" fillId="20" borderId="68" applyNumberFormat="0" applyAlignment="0" applyProtection="0"/>
    <xf numFmtId="0" fontId="41" fillId="7" borderId="66" applyNumberFormat="0" applyAlignment="0" applyProtection="0"/>
    <xf numFmtId="0" fontId="31" fillId="20" borderId="52" applyNumberFormat="0" applyAlignment="0" applyProtection="0"/>
    <xf numFmtId="0" fontId="8" fillId="25" borderId="67" applyNumberFormat="0" applyFont="0" applyAlignment="0" applyProtection="0"/>
    <xf numFmtId="0" fontId="47" fillId="20" borderId="47" applyNumberFormat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47" fillId="20" borderId="68" applyNumberFormat="0" applyAlignment="0" applyProtection="0"/>
    <xf numFmtId="10" fontId="12" fillId="23" borderId="56" applyNumberFormat="0" applyBorder="0" applyAlignment="0" applyProtection="0"/>
    <xf numFmtId="0" fontId="31" fillId="20" borderId="73" applyNumberFormat="0" applyAlignment="0" applyProtection="0"/>
    <xf numFmtId="0" fontId="47" fillId="20" borderId="47" applyNumberFormat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8" fillId="25" borderId="60" applyNumberFormat="0" applyFont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47" fillId="20" borderId="68" applyNumberForma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47" fillId="20" borderId="68" applyNumberFormat="0" applyAlignment="0" applyProtection="0"/>
    <xf numFmtId="0" fontId="57" fillId="0" borderId="55" applyNumberFormat="0" applyFill="0" applyAlignment="0" applyProtection="0"/>
    <xf numFmtId="0" fontId="35" fillId="0" borderId="51">
      <alignment horizontal="left" vertical="center"/>
    </xf>
    <xf numFmtId="0" fontId="35" fillId="0" borderId="58">
      <alignment horizontal="left" vertical="center"/>
    </xf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47" fillId="20" borderId="68" applyNumberFormat="0" applyAlignment="0" applyProtection="0"/>
    <xf numFmtId="15" fontId="8" fillId="0" borderId="57" applyNumberFormat="0" applyFont="0" applyFill="0" applyAlignment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15" fontId="8" fillId="0" borderId="43" applyNumberFormat="0" applyFont="0" applyFill="0" applyAlignment="0"/>
    <xf numFmtId="15" fontId="8" fillId="0" borderId="43" applyNumberFormat="0" applyFont="0" applyFill="0" applyAlignment="0"/>
    <xf numFmtId="0" fontId="31" fillId="20" borderId="52" applyNumberFormat="0" applyAlignment="0" applyProtection="0"/>
    <xf numFmtId="9" fontId="74" fillId="0" borderId="0" applyFont="0" applyFill="0" applyBorder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6" fillId="25" borderId="74" applyNumberFormat="0" applyFont="0" applyAlignment="0" applyProtection="0"/>
    <xf numFmtId="0" fontId="8" fillId="25" borderId="53" applyNumberFormat="0" applyFont="0" applyAlignment="0" applyProtection="0"/>
    <xf numFmtId="0" fontId="41" fillId="7" borderId="45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6" fillId="25" borderId="67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10" fontId="12" fillId="23" borderId="56" applyNumberFormat="0" applyBorder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10" fontId="12" fillId="23" borderId="49" applyNumberFormat="0" applyBorder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0" fontId="57" fillId="0" borderId="62" applyNumberFormat="0" applyFill="0" applyAlignment="0" applyProtection="0"/>
    <xf numFmtId="0" fontId="31" fillId="20" borderId="59" applyNumberFormat="0" applyAlignment="0" applyProtection="0"/>
    <xf numFmtId="0" fontId="6" fillId="25" borderId="39" applyNumberFormat="0" applyFont="0" applyAlignment="0" applyProtection="0"/>
    <xf numFmtId="0" fontId="41" fillId="7" borderId="45" applyNumberFormat="0" applyAlignment="0" applyProtection="0"/>
    <xf numFmtId="0" fontId="6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6" fillId="25" borderId="53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31" fillId="20" borderId="73" applyNumberFormat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41" fillId="7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74" applyNumberFormat="0" applyFont="0" applyAlignment="0" applyProtection="0"/>
    <xf numFmtId="0" fontId="6" fillId="25" borderId="67" applyNumberFormat="0" applyFon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35" fillId="0" borderId="72">
      <alignment horizontal="left" vertical="center"/>
    </xf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57" fillId="0" borderId="62" applyNumberFormat="0" applyFill="0" applyAlignment="0" applyProtection="0"/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0" fontId="35" fillId="0" borderId="37">
      <alignment horizontal="left" vertical="center"/>
    </xf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10" fontId="12" fillId="23" borderId="35" applyNumberFormat="0" applyBorder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8" fillId="25" borderId="60" applyNumberFormat="0" applyFont="0" applyAlignment="0" applyProtection="0"/>
    <xf numFmtId="0" fontId="8" fillId="25" borderId="46" applyNumberFormat="0" applyFont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47" fillId="20" borderId="47" applyNumberFormat="0" applyAlignment="0" applyProtection="0"/>
    <xf numFmtId="0" fontId="31" fillId="20" borderId="66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8" fillId="25" borderId="67" applyNumberFormat="0" applyFont="0" applyAlignment="0" applyProtection="0"/>
    <xf numFmtId="10" fontId="12" fillId="23" borderId="49" applyNumberFormat="0" applyBorder="0" applyAlignment="0" applyProtection="0"/>
    <xf numFmtId="0" fontId="41" fillId="7" borderId="66" applyNumberForma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1" fillId="7" borderId="38" applyNumberFormat="0" applyAlignment="0" applyProtection="0"/>
    <xf numFmtId="0" fontId="47" fillId="20" borderId="68" applyNumberFormat="0" applyAlignment="0" applyProtection="0"/>
    <xf numFmtId="0" fontId="41" fillId="7" borderId="45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57" fillId="0" borderId="69" applyNumberFormat="0" applyFill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41" fillId="7" borderId="52" applyNumberForma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57" fillId="0" borderId="76" applyNumberFormat="0" applyFill="0" applyAlignment="0" applyProtection="0"/>
    <xf numFmtId="0" fontId="41" fillId="7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7" fillId="20" borderId="61" applyNumberFormat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0" fontId="41" fillId="7" borderId="59" applyNumberFormat="0" applyAlignment="0" applyProtection="0"/>
    <xf numFmtId="0" fontId="8" fillId="25" borderId="39" applyNumberFormat="0" applyFont="0" applyAlignment="0" applyProtection="0"/>
    <xf numFmtId="0" fontId="41" fillId="7" borderId="45" applyNumberFormat="0" applyAlignment="0" applyProtection="0"/>
    <xf numFmtId="0" fontId="31" fillId="20" borderId="52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8" fillId="25" borderId="39" applyNumberFormat="0" applyFont="0" applyAlignment="0" applyProtection="0"/>
    <xf numFmtId="0" fontId="31" fillId="20" borderId="73" applyNumberFormat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15" fontId="8" fillId="0" borderId="71" applyNumberFormat="0" applyFont="0" applyFill="0" applyAlignment="0"/>
    <xf numFmtId="0" fontId="31" fillId="20" borderId="52" applyNumberFormat="0" applyAlignment="0" applyProtection="0"/>
    <xf numFmtId="10" fontId="12" fillId="23" borderId="49" applyNumberFormat="0" applyBorder="0" applyAlignment="0" applyProtection="0"/>
    <xf numFmtId="0" fontId="35" fillId="0" borderId="51">
      <alignment horizontal="left" vertical="center"/>
    </xf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57" fillId="0" borderId="55" applyNumberFormat="0" applyFill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15" fontId="8" fillId="0" borderId="57" applyNumberFormat="0" applyFont="0" applyFill="0" applyAlignment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10" fontId="12" fillId="23" borderId="63" applyNumberFormat="0" applyBorder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8" fillId="25" borderId="46" applyNumberFormat="0" applyFont="0" applyAlignment="0" applyProtection="0"/>
    <xf numFmtId="0" fontId="41" fillId="7" borderId="59" applyNumberFormat="0" applyAlignment="0" applyProtection="0"/>
    <xf numFmtId="0" fontId="47" fillId="20" borderId="7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8" fillId="25" borderId="74" applyNumberFormat="0" applyFont="0" applyAlignment="0" applyProtection="0"/>
    <xf numFmtId="0" fontId="57" fillId="0" borderId="55" applyNumberFormat="0" applyFill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35" fillId="0" borderId="72">
      <alignment horizontal="left" vertical="center"/>
    </xf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66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8" fillId="25" borderId="67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57" fillId="0" borderId="62" applyNumberFormat="0" applyFill="0" applyAlignment="0" applyProtection="0"/>
    <xf numFmtId="0" fontId="41" fillId="7" borderId="45" applyNumberFormat="0" applyAlignment="0" applyProtection="0"/>
    <xf numFmtId="0" fontId="57" fillId="0" borderId="55" applyNumberFormat="0" applyFill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57" fillId="0" borderId="62" applyNumberFormat="0" applyFill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15" fontId="8" fillId="0" borderId="50" applyNumberFormat="0" applyFont="0" applyFill="0" applyAlignment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57" fillId="0" borderId="69" applyNumberFormat="0" applyFill="0" applyAlignment="0" applyProtection="0"/>
    <xf numFmtId="0" fontId="57" fillId="0" borderId="55" applyNumberFormat="0" applyFill="0" applyAlignment="0" applyProtection="0"/>
    <xf numFmtId="0" fontId="57" fillId="0" borderId="62" applyNumberFormat="0" applyFill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41" fillId="7" borderId="52" applyNumberFormat="0" applyAlignment="0" applyProtection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57" fillId="0" borderId="55" applyNumberFormat="0" applyFill="0" applyAlignment="0" applyProtection="0"/>
    <xf numFmtId="10" fontId="12" fillId="23" borderId="70" applyNumberFormat="0" applyBorder="0" applyAlignment="0" applyProtection="0"/>
    <xf numFmtId="0" fontId="57" fillId="0" borderId="62" applyNumberFormat="0" applyFill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41" fillId="7" borderId="59" applyNumberFormat="0" applyAlignment="0" applyProtection="0"/>
    <xf numFmtId="0" fontId="57" fillId="0" borderId="55" applyNumberFormat="0" applyFill="0" applyAlignment="0" applyProtection="0"/>
    <xf numFmtId="0" fontId="8" fillId="25" borderId="46" applyNumberFormat="0" applyFont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6" fillId="25" borderId="74" applyNumberFormat="0" applyFont="0" applyAlignment="0" applyProtection="0"/>
    <xf numFmtId="0" fontId="57" fillId="0" borderId="48" applyNumberFormat="0" applyFill="0" applyAlignment="0" applyProtection="0"/>
    <xf numFmtId="0" fontId="31" fillId="20" borderId="59" applyNumberFormat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47" fillId="20" borderId="54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52" applyNumberFormat="0" applyAlignment="0" applyProtection="0"/>
    <xf numFmtId="0" fontId="57" fillId="0" borderId="55" applyNumberFormat="0" applyFill="0" applyAlignment="0" applyProtection="0"/>
    <xf numFmtId="0" fontId="41" fillId="7" borderId="73" applyNumberFormat="0" applyAlignment="0" applyProtection="0"/>
    <xf numFmtId="15" fontId="8" fillId="0" borderId="43" applyNumberFormat="0" applyFont="0" applyFill="0" applyAlignment="0"/>
    <xf numFmtId="15" fontId="8" fillId="0" borderId="43" applyNumberFormat="0" applyFont="0" applyFill="0" applyAlignment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41" fillId="7" borderId="45" applyNumberForma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31" fillId="20" borderId="45" applyNumberForma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47" fillId="20" borderId="7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6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5" fillId="0" borderId="51">
      <alignment horizontal="left" vertical="center"/>
    </xf>
    <xf numFmtId="0" fontId="8" fillId="25" borderId="67" applyNumberFormat="0" applyFont="0" applyAlignment="0" applyProtection="0"/>
    <xf numFmtId="0" fontId="57" fillId="0" borderId="62" applyNumberFormat="0" applyFill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31" fillId="20" borderId="52" applyNumberFormat="0" applyAlignment="0" applyProtection="0"/>
    <xf numFmtId="0" fontId="57" fillId="0" borderId="69" applyNumberFormat="0" applyFill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5" fillId="0" borderId="65">
      <alignment horizontal="left" vertical="center"/>
    </xf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8" fillId="25" borderId="46" applyNumberFormat="0" applyFont="0" applyAlignment="0" applyProtection="0"/>
    <xf numFmtId="0" fontId="41" fillId="7" borderId="38" applyNumberFormat="0" applyAlignment="0" applyProtection="0"/>
    <xf numFmtId="0" fontId="6" fillId="25" borderId="39" applyNumberFormat="0" applyFont="0" applyAlignment="0" applyProtection="0"/>
    <xf numFmtId="0" fontId="47" fillId="20" borderId="54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0" fontId="6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6" fillId="25" borderId="60" applyNumberFormat="0" applyFon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57" fillId="0" borderId="62" applyNumberFormat="0" applyFill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15" fontId="8" fillId="0" borderId="71" applyNumberFormat="0" applyFont="0" applyFill="0" applyAlignment="0"/>
    <xf numFmtId="0" fontId="6" fillId="25" borderId="74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47" fillId="20" borderId="47" applyNumberForma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57" fillId="0" borderId="55" applyNumberFormat="0" applyFill="0" applyAlignment="0" applyProtection="0"/>
    <xf numFmtId="0" fontId="6" fillId="25" borderId="60" applyNumberFormat="0" applyFont="0" applyAlignment="0" applyProtection="0"/>
    <xf numFmtId="0" fontId="35" fillId="0" borderId="51">
      <alignment horizontal="left" vertical="center"/>
    </xf>
    <xf numFmtId="0" fontId="57" fillId="0" borderId="69" applyNumberFormat="0" applyFill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6" fillId="25" borderId="74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73" applyNumberFormat="0" applyAlignment="0" applyProtection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31" fillId="20" borderId="38" applyNumberFormat="0" applyAlignment="0" applyProtection="0"/>
    <xf numFmtId="0" fontId="41" fillId="7" borderId="66" applyNumberForma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66" applyNumberForma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57" fillId="0" borderId="69" applyNumberFormat="0" applyFill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0" fontId="47" fillId="20" borderId="61" applyNumberFormat="0" applyAlignment="0" applyProtection="0"/>
    <xf numFmtId="0" fontId="31" fillId="20" borderId="73" applyNumberFormat="0" applyAlignment="0" applyProtection="0"/>
    <xf numFmtId="15" fontId="8" fillId="0" borderId="71" applyNumberFormat="0" applyFont="0" applyFill="0" applyAlignment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57" fillId="0" borderId="62" applyNumberFormat="0" applyFill="0" applyAlignment="0" applyProtection="0"/>
    <xf numFmtId="0" fontId="41" fillId="7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15" fontId="8" fillId="0" borderId="64" applyNumberFormat="0" applyFont="0" applyFill="0" applyAlignment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57" fillId="0" borderId="62" applyNumberFormat="0" applyFill="0" applyAlignment="0" applyProtection="0"/>
    <xf numFmtId="0" fontId="41" fillId="7" borderId="45" applyNumberFormat="0" applyAlignment="0" applyProtection="0"/>
    <xf numFmtId="0" fontId="6" fillId="25" borderId="60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31" fillId="20" borderId="59" applyNumberFormat="0" applyAlignment="0" applyProtection="0"/>
    <xf numFmtId="15" fontId="8" fillId="0" borderId="64" applyNumberFormat="0" applyFont="0" applyFill="0" applyAlignment="0"/>
    <xf numFmtId="0" fontId="47" fillId="20" borderId="61" applyNumberFormat="0" applyAlignment="0" applyProtection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15" fontId="8" fillId="0" borderId="71" applyNumberFormat="0" applyFont="0" applyFill="0" applyAlignment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10" fontId="12" fillId="23" borderId="63" applyNumberFormat="0" applyBorder="0" applyAlignment="0" applyProtection="0"/>
    <xf numFmtId="0" fontId="41" fillId="7" borderId="59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47" fillId="20" borderId="40" applyNumberFormat="0" applyAlignment="0" applyProtection="0"/>
    <xf numFmtId="0" fontId="31" fillId="20" borderId="52" applyNumberFormat="0" applyAlignment="0" applyProtection="0"/>
    <xf numFmtId="0" fontId="57" fillId="0" borderId="62" applyNumberFormat="0" applyFill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1" fillId="7" borderId="66" applyNumberForma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15" fontId="8" fillId="0" borderId="64" applyNumberFormat="0" applyFont="0" applyFill="0" applyAlignment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10" fontId="12" fillId="23" borderId="49" applyNumberFormat="0" applyBorder="0" applyAlignment="0" applyProtection="0"/>
    <xf numFmtId="10" fontId="12" fillId="23" borderId="63" applyNumberFormat="0" applyBorder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6" fillId="25" borderId="60" applyNumberFormat="0" applyFont="0" applyAlignment="0" applyProtection="0"/>
    <xf numFmtId="0" fontId="57" fillId="0" borderId="62" applyNumberFormat="0" applyFill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57" fillId="0" borderId="48" applyNumberFormat="0" applyFill="0" applyAlignment="0" applyProtection="0"/>
    <xf numFmtId="0" fontId="8" fillId="25" borderId="53" applyNumberFormat="0" applyFont="0" applyAlignment="0" applyProtection="0"/>
    <xf numFmtId="0" fontId="31" fillId="20" borderId="45" applyNumberFormat="0" applyAlignment="0" applyProtection="0"/>
    <xf numFmtId="15" fontId="8" fillId="0" borderId="71" applyNumberFormat="0" applyFont="0" applyFill="0" applyAlignment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31" fillId="20" borderId="52" applyNumberFormat="0" applyAlignment="0" applyProtection="0"/>
    <xf numFmtId="0" fontId="41" fillId="7" borderId="66" applyNumberFormat="0" applyAlignment="0" applyProtection="0"/>
    <xf numFmtId="0" fontId="47" fillId="20" borderId="54" applyNumberForma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10" fontId="12" fillId="23" borderId="49" applyNumberFormat="0" applyBorder="0" applyAlignment="0" applyProtection="0"/>
    <xf numFmtId="0" fontId="8" fillId="25" borderId="53" applyNumberFormat="0" applyFont="0" applyAlignment="0" applyProtection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57" fillId="0" borderId="62" applyNumberFormat="0" applyFill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31" fillId="20" borderId="66" applyNumberFormat="0" applyAlignment="0" applyProtection="0"/>
    <xf numFmtId="0" fontId="41" fillId="7" borderId="45" applyNumberFormat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35" fillId="0" borderId="58">
      <alignment horizontal="left" vertical="center"/>
    </xf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57" fillId="0" borderId="69" applyNumberFormat="0" applyFill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57" fillId="0" borderId="62" applyNumberFormat="0" applyFill="0" applyAlignment="0" applyProtection="0"/>
    <xf numFmtId="0" fontId="35" fillId="0" borderId="51">
      <alignment horizontal="left" vertical="center"/>
    </xf>
    <xf numFmtId="0" fontId="31" fillId="20" borderId="66" applyNumberFormat="0" applyAlignment="0" applyProtection="0"/>
    <xf numFmtId="10" fontId="12" fillId="23" borderId="10" applyNumberFormat="0" applyBorder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0" fontId="31" fillId="20" borderId="52" applyNumberForma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57" fillId="0" borderId="62" applyNumberFormat="0" applyFill="0" applyAlignment="0" applyProtection="0"/>
    <xf numFmtId="0" fontId="31" fillId="20" borderId="45" applyNumberForma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57" fillId="0" borderId="69" applyNumberFormat="0" applyFill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10" fontId="12" fillId="23" borderId="56" applyNumberFormat="0" applyBorder="0" applyAlignment="0" applyProtection="0"/>
    <xf numFmtId="0" fontId="41" fillId="7" borderId="52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35" fillId="0" borderId="58">
      <alignment horizontal="left" vertical="center"/>
    </xf>
    <xf numFmtId="0" fontId="35" fillId="0" borderId="65">
      <alignment horizontal="left" vertical="center"/>
    </xf>
    <xf numFmtId="0" fontId="47" fillId="20" borderId="75" applyNumberFormat="0" applyAlignment="0" applyProtection="0"/>
    <xf numFmtId="0" fontId="47" fillId="20" borderId="75" applyNumberFormat="0" applyAlignment="0" applyProtection="0"/>
    <xf numFmtId="0" fontId="8" fillId="25" borderId="53" applyNumberFormat="0" applyFont="0" applyAlignment="0" applyProtection="0"/>
    <xf numFmtId="0" fontId="6" fillId="25" borderId="53" applyNumberFormat="0" applyFont="0" applyAlignment="0" applyProtection="0"/>
    <xf numFmtId="10" fontId="12" fillId="23" borderId="49" applyNumberFormat="0" applyBorder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6" fillId="25" borderId="53" applyNumberFormat="0" applyFont="0" applyAlignment="0" applyProtection="0"/>
    <xf numFmtId="0" fontId="41" fillId="7" borderId="66" applyNumberFormat="0" applyAlignment="0" applyProtection="0"/>
    <xf numFmtId="0" fontId="41" fillId="7" borderId="73" applyNumberFormat="0" applyAlignment="0" applyProtection="0"/>
    <xf numFmtId="15" fontId="8" fillId="0" borderId="43" applyNumberFormat="0" applyFont="0" applyFill="0" applyAlignment="0"/>
    <xf numFmtId="15" fontId="8" fillId="0" borderId="43" applyNumberFormat="0" applyFont="0" applyFill="0" applyAlignment="0"/>
    <xf numFmtId="0" fontId="31" fillId="20" borderId="66" applyNumberFormat="0" applyAlignment="0" applyProtection="0"/>
    <xf numFmtId="0" fontId="47" fillId="20" borderId="54" applyNumberFormat="0" applyAlignment="0" applyProtection="0"/>
    <xf numFmtId="0" fontId="47" fillId="20" borderId="75" applyNumberForma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62" applyNumberFormat="0" applyFill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41" fillId="7" borderId="59" applyNumberFormat="0" applyAlignment="0" applyProtection="0"/>
    <xf numFmtId="0" fontId="57" fillId="0" borderId="62" applyNumberFormat="0" applyFill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15" fontId="8" fillId="0" borderId="50" applyNumberFormat="0" applyFont="0" applyFill="0" applyAlignment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47" fillId="20" borderId="54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6" fillId="25" borderId="39" applyNumberFormat="0" applyFont="0" applyAlignment="0" applyProtection="0"/>
    <xf numFmtId="43" fontId="74" fillId="0" borderId="0" applyFont="0" applyFill="0" applyBorder="0" applyAlignment="0" applyProtection="0"/>
    <xf numFmtId="0" fontId="6" fillId="25" borderId="39" applyNumberFormat="0" applyFont="0" applyAlignment="0" applyProtection="0"/>
    <xf numFmtId="0" fontId="8" fillId="25" borderId="39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31" fillId="20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7" borderId="38" applyNumberFormat="0" applyAlignment="0" applyProtection="0"/>
    <xf numFmtId="0" fontId="57" fillId="0" borderId="41" applyNumberFormat="0" applyFill="0" applyAlignment="0" applyProtection="0"/>
    <xf numFmtId="0" fontId="57" fillId="0" borderId="62" applyNumberFormat="0" applyFill="0" applyAlignment="0" applyProtection="0"/>
    <xf numFmtId="0" fontId="41" fillId="7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74" applyNumberFormat="0" applyFont="0" applyAlignment="0" applyProtection="0"/>
    <xf numFmtId="10" fontId="12" fillId="23" borderId="10" applyNumberFormat="0" applyBorder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57" fillId="0" borderId="76" applyNumberFormat="0" applyFill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1" fillId="7" borderId="73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7" fillId="20" borderId="68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8" fillId="25" borderId="46" applyNumberFormat="0" applyFont="0" applyAlignment="0" applyProtection="0"/>
    <xf numFmtId="0" fontId="41" fillId="7" borderId="66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6" fillId="25" borderId="67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31" fillId="20" borderId="45" applyNumberForma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31" fillId="20" borderId="73" applyNumberFormat="0" applyAlignment="0" applyProtection="0"/>
    <xf numFmtId="10" fontId="12" fillId="23" borderId="49" applyNumberFormat="0" applyBorder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8" fillId="25" borderId="60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57" fillId="0" borderId="69" applyNumberFormat="0" applyFill="0" applyAlignment="0" applyProtection="0"/>
    <xf numFmtId="0" fontId="47" fillId="20" borderId="61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15" fontId="8" fillId="0" borderId="64" applyNumberFormat="0" applyFont="0" applyFill="0" applyAlignment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57" fillId="0" borderId="62" applyNumberFormat="0" applyFill="0" applyAlignment="0" applyProtection="0"/>
    <xf numFmtId="0" fontId="35" fillId="0" borderId="51">
      <alignment horizontal="left" vertical="center"/>
    </xf>
    <xf numFmtId="0" fontId="35" fillId="0" borderId="51">
      <alignment horizontal="left" vertical="center"/>
    </xf>
    <xf numFmtId="10" fontId="12" fillId="23" borderId="49" applyNumberFormat="0" applyBorder="0" applyAlignment="0" applyProtection="0"/>
    <xf numFmtId="0" fontId="41" fillId="7" borderId="52" applyNumberFormat="0" applyAlignment="0" applyProtection="0"/>
    <xf numFmtId="0" fontId="47" fillId="20" borderId="54" applyNumberFormat="0" applyAlignment="0" applyProtection="0"/>
    <xf numFmtId="0" fontId="41" fillId="7" borderId="59" applyNumberForma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10" fontId="12" fillId="23" borderId="63" applyNumberFormat="0" applyBorder="0" applyAlignment="0" applyProtection="0"/>
    <xf numFmtId="0" fontId="6" fillId="25" borderId="67" applyNumberFormat="0" applyFont="0" applyAlignment="0" applyProtection="0"/>
    <xf numFmtId="0" fontId="31" fillId="20" borderId="59" applyNumberFormat="0" applyAlignment="0" applyProtection="0"/>
    <xf numFmtId="0" fontId="41" fillId="7" borderId="73" applyNumberFormat="0" applyAlignment="0" applyProtection="0"/>
    <xf numFmtId="0" fontId="6" fillId="25" borderId="53" applyNumberFormat="0" applyFont="0" applyAlignment="0" applyProtection="0"/>
    <xf numFmtId="0" fontId="47" fillId="20" borderId="75" applyNumberFormat="0" applyAlignment="0" applyProtection="0"/>
    <xf numFmtId="0" fontId="41" fillId="7" borderId="52" applyNumberForma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41" fillId="7" borderId="59" applyNumberFormat="0" applyAlignment="0" applyProtection="0"/>
    <xf numFmtId="0" fontId="8" fillId="25" borderId="67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57" fillId="0" borderId="76" applyNumberFormat="0" applyFill="0" applyAlignment="0" applyProtection="0"/>
    <xf numFmtId="0" fontId="41" fillId="7" borderId="59" applyNumberFormat="0" applyAlignment="0" applyProtection="0"/>
    <xf numFmtId="0" fontId="6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41" fillId="7" borderId="66" applyNumberFormat="0" applyAlignment="0" applyProtection="0"/>
    <xf numFmtId="0" fontId="57" fillId="0" borderId="48" applyNumberFormat="0" applyFill="0" applyAlignment="0" applyProtection="0"/>
    <xf numFmtId="0" fontId="41" fillId="7" borderId="73" applyNumberFormat="0" applyAlignment="0" applyProtection="0"/>
    <xf numFmtId="0" fontId="31" fillId="20" borderId="45" applyNumberFormat="0" applyAlignment="0" applyProtection="0"/>
    <xf numFmtId="0" fontId="31" fillId="20" borderId="52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31" fillId="20" borderId="45" applyNumberFormat="0" applyAlignment="0" applyProtection="0"/>
    <xf numFmtId="0" fontId="57" fillId="0" borderId="62" applyNumberFormat="0" applyFill="0" applyAlignment="0" applyProtection="0"/>
    <xf numFmtId="10" fontId="12" fillId="23" borderId="56" applyNumberFormat="0" applyBorder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46" applyNumberFormat="0" applyFon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1" fillId="7" borderId="66" applyNumberFormat="0" applyAlignment="0" applyProtection="0"/>
    <xf numFmtId="0" fontId="47" fillId="20" borderId="75" applyNumberFormat="0" applyAlignment="0" applyProtection="0"/>
    <xf numFmtId="0" fontId="6" fillId="25" borderId="46" applyNumberFormat="0" applyFont="0" applyAlignment="0" applyProtection="0"/>
    <xf numFmtId="0" fontId="31" fillId="20" borderId="66" applyNumberFormat="0" applyAlignment="0" applyProtection="0"/>
    <xf numFmtId="43" fontId="74" fillId="0" borderId="0" applyFont="0" applyFill="0" applyBorder="0" applyAlignment="0" applyProtection="0"/>
    <xf numFmtId="0" fontId="31" fillId="20" borderId="59" applyNumberFormat="0" applyAlignment="0" applyProtection="0"/>
    <xf numFmtId="0" fontId="41" fillId="7" borderId="73" applyNumberFormat="0" applyAlignment="0" applyProtection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6" fillId="25" borderId="60" applyNumberFormat="0" applyFont="0" applyAlignment="0" applyProtection="0"/>
    <xf numFmtId="15" fontId="8" fillId="0" borderId="50" applyNumberFormat="0" applyFont="0" applyFill="0" applyAlignment="0"/>
    <xf numFmtId="0" fontId="41" fillId="7" borderId="73" applyNumberFormat="0" applyAlignment="0" applyProtection="0"/>
    <xf numFmtId="10" fontId="12" fillId="23" borderId="56" applyNumberFormat="0" applyBorder="0" applyAlignment="0" applyProtection="0"/>
    <xf numFmtId="0" fontId="41" fillId="7" borderId="66" applyNumberFormat="0" applyAlignment="0" applyProtection="0"/>
    <xf numFmtId="0" fontId="35" fillId="0" borderId="51">
      <alignment horizontal="left" vertical="center"/>
    </xf>
    <xf numFmtId="0" fontId="57" fillId="0" borderId="76" applyNumberFormat="0" applyFill="0" applyAlignment="0" applyProtection="0"/>
    <xf numFmtId="0" fontId="8" fillId="25" borderId="53" applyNumberFormat="0" applyFon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57" fillId="0" borderId="69" applyNumberFormat="0" applyFill="0" applyAlignment="0" applyProtection="0"/>
    <xf numFmtId="0" fontId="35" fillId="0" borderId="58">
      <alignment horizontal="left" vertical="center"/>
    </xf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10" fontId="12" fillId="23" borderId="56" applyNumberFormat="0" applyBorder="0" applyAlignment="0" applyProtection="0"/>
    <xf numFmtId="0" fontId="57" fillId="0" borderId="69" applyNumberFormat="0" applyFill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41" fillId="7" borderId="73" applyNumberFormat="0" applyAlignment="0" applyProtection="0"/>
    <xf numFmtId="0" fontId="41" fillId="7" borderId="45" applyNumberFormat="0" applyAlignment="0" applyProtection="0"/>
    <xf numFmtId="0" fontId="31" fillId="20" borderId="52" applyNumberFormat="0" applyAlignment="0" applyProtection="0"/>
    <xf numFmtId="0" fontId="47" fillId="20" borderId="47" applyNumberFormat="0" applyAlignment="0" applyProtection="0"/>
    <xf numFmtId="0" fontId="31" fillId="20" borderId="66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41" fillId="7" borderId="66" applyNumberFormat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57" fillId="0" borderId="62" applyNumberFormat="0" applyFill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15" fontId="8" fillId="0" borderId="57" applyNumberFormat="0" applyFont="0" applyFill="0" applyAlignment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8" fillId="25" borderId="53" applyNumberFormat="0" applyFont="0" applyAlignment="0" applyProtection="0"/>
    <xf numFmtId="0" fontId="31" fillId="20" borderId="73" applyNumberFormat="0" applyAlignment="0" applyProtection="0"/>
    <xf numFmtId="15" fontId="8" fillId="0" borderId="64" applyNumberFormat="0" applyFont="0" applyFill="0" applyAlignment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10" fontId="12" fillId="23" borderId="56" applyNumberFormat="0" applyBorder="0" applyAlignment="0" applyProtection="0"/>
    <xf numFmtId="0" fontId="8" fillId="25" borderId="46" applyNumberFormat="0" applyFon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74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47" fillId="20" borderId="47" applyNumberFormat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10" fontId="12" fillId="23" borderId="42" applyNumberFormat="0" applyBorder="0" applyAlignment="0" applyProtection="0"/>
    <xf numFmtId="0" fontId="35" fillId="0" borderId="44">
      <alignment horizontal="left" vertical="center"/>
    </xf>
    <xf numFmtId="0" fontId="35" fillId="0" borderId="44">
      <alignment horizontal="left" vertical="center"/>
    </xf>
    <xf numFmtId="0" fontId="35" fillId="0" borderId="44">
      <alignment horizontal="left" vertical="center"/>
    </xf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57" fillId="0" borderId="69" applyNumberFormat="0" applyFill="0" applyAlignment="0" applyProtection="0"/>
    <xf numFmtId="0" fontId="35" fillId="0" borderId="44">
      <alignment horizontal="left" vertical="center"/>
    </xf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66" applyNumberFormat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6" fillId="25" borderId="60" applyNumberFormat="0" applyFont="0" applyAlignment="0" applyProtection="0"/>
    <xf numFmtId="0" fontId="41" fillId="7" borderId="52" applyNumberFormat="0" applyAlignment="0" applyProtection="0"/>
    <xf numFmtId="0" fontId="57" fillId="0" borderId="62" applyNumberFormat="0" applyFill="0" applyAlignment="0" applyProtection="0"/>
    <xf numFmtId="0" fontId="47" fillId="20" borderId="68" applyNumberFormat="0" applyAlignment="0" applyProtection="0"/>
    <xf numFmtId="10" fontId="12" fillId="23" borderId="63" applyNumberFormat="0" applyBorder="0" applyAlignment="0" applyProtection="0"/>
    <xf numFmtId="0" fontId="41" fillId="7" borderId="59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15" fontId="8" fillId="0" borderId="64" applyNumberFormat="0" applyFont="0" applyFill="0" applyAlignment="0"/>
    <xf numFmtId="9" fontId="74" fillId="0" borderId="0" applyFont="0" applyFill="0" applyBorder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10" fontId="12" fillId="23" borderId="63" applyNumberFormat="0" applyBorder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7" fillId="20" borderId="75" applyNumberFormat="0" applyAlignment="0" applyProtection="0"/>
    <xf numFmtId="0" fontId="47" fillId="20" borderId="54" applyNumberFormat="0" applyAlignment="0" applyProtection="0"/>
    <xf numFmtId="0" fontId="35" fillId="0" borderId="51">
      <alignment horizontal="left" vertical="center"/>
    </xf>
    <xf numFmtId="0" fontId="8" fillId="25" borderId="53" applyNumberFormat="0" applyFont="0" applyAlignment="0" applyProtection="0"/>
    <xf numFmtId="0" fontId="57" fillId="0" borderId="62" applyNumberFormat="0" applyFill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15" fontId="8" fillId="0" borderId="43" applyNumberFormat="0" applyFont="0" applyFill="0" applyAlignment="0"/>
    <xf numFmtId="15" fontId="8" fillId="0" borderId="43" applyNumberFormat="0" applyFont="0" applyFill="0" applyAlignment="0"/>
    <xf numFmtId="0" fontId="8" fillId="25" borderId="74" applyNumberFormat="0" applyFont="0" applyAlignment="0" applyProtection="0"/>
    <xf numFmtId="15" fontId="8" fillId="0" borderId="43" applyNumberFormat="0" applyFont="0" applyFill="0" applyAlignment="0"/>
    <xf numFmtId="0" fontId="8" fillId="25" borderId="46" applyNumberFormat="0" applyFont="0" applyAlignment="0" applyProtection="0"/>
    <xf numFmtId="0" fontId="8" fillId="25" borderId="60" applyNumberFormat="0" applyFont="0" applyAlignment="0" applyProtection="0"/>
    <xf numFmtId="0" fontId="35" fillId="0" borderId="65">
      <alignment horizontal="left" vertical="center"/>
    </xf>
    <xf numFmtId="0" fontId="41" fillId="7" borderId="52" applyNumberFormat="0" applyAlignment="0" applyProtection="0"/>
    <xf numFmtId="0" fontId="8" fillId="25" borderId="60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31" fillId="20" borderId="59" applyNumberFormat="0" applyAlignment="0" applyProtection="0"/>
    <xf numFmtId="0" fontId="31" fillId="20" borderId="73" applyNumberFormat="0" applyAlignment="0" applyProtection="0"/>
    <xf numFmtId="0" fontId="57" fillId="0" borderId="62" applyNumberFormat="0" applyFill="0" applyAlignment="0" applyProtection="0"/>
    <xf numFmtId="0" fontId="41" fillId="7" borderId="45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31" fillId="20" borderId="52" applyNumberFormat="0" applyAlignment="0" applyProtection="0"/>
    <xf numFmtId="15" fontId="8" fillId="0" borderId="71" applyNumberFormat="0" applyFont="0" applyFill="0" applyAlignment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52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45" applyNumberFormat="0" applyAlignment="0" applyProtection="0"/>
    <xf numFmtId="0" fontId="47" fillId="20" borderId="61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41" fillId="7" borderId="73" applyNumberFormat="0" applyAlignment="0" applyProtection="0"/>
    <xf numFmtId="0" fontId="41" fillId="7" borderId="45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41" fillId="7" borderId="73" applyNumberFormat="0" applyAlignment="0" applyProtection="0"/>
    <xf numFmtId="0" fontId="8" fillId="25" borderId="46" applyNumberFormat="0" applyFont="0" applyAlignment="0" applyProtection="0"/>
    <xf numFmtId="0" fontId="47" fillId="20" borderId="68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31" fillId="20" borderId="66" applyNumberFormat="0" applyAlignment="0" applyProtection="0"/>
    <xf numFmtId="0" fontId="57" fillId="0" borderId="48" applyNumberFormat="0" applyFill="0" applyAlignment="0" applyProtection="0"/>
    <xf numFmtId="0" fontId="6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57" fillId="0" borderId="55" applyNumberFormat="0" applyFill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41" fillId="7" borderId="66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15" fontId="8" fillId="0" borderId="50" applyNumberFormat="0" applyFont="0" applyFill="0" applyAlignment="0"/>
    <xf numFmtId="0" fontId="8" fillId="25" borderId="67" applyNumberFormat="0" applyFont="0" applyAlignment="0" applyProtection="0"/>
    <xf numFmtId="0" fontId="57" fillId="0" borderId="62" applyNumberFormat="0" applyFill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8" fillId="25" borderId="74" applyNumberFormat="0" applyFont="0" applyAlignment="0" applyProtection="0"/>
    <xf numFmtId="15" fontId="8" fillId="0" borderId="57" applyNumberFormat="0" applyFont="0" applyFill="0" applyAlignment="0"/>
    <xf numFmtId="0" fontId="57" fillId="0" borderId="55" applyNumberFormat="0" applyFill="0" applyAlignment="0" applyProtection="0"/>
    <xf numFmtId="10" fontId="12" fillId="23" borderId="49" applyNumberFormat="0" applyBorder="0" applyAlignment="0" applyProtection="0"/>
    <xf numFmtId="0" fontId="35" fillId="0" borderId="51">
      <alignment horizontal="left" vertical="center"/>
    </xf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57" fillId="0" borderId="76" applyNumberFormat="0" applyFill="0" applyAlignment="0" applyProtection="0"/>
    <xf numFmtId="0" fontId="57" fillId="0" borderId="62" applyNumberFormat="0" applyFill="0" applyAlignment="0" applyProtection="0"/>
    <xf numFmtId="0" fontId="6" fillId="25" borderId="60" applyNumberFormat="0" applyFont="0" applyAlignment="0" applyProtection="0"/>
    <xf numFmtId="0" fontId="8" fillId="25" borderId="74" applyNumberFormat="0" applyFont="0" applyAlignment="0" applyProtection="0"/>
    <xf numFmtId="0" fontId="6" fillId="25" borderId="74" applyNumberFormat="0" applyFon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6" fillId="25" borderId="46" applyNumberFormat="0" applyFont="0" applyAlignment="0" applyProtection="0"/>
    <xf numFmtId="10" fontId="12" fillId="23" borderId="56" applyNumberFormat="0" applyBorder="0" applyAlignment="0" applyProtection="0"/>
    <xf numFmtId="0" fontId="47" fillId="20" borderId="61" applyNumberFormat="0" applyAlignment="0" applyProtection="0"/>
    <xf numFmtId="0" fontId="41" fillId="7" borderId="59" applyNumberFormat="0" applyAlignment="0" applyProtection="0"/>
    <xf numFmtId="0" fontId="6" fillId="25" borderId="39" applyNumberFormat="0" applyFont="0" applyAlignment="0" applyProtection="0"/>
    <xf numFmtId="0" fontId="41" fillId="7" borderId="45" applyNumberFormat="0" applyAlignment="0" applyProtection="0"/>
    <xf numFmtId="0" fontId="8" fillId="25" borderId="74" applyNumberFormat="0" applyFont="0" applyAlignment="0" applyProtection="0"/>
    <xf numFmtId="0" fontId="6" fillId="25" borderId="39" applyNumberFormat="0" applyFont="0" applyAlignment="0" applyProtection="0"/>
    <xf numFmtId="0" fontId="6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31" fillId="20" borderId="73" applyNumberFormat="0" applyAlignment="0" applyProtection="0"/>
    <xf numFmtId="0" fontId="6" fillId="25" borderId="39" applyNumberFormat="0" applyFont="0" applyAlignment="0" applyProtection="0"/>
    <xf numFmtId="0" fontId="6" fillId="25" borderId="39" applyNumberFormat="0" applyFont="0" applyAlignment="0" applyProtection="0"/>
    <xf numFmtId="0" fontId="57" fillId="0" borderId="41" applyNumberFormat="0" applyFill="0" applyAlignment="0" applyProtection="0"/>
    <xf numFmtId="0" fontId="41" fillId="7" borderId="59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57" fillId="0" borderId="62" applyNumberFormat="0" applyFill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8" fillId="25" borderId="60" applyNumberFormat="0" applyFon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47" fillId="20" borderId="40" applyNumberForma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8" fillId="25" borderId="39" applyNumberFormat="0" applyFont="0" applyAlignment="0" applyProtection="0"/>
    <xf numFmtId="0" fontId="47" fillId="20" borderId="75" applyNumberFormat="0" applyAlignment="0" applyProtection="0"/>
    <xf numFmtId="0" fontId="41" fillId="7" borderId="59" applyNumberFormat="0" applyAlignment="0" applyProtection="0"/>
    <xf numFmtId="0" fontId="57" fillId="0" borderId="62" applyNumberFormat="0" applyFill="0" applyAlignment="0" applyProtection="0"/>
    <xf numFmtId="0" fontId="8" fillId="25" borderId="74" applyNumberFormat="0" applyFon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35" fillId="0" borderId="58">
      <alignment horizontal="left" vertical="center"/>
    </xf>
    <xf numFmtId="0" fontId="47" fillId="20" borderId="75" applyNumberFormat="0" applyAlignment="0" applyProtection="0"/>
    <xf numFmtId="10" fontId="12" fillId="23" borderId="70" applyNumberFormat="0" applyBorder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6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8" fillId="25" borderId="74" applyNumberFormat="0" applyFont="0" applyAlignment="0" applyProtection="0"/>
    <xf numFmtId="0" fontId="35" fillId="0" borderId="51">
      <alignment horizontal="left" vertical="center"/>
    </xf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31" fillId="20" borderId="52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59" applyNumberFormat="0" applyAlignment="0" applyProtection="0"/>
    <xf numFmtId="0" fontId="41" fillId="7" borderId="66" applyNumberFormat="0" applyAlignment="0" applyProtection="0"/>
    <xf numFmtId="0" fontId="31" fillId="20" borderId="59" applyNumberFormat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54" applyNumberFormat="0" applyAlignment="0" applyProtection="0"/>
    <xf numFmtId="0" fontId="31" fillId="20" borderId="59" applyNumberFormat="0" applyAlignment="0" applyProtection="0"/>
    <xf numFmtId="0" fontId="8" fillId="25" borderId="39" applyNumberFormat="0" applyFont="0" applyAlignment="0" applyProtection="0"/>
    <xf numFmtId="0" fontId="31" fillId="20" borderId="52" applyNumberFormat="0" applyAlignment="0" applyProtection="0"/>
    <xf numFmtId="0" fontId="31" fillId="20" borderId="45" applyNumberFormat="0" applyAlignment="0" applyProtection="0"/>
    <xf numFmtId="0" fontId="47" fillId="20" borderId="54" applyNumberFormat="0" applyAlignment="0" applyProtection="0"/>
    <xf numFmtId="0" fontId="31" fillId="20" borderId="66" applyNumberFormat="0" applyAlignment="0" applyProtection="0"/>
    <xf numFmtId="0" fontId="8" fillId="25" borderId="39" applyNumberFormat="0" applyFont="0" applyAlignment="0" applyProtection="0"/>
    <xf numFmtId="0" fontId="41" fillId="7" borderId="73" applyNumberFormat="0" applyAlignment="0" applyProtection="0"/>
    <xf numFmtId="0" fontId="8" fillId="25" borderId="53" applyNumberFormat="0" applyFont="0" applyAlignment="0" applyProtection="0"/>
    <xf numFmtId="0" fontId="41" fillId="7" borderId="66" applyNumberFormat="0" applyAlignment="0" applyProtection="0"/>
    <xf numFmtId="10" fontId="12" fillId="23" borderId="63" applyNumberFormat="0" applyBorder="0" applyAlignment="0" applyProtection="0"/>
    <xf numFmtId="0" fontId="47" fillId="20" borderId="61" applyNumberFormat="0" applyAlignment="0" applyProtection="0"/>
    <xf numFmtId="0" fontId="6" fillId="25" borderId="60" applyNumberFormat="0" applyFont="0" applyAlignment="0" applyProtection="0"/>
    <xf numFmtId="0" fontId="31" fillId="20" borderId="66" applyNumberFormat="0" applyAlignment="0" applyProtection="0"/>
    <xf numFmtId="0" fontId="47" fillId="20" borderId="61" applyNumberFormat="0" applyAlignment="0" applyProtection="0"/>
    <xf numFmtId="0" fontId="57" fillId="0" borderId="48" applyNumberFormat="0" applyFill="0" applyAlignment="0" applyProtection="0"/>
    <xf numFmtId="0" fontId="57" fillId="0" borderId="69" applyNumberFormat="0" applyFill="0" applyAlignment="0" applyProtection="0"/>
    <xf numFmtId="0" fontId="57" fillId="0" borderId="62" applyNumberFormat="0" applyFill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31" fillId="20" borderId="66" applyNumberFormat="0" applyAlignment="0" applyProtection="0"/>
    <xf numFmtId="0" fontId="31" fillId="20" borderId="45" applyNumberForma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8" fillId="25" borderId="46" applyNumberFormat="0" applyFont="0" applyAlignment="0" applyProtection="0"/>
    <xf numFmtId="0" fontId="8" fillId="25" borderId="67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69" applyNumberFormat="0" applyFill="0" applyAlignment="0" applyProtection="0"/>
    <xf numFmtId="0" fontId="57" fillId="0" borderId="48" applyNumberFormat="0" applyFill="0" applyAlignment="0" applyProtection="0"/>
    <xf numFmtId="0" fontId="41" fillId="7" borderId="73" applyNumberFormat="0" applyAlignment="0" applyProtection="0"/>
    <xf numFmtId="0" fontId="8" fillId="25" borderId="46" applyNumberFormat="0" applyFont="0" applyAlignment="0" applyProtection="0"/>
    <xf numFmtId="0" fontId="57" fillId="0" borderId="48" applyNumberFormat="0" applyFill="0" applyAlignment="0" applyProtection="0"/>
    <xf numFmtId="0" fontId="8" fillId="25" borderId="74" applyNumberFormat="0" applyFont="0" applyAlignment="0" applyProtection="0"/>
    <xf numFmtId="0" fontId="6" fillId="25" borderId="53" applyNumberFormat="0" applyFon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10" fontId="12" fillId="23" borderId="49" applyNumberFormat="0" applyBorder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1" fillId="7" borderId="52" applyNumberFormat="0" applyAlignment="0" applyProtection="0"/>
    <xf numFmtId="0" fontId="8" fillId="25" borderId="67" applyNumberFormat="0" applyFon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68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7" fillId="20" borderId="75" applyNumberFormat="0" applyAlignment="0" applyProtection="0"/>
    <xf numFmtId="0" fontId="41" fillId="7" borderId="38" applyNumberFormat="0" applyAlignment="0" applyProtection="0"/>
    <xf numFmtId="0" fontId="31" fillId="20" borderId="45" applyNumberFormat="0" applyAlignment="0" applyProtection="0"/>
    <xf numFmtId="0" fontId="47" fillId="20" borderId="54" applyNumberFormat="0" applyAlignment="0" applyProtection="0"/>
    <xf numFmtId="0" fontId="31" fillId="20" borderId="73" applyNumberFormat="0" applyAlignment="0" applyProtection="0"/>
    <xf numFmtId="0" fontId="47" fillId="20" borderId="54" applyNumberForma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6" fillId="25" borderId="67" applyNumberFormat="0" applyFont="0" applyAlignment="0" applyProtection="0"/>
    <xf numFmtId="0" fontId="8" fillId="25" borderId="53" applyNumberFormat="0" applyFont="0" applyAlignment="0" applyProtection="0"/>
    <xf numFmtId="0" fontId="31" fillId="20" borderId="45" applyNumberFormat="0" applyAlignment="0" applyProtection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41" fillId="7" borderId="38" applyNumberFormat="0" applyAlignment="0" applyProtection="0"/>
    <xf numFmtId="0" fontId="31" fillId="20" borderId="59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8" fillId="25" borderId="39" applyNumberFormat="0" applyFont="0" applyAlignment="0" applyProtection="0"/>
    <xf numFmtId="0" fontId="8" fillId="25" borderId="67" applyNumberFormat="0" applyFont="0" applyAlignment="0" applyProtection="0"/>
    <xf numFmtId="0" fontId="31" fillId="20" borderId="52" applyNumberFormat="0" applyAlignment="0" applyProtection="0"/>
    <xf numFmtId="0" fontId="31" fillId="20" borderId="45" applyNumberFormat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8" fillId="25" borderId="39" applyNumberFormat="0" applyFont="0" applyAlignment="0" applyProtection="0"/>
    <xf numFmtId="0" fontId="74" fillId="0" borderId="0"/>
    <xf numFmtId="0" fontId="8" fillId="25" borderId="53" applyNumberFormat="0" applyFont="0" applyAlignment="0" applyProtection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0" fontId="31" fillId="20" borderId="52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41" fillId="7" borderId="59" applyNumberFormat="0" applyAlignment="0" applyProtection="0"/>
    <xf numFmtId="0" fontId="8" fillId="25" borderId="60" applyNumberFormat="0" applyFont="0" applyAlignment="0" applyProtection="0"/>
    <xf numFmtId="0" fontId="35" fillId="0" borderId="65">
      <alignment horizontal="left" vertical="center"/>
    </xf>
    <xf numFmtId="0" fontId="57" fillId="0" borderId="55" applyNumberFormat="0" applyFill="0" applyAlignment="0" applyProtection="0"/>
    <xf numFmtId="0" fontId="35" fillId="0" borderId="58">
      <alignment horizontal="left" vertical="center"/>
    </xf>
    <xf numFmtId="0" fontId="6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6" fillId="25" borderId="53" applyNumberFormat="0" applyFont="0" applyAlignment="0" applyProtection="0"/>
    <xf numFmtId="0" fontId="57" fillId="0" borderId="62" applyNumberFormat="0" applyFill="0" applyAlignment="0" applyProtection="0"/>
    <xf numFmtId="0" fontId="41" fillId="7" borderId="66" applyNumberFormat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35" fillId="0" borderId="58">
      <alignment horizontal="left" vertical="center"/>
    </xf>
    <xf numFmtId="0" fontId="41" fillId="7" borderId="52" applyNumberForma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15" fontId="8" fillId="0" borderId="43" applyNumberFormat="0" applyFont="0" applyFill="0" applyAlignment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0" fontId="41" fillId="7" borderId="66" applyNumberFormat="0" applyAlignment="0" applyProtection="0"/>
    <xf numFmtId="0" fontId="47" fillId="20" borderId="47" applyNumberFormat="0" applyAlignment="0" applyProtection="0"/>
    <xf numFmtId="0" fontId="41" fillId="7" borderId="45" applyNumberForma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47" fillId="20" borderId="68" applyNumberFormat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10" fontId="12" fillId="23" borderId="70" applyNumberFormat="0" applyBorder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47" fillId="20" borderId="47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31" fillId="20" borderId="52" applyNumberFormat="0" applyAlignment="0" applyProtection="0"/>
    <xf numFmtId="0" fontId="57" fillId="0" borderId="62" applyNumberFormat="0" applyFill="0" applyAlignment="0" applyProtection="0"/>
    <xf numFmtId="0" fontId="31" fillId="20" borderId="66" applyNumberFormat="0" applyAlignment="0" applyProtection="0"/>
    <xf numFmtId="0" fontId="35" fillId="0" borderId="51">
      <alignment horizontal="left" vertical="center"/>
    </xf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6" fillId="25" borderId="74" applyNumberFormat="0" applyFon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15" fontId="8" fillId="0" borderId="57" applyNumberFormat="0" applyFont="0" applyFill="0" applyAlignment="0"/>
    <xf numFmtId="0" fontId="57" fillId="0" borderId="76" applyNumberFormat="0" applyFill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31" fillId="20" borderId="38" applyNumberFormat="0" applyAlignment="0" applyProtection="0"/>
    <xf numFmtId="0" fontId="41" fillId="7" borderId="52" applyNumberFormat="0" applyAlignment="0" applyProtection="0"/>
    <xf numFmtId="0" fontId="41" fillId="7" borderId="38" applyNumberFormat="0" applyAlignment="0" applyProtection="0"/>
    <xf numFmtId="0" fontId="41" fillId="7" borderId="59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10" fontId="12" fillId="23" borderId="70" applyNumberFormat="0" applyBorder="0" applyAlignment="0" applyProtection="0"/>
    <xf numFmtId="0" fontId="57" fillId="0" borderId="69" applyNumberFormat="0" applyFill="0" applyAlignment="0" applyProtection="0"/>
    <xf numFmtId="0" fontId="31" fillId="20" borderId="59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41" fillId="7" borderId="38" applyNumberFormat="0" applyAlignment="0" applyProtection="0"/>
    <xf numFmtId="0" fontId="57" fillId="0" borderId="69" applyNumberFormat="0" applyFill="0" applyAlignment="0" applyProtection="0"/>
    <xf numFmtId="0" fontId="31" fillId="20" borderId="38" applyNumberFormat="0" applyAlignment="0" applyProtection="0"/>
    <xf numFmtId="0" fontId="31" fillId="20" borderId="38" applyNumberFormat="0" applyAlignment="0" applyProtection="0"/>
    <xf numFmtId="0" fontId="47" fillId="20" borderId="40" applyNumberFormat="0" applyAlignment="0" applyProtection="0"/>
    <xf numFmtId="0" fontId="57" fillId="0" borderId="62" applyNumberFormat="0" applyFill="0" applyAlignment="0" applyProtection="0"/>
    <xf numFmtId="0" fontId="31" fillId="20" borderId="38" applyNumberFormat="0" applyAlignment="0" applyProtection="0"/>
    <xf numFmtId="0" fontId="6" fillId="25" borderId="46" applyNumberFormat="0" applyFont="0" applyAlignment="0" applyProtection="0"/>
    <xf numFmtId="0" fontId="31" fillId="20" borderId="38" applyNumberFormat="0" applyAlignment="0" applyProtection="0"/>
    <xf numFmtId="0" fontId="57" fillId="0" borderId="62" applyNumberFormat="0" applyFill="0" applyAlignment="0" applyProtection="0"/>
    <xf numFmtId="0" fontId="31" fillId="20" borderId="38" applyNumberForma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6" fillId="25" borderId="74" applyNumberFormat="0" applyFon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10" fontId="12" fillId="23" borderId="70" applyNumberFormat="0" applyBorder="0" applyAlignment="0" applyProtection="0"/>
    <xf numFmtId="0" fontId="41" fillId="7" borderId="52" applyNumberFormat="0" applyAlignment="0" applyProtection="0"/>
    <xf numFmtId="10" fontId="12" fillId="23" borderId="70" applyNumberFormat="0" applyBorder="0" applyAlignment="0" applyProtection="0"/>
    <xf numFmtId="0" fontId="41" fillId="7" borderId="38" applyNumberFormat="0" applyAlignment="0" applyProtection="0"/>
    <xf numFmtId="0" fontId="41" fillId="7" borderId="59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0" fontId="57" fillId="0" borderId="69" applyNumberFormat="0" applyFill="0" applyAlignment="0" applyProtection="0"/>
    <xf numFmtId="0" fontId="41" fillId="7" borderId="38" applyNumberFormat="0" applyAlignment="0" applyProtection="0"/>
    <xf numFmtId="0" fontId="41" fillId="7" borderId="38" applyNumberFormat="0" applyAlignment="0" applyProtection="0"/>
    <xf numFmtId="15" fontId="8" fillId="0" borderId="64" applyNumberFormat="0" applyFont="0" applyFill="0" applyAlignment="0"/>
    <xf numFmtId="0" fontId="41" fillId="7" borderId="52" applyNumberFormat="0" applyAlignment="0" applyProtection="0"/>
    <xf numFmtId="0" fontId="57" fillId="0" borderId="76" applyNumberFormat="0" applyFill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31" fillId="20" borderId="66" applyNumberFormat="0" applyAlignment="0" applyProtection="0"/>
    <xf numFmtId="0" fontId="8" fillId="25" borderId="53" applyNumberFormat="0" applyFont="0" applyAlignment="0" applyProtection="0"/>
    <xf numFmtId="0" fontId="41" fillId="7" borderId="59" applyNumberFormat="0" applyAlignment="0" applyProtection="0"/>
    <xf numFmtId="0" fontId="35" fillId="0" borderId="65">
      <alignment horizontal="left" vertical="center"/>
    </xf>
    <xf numFmtId="0" fontId="41" fillId="7" borderId="59" applyNumberFormat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8" fillId="25" borderId="46" applyNumberFormat="0" applyFont="0" applyAlignment="0" applyProtection="0"/>
    <xf numFmtId="0" fontId="47" fillId="20" borderId="40" applyNumberFormat="0" applyAlignment="0" applyProtection="0"/>
    <xf numFmtId="0" fontId="41" fillId="7" borderId="59" applyNumberFormat="0" applyAlignment="0" applyProtection="0"/>
    <xf numFmtId="0" fontId="41" fillId="7" borderId="66" applyNumberFormat="0" applyAlignment="0" applyProtection="0"/>
    <xf numFmtId="0" fontId="47" fillId="20" borderId="61" applyNumberFormat="0" applyAlignment="0" applyProtection="0"/>
    <xf numFmtId="0" fontId="8" fillId="25" borderId="67" applyNumberFormat="0" applyFont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7" fillId="20" borderId="54" applyNumberFormat="0" applyAlignment="0" applyProtection="0"/>
    <xf numFmtId="0" fontId="47" fillId="20" borderId="75" applyNumberFormat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0" fontId="31" fillId="20" borderId="45" applyNumberFormat="0" applyAlignment="0" applyProtection="0"/>
    <xf numFmtId="0" fontId="8" fillId="25" borderId="53" applyNumberFormat="0" applyFont="0" applyAlignment="0" applyProtection="0"/>
    <xf numFmtId="0" fontId="8" fillId="25" borderId="60" applyNumberFormat="0" applyFont="0" applyAlignment="0" applyProtection="0"/>
    <xf numFmtId="0" fontId="47" fillId="20" borderId="47" applyNumberFormat="0" applyAlignment="0" applyProtection="0"/>
    <xf numFmtId="0" fontId="47" fillId="20" borderId="40" applyNumberFormat="0" applyAlignment="0" applyProtection="0"/>
    <xf numFmtId="15" fontId="8" fillId="0" borderId="71" applyNumberFormat="0" applyFont="0" applyFill="0" applyAlignment="0"/>
    <xf numFmtId="0" fontId="8" fillId="25" borderId="67" applyNumberFormat="0" applyFont="0" applyAlignment="0" applyProtection="0"/>
    <xf numFmtId="15" fontId="8" fillId="0" borderId="71" applyNumberFormat="0" applyFont="0" applyFill="0" applyAlignment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8" fillId="25" borderId="67" applyNumberFormat="0" applyFon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47" fillId="20" borderId="47" applyNumberForma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8" fillId="25" borderId="46" applyNumberFormat="0" applyFont="0" applyAlignment="0" applyProtection="0"/>
    <xf numFmtId="0" fontId="41" fillId="7" borderId="66" applyNumberFormat="0" applyAlignment="0" applyProtection="0"/>
    <xf numFmtId="0" fontId="57" fillId="0" borderId="69" applyNumberFormat="0" applyFill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35" fillId="0" borderId="65">
      <alignment horizontal="left" vertical="center"/>
    </xf>
    <xf numFmtId="10" fontId="12" fillId="23" borderId="10" applyNumberFormat="0" applyBorder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6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67" applyNumberFormat="0" applyFont="0" applyAlignment="0" applyProtection="0"/>
    <xf numFmtId="0" fontId="31" fillId="20" borderId="59" applyNumberFormat="0" applyAlignment="0" applyProtection="0"/>
    <xf numFmtId="0" fontId="35" fillId="0" borderId="58">
      <alignment horizontal="left" vertical="center"/>
    </xf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66" applyNumberFormat="0" applyAlignment="0" applyProtection="0"/>
    <xf numFmtId="0" fontId="41" fillId="7" borderId="73" applyNumberFormat="0" applyAlignment="0" applyProtection="0"/>
    <xf numFmtId="0" fontId="31" fillId="20" borderId="66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61" applyNumberFormat="0" applyAlignment="0" applyProtection="0"/>
    <xf numFmtId="0" fontId="31" fillId="20" borderId="66" applyNumberFormat="0" applyAlignment="0" applyProtection="0"/>
    <xf numFmtId="0" fontId="8" fillId="25" borderId="46" applyNumberFormat="0" applyFont="0" applyAlignment="0" applyProtection="0"/>
    <xf numFmtId="0" fontId="31" fillId="20" borderId="59" applyNumberFormat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31" fillId="20" borderId="73" applyNumberFormat="0" applyAlignment="0" applyProtection="0"/>
    <xf numFmtId="0" fontId="8" fillId="25" borderId="46" applyNumberFormat="0" applyFon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10" fontId="12" fillId="23" borderId="70" applyNumberFormat="0" applyBorder="0" applyAlignment="0" applyProtection="0"/>
    <xf numFmtId="0" fontId="47" fillId="20" borderId="68" applyNumberFormat="0" applyAlignment="0" applyProtection="0"/>
    <xf numFmtId="0" fontId="6" fillId="25" borderId="67" applyNumberFormat="0" applyFont="0" applyAlignment="0" applyProtection="0"/>
    <xf numFmtId="0" fontId="31" fillId="20" borderId="73" applyNumberFormat="0" applyAlignment="0" applyProtection="0"/>
    <xf numFmtId="0" fontId="47" fillId="20" borderId="68" applyNumberFormat="0" applyAlignment="0" applyProtection="0"/>
    <xf numFmtId="0" fontId="57" fillId="0" borderId="55" applyNumberFormat="0" applyFill="0" applyAlignment="0" applyProtection="0"/>
    <xf numFmtId="0" fontId="57" fillId="0" borderId="76" applyNumberFormat="0" applyFill="0" applyAlignment="0" applyProtection="0"/>
    <xf numFmtId="0" fontId="57" fillId="0" borderId="69" applyNumberFormat="0" applyFill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8" fillId="25" borderId="53" applyNumberFormat="0" applyFont="0" applyAlignment="0" applyProtection="0"/>
    <xf numFmtId="0" fontId="8" fillId="25" borderId="74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0" fontId="57" fillId="0" borderId="55" applyNumberFormat="0" applyFill="0" applyAlignment="0" applyProtection="0"/>
    <xf numFmtId="0" fontId="8" fillId="25" borderId="53" applyNumberFormat="0" applyFont="0" applyAlignment="0" applyProtection="0"/>
    <xf numFmtId="0" fontId="57" fillId="0" borderId="55" applyNumberFormat="0" applyFill="0" applyAlignment="0" applyProtection="0"/>
    <xf numFmtId="0" fontId="6" fillId="25" borderId="60" applyNumberFormat="0" applyFon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10" fontId="12" fillId="23" borderId="56" applyNumberFormat="0" applyBorder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41" fillId="7" borderId="59" applyNumberFormat="0" applyAlignment="0" applyProtection="0"/>
    <xf numFmtId="0" fontId="8" fillId="25" borderId="74" applyNumberFormat="0" applyFon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41" fillId="7" borderId="45" applyNumberFormat="0" applyAlignment="0" applyProtection="0"/>
    <xf numFmtId="0" fontId="31" fillId="20" borderId="52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6" fillId="25" borderId="74" applyNumberFormat="0" applyFont="0" applyAlignment="0" applyProtection="0"/>
    <xf numFmtId="0" fontId="8" fillId="25" borderId="60" applyNumberFormat="0" applyFont="0" applyAlignment="0" applyProtection="0"/>
    <xf numFmtId="0" fontId="31" fillId="20" borderId="52" applyNumberFormat="0" applyAlignment="0" applyProtection="0"/>
    <xf numFmtId="0" fontId="41" fillId="7" borderId="45" applyNumberFormat="0" applyAlignment="0" applyProtection="0"/>
    <xf numFmtId="0" fontId="31" fillId="20" borderId="66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46" applyNumberFormat="0" applyFont="0" applyAlignment="0" applyProtection="0"/>
    <xf numFmtId="0" fontId="8" fillId="25" borderId="74" applyNumberFormat="0" applyFont="0" applyAlignment="0" applyProtection="0"/>
    <xf numFmtId="0" fontId="31" fillId="20" borderId="59" applyNumberFormat="0" applyAlignment="0" applyProtection="0"/>
    <xf numFmtId="0" fontId="31" fillId="20" borderId="52" applyNumberFormat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8" fillId="25" borderId="46" applyNumberFormat="0" applyFont="0" applyAlignment="0" applyProtection="0"/>
    <xf numFmtId="0" fontId="74" fillId="0" borderId="0"/>
    <xf numFmtId="0" fontId="8" fillId="25" borderId="60" applyNumberFormat="0" applyFont="0" applyAlignment="0" applyProtection="0"/>
    <xf numFmtId="0" fontId="47" fillId="20" borderId="68" applyNumberFormat="0" applyAlignment="0" applyProtection="0"/>
    <xf numFmtId="0" fontId="8" fillId="25" borderId="74" applyNumberFormat="0" applyFon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41" fillId="7" borderId="66" applyNumberFormat="0" applyAlignment="0" applyProtection="0"/>
    <xf numFmtId="0" fontId="8" fillId="25" borderId="67" applyNumberFormat="0" applyFont="0" applyAlignment="0" applyProtection="0"/>
    <xf numFmtId="0" fontId="35" fillId="0" borderId="72">
      <alignment horizontal="left" vertical="center"/>
    </xf>
    <xf numFmtId="0" fontId="57" fillId="0" borderId="62" applyNumberFormat="0" applyFill="0" applyAlignment="0" applyProtection="0"/>
    <xf numFmtId="0" fontId="35" fillId="0" borderId="65">
      <alignment horizontal="left" vertical="center"/>
    </xf>
    <xf numFmtId="0" fontId="6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6" fillId="25" borderId="60" applyNumberFormat="0" applyFont="0" applyAlignment="0" applyProtection="0"/>
    <xf numFmtId="0" fontId="57" fillId="0" borderId="69" applyNumberFormat="0" applyFill="0" applyAlignment="0" applyProtection="0"/>
    <xf numFmtId="0" fontId="41" fillId="7" borderId="73" applyNumberFormat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47" fillId="20" borderId="75" applyNumberFormat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35" fillId="0" borderId="65">
      <alignment horizontal="left" vertical="center"/>
    </xf>
    <xf numFmtId="0" fontId="41" fillId="7" borderId="59" applyNumberFormat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15" fontId="8" fillId="0" borderId="50" applyNumberFormat="0" applyFont="0" applyFill="0" applyAlignment="0"/>
    <xf numFmtId="0" fontId="41" fillId="7" borderId="73" applyNumberFormat="0" applyAlignment="0" applyProtection="0"/>
    <xf numFmtId="0" fontId="47" fillId="20" borderId="54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47" fillId="20" borderId="75" applyNumberFormat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57" fillId="0" borderId="48" applyNumberFormat="0" applyFill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10" fontId="12" fillId="23" borderId="10" applyNumberFormat="0" applyBorder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47" fillId="20" borderId="54" applyNumberForma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47" fillId="20" borderId="68" applyNumberFormat="0" applyAlignment="0" applyProtection="0"/>
    <xf numFmtId="0" fontId="31" fillId="20" borderId="59" applyNumberFormat="0" applyAlignment="0" applyProtection="0"/>
    <xf numFmtId="0" fontId="57" fillId="0" borderId="69" applyNumberFormat="0" applyFill="0" applyAlignment="0" applyProtection="0"/>
    <xf numFmtId="0" fontId="31" fillId="20" borderId="73" applyNumberFormat="0" applyAlignment="0" applyProtection="0"/>
    <xf numFmtId="0" fontId="35" fillId="0" borderId="58">
      <alignment horizontal="left" vertical="center"/>
    </xf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15" fontId="8" fillId="0" borderId="64" applyNumberFormat="0" applyFont="0" applyFill="0" applyAlignment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47" fillId="20" borderId="75" applyNumberFormat="0" applyAlignment="0" applyProtection="0"/>
    <xf numFmtId="0" fontId="31" fillId="20" borderId="45" applyNumberFormat="0" applyAlignment="0" applyProtection="0"/>
    <xf numFmtId="0" fontId="47" fillId="20" borderId="47" applyNumberFormat="0" applyAlignment="0" applyProtection="0"/>
    <xf numFmtId="0" fontId="31" fillId="20" borderId="45" applyNumberFormat="0" applyAlignment="0" applyProtection="0"/>
    <xf numFmtId="0" fontId="41" fillId="7" borderId="59" applyNumberFormat="0" applyAlignment="0" applyProtection="0"/>
    <xf numFmtId="0" fontId="41" fillId="7" borderId="45" applyNumberFormat="0" applyAlignment="0" applyProtection="0"/>
    <xf numFmtId="0" fontId="41" fillId="7" borderId="66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10" fontId="12" fillId="23" borderId="10" applyNumberFormat="0" applyBorder="0" applyAlignment="0" applyProtection="0"/>
    <xf numFmtId="0" fontId="57" fillId="0" borderId="76" applyNumberFormat="0" applyFill="0" applyAlignment="0" applyProtection="0"/>
    <xf numFmtId="0" fontId="31" fillId="20" borderId="66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41" fillId="7" borderId="45" applyNumberFormat="0" applyAlignment="0" applyProtection="0"/>
    <xf numFmtId="0" fontId="57" fillId="0" borderId="76" applyNumberFormat="0" applyFill="0" applyAlignment="0" applyProtection="0"/>
    <xf numFmtId="0" fontId="31" fillId="20" borderId="45" applyNumberFormat="0" applyAlignment="0" applyProtection="0"/>
    <xf numFmtId="0" fontId="31" fillId="20" borderId="45" applyNumberFormat="0" applyAlignment="0" applyProtection="0"/>
    <xf numFmtId="0" fontId="47" fillId="20" borderId="47" applyNumberForma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6" fillId="25" borderId="53" applyNumberFormat="0" applyFont="0" applyAlignment="0" applyProtection="0"/>
    <xf numFmtId="0" fontId="31" fillId="20" borderId="45" applyNumberFormat="0" applyAlignment="0" applyProtection="0"/>
    <xf numFmtId="0" fontId="57" fillId="0" borderId="69" applyNumberFormat="0" applyFill="0" applyAlignment="0" applyProtection="0"/>
    <xf numFmtId="0" fontId="31" fillId="20" borderId="45" applyNumberFormat="0" applyAlignment="0" applyProtection="0"/>
    <xf numFmtId="0" fontId="41" fillId="7" borderId="52" applyNumberForma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10" fontId="12" fillId="23" borderId="10" applyNumberFormat="0" applyBorder="0" applyAlignment="0" applyProtection="0"/>
    <xf numFmtId="0" fontId="41" fillId="7" borderId="59" applyNumberFormat="0" applyAlignment="0" applyProtection="0"/>
    <xf numFmtId="10" fontId="12" fillId="23" borderId="10" applyNumberFormat="0" applyBorder="0" applyAlignment="0" applyProtection="0"/>
    <xf numFmtId="0" fontId="41" fillId="7" borderId="45" applyNumberFormat="0" applyAlignment="0" applyProtection="0"/>
    <xf numFmtId="0" fontId="41" fillId="7" borderId="66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0" fontId="57" fillId="0" borderId="76" applyNumberFormat="0" applyFill="0" applyAlignment="0" applyProtection="0"/>
    <xf numFmtId="0" fontId="41" fillId="7" borderId="45" applyNumberFormat="0" applyAlignment="0" applyProtection="0"/>
    <xf numFmtId="0" fontId="41" fillId="7" borderId="45" applyNumberFormat="0" applyAlignment="0" applyProtection="0"/>
    <xf numFmtId="15" fontId="8" fillId="0" borderId="71" applyNumberFormat="0" applyFont="0" applyFill="0" applyAlignment="0"/>
    <xf numFmtId="0" fontId="41" fillId="7" borderId="59" applyNumberFormat="0" applyAlignment="0" applyProtection="0"/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0" fontId="8" fillId="25" borderId="60" applyNumberFormat="0" applyFont="0" applyAlignment="0" applyProtection="0"/>
    <xf numFmtId="0" fontId="41" fillId="7" borderId="66" applyNumberFormat="0" applyAlignment="0" applyProtection="0"/>
    <xf numFmtId="0" fontId="35" fillId="0" borderId="72">
      <alignment horizontal="left" vertical="center"/>
    </xf>
    <xf numFmtId="0" fontId="41" fillId="7" borderId="66" applyNumberFormat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8" fillId="25" borderId="53" applyNumberFormat="0" applyFont="0" applyAlignment="0" applyProtection="0"/>
    <xf numFmtId="0" fontId="47" fillId="20" borderId="47" applyNumberFormat="0" applyAlignment="0" applyProtection="0"/>
    <xf numFmtId="0" fontId="41" fillId="7" borderId="66" applyNumberFormat="0" applyAlignment="0" applyProtection="0"/>
    <xf numFmtId="0" fontId="41" fillId="7" borderId="73" applyNumberFormat="0" applyAlignment="0" applyProtection="0"/>
    <xf numFmtId="0" fontId="47" fillId="20" borderId="68" applyNumberFormat="0" applyAlignment="0" applyProtection="0"/>
    <xf numFmtId="0" fontId="8" fillId="25" borderId="74" applyNumberFormat="0" applyFon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47" fillId="20" borderId="47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52" applyNumberFormat="0" applyAlignment="0" applyProtection="0"/>
    <xf numFmtId="0" fontId="8" fillId="25" borderId="60" applyNumberFormat="0" applyFont="0" applyAlignment="0" applyProtection="0"/>
    <xf numFmtId="0" fontId="8" fillId="25" borderId="67" applyNumberFormat="0" applyFont="0" applyAlignment="0" applyProtection="0"/>
    <xf numFmtId="0" fontId="47" fillId="20" borderId="54" applyNumberFormat="0" applyAlignment="0" applyProtection="0"/>
    <xf numFmtId="0" fontId="47" fillId="20" borderId="47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8" fillId="25" borderId="74" applyNumberFormat="0" applyFon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47" fillId="20" borderId="54" applyNumberForma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8" fillId="25" borderId="53" applyNumberFormat="0" applyFon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35" fillId="0" borderId="72">
      <alignment horizontal="left" vertical="center"/>
    </xf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6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35" fillId="0" borderId="65">
      <alignment horizontal="left" vertical="center"/>
    </xf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47" fillId="20" borderId="68" applyNumberFormat="0" applyAlignment="0" applyProtection="0"/>
    <xf numFmtId="0" fontId="31" fillId="20" borderId="73" applyNumberForma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0" fontId="31" fillId="20" borderId="59" applyNumberFormat="0" applyAlignment="0" applyProtection="0"/>
    <xf numFmtId="0" fontId="47" fillId="20" borderId="68" applyNumberFormat="0" applyAlignment="0" applyProtection="0"/>
    <xf numFmtId="0" fontId="8" fillId="25" borderId="53" applyNumberFormat="0" applyFont="0" applyAlignment="0" applyProtection="0"/>
    <xf numFmtId="0" fontId="8" fillId="25" borderId="67" applyNumberFormat="0" applyFont="0" applyAlignment="0" applyProtection="0"/>
    <xf numFmtId="10" fontId="12" fillId="23" borderId="10" applyNumberFormat="0" applyBorder="0" applyAlignment="0" applyProtection="0"/>
    <xf numFmtId="0" fontId="47" fillId="20" borderId="75" applyNumberFormat="0" applyAlignment="0" applyProtection="0"/>
    <xf numFmtId="0" fontId="6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62" applyNumberFormat="0" applyFill="0" applyAlignment="0" applyProtection="0"/>
    <xf numFmtId="0" fontId="57" fillId="0" borderId="76" applyNumberFormat="0" applyFill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8" fillId="25" borderId="60" applyNumberFormat="0" applyFont="0" applyAlignment="0" applyProtection="0"/>
    <xf numFmtId="0" fontId="57" fillId="0" borderId="62" applyNumberFormat="0" applyFill="0" applyAlignment="0" applyProtection="0"/>
    <xf numFmtId="0" fontId="6" fillId="25" borderId="67" applyNumberFormat="0" applyFon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10" fontId="12" fillId="23" borderId="63" applyNumberFormat="0" applyBorder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41" fillId="7" borderId="66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41" fillId="7" borderId="52" applyNumberFormat="0" applyAlignment="0" applyProtection="0"/>
    <xf numFmtId="0" fontId="31" fillId="20" borderId="59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8" fillId="25" borderId="67" applyNumberFormat="0" applyFon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31" fillId="20" borderId="73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8" fillId="25" borderId="53" applyNumberFormat="0" applyFont="0" applyAlignment="0" applyProtection="0"/>
    <xf numFmtId="0" fontId="31" fillId="20" borderId="66" applyNumberForma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8" fillId="25" borderId="53" applyNumberFormat="0" applyFont="0" applyAlignment="0" applyProtection="0"/>
    <xf numFmtId="0" fontId="74" fillId="0" borderId="0"/>
    <xf numFmtId="0" fontId="8" fillId="25" borderId="67" applyNumberFormat="0" applyFont="0" applyAlignment="0" applyProtection="0"/>
    <xf numFmtId="0" fontId="47" fillId="20" borderId="75" applyNumberForma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0" fontId="35" fillId="0" borderId="72">
      <alignment horizontal="left" vertical="center"/>
    </xf>
    <xf numFmtId="0" fontId="6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74" applyNumberFormat="0" applyFont="0" applyAlignment="0" applyProtection="0"/>
    <xf numFmtId="0" fontId="6" fillId="25" borderId="67" applyNumberFormat="0" applyFon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35" fillId="0" borderId="72">
      <alignment horizontal="left" vertical="center"/>
    </xf>
    <xf numFmtId="0" fontId="41" fillId="7" borderId="66" applyNumberFormat="0" applyAlignment="0" applyProtection="0"/>
    <xf numFmtId="0" fontId="8" fillId="25" borderId="67" applyNumberFormat="0" applyFont="0" applyAlignment="0" applyProtection="0"/>
    <xf numFmtId="15" fontId="8" fillId="0" borderId="57" applyNumberFormat="0" applyFont="0" applyFill="0" applyAlignment="0"/>
    <xf numFmtId="0" fontId="47" fillId="20" borderId="61" applyNumberFormat="0" applyAlignment="0" applyProtection="0"/>
    <xf numFmtId="0" fontId="41" fillId="7" borderId="59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57" fillId="0" borderId="55" applyNumberFormat="0" applyFill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47" fillId="20" borderId="61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47" fillId="20" borderId="75" applyNumberFormat="0" applyAlignment="0" applyProtection="0"/>
    <xf numFmtId="0" fontId="31" fillId="20" borderId="66" applyNumberFormat="0" applyAlignment="0" applyProtection="0"/>
    <xf numFmtId="0" fontId="57" fillId="0" borderId="76" applyNumberFormat="0" applyFill="0" applyAlignment="0" applyProtection="0"/>
    <xf numFmtId="0" fontId="35" fillId="0" borderId="65">
      <alignment horizontal="left" vertical="center"/>
    </xf>
    <xf numFmtId="0" fontId="47" fillId="20" borderId="75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15" fontId="8" fillId="0" borderId="71" applyNumberFormat="0" applyFont="0" applyFill="0" applyAlignment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31" fillId="20" borderId="52" applyNumberForma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31" fillId="20" borderId="52" applyNumberFormat="0" applyAlignment="0" applyProtection="0"/>
    <xf numFmtId="0" fontId="31" fillId="20" borderId="52" applyNumberFormat="0" applyAlignment="0" applyProtection="0"/>
    <xf numFmtId="0" fontId="47" fillId="20" borderId="54" applyNumberForma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6" fillId="25" borderId="60" applyNumberFormat="0" applyFont="0" applyAlignment="0" applyProtection="0"/>
    <xf numFmtId="0" fontId="31" fillId="20" borderId="52" applyNumberFormat="0" applyAlignment="0" applyProtection="0"/>
    <xf numFmtId="0" fontId="57" fillId="0" borderId="76" applyNumberFormat="0" applyFill="0" applyAlignment="0" applyProtection="0"/>
    <xf numFmtId="0" fontId="31" fillId="20" borderId="52" applyNumberFormat="0" applyAlignment="0" applyProtection="0"/>
    <xf numFmtId="0" fontId="41" fillId="7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41" fillId="7" borderId="52" applyNumberFormat="0" applyAlignment="0" applyProtection="0"/>
    <xf numFmtId="0" fontId="41" fillId="7" borderId="73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52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8" fillId="25" borderId="67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8" fillId="25" borderId="60" applyNumberFormat="0" applyFont="0" applyAlignment="0" applyProtection="0"/>
    <xf numFmtId="0" fontId="47" fillId="20" borderId="54" applyNumberFormat="0" applyAlignment="0" applyProtection="0"/>
    <xf numFmtId="0" fontId="41" fillId="7" borderId="73" applyNumberFormat="0" applyAlignment="0" applyProtection="0"/>
    <xf numFmtId="0" fontId="47" fillId="20" borderId="75" applyNumberForma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47" fillId="20" borderId="54" applyNumberFormat="0" applyAlignment="0" applyProtection="0"/>
    <xf numFmtId="0" fontId="31" fillId="20" borderId="59" applyNumberFormat="0" applyAlignment="0" applyProtection="0"/>
    <xf numFmtId="0" fontId="8" fillId="25" borderId="67" applyNumberFormat="0" applyFont="0" applyAlignment="0" applyProtection="0"/>
    <xf numFmtId="0" fontId="8" fillId="25" borderId="74" applyNumberFormat="0" applyFont="0" applyAlignment="0" applyProtection="0"/>
    <xf numFmtId="0" fontId="47" fillId="20" borderId="61" applyNumberFormat="0" applyAlignment="0" applyProtection="0"/>
    <xf numFmtId="0" fontId="47" fillId="20" borderId="54" applyNumberFormat="0" applyAlignment="0" applyProtection="0"/>
    <xf numFmtId="0" fontId="31" fillId="20" borderId="73" applyNumberForma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47" fillId="20" borderId="61" applyNumberForma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8" fillId="25" borderId="60" applyNumberFormat="0" applyFon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6" fillId="25" borderId="67" applyNumberFormat="0" applyFont="0" applyAlignment="0" applyProtection="0"/>
    <xf numFmtId="0" fontId="47" fillId="20" borderId="68" applyNumberFormat="0" applyAlignment="0" applyProtection="0"/>
    <xf numFmtId="0" fontId="31" fillId="20" borderId="73" applyNumberFormat="0" applyAlignment="0" applyProtection="0"/>
    <xf numFmtId="0" fontId="35" fillId="0" borderId="72">
      <alignment horizontal="left" vertical="center"/>
    </xf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31" fillId="20" borderId="66" applyNumberFormat="0" applyAlignment="0" applyProtection="0"/>
    <xf numFmtId="0" fontId="47" fillId="20" borderId="75" applyNumberFormat="0" applyAlignment="0" applyProtection="0"/>
    <xf numFmtId="0" fontId="8" fillId="25" borderId="60" applyNumberFormat="0" applyFont="0" applyAlignment="0" applyProtection="0"/>
    <xf numFmtId="0" fontId="8" fillId="25" borderId="74" applyNumberFormat="0" applyFont="0" applyAlignment="0" applyProtection="0"/>
    <xf numFmtId="0" fontId="57" fillId="0" borderId="69" applyNumberFormat="0" applyFill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8" fillId="25" borderId="67" applyNumberFormat="0" applyFont="0" applyAlignment="0" applyProtection="0"/>
    <xf numFmtId="0" fontId="57" fillId="0" borderId="69" applyNumberFormat="0" applyFill="0" applyAlignment="0" applyProtection="0"/>
    <xf numFmtId="0" fontId="6" fillId="25" borderId="74" applyNumberFormat="0" applyFon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10" fontId="12" fillId="23" borderId="70" applyNumberFormat="0" applyBorder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41" fillId="7" borderId="59" applyNumberFormat="0" applyAlignment="0" applyProtection="0"/>
    <xf numFmtId="0" fontId="31" fillId="20" borderId="66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31" fillId="20" borderId="66" applyNumberFormat="0" applyAlignment="0" applyProtection="0"/>
    <xf numFmtId="0" fontId="41" fillId="7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8" fillId="25" borderId="60" applyNumberFormat="0" applyFont="0" applyAlignment="0" applyProtection="0"/>
    <xf numFmtId="0" fontId="31" fillId="20" borderId="73" applyNumberForma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8" fillId="25" borderId="60" applyNumberFormat="0" applyFont="0" applyAlignment="0" applyProtection="0"/>
    <xf numFmtId="0" fontId="74" fillId="0" borderId="0"/>
    <xf numFmtId="0" fontId="8" fillId="25" borderId="74" applyNumberFormat="0" applyFon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6" fillId="25" borderId="67" applyNumberFormat="0" applyFont="0" applyAlignment="0" applyProtection="0"/>
    <xf numFmtId="0" fontId="47" fillId="20" borderId="68" applyNumberFormat="0" applyAlignment="0" applyProtection="0"/>
    <xf numFmtId="0" fontId="6" fillId="25" borderId="74" applyNumberFormat="0" applyFon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8" fillId="25" borderId="67" applyNumberFormat="0" applyFont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15" fontId="8" fillId="0" borderId="64" applyNumberFormat="0" applyFont="0" applyFill="0" applyAlignment="0"/>
    <xf numFmtId="0" fontId="47" fillId="20" borderId="68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41" fillId="7" borderId="73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57" fillId="0" borderId="62" applyNumberFormat="0" applyFill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47" fillId="20" borderId="68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31" fillId="20" borderId="73" applyNumberFormat="0" applyAlignment="0" applyProtection="0"/>
    <xf numFmtId="0" fontId="35" fillId="0" borderId="72">
      <alignment horizontal="left" vertical="center"/>
    </xf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1" fillId="7" borderId="59" applyNumberForma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7" fillId="20" borderId="61" applyNumberFormat="0" applyAlignment="0" applyProtection="0"/>
    <xf numFmtId="0" fontId="31" fillId="20" borderId="59" applyNumberFormat="0" applyAlignment="0" applyProtection="0"/>
    <xf numFmtId="0" fontId="6" fillId="25" borderId="67" applyNumberFormat="0" applyFont="0" applyAlignment="0" applyProtection="0"/>
    <xf numFmtId="0" fontId="31" fillId="20" borderId="59" applyNumberFormat="0" applyAlignment="0" applyProtection="0"/>
    <xf numFmtId="0" fontId="31" fillId="20" borderId="59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59" applyNumberFormat="0" applyAlignment="0" applyProtection="0"/>
    <xf numFmtId="0" fontId="41" fillId="7" borderId="73" applyNumberForma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8" fillId="25" borderId="67" applyNumberFormat="0" applyFont="0" applyAlignment="0" applyProtection="0"/>
    <xf numFmtId="0" fontId="47" fillId="20" borderId="61" applyNumberFormat="0" applyAlignment="0" applyProtection="0"/>
    <xf numFmtId="0" fontId="41" fillId="7" borderId="66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47" fillId="20" borderId="61" applyNumberFormat="0" applyAlignment="0" applyProtection="0"/>
    <xf numFmtId="0" fontId="31" fillId="20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47" fillId="20" borderId="61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47" fillId="20" borderId="68" applyNumberForma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8" fillId="25" borderId="67" applyNumberFormat="0" applyFon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6" fillId="25" borderId="74" applyNumberFormat="0" applyFont="0" applyAlignment="0" applyProtection="0"/>
    <xf numFmtId="0" fontId="47" fillId="20" borderId="75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57" fillId="0" borderId="76" applyNumberFormat="0" applyFill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10" fontId="12" fillId="23" borderId="10" applyNumberFormat="0" applyBorder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8" fillId="25" borderId="67" applyNumberFormat="0" applyFont="0" applyAlignment="0" applyProtection="0"/>
    <xf numFmtId="0" fontId="31" fillId="20" borderId="73" applyNumberFormat="0" applyAlignment="0" applyProtection="0"/>
    <xf numFmtId="0" fontId="8" fillId="25" borderId="67" applyNumberFormat="0" applyFont="0" applyAlignment="0" applyProtection="0"/>
    <xf numFmtId="0" fontId="74" fillId="0" borderId="0"/>
    <xf numFmtId="0" fontId="6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15" fontId="8" fillId="0" borderId="71" applyNumberFormat="0" applyFont="0" applyFill="0" applyAlignment="0"/>
    <xf numFmtId="0" fontId="47" fillId="20" borderId="75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57" fillId="0" borderId="69" applyNumberFormat="0" applyFill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47" fillId="20" borderId="75" applyNumberForma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41" fillId="7" borderId="66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7" fillId="20" borderId="68" applyNumberFormat="0" applyAlignment="0" applyProtection="0"/>
    <xf numFmtId="0" fontId="31" fillId="20" borderId="66" applyNumberFormat="0" applyAlignment="0" applyProtection="0"/>
    <xf numFmtId="0" fontId="6" fillId="25" borderId="74" applyNumberFormat="0" applyFont="0" applyAlignment="0" applyProtection="0"/>
    <xf numFmtId="0" fontId="31" fillId="20" borderId="66" applyNumberFormat="0" applyAlignment="0" applyProtection="0"/>
    <xf numFmtId="0" fontId="31" fillId="20" borderId="66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41" fillId="7" borderId="66" applyNumberFormat="0" applyAlignment="0" applyProtection="0"/>
    <xf numFmtId="0" fontId="8" fillId="25" borderId="74" applyNumberFormat="0" applyFont="0" applyAlignment="0" applyProtection="0"/>
    <xf numFmtId="0" fontId="47" fillId="20" borderId="68" applyNumberFormat="0" applyAlignment="0" applyProtection="0"/>
    <xf numFmtId="0" fontId="41" fillId="7" borderId="73" applyNumberFormat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47" fillId="20" borderId="68" applyNumberForma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57" fillId="0" borderId="76" applyNumberFormat="0" applyFill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7" fillId="20" borderId="75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31" fillId="20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1" fillId="7" borderId="73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47" fillId="20" borderId="75" applyNumberFormat="0" applyAlignment="0" applyProtection="0"/>
    <xf numFmtId="0" fontId="74" fillId="0" borderId="0"/>
    <xf numFmtId="9" fontId="74" fillId="0" borderId="0" applyFont="0" applyFill="0" applyBorder="0" applyAlignment="0" applyProtection="0"/>
    <xf numFmtId="0" fontId="41" fillId="7" borderId="80" applyNumberFormat="0" applyAlignment="0" applyProtection="0"/>
    <xf numFmtId="0" fontId="41" fillId="7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7" borderId="80" applyNumberFormat="0" applyAlignment="0" applyProtection="0"/>
    <xf numFmtId="43" fontId="1" fillId="0" borderId="0" applyFont="0" applyFill="0" applyBorder="0" applyAlignment="0" applyProtection="0"/>
    <xf numFmtId="0" fontId="41" fillId="7" borderId="87" applyNumberFormat="0" applyAlignment="0" applyProtection="0"/>
    <xf numFmtId="0" fontId="41" fillId="7" borderId="94" applyNumberFormat="0" applyAlignment="0" applyProtection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0" borderId="89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35" fillId="0" borderId="100">
      <alignment horizontal="left" vertical="center"/>
    </xf>
    <xf numFmtId="15" fontId="8" fillId="0" borderId="99" applyNumberFormat="0" applyFont="0" applyFill="0" applyAlignment="0"/>
    <xf numFmtId="0" fontId="6" fillId="25" borderId="95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57" fillId="0" borderId="97" applyNumberFormat="0" applyFill="0" applyAlignment="0" applyProtection="0"/>
    <xf numFmtId="10" fontId="12" fillId="23" borderId="98" applyNumberFormat="0" applyBorder="0" applyAlignment="0" applyProtection="0"/>
    <xf numFmtId="0" fontId="35" fillId="0" borderId="100">
      <alignment horizontal="left" vertical="center"/>
    </xf>
    <xf numFmtId="0" fontId="35" fillId="0" borderId="100">
      <alignment horizontal="left" vertical="center"/>
    </xf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10" fontId="12" fillId="23" borderId="98" applyNumberFormat="0" applyBorder="0" applyAlignment="0" applyProtection="0"/>
    <xf numFmtId="0" fontId="31" fillId="20" borderId="94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31" fillId="20" borderId="80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31" fillId="20" borderId="94" applyNumberFormat="0" applyAlignment="0" applyProtection="0"/>
    <xf numFmtId="10" fontId="12" fillId="23" borderId="91" applyNumberFormat="0" applyBorder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10" fontId="12" fillId="23" borderId="84" applyNumberFormat="0" applyBorder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35" fillId="0" borderId="86">
      <alignment horizontal="left" vertical="center"/>
    </xf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1" fillId="7" borderId="94" applyNumberFormat="0" applyAlignment="0" applyProtection="0"/>
    <xf numFmtId="0" fontId="6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15" fontId="8" fillId="0" borderId="99" applyNumberFormat="0" applyFont="0" applyFill="0" applyAlignment="0"/>
    <xf numFmtId="0" fontId="8" fillId="25" borderId="95" applyNumberFormat="0" applyFont="0" applyAlignment="0" applyProtection="0"/>
    <xf numFmtId="15" fontId="8" fillId="0" borderId="85" applyNumberFormat="0" applyFont="0" applyFill="0" applyAlignment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47" fillId="20" borderId="96" applyNumberFormat="0" applyAlignment="0" applyProtection="0"/>
    <xf numFmtId="0" fontId="31" fillId="20" borderId="87" applyNumberForma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15" fontId="8" fillId="0" borderId="99" applyNumberFormat="0" applyFont="0" applyFill="0" applyAlignment="0"/>
    <xf numFmtId="0" fontId="8" fillId="25" borderId="95" applyNumberFormat="0" applyFon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94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94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1" fillId="0" borderId="0"/>
    <xf numFmtId="0" fontId="47" fillId="20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1" fillId="0" borderId="0"/>
    <xf numFmtId="0" fontId="1" fillId="0" borderId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1" fillId="0" borderId="0"/>
    <xf numFmtId="0" fontId="1" fillId="0" borderId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6" fillId="25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100">
      <alignment horizontal="left" vertical="center"/>
    </xf>
    <xf numFmtId="0" fontId="41" fillId="7" borderId="94" applyNumberFormat="0" applyAlignment="0" applyProtection="0"/>
    <xf numFmtId="0" fontId="1" fillId="0" borderId="0"/>
    <xf numFmtId="0" fontId="6" fillId="25" borderId="95" applyNumberFormat="0" applyFon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1" fillId="0" borderId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5" fontId="8" fillId="0" borderId="99" applyNumberFormat="0" applyFont="0" applyFill="0" applyAlignment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5" fillId="0" borderId="93">
      <alignment horizontal="left" vertical="center"/>
    </xf>
    <xf numFmtId="0" fontId="35" fillId="0" borderId="93">
      <alignment horizontal="left" vertical="center"/>
    </xf>
    <xf numFmtId="0" fontId="35" fillId="0" borderId="93">
      <alignment horizontal="left" vertical="center"/>
    </xf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10" fontId="12" fillId="23" borderId="98" applyNumberFormat="0" applyBorder="0" applyAlignment="0" applyProtection="0"/>
    <xf numFmtId="10" fontId="12" fillId="23" borderId="98" applyNumberFormat="0" applyBorder="0" applyAlignment="0" applyProtection="0"/>
    <xf numFmtId="0" fontId="35" fillId="0" borderId="100">
      <alignment horizontal="left" vertical="center"/>
    </xf>
    <xf numFmtId="15" fontId="8" fillId="0" borderId="99" applyNumberFormat="0" applyFont="0" applyFill="0" applyAlignment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10" fontId="12" fillId="23" borderId="98" applyNumberFormat="0" applyBorder="0" applyAlignment="0" applyProtection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5" fillId="0" borderId="100">
      <alignment horizontal="left" vertical="center"/>
    </xf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5" fontId="8" fillId="0" borderId="99" applyNumberFormat="0" applyFont="0" applyFill="0" applyAlignment="0"/>
    <xf numFmtId="15" fontId="8" fillId="0" borderId="99" applyNumberFormat="0" applyFont="0" applyFill="0" applyAlignment="0"/>
    <xf numFmtId="15" fontId="8" fillId="0" borderId="99" applyNumberFormat="0" applyFont="0" applyFill="0" applyAlignment="0"/>
    <xf numFmtId="0" fontId="6" fillId="25" borderId="95" applyNumberFormat="0" applyFont="0" applyAlignment="0" applyProtection="0"/>
    <xf numFmtId="0" fontId="6" fillId="25" borderId="95" applyNumberFormat="0" applyFont="0" applyAlignment="0" applyProtection="0"/>
    <xf numFmtId="0" fontId="6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6" fillId="25" borderId="95" applyNumberFormat="0" applyFont="0" applyAlignment="0" applyProtection="0"/>
    <xf numFmtId="0" fontId="6" fillId="25" borderId="95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6" fillId="25" borderId="88" applyNumberFormat="0" applyFont="0" applyAlignment="0" applyProtection="0"/>
    <xf numFmtId="43" fontId="74" fillId="0" borderId="0" applyFont="0" applyFill="0" applyBorder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6" fillId="25" borderId="88" applyNumberFormat="0" applyFon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9" fontId="74" fillId="0" borderId="0" applyFont="0" applyFill="0" applyBorder="0" applyAlignment="0" applyProtection="0"/>
    <xf numFmtId="0" fontId="74" fillId="0" borderId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6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15" fontId="8" fillId="0" borderId="92" applyNumberFormat="0" applyFont="0" applyFill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0" borderId="82" applyNumberForma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10" fontId="12" fillId="23" borderId="98" applyNumberFormat="0" applyBorder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10" fontId="12" fillId="23" borderId="91" applyNumberFormat="0" applyBorder="0" applyAlignment="0" applyProtection="0"/>
    <xf numFmtId="0" fontId="6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10" fontId="12" fillId="23" borderId="98" applyNumberFormat="0" applyBorder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31" fillId="20" borderId="94" applyNumberFormat="0" applyAlignment="0" applyProtection="0"/>
    <xf numFmtId="10" fontId="12" fillId="23" borderId="98" applyNumberFormat="0" applyBorder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1" fillId="7" borderId="87" applyNumberFormat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94" applyNumberFormat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41" fillId="7" borderId="87" applyNumberFormat="0" applyAlignment="0" applyProtection="0"/>
    <xf numFmtId="0" fontId="6" fillId="25" borderId="88" applyNumberFormat="0" applyFont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15" fontId="8" fillId="0" borderId="92" applyNumberFormat="0" applyFont="0" applyFill="0" applyAlignment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10" fontId="12" fillId="23" borderId="9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0" applyNumberForma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15" fontId="8" fillId="0" borderId="99" applyNumberFormat="0" applyFont="0" applyFill="0" applyAlignment="0"/>
    <xf numFmtId="0" fontId="8" fillId="25" borderId="9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96" applyNumberFormat="0" applyAlignment="0" applyProtection="0"/>
    <xf numFmtId="0" fontId="35" fillId="0" borderId="100">
      <alignment horizontal="left" vertical="center"/>
    </xf>
    <xf numFmtId="0" fontId="57" fillId="0" borderId="90" applyNumberFormat="0" applyFill="0" applyAlignment="0" applyProtection="0"/>
    <xf numFmtId="0" fontId="6" fillId="25" borderId="88" applyNumberFormat="0" applyFont="0" applyAlignment="0" applyProtection="0"/>
    <xf numFmtId="0" fontId="8" fillId="25" borderId="95" applyNumberFormat="0" applyFon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15" fontId="8" fillId="0" borderId="92" applyNumberFormat="0" applyFont="0" applyFill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20" borderId="89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20" borderId="96" applyNumberFormat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31" fillId="20" borderId="80" applyNumberFormat="0" applyAlignment="0" applyProtection="0"/>
    <xf numFmtId="0" fontId="8" fillId="25" borderId="8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0" borderId="97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35" fillId="0" borderId="100">
      <alignment horizontal="left" vertical="center"/>
    </xf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20" borderId="9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20" borderId="94" applyNumberFormat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9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41" fillId="7" borderId="94" applyNumberFormat="0" applyAlignment="0" applyProtection="0"/>
    <xf numFmtId="0" fontId="41" fillId="7" borderId="87" applyNumberForma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7" borderId="87" applyNumberFormat="0" applyAlignment="0" applyProtection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15" fontId="8" fillId="0" borderId="78" applyNumberFormat="0" applyFont="0" applyFill="0" applyAlignment="0"/>
    <xf numFmtId="0" fontId="47" fillId="20" borderId="82" applyNumberForma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35" fillId="0" borderId="100">
      <alignment horizontal="left" vertical="center"/>
    </xf>
    <xf numFmtId="0" fontId="41" fillId="7" borderId="87" applyNumberFormat="0" applyAlignment="0" applyProtection="0"/>
    <xf numFmtId="0" fontId="41" fillId="7" borderId="87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10" fontId="12" fillId="23" borderId="91" applyNumberFormat="0" applyBorder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00">
      <alignment horizontal="left" vertical="center"/>
    </xf>
    <xf numFmtId="0" fontId="8" fillId="25" borderId="95" applyNumberFormat="0" applyFont="0" applyAlignment="0" applyProtection="0"/>
    <xf numFmtId="15" fontId="8" fillId="0" borderId="92" applyNumberFormat="0" applyFont="0" applyFill="0" applyAlignment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5" fillId="0" borderId="100">
      <alignment horizontal="left" vertical="center"/>
    </xf>
    <xf numFmtId="0" fontId="41" fillId="7" borderId="94" applyNumberFormat="0" applyAlignment="0" applyProtection="0"/>
    <xf numFmtId="0" fontId="8" fillId="25" borderId="95" applyNumberFormat="0" applyFont="0" applyAlignment="0" applyProtection="0"/>
    <xf numFmtId="15" fontId="8" fillId="0" borderId="85" applyNumberFormat="0" applyFont="0" applyFill="0" applyAlignment="0"/>
    <xf numFmtId="0" fontId="35" fillId="0" borderId="100">
      <alignment horizontal="left" vertical="center"/>
    </xf>
    <xf numFmtId="15" fontId="8" fillId="0" borderId="85" applyNumberFormat="0" applyFont="0" applyFill="0" applyAlignment="0"/>
    <xf numFmtId="0" fontId="31" fillId="20" borderId="94" applyNumberFormat="0" applyAlignment="0" applyProtection="0"/>
    <xf numFmtId="0" fontId="47" fillId="20" borderId="89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15" fontId="8" fillId="0" borderId="92" applyNumberFormat="0" applyFont="0" applyFill="0" applyAlignment="0"/>
    <xf numFmtId="15" fontId="8" fillId="0" borderId="99" applyNumberFormat="0" applyFont="0" applyFill="0" applyAlignment="0"/>
    <xf numFmtId="10" fontId="12" fillId="23" borderId="91" applyNumberFormat="0" applyBorder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0" fontId="35" fillId="0" borderId="79">
      <alignment horizontal="left" vertical="center"/>
    </xf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10" fontId="12" fillId="23" borderId="7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8" fillId="25" borderId="88" applyNumberFormat="0" applyFont="0" applyAlignment="0" applyProtection="0"/>
    <xf numFmtId="0" fontId="31" fillId="20" borderId="94" applyNumberForma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0" borderId="82" applyNumberFormat="0" applyAlignment="0" applyProtection="0"/>
    <xf numFmtId="0" fontId="6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47" fillId="20" borderId="89" applyNumberFormat="0" applyAlignment="0" applyProtection="0"/>
    <xf numFmtId="0" fontId="31" fillId="20" borderId="94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6" fillId="25" borderId="95" applyNumberFormat="0" applyFont="0" applyAlignment="0" applyProtection="0"/>
    <xf numFmtId="0" fontId="35" fillId="0" borderId="10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0" fontId="57" fillId="0" borderId="97" applyNumberFormat="0" applyFill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10" fontId="12" fillId="23" borderId="91" applyNumberFormat="0" applyBorder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0" fontId="6" fillId="25" borderId="95" applyNumberFormat="0" applyFont="0" applyAlignment="0" applyProtection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1" fillId="7" borderId="87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80" applyNumberForma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6" fillId="25" borderId="95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43" fontId="74" fillId="0" borderId="0" applyFont="0" applyFill="0" applyBorder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15" fontId="8" fillId="0" borderId="92" applyNumberFormat="0" applyFont="0" applyFill="0" applyAlignment="0"/>
    <xf numFmtId="0" fontId="31" fillId="20" borderId="94" applyNumberFormat="0" applyAlignment="0" applyProtection="0"/>
    <xf numFmtId="0" fontId="6" fillId="25" borderId="88" applyNumberFormat="0" applyFon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7" fillId="0" borderId="97" applyNumberFormat="0" applyFill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31" fillId="20" borderId="8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25" borderId="95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20" borderId="94" applyNumberFormat="0" applyAlignment="0" applyProtection="0"/>
    <xf numFmtId="9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97" applyNumberFormat="0" applyFill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6" fillId="25" borderId="88" applyNumberFormat="0" applyFont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94" applyNumberFormat="0" applyAlignment="0" applyProtection="0"/>
    <xf numFmtId="0" fontId="31" fillId="20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5" fillId="0" borderId="100">
      <alignment horizontal="left" vertical="center"/>
    </xf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6" fillId="25" borderId="95" applyNumberFormat="0" applyFont="0" applyAlignment="0" applyProtection="0"/>
    <xf numFmtId="0" fontId="35" fillId="0" borderId="86">
      <alignment horizontal="left" vertical="center"/>
    </xf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5" borderId="88" applyNumberFormat="0" applyFon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10" fontId="12" fillId="23" borderId="98" applyNumberFormat="0" applyBorder="0" applyAlignment="0" applyProtection="0"/>
    <xf numFmtId="0" fontId="8" fillId="25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9" fontId="74" fillId="0" borderId="0" applyFont="0" applyFill="0" applyBorder="0" applyAlignment="0" applyProtection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0" fontId="41" fillId="7" borderId="94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41" fillId="7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5" borderId="88" applyNumberFormat="0" applyFont="0" applyAlignment="0" applyProtection="0"/>
    <xf numFmtId="43" fontId="1" fillId="0" borderId="0" applyFont="0" applyFill="0" applyBorder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6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8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5" fontId="8" fillId="0" borderId="92" applyNumberFormat="0" applyFont="0" applyFill="0" applyAlignment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2" applyNumberForma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6" fillId="25" borderId="88" applyNumberFormat="0" applyFont="0" applyAlignment="0" applyProtection="0"/>
    <xf numFmtId="0" fontId="8" fillId="25" borderId="95" applyNumberFormat="0" applyFont="0" applyAlignment="0" applyProtection="0"/>
    <xf numFmtId="15" fontId="8" fillId="0" borderId="99" applyNumberFormat="0" applyFont="0" applyFill="0" applyAlignment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35" fillId="0" borderId="93">
      <alignment horizontal="left" vertical="center"/>
    </xf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89" applyNumberFormat="0" applyAlignment="0" applyProtection="0"/>
    <xf numFmtId="0" fontId="8" fillId="25" borderId="95" applyNumberFormat="0" applyFon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8" fillId="25" borderId="95" applyNumberFormat="0" applyFont="0" applyAlignment="0" applyProtection="0"/>
    <xf numFmtId="0" fontId="35" fillId="0" borderId="93">
      <alignment horizontal="left" vertical="center"/>
    </xf>
    <xf numFmtId="10" fontId="12" fillId="23" borderId="91" applyNumberFormat="0" applyBorder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10" fontId="12" fillId="23" borderId="98" applyNumberFormat="0" applyBorder="0" applyAlignment="0" applyProtection="0"/>
    <xf numFmtId="0" fontId="8" fillId="25" borderId="88" applyNumberFormat="0" applyFon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8" fillId="25" borderId="88" applyNumberFormat="0" applyFon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41" fillId="7" borderId="94" applyNumberFormat="0" applyAlignment="0" applyProtection="0"/>
    <xf numFmtId="0" fontId="31" fillId="20" borderId="87" applyNumberFormat="0" applyAlignment="0" applyProtection="0"/>
    <xf numFmtId="0" fontId="8" fillId="25" borderId="95" applyNumberFormat="0" applyFont="0" applyAlignment="0" applyProtection="0"/>
    <xf numFmtId="10" fontId="12" fillId="23" borderId="98" applyNumberFormat="0" applyBorder="0" applyAlignment="0" applyProtection="0"/>
    <xf numFmtId="0" fontId="47" fillId="20" borderId="96" applyNumberFormat="0" applyAlignment="0" applyProtection="0"/>
    <xf numFmtId="0" fontId="35" fillId="0" borderId="86">
      <alignment horizontal="left" vertical="center"/>
    </xf>
    <xf numFmtId="10" fontId="12" fillId="23" borderId="84" applyNumberFormat="0" applyBorder="0" applyAlignment="0" applyProtection="0"/>
    <xf numFmtId="0" fontId="41" fillId="7" borderId="87" applyNumberFormat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35" fillId="0" borderId="86">
      <alignment horizontal="left" vertical="center"/>
    </xf>
    <xf numFmtId="0" fontId="35" fillId="0" borderId="86">
      <alignment horizontal="left" vertical="center"/>
    </xf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6" fillId="25" borderId="88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15" fontId="8" fillId="0" borderId="92" applyNumberFormat="0" applyFont="0" applyFill="0" applyAlignment="0"/>
    <xf numFmtId="0" fontId="57" fillId="0" borderId="97" applyNumberFormat="0" applyFill="0" applyAlignment="0" applyProtection="0"/>
    <xf numFmtId="0" fontId="6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10" fontId="12" fillId="23" borderId="91" applyNumberFormat="0" applyBorder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15" fontId="8" fillId="0" borderId="85" applyNumberFormat="0" applyFont="0" applyFill="0" applyAlignment="0"/>
    <xf numFmtId="0" fontId="8" fillId="25" borderId="88" applyNumberFormat="0" applyFont="0" applyAlignment="0" applyProtection="0"/>
    <xf numFmtId="0" fontId="47" fillId="20" borderId="96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41" fillId="7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8" fillId="25" borderId="88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10" fontId="12" fillId="23" borderId="98" applyNumberFormat="0" applyBorder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10" fontId="12" fillId="23" borderId="91" applyNumberFormat="0" applyBorder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6" fillId="25" borderId="88" applyNumberFormat="0" applyFon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41" fillId="7" borderId="87" applyNumberFormat="0" applyAlignment="0" applyProtection="0"/>
    <xf numFmtId="0" fontId="31" fillId="20" borderId="80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0" fontId="6" fillId="25" borderId="81" applyNumberFormat="0" applyFont="0" applyAlignment="0" applyProtection="0"/>
    <xf numFmtId="0" fontId="6" fillId="25" borderId="81" applyNumberFormat="0" applyFont="0" applyAlignment="0" applyProtection="0"/>
    <xf numFmtId="0" fontId="41" fillId="7" borderId="94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41" fillId="7" borderId="80" applyNumberFormat="0" applyAlignment="0" applyProtection="0"/>
    <xf numFmtId="0" fontId="31" fillId="20" borderId="80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0" fontId="31" fillId="2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7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0" borderId="9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5" borderId="81" applyNumberFormat="0" applyFont="0" applyAlignment="0" applyProtection="0"/>
    <xf numFmtId="0" fontId="31" fillId="20" borderId="8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15" fontId="8" fillId="0" borderId="92" applyNumberFormat="0" applyFont="0" applyFill="0" applyAlignment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0" borderId="82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31" fillId="20" borderId="87" applyNumberFormat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57" fillId="0" borderId="97" applyNumberFormat="0" applyFill="0" applyAlignment="0" applyProtection="0"/>
    <xf numFmtId="10" fontId="12" fillId="23" borderId="84" applyNumberFormat="0" applyBorder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10" fontId="12" fillId="23" borderId="84" applyNumberFormat="0" applyBorder="0" applyAlignment="0" applyProtection="0"/>
    <xf numFmtId="0" fontId="8" fillId="25" borderId="88" applyNumberFormat="0" applyFont="0" applyAlignment="0" applyProtection="0"/>
    <xf numFmtId="0" fontId="35" fillId="0" borderId="86">
      <alignment horizontal="left" vertical="center"/>
    </xf>
    <xf numFmtId="0" fontId="35" fillId="0" borderId="86">
      <alignment horizontal="left" vertical="center"/>
    </xf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9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0" fontId="31" fillId="20" borderId="94" applyNumberFormat="0" applyAlignment="0" applyProtection="0"/>
    <xf numFmtId="0" fontId="31" fillId="20" borderId="80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47" fillId="20" borderId="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83" applyNumberFormat="0" applyFill="0" applyAlignment="0" applyProtection="0"/>
    <xf numFmtId="0" fontId="47" fillId="20" borderId="82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82" applyNumberFormat="0" applyAlignment="0" applyProtection="0"/>
    <xf numFmtId="0" fontId="57" fillId="0" borderId="83" applyNumberFormat="0" applyFill="0" applyAlignment="0" applyProtection="0"/>
    <xf numFmtId="0" fontId="8" fillId="25" borderId="81" applyNumberFormat="0" applyFont="0" applyAlignment="0" applyProtection="0"/>
    <xf numFmtId="15" fontId="8" fillId="0" borderId="92" applyNumberFormat="0" applyFont="0" applyFill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25" borderId="8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25" borderId="95" applyNumberFormat="0" applyFont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31" fillId="20" borderId="8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5" fontId="8" fillId="0" borderId="99" applyNumberFormat="0" applyFont="0" applyFill="0" applyAlignment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6" fillId="25" borderId="8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7" fillId="0" borderId="97" applyNumberFormat="0" applyFill="0" applyAlignment="0" applyProtection="0"/>
    <xf numFmtId="0" fontId="8" fillId="25" borderId="88" applyNumberFormat="0" applyFont="0" applyAlignment="0" applyProtection="0"/>
    <xf numFmtId="0" fontId="8" fillId="25" borderId="81" applyNumberFormat="0" applyFont="0" applyAlignment="0" applyProtection="0"/>
    <xf numFmtId="0" fontId="8" fillId="25" borderId="81" applyNumberFormat="0" applyFont="0" applyAlignment="0" applyProtection="0"/>
    <xf numFmtId="0" fontId="57" fillId="0" borderId="97" applyNumberFormat="0" applyFill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10" fontId="12" fillId="23" borderId="91" applyNumberFormat="0" applyBorder="0" applyAlignment="0" applyProtection="0"/>
    <xf numFmtId="0" fontId="35" fillId="0" borderId="93">
      <alignment horizontal="left" vertical="center"/>
    </xf>
    <xf numFmtId="0" fontId="35" fillId="0" borderId="93">
      <alignment horizontal="left" vertical="center"/>
    </xf>
    <xf numFmtId="0" fontId="35" fillId="0" borderId="93">
      <alignment horizontal="left" vertical="center"/>
    </xf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35" fillId="0" borderId="93">
      <alignment horizontal="left" vertical="center"/>
    </xf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6" fillId="25" borderId="95" applyNumberFormat="0" applyFont="0" applyAlignment="0" applyProtection="0"/>
    <xf numFmtId="0" fontId="35" fillId="0" borderId="100">
      <alignment horizontal="left" vertical="center"/>
    </xf>
    <xf numFmtId="15" fontId="8" fillId="0" borderId="92" applyNumberFormat="0" applyFont="0" applyFill="0" applyAlignment="0"/>
    <xf numFmtId="15" fontId="8" fillId="0" borderId="92" applyNumberFormat="0" applyFont="0" applyFill="0" applyAlignment="0"/>
    <xf numFmtId="15" fontId="8" fillId="0" borderId="92" applyNumberFormat="0" applyFont="0" applyFill="0" applyAlignment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15" fontId="8" fillId="0" borderId="99" applyNumberFormat="0" applyFont="0" applyFill="0" applyAlignment="0"/>
    <xf numFmtId="10" fontId="12" fillId="23" borderId="98" applyNumberFormat="0" applyBorder="0" applyAlignment="0" applyProtection="0"/>
    <xf numFmtId="0" fontId="35" fillId="0" borderId="100">
      <alignment horizontal="left" vertical="center"/>
    </xf>
    <xf numFmtId="0" fontId="6" fillId="25" borderId="95" applyNumberFormat="0" applyFont="0" applyAlignment="0" applyProtection="0"/>
    <xf numFmtId="0" fontId="6" fillId="25" borderId="88" applyNumberFormat="0" applyFont="0" applyAlignment="0" applyProtection="0"/>
    <xf numFmtId="0" fontId="41" fillId="7" borderId="94" applyNumberFormat="0" applyAlignment="0" applyProtection="0"/>
    <xf numFmtId="0" fontId="6" fillId="25" borderId="88" applyNumberFormat="0" applyFont="0" applyAlignment="0" applyProtection="0"/>
    <xf numFmtId="0" fontId="6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6" fillId="25" borderId="88" applyNumberFormat="0" applyFont="0" applyAlignment="0" applyProtection="0"/>
    <xf numFmtId="0" fontId="6" fillId="25" borderId="88" applyNumberFormat="0" applyFon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7" fillId="20" borderId="89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47" fillId="20" borderId="89" applyNumberForma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8" fillId="25" borderId="88" applyNumberFormat="0" applyFon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6" fillId="25" borderId="95" applyNumberFormat="0" applyFont="0" applyAlignment="0" applyProtection="0"/>
    <xf numFmtId="0" fontId="47" fillId="20" borderId="96" applyNumberFormat="0" applyAlignment="0" applyProtection="0"/>
    <xf numFmtId="0" fontId="35" fillId="0" borderId="100">
      <alignment horizontal="left" vertical="center"/>
    </xf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8" fillId="25" borderId="88" applyNumberFormat="0" applyFont="0" applyAlignment="0" applyProtection="0"/>
    <xf numFmtId="0" fontId="31" fillId="20" borderId="94" applyNumberFormat="0" applyAlignment="0" applyProtection="0"/>
    <xf numFmtId="0" fontId="8" fillId="25" borderId="88" applyNumberFormat="0" applyFont="0" applyAlignment="0" applyProtection="0"/>
    <xf numFmtId="0" fontId="57" fillId="0" borderId="97" applyNumberFormat="0" applyFill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8" fillId="25" borderId="95" applyNumberFormat="0" applyFont="0" applyAlignment="0" applyProtection="0"/>
    <xf numFmtId="0" fontId="57" fillId="0" borderId="97" applyNumberFormat="0" applyFill="0" applyAlignment="0" applyProtection="0"/>
    <xf numFmtId="10" fontId="12" fillId="23" borderId="98" applyNumberFormat="0" applyBorder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8" fillId="25" borderId="88" applyNumberFormat="0" applyFont="0" applyAlignment="0" applyProtection="0"/>
    <xf numFmtId="0" fontId="31" fillId="20" borderId="94" applyNumberFormat="0" applyAlignment="0" applyProtection="0"/>
    <xf numFmtId="0" fontId="8" fillId="25" borderId="88" applyNumberFormat="0" applyFont="0" applyAlignment="0" applyProtection="0"/>
    <xf numFmtId="0" fontId="74" fillId="0" borderId="0"/>
    <xf numFmtId="0" fontId="6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15" fontId="8" fillId="0" borderId="92" applyNumberFormat="0" applyFont="0" applyFill="0" applyAlignment="0"/>
    <xf numFmtId="0" fontId="47" fillId="20" borderId="96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57" fillId="0" borderId="90" applyNumberFormat="0" applyFill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47" fillId="20" borderId="96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35" fillId="0" borderId="100">
      <alignment horizontal="left" vertical="center"/>
    </xf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41" fillId="7" borderId="87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7" fillId="20" borderId="89" applyNumberFormat="0" applyAlignment="0" applyProtection="0"/>
    <xf numFmtId="0" fontId="31" fillId="20" borderId="87" applyNumberFormat="0" applyAlignment="0" applyProtection="0"/>
    <xf numFmtId="0" fontId="6" fillId="25" borderId="95" applyNumberFormat="0" applyFont="0" applyAlignment="0" applyProtection="0"/>
    <xf numFmtId="0" fontId="31" fillId="20" borderId="87" applyNumberFormat="0" applyAlignment="0" applyProtection="0"/>
    <xf numFmtId="0" fontId="31" fillId="20" borderId="87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41" fillId="7" borderId="87" applyNumberFormat="0" applyAlignment="0" applyProtection="0"/>
    <xf numFmtId="0" fontId="8" fillId="25" borderId="95" applyNumberFormat="0" applyFont="0" applyAlignment="0" applyProtection="0"/>
    <xf numFmtId="0" fontId="47" fillId="20" borderId="89" applyNumberFormat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0" fontId="47" fillId="20" borderId="89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47" fillId="20" borderId="89" applyNumberFormat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15" fontId="8" fillId="0" borderId="99" applyNumberFormat="0" applyFont="0" applyFill="0" applyAlignment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57" fillId="0" borderId="97" applyNumberFormat="0" applyFill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7" fillId="20" borderId="96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31" fillId="20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1" fillId="7" borderId="94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  <xf numFmtId="0" fontId="47" fillId="20" borderId="96" applyNumberFormat="0" applyAlignment="0" applyProtection="0"/>
  </cellStyleXfs>
  <cellXfs count="247">
    <xf numFmtId="0" fontId="0" fillId="0" borderId="0" xfId="0"/>
    <xf numFmtId="175" fontId="65" fillId="0" borderId="0" xfId="1436" applyNumberFormat="1" applyFont="1" applyFill="1" applyAlignment="1">
      <alignment horizontal="center" vertical="center"/>
    </xf>
    <xf numFmtId="176" fontId="65" fillId="0" borderId="0" xfId="1436" applyNumberFormat="1" applyFont="1" applyFill="1" applyBorder="1" applyAlignment="1">
      <alignment horizontal="center" vertical="center"/>
    </xf>
    <xf numFmtId="176" fontId="65" fillId="0" borderId="0" xfId="633" applyNumberFormat="1" applyFont="1" applyFill="1" applyBorder="1" applyAlignment="1">
      <alignment horizontal="right" vertical="center"/>
    </xf>
    <xf numFmtId="176" fontId="65" fillId="0" borderId="0" xfId="633" quotePrefix="1" applyNumberFormat="1" applyFont="1" applyFill="1" applyBorder="1" applyAlignment="1">
      <alignment horizontal="right" vertical="center"/>
    </xf>
    <xf numFmtId="175" fontId="65" fillId="0" borderId="0" xfId="1436" applyNumberFormat="1" applyFont="1" applyFill="1" applyBorder="1" applyAlignment="1">
      <alignment horizontal="right" vertical="center"/>
    </xf>
    <xf numFmtId="176" fontId="65" fillId="0" borderId="0" xfId="1436" applyNumberFormat="1" applyFont="1" applyFill="1" applyBorder="1" applyAlignment="1">
      <alignment horizontal="right" vertical="center"/>
    </xf>
    <xf numFmtId="176" fontId="65" fillId="0" borderId="0" xfId="1436" quotePrefix="1" applyNumberFormat="1" applyFont="1" applyFill="1" applyBorder="1" applyAlignment="1">
      <alignment horizontal="right" vertical="center"/>
    </xf>
    <xf numFmtId="176" fontId="65" fillId="0" borderId="19" xfId="633" applyNumberFormat="1" applyFont="1" applyFill="1" applyBorder="1" applyAlignment="1">
      <alignment horizontal="right" vertical="center"/>
    </xf>
    <xf numFmtId="176" fontId="65" fillId="0" borderId="19" xfId="1436" applyNumberFormat="1" applyFont="1" applyFill="1" applyBorder="1" applyAlignment="1">
      <alignment horizontal="right" vertical="center"/>
    </xf>
    <xf numFmtId="176" fontId="65" fillId="0" borderId="0" xfId="1436" applyNumberFormat="1" applyFont="1" applyFill="1" applyAlignment="1">
      <alignment horizontal="right" vertical="center"/>
    </xf>
    <xf numFmtId="175" fontId="66" fillId="0" borderId="0" xfId="1288" applyNumberFormat="1" applyFont="1" applyFill="1" applyAlignment="1">
      <alignment vertical="center"/>
    </xf>
    <xf numFmtId="176" fontId="66" fillId="0" borderId="0" xfId="1288" applyNumberFormat="1" applyFont="1" applyFill="1" applyAlignment="1">
      <alignment vertical="center"/>
    </xf>
    <xf numFmtId="176" fontId="65" fillId="0" borderId="0" xfId="950" applyNumberFormat="1" applyFont="1" applyFill="1" applyBorder="1" applyAlignment="1">
      <alignment horizontal="right" vertical="center"/>
    </xf>
    <xf numFmtId="176" fontId="65" fillId="0" borderId="0" xfId="950" quotePrefix="1" applyNumberFormat="1" applyFont="1" applyFill="1" applyBorder="1" applyAlignment="1">
      <alignment horizontal="right" vertical="center"/>
    </xf>
    <xf numFmtId="176" fontId="65" fillId="0" borderId="0" xfId="1288" applyNumberFormat="1" applyFont="1" applyFill="1" applyAlignment="1">
      <alignment horizontal="right" vertical="center"/>
    </xf>
    <xf numFmtId="176" fontId="65" fillId="0" borderId="0" xfId="1288" applyNumberFormat="1" applyFont="1" applyFill="1" applyBorder="1" applyAlignment="1">
      <alignment horizontal="right" vertical="center"/>
    </xf>
    <xf numFmtId="176" fontId="65" fillId="0" borderId="0" xfId="1288" applyNumberFormat="1" applyFont="1" applyFill="1" applyBorder="1" applyAlignment="1">
      <alignment horizontal="center" vertical="center"/>
    </xf>
    <xf numFmtId="176" fontId="65" fillId="0" borderId="0" xfId="1288" applyNumberFormat="1" applyFont="1" applyFill="1" applyAlignment="1">
      <alignment horizontal="center" vertical="center"/>
    </xf>
    <xf numFmtId="176" fontId="65" fillId="0" borderId="0" xfId="1288" quotePrefix="1" applyNumberFormat="1" applyFont="1" applyFill="1" applyBorder="1" applyAlignment="1">
      <alignment horizontal="right" vertical="center"/>
    </xf>
    <xf numFmtId="176" fontId="65" fillId="0" borderId="19" xfId="950" applyNumberFormat="1" applyFont="1" applyFill="1" applyBorder="1" applyAlignment="1">
      <alignment horizontal="right" vertical="center"/>
    </xf>
    <xf numFmtId="0" fontId="65" fillId="0" borderId="0" xfId="1288" applyFont="1" applyFill="1" applyBorder="1" applyAlignment="1">
      <alignment horizontal="left" vertical="center"/>
    </xf>
    <xf numFmtId="0" fontId="66" fillId="0" borderId="0" xfId="1288" applyFont="1" applyFill="1" applyBorder="1" applyAlignment="1">
      <alignment horizontal="center" vertical="center"/>
    </xf>
    <xf numFmtId="0" fontId="66" fillId="0" borderId="0" xfId="1288" applyFont="1" applyFill="1" applyAlignment="1">
      <alignment vertical="center"/>
    </xf>
    <xf numFmtId="175" fontId="66" fillId="0" borderId="0" xfId="1451" applyNumberFormat="1" applyFont="1" applyFill="1" applyAlignment="1">
      <alignment vertical="center"/>
    </xf>
    <xf numFmtId="0" fontId="65" fillId="0" borderId="19" xfId="1451" applyFont="1" applyFill="1" applyBorder="1" applyAlignment="1">
      <alignment horizontal="center" vertical="center"/>
    </xf>
    <xf numFmtId="175" fontId="68" fillId="0" borderId="0" xfId="1451" applyNumberFormat="1" applyFont="1" applyFill="1" applyAlignment="1">
      <alignment horizontal="center" vertical="center"/>
    </xf>
    <xf numFmtId="176" fontId="65" fillId="0" borderId="0" xfId="433" quotePrefix="1" applyNumberFormat="1" applyFont="1" applyFill="1" applyBorder="1" applyAlignment="1">
      <alignment horizontal="right" vertical="center"/>
    </xf>
    <xf numFmtId="0" fontId="66" fillId="0" borderId="0" xfId="1288" applyFont="1" applyFill="1" applyBorder="1" applyAlignment="1">
      <alignment vertical="center"/>
    </xf>
    <xf numFmtId="0" fontId="65" fillId="0" borderId="0" xfId="1451" applyFont="1" applyFill="1" applyBorder="1" applyAlignment="1">
      <alignment horizontal="center" vertical="center"/>
    </xf>
    <xf numFmtId="176" fontId="65" fillId="0" borderId="0" xfId="433" applyNumberFormat="1" applyFont="1" applyFill="1" applyBorder="1" applyAlignment="1">
      <alignment horizontal="right" vertical="center"/>
    </xf>
    <xf numFmtId="0" fontId="66" fillId="0" borderId="0" xfId="1451" applyFont="1" applyFill="1" applyAlignment="1">
      <alignment vertical="center"/>
    </xf>
    <xf numFmtId="0" fontId="66" fillId="0" borderId="0" xfId="1451" applyFont="1" applyFill="1" applyAlignment="1">
      <alignment horizontal="center" vertical="center"/>
    </xf>
    <xf numFmtId="176" fontId="66" fillId="0" borderId="0" xfId="433" applyNumberFormat="1" applyFont="1" applyFill="1" applyBorder="1" applyAlignment="1">
      <alignment horizontal="right" vertical="center"/>
    </xf>
    <xf numFmtId="0" fontId="66" fillId="0" borderId="0" xfId="0" applyFont="1" applyFill="1" applyBorder="1" applyAlignment="1">
      <alignment vertical="center"/>
    </xf>
    <xf numFmtId="0" fontId="66" fillId="0" borderId="0" xfId="1451" quotePrefix="1" applyFont="1" applyFill="1" applyAlignment="1">
      <alignment vertical="center"/>
    </xf>
    <xf numFmtId="176" fontId="66" fillId="0" borderId="19" xfId="433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175" fontId="66" fillId="0" borderId="0" xfId="1451" applyNumberFormat="1" applyFont="1" applyFill="1" applyAlignment="1">
      <alignment horizontal="center" vertical="center"/>
    </xf>
    <xf numFmtId="175" fontId="66" fillId="0" borderId="19" xfId="1451" applyNumberFormat="1" applyFont="1" applyFill="1" applyBorder="1" applyAlignment="1">
      <alignment vertical="center"/>
    </xf>
    <xf numFmtId="175" fontId="66" fillId="0" borderId="19" xfId="1451" applyNumberFormat="1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vertical="center"/>
    </xf>
    <xf numFmtId="175" fontId="65" fillId="0" borderId="0" xfId="1451" applyNumberFormat="1" applyFont="1" applyFill="1" applyAlignment="1">
      <alignment vertical="center"/>
    </xf>
    <xf numFmtId="175" fontId="66" fillId="0" borderId="0" xfId="1451" applyNumberFormat="1" applyFont="1" applyFill="1" applyBorder="1" applyAlignment="1">
      <alignment vertical="center"/>
    </xf>
    <xf numFmtId="175" fontId="66" fillId="0" borderId="0" xfId="1451" applyNumberFormat="1" applyFont="1" applyFill="1" applyBorder="1" applyAlignment="1">
      <alignment horizontal="center" vertical="center"/>
    </xf>
    <xf numFmtId="175" fontId="66" fillId="0" borderId="0" xfId="1451" quotePrefix="1" applyNumberFormat="1" applyFont="1" applyFill="1" applyAlignment="1">
      <alignment horizontal="left" vertical="center"/>
    </xf>
    <xf numFmtId="175" fontId="65" fillId="0" borderId="0" xfId="1451" quotePrefix="1" applyNumberFormat="1" applyFont="1" applyFill="1" applyAlignment="1">
      <alignment horizontal="left" vertical="center"/>
    </xf>
    <xf numFmtId="176" fontId="66" fillId="0" borderId="20" xfId="433" applyNumberFormat="1" applyFont="1" applyFill="1" applyBorder="1" applyAlignment="1">
      <alignment horizontal="right" vertical="center"/>
    </xf>
    <xf numFmtId="0" fontId="65" fillId="0" borderId="0" xfId="0" applyFont="1" applyFill="1" applyBorder="1" applyAlignment="1">
      <alignment vertical="center"/>
    </xf>
    <xf numFmtId="37" fontId="66" fillId="0" borderId="0" xfId="0" applyNumberFormat="1" applyFont="1" applyFill="1" applyBorder="1" applyAlignment="1">
      <alignment horizontal="left" vertical="center"/>
    </xf>
    <xf numFmtId="37" fontId="66" fillId="0" borderId="0" xfId="0" quotePrefix="1" applyNumberFormat="1" applyFont="1" applyFill="1" applyBorder="1" applyAlignment="1">
      <alignment horizontal="left" vertical="center"/>
    </xf>
    <xf numFmtId="37" fontId="66" fillId="0" borderId="0" xfId="0" applyNumberFormat="1" applyFont="1" applyFill="1" applyBorder="1" applyAlignment="1">
      <alignment horizontal="center" vertical="center"/>
    </xf>
    <xf numFmtId="0" fontId="65" fillId="0" borderId="0" xfId="1451" applyFont="1" applyFill="1" applyAlignment="1">
      <alignment vertical="center"/>
    </xf>
    <xf numFmtId="0" fontId="66" fillId="0" borderId="0" xfId="1456" applyFont="1" applyFill="1" applyAlignment="1">
      <alignment vertical="center"/>
    </xf>
    <xf numFmtId="176" fontId="65" fillId="35" borderId="0" xfId="433" quotePrefix="1" applyNumberFormat="1" applyFont="1" applyFill="1" applyBorder="1" applyAlignment="1">
      <alignment horizontal="right" vertical="center"/>
    </xf>
    <xf numFmtId="176" fontId="66" fillId="35" borderId="0" xfId="433" applyNumberFormat="1" applyFont="1" applyFill="1" applyBorder="1" applyAlignment="1">
      <alignment horizontal="right" vertical="center"/>
    </xf>
    <xf numFmtId="176" fontId="66" fillId="35" borderId="19" xfId="433" applyNumberFormat="1" applyFont="1" applyFill="1" applyBorder="1" applyAlignment="1">
      <alignment horizontal="right" vertical="center"/>
    </xf>
    <xf numFmtId="0" fontId="65" fillId="0" borderId="0" xfId="0" applyFont="1" applyFill="1" applyAlignment="1">
      <alignment vertical="center"/>
    </xf>
    <xf numFmtId="0" fontId="65" fillId="0" borderId="0" xfId="0" quotePrefix="1" applyFont="1" applyFill="1" applyAlignment="1">
      <alignment horizontal="left" vertical="center"/>
    </xf>
    <xf numFmtId="0" fontId="66" fillId="0" borderId="0" xfId="0" applyFont="1" applyFill="1" applyAlignment="1">
      <alignment horizontal="centerContinuous" vertical="center"/>
    </xf>
    <xf numFmtId="176" fontId="65" fillId="0" borderId="0" xfId="556" quotePrefix="1" applyNumberFormat="1" applyFont="1" applyFill="1" applyAlignment="1">
      <alignment horizontal="centerContinuous" vertical="center"/>
    </xf>
    <xf numFmtId="176" fontId="66" fillId="0" borderId="0" xfId="556" applyNumberFormat="1" applyFont="1" applyFill="1" applyAlignment="1">
      <alignment horizontal="centerContinuous" vertical="center"/>
    </xf>
    <xf numFmtId="0" fontId="65" fillId="0" borderId="0" xfId="0" applyFont="1" applyFill="1" applyAlignment="1">
      <alignment horizontal="left" vertical="center"/>
    </xf>
    <xf numFmtId="0" fontId="65" fillId="0" borderId="19" xfId="0" applyFont="1" applyFill="1" applyBorder="1" applyAlignment="1">
      <alignment horizontal="left" vertical="center"/>
    </xf>
    <xf numFmtId="0" fontId="66" fillId="0" borderId="19" xfId="0" applyFont="1" applyFill="1" applyBorder="1" applyAlignment="1">
      <alignment horizontal="centerContinuous" vertical="center"/>
    </xf>
    <xf numFmtId="176" fontId="66" fillId="0" borderId="19" xfId="556" applyNumberFormat="1" applyFont="1" applyFill="1" applyBorder="1" applyAlignment="1">
      <alignment horizontal="centerContinuous" vertical="center"/>
    </xf>
    <xf numFmtId="0" fontId="65" fillId="0" borderId="0" xfId="0" applyFont="1" applyFill="1" applyBorder="1" applyAlignment="1">
      <alignment horizontal="left" vertical="center"/>
    </xf>
    <xf numFmtId="0" fontId="66" fillId="0" borderId="0" xfId="0" applyFont="1" applyFill="1" applyBorder="1" applyAlignment="1">
      <alignment horizontal="centerContinuous" vertical="center"/>
    </xf>
    <xf numFmtId="176" fontId="66" fillId="0" borderId="21" xfId="556" applyNumberFormat="1" applyFont="1" applyFill="1" applyBorder="1" applyAlignment="1">
      <alignment horizontal="centerContinuous" vertical="center"/>
    </xf>
    <xf numFmtId="176" fontId="66" fillId="0" borderId="0" xfId="556" applyNumberFormat="1" applyFont="1" applyFill="1" applyBorder="1" applyAlignment="1">
      <alignment horizontal="centerContinuous" vertical="center"/>
    </xf>
    <xf numFmtId="0" fontId="65" fillId="0" borderId="0" xfId="0" applyFont="1" applyBorder="1" applyAlignment="1">
      <alignment horizontal="centerContinuous" vertical="center"/>
    </xf>
    <xf numFmtId="0" fontId="65" fillId="0" borderId="0" xfId="1288" applyFont="1" applyBorder="1" applyAlignment="1">
      <alignment horizontal="centerContinuous" vertical="center"/>
    </xf>
    <xf numFmtId="0" fontId="66" fillId="0" borderId="0" xfId="1288" applyFont="1" applyFill="1" applyBorder="1" applyAlignment="1">
      <alignment horizontal="centerContinuous" vertical="center"/>
    </xf>
    <xf numFmtId="0" fontId="65" fillId="0" borderId="0" xfId="1288" quotePrefix="1" applyFont="1" applyFill="1" applyAlignment="1">
      <alignment horizontal="right" vertical="center"/>
    </xf>
    <xf numFmtId="0" fontId="65" fillId="0" borderId="0" xfId="1288" applyFont="1" applyFill="1" applyAlignment="1">
      <alignment horizontal="center" vertical="center"/>
    </xf>
    <xf numFmtId="0" fontId="65" fillId="0" borderId="0" xfId="1288" applyFont="1" applyFill="1" applyAlignment="1">
      <alignment horizontal="right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176" fontId="65" fillId="0" borderId="19" xfId="433" quotePrefix="1" applyNumberFormat="1" applyFont="1" applyFill="1" applyBorder="1" applyAlignment="1">
      <alignment horizontal="right" vertical="center"/>
    </xf>
    <xf numFmtId="0" fontId="68" fillId="0" borderId="0" xfId="1288" applyFont="1" applyFill="1" applyAlignment="1">
      <alignment horizontal="center" vertical="center"/>
    </xf>
    <xf numFmtId="175" fontId="65" fillId="0" borderId="0" xfId="433" applyNumberFormat="1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176" fontId="65" fillId="35" borderId="0" xfId="556" quotePrefix="1" applyNumberFormat="1" applyFont="1" applyFill="1" applyBorder="1" applyAlignment="1">
      <alignment horizontal="right" vertical="center"/>
    </xf>
    <xf numFmtId="176" fontId="65" fillId="0" borderId="0" xfId="556" applyNumberFormat="1" applyFont="1" applyFill="1" applyBorder="1" applyAlignment="1">
      <alignment horizontal="right" vertical="center"/>
    </xf>
    <xf numFmtId="176" fontId="65" fillId="0" borderId="0" xfId="556" quotePrefix="1" applyNumberFormat="1" applyFont="1" applyFill="1" applyBorder="1" applyAlignment="1">
      <alignment horizontal="right" vertical="center"/>
    </xf>
    <xf numFmtId="0" fontId="65" fillId="0" borderId="0" xfId="1451" applyFont="1" applyFill="1" applyAlignment="1">
      <alignment horizontal="left" vertical="center"/>
    </xf>
    <xf numFmtId="0" fontId="66" fillId="0" borderId="0" xfId="1451" applyFont="1" applyFill="1" applyAlignment="1">
      <alignment horizontal="left" vertical="center"/>
    </xf>
    <xf numFmtId="0" fontId="66" fillId="0" borderId="0" xfId="1451" applyFont="1" applyFill="1" applyBorder="1" applyAlignment="1">
      <alignment horizontal="center" vertical="center"/>
    </xf>
    <xf numFmtId="176" fontId="66" fillId="35" borderId="0" xfId="556" applyNumberFormat="1" applyFont="1" applyFill="1" applyBorder="1" applyAlignment="1">
      <alignment horizontal="right" vertical="center"/>
    </xf>
    <xf numFmtId="176" fontId="66" fillId="0" borderId="0" xfId="556" applyNumberFormat="1" applyFont="1" applyFill="1" applyBorder="1" applyAlignment="1">
      <alignment horizontal="right" vertical="center"/>
    </xf>
    <xf numFmtId="175" fontId="66" fillId="0" borderId="0" xfId="556" applyNumberFormat="1" applyFont="1" applyFill="1" applyBorder="1" applyAlignment="1">
      <alignment horizontal="right" vertical="center"/>
    </xf>
    <xf numFmtId="176" fontId="66" fillId="35" borderId="19" xfId="556" applyNumberFormat="1" applyFont="1" applyFill="1" applyBorder="1" applyAlignment="1">
      <alignment horizontal="right" vertical="center"/>
    </xf>
    <xf numFmtId="176" fontId="66" fillId="0" borderId="19" xfId="556" applyNumberFormat="1" applyFont="1" applyFill="1" applyBorder="1" applyAlignment="1">
      <alignment horizontal="right" vertical="center"/>
    </xf>
    <xf numFmtId="0" fontId="65" fillId="0" borderId="0" xfId="1451" applyFont="1" applyFill="1" applyAlignment="1">
      <alignment horizontal="center" vertical="center"/>
    </xf>
    <xf numFmtId="181" fontId="66" fillId="0" borderId="0" xfId="556" applyNumberFormat="1" applyFont="1" applyFill="1" applyBorder="1" applyAlignment="1">
      <alignment horizontal="right" vertical="center"/>
    </xf>
    <xf numFmtId="0" fontId="65" fillId="0" borderId="0" xfId="1451" applyFont="1" applyFill="1" applyBorder="1" applyAlignment="1">
      <alignment vertical="center"/>
    </xf>
    <xf numFmtId="0" fontId="66" fillId="0" borderId="0" xfId="1451" applyFont="1" applyFill="1" applyBorder="1" applyAlignment="1">
      <alignment vertical="center"/>
    </xf>
    <xf numFmtId="176" fontId="66" fillId="35" borderId="20" xfId="556" applyNumberFormat="1" applyFont="1" applyFill="1" applyBorder="1" applyAlignment="1">
      <alignment horizontal="right" vertical="center"/>
    </xf>
    <xf numFmtId="176" fontId="66" fillId="0" borderId="20" xfId="556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horizontal="center" vertical="center"/>
    </xf>
    <xf numFmtId="182" fontId="66" fillId="0" borderId="0" xfId="556" applyNumberFormat="1" applyFont="1" applyFill="1" applyBorder="1" applyAlignment="1">
      <alignment horizontal="right" vertical="center"/>
    </xf>
    <xf numFmtId="176" fontId="66" fillId="0" borderId="19" xfId="556" applyNumberFormat="1" applyFont="1" applyFill="1" applyBorder="1" applyAlignment="1">
      <alignment vertical="center"/>
    </xf>
    <xf numFmtId="176" fontId="66" fillId="0" borderId="0" xfId="556" applyNumberFormat="1" applyFont="1" applyFill="1" applyAlignment="1">
      <alignment vertical="center"/>
    </xf>
    <xf numFmtId="175" fontId="66" fillId="0" borderId="0" xfId="1436" applyNumberFormat="1" applyFont="1" applyFill="1" applyAlignment="1">
      <alignment vertical="center"/>
    </xf>
    <xf numFmtId="175" fontId="66" fillId="0" borderId="0" xfId="1436" applyNumberFormat="1" applyFont="1" applyFill="1" applyAlignment="1">
      <alignment horizontal="center" vertical="center"/>
    </xf>
    <xf numFmtId="176" fontId="66" fillId="0" borderId="0" xfId="1436" applyNumberFormat="1" applyFont="1" applyFill="1" applyAlignment="1">
      <alignment vertical="center"/>
    </xf>
    <xf numFmtId="176" fontId="66" fillId="0" borderId="0" xfId="633" applyNumberFormat="1" applyFont="1" applyFill="1" applyAlignment="1">
      <alignment horizontal="right" vertical="center"/>
    </xf>
    <xf numFmtId="176" fontId="66" fillId="0" borderId="0" xfId="633" applyNumberFormat="1" applyFont="1" applyFill="1" applyAlignment="1">
      <alignment vertical="center"/>
    </xf>
    <xf numFmtId="176" fontId="66" fillId="0" borderId="0" xfId="1436" applyNumberFormat="1" applyFont="1" applyFill="1" applyAlignment="1">
      <alignment horizontal="right" vertical="center"/>
    </xf>
    <xf numFmtId="176" fontId="65" fillId="0" borderId="0" xfId="633" applyNumberFormat="1" applyFont="1" applyFill="1" applyAlignment="1">
      <alignment horizontal="right" vertical="center"/>
    </xf>
    <xf numFmtId="175" fontId="65" fillId="0" borderId="0" xfId="1436" applyNumberFormat="1" applyFont="1" applyFill="1" applyAlignment="1">
      <alignment horizontal="left" vertical="center"/>
    </xf>
    <xf numFmtId="175" fontId="66" fillId="0" borderId="0" xfId="1436" applyNumberFormat="1" applyFont="1" applyFill="1" applyAlignment="1">
      <alignment horizontal="centerContinuous" vertical="center"/>
    </xf>
    <xf numFmtId="176" fontId="66" fillId="0" borderId="0" xfId="1436" applyNumberFormat="1" applyFont="1" applyFill="1" applyAlignment="1">
      <alignment horizontal="centerContinuous" vertical="center"/>
    </xf>
    <xf numFmtId="176" fontId="66" fillId="0" borderId="0" xfId="633" applyNumberFormat="1" applyFont="1" applyFill="1" applyBorder="1" applyAlignment="1">
      <alignment horizontal="right" vertical="center"/>
    </xf>
    <xf numFmtId="176" fontId="66" fillId="0" borderId="0" xfId="633" applyNumberFormat="1" applyFont="1" applyFill="1" applyAlignment="1">
      <alignment horizontal="centerContinuous" vertical="center"/>
    </xf>
    <xf numFmtId="175" fontId="65" fillId="0" borderId="19" xfId="1436" applyNumberFormat="1" applyFont="1" applyFill="1" applyBorder="1" applyAlignment="1">
      <alignment horizontal="left" vertical="center"/>
    </xf>
    <xf numFmtId="175" fontId="65" fillId="0" borderId="19" xfId="1436" applyNumberFormat="1" applyFont="1" applyFill="1" applyBorder="1" applyAlignment="1">
      <alignment horizontal="center" vertical="center"/>
    </xf>
    <xf numFmtId="175" fontId="66" fillId="0" borderId="19" xfId="1436" applyNumberFormat="1" applyFont="1" applyFill="1" applyBorder="1" applyAlignment="1">
      <alignment horizontal="centerContinuous" vertical="center"/>
    </xf>
    <xf numFmtId="176" fontId="66" fillId="0" borderId="19" xfId="1436" applyNumberFormat="1" applyFont="1" applyFill="1" applyBorder="1" applyAlignment="1">
      <alignment horizontal="centerContinuous" vertical="center"/>
    </xf>
    <xf numFmtId="176" fontId="66" fillId="0" borderId="19" xfId="633" applyNumberFormat="1" applyFont="1" applyFill="1" applyBorder="1" applyAlignment="1">
      <alignment horizontal="right" vertical="center"/>
    </xf>
    <xf numFmtId="176" fontId="66" fillId="0" borderId="19" xfId="633" applyNumberFormat="1" applyFont="1" applyFill="1" applyBorder="1" applyAlignment="1">
      <alignment horizontal="centerContinuous" vertical="center"/>
    </xf>
    <xf numFmtId="175" fontId="65" fillId="0" borderId="21" xfId="1436" applyNumberFormat="1" applyFont="1" applyFill="1" applyBorder="1" applyAlignment="1">
      <alignment horizontal="left" vertical="center"/>
    </xf>
    <xf numFmtId="175" fontId="66" fillId="0" borderId="21" xfId="1436" applyNumberFormat="1" applyFont="1" applyFill="1" applyBorder="1" applyAlignment="1">
      <alignment horizontal="centerContinuous" vertical="center"/>
    </xf>
    <xf numFmtId="176" fontId="66" fillId="0" borderId="21" xfId="1436" applyNumberFormat="1" applyFont="1" applyFill="1" applyBorder="1" applyAlignment="1">
      <alignment horizontal="centerContinuous" vertical="center"/>
    </xf>
    <xf numFmtId="176" fontId="66" fillId="0" borderId="21" xfId="633" applyNumberFormat="1" applyFont="1" applyFill="1" applyBorder="1" applyAlignment="1">
      <alignment horizontal="right" vertical="center"/>
    </xf>
    <xf numFmtId="176" fontId="66" fillId="0" borderId="21" xfId="633" applyNumberFormat="1" applyFont="1" applyFill="1" applyBorder="1" applyAlignment="1">
      <alignment horizontal="centerContinuous" vertical="center"/>
    </xf>
    <xf numFmtId="175" fontId="65" fillId="0" borderId="0" xfId="1436" applyNumberFormat="1" applyFont="1" applyFill="1" applyBorder="1" applyAlignment="1">
      <alignment horizontal="center" vertical="center"/>
    </xf>
    <xf numFmtId="175" fontId="68" fillId="0" borderId="0" xfId="1436" applyNumberFormat="1" applyFont="1" applyFill="1" applyAlignment="1">
      <alignment horizontal="center" vertical="center"/>
    </xf>
    <xf numFmtId="175" fontId="65" fillId="0" borderId="0" xfId="1436" quotePrefix="1" applyNumberFormat="1" applyFont="1" applyFill="1" applyAlignment="1">
      <alignment horizontal="left" vertical="center"/>
    </xf>
    <xf numFmtId="181" fontId="65" fillId="0" borderId="0" xfId="556" applyNumberFormat="1" applyFont="1" applyFill="1" applyAlignment="1">
      <alignment horizontal="left" vertical="center"/>
    </xf>
    <xf numFmtId="181" fontId="65" fillId="0" borderId="0" xfId="556" applyNumberFormat="1" applyFont="1" applyFill="1" applyAlignment="1">
      <alignment horizontal="center" vertical="center"/>
    </xf>
    <xf numFmtId="181" fontId="66" fillId="0" borderId="0" xfId="556" applyNumberFormat="1" applyFont="1" applyFill="1" applyAlignment="1">
      <alignment horizontal="center" vertical="center"/>
    </xf>
    <xf numFmtId="176" fontId="66" fillId="0" borderId="0" xfId="556" applyNumberFormat="1" applyFont="1" applyFill="1" applyAlignment="1">
      <alignment horizontal="right" vertical="center"/>
    </xf>
    <xf numFmtId="176" fontId="66" fillId="35" borderId="0" xfId="1436" applyNumberFormat="1" applyFont="1" applyFill="1" applyBorder="1" applyAlignment="1">
      <alignment horizontal="right" vertical="center"/>
    </xf>
    <xf numFmtId="181" fontId="66" fillId="0" borderId="0" xfId="556" applyNumberFormat="1" applyFont="1" applyFill="1"/>
    <xf numFmtId="175" fontId="66" fillId="0" borderId="0" xfId="1436" quotePrefix="1" applyNumberFormat="1" applyFont="1" applyFill="1" applyAlignment="1">
      <alignment horizontal="left" vertical="center"/>
    </xf>
    <xf numFmtId="181" fontId="66" fillId="0" borderId="0" xfId="556" applyNumberFormat="1" applyFont="1" applyFill="1" applyAlignment="1">
      <alignment horizontal="left" vertical="center"/>
    </xf>
    <xf numFmtId="0" fontId="66" fillId="0" borderId="0" xfId="556" applyNumberFormat="1" applyFont="1" applyFill="1" applyAlignment="1">
      <alignment horizontal="center" vertical="center"/>
    </xf>
    <xf numFmtId="181" fontId="66" fillId="0" borderId="0" xfId="556" applyNumberFormat="1" applyFont="1" applyFill="1" applyAlignment="1">
      <alignment vertical="center"/>
    </xf>
    <xf numFmtId="181" fontId="65" fillId="0" borderId="0" xfId="556" quotePrefix="1" applyNumberFormat="1" applyFont="1" applyFill="1" applyAlignment="1">
      <alignment horizontal="left" vertical="center"/>
    </xf>
    <xf numFmtId="181" fontId="65" fillId="0" borderId="0" xfId="556" quotePrefix="1" applyNumberFormat="1" applyFont="1" applyFill="1" applyAlignment="1">
      <alignment horizontal="center" vertical="center"/>
    </xf>
    <xf numFmtId="175" fontId="66" fillId="0" borderId="0" xfId="1436" applyNumberFormat="1" applyFont="1" applyFill="1" applyBorder="1" applyAlignment="1">
      <alignment vertical="center"/>
    </xf>
    <xf numFmtId="176" fontId="66" fillId="0" borderId="0" xfId="1436" applyNumberFormat="1" applyFont="1" applyFill="1" applyBorder="1" applyAlignment="1">
      <alignment horizontal="right" vertical="center"/>
    </xf>
    <xf numFmtId="176" fontId="66" fillId="0" borderId="0" xfId="640" applyNumberFormat="1" applyFont="1" applyFill="1" applyBorder="1" applyAlignment="1">
      <alignment horizontal="right" vertical="center"/>
    </xf>
    <xf numFmtId="175" fontId="65" fillId="0" borderId="0" xfId="1436" applyNumberFormat="1" applyFont="1" applyFill="1" applyBorder="1" applyAlignment="1">
      <alignment horizontal="left" vertical="center"/>
    </xf>
    <xf numFmtId="175" fontId="66" fillId="0" borderId="0" xfId="1436" applyNumberFormat="1" applyFont="1" applyFill="1" applyBorder="1" applyAlignment="1">
      <alignment horizontal="centerContinuous" vertical="center"/>
    </xf>
    <xf numFmtId="176" fontId="66" fillId="0" borderId="0" xfId="1436" applyNumberFormat="1" applyFont="1" applyFill="1" applyBorder="1" applyAlignment="1">
      <alignment horizontal="centerContinuous" vertical="center"/>
    </xf>
    <xf numFmtId="176" fontId="66" fillId="0" borderId="0" xfId="633" applyNumberFormat="1" applyFont="1" applyFill="1" applyBorder="1" applyAlignment="1">
      <alignment horizontal="centerContinuous" vertical="center"/>
    </xf>
    <xf numFmtId="0" fontId="65" fillId="0" borderId="0" xfId="556" applyNumberFormat="1" applyFont="1" applyFill="1" applyAlignment="1">
      <alignment horizontal="center" vertical="center"/>
    </xf>
    <xf numFmtId="176" fontId="66" fillId="35" borderId="19" xfId="1456" applyNumberFormat="1" applyFont="1" applyFill="1" applyBorder="1" applyAlignment="1">
      <alignment horizontal="right" vertical="center"/>
    </xf>
    <xf numFmtId="0" fontId="65" fillId="0" borderId="0" xfId="556" quotePrefix="1" applyNumberFormat="1" applyFont="1" applyFill="1" applyAlignment="1">
      <alignment horizontal="center" vertical="center"/>
    </xf>
    <xf numFmtId="175" fontId="65" fillId="0" borderId="0" xfId="1436" applyNumberFormat="1" applyFont="1" applyFill="1" applyAlignment="1">
      <alignment vertical="center"/>
    </xf>
    <xf numFmtId="176" fontId="66" fillId="0" borderId="0" xfId="433" applyNumberFormat="1" applyFont="1" applyFill="1" applyAlignment="1">
      <alignment vertical="center"/>
    </xf>
    <xf numFmtId="176" fontId="66" fillId="0" borderId="0" xfId="433" applyNumberFormat="1" applyFont="1" applyFill="1" applyAlignment="1">
      <alignment horizontal="center" vertical="center"/>
    </xf>
    <xf numFmtId="175" fontId="65" fillId="0" borderId="19" xfId="1451" applyNumberFormat="1" applyFont="1" applyFill="1" applyBorder="1" applyAlignment="1">
      <alignment horizontal="left" vertical="center"/>
    </xf>
    <xf numFmtId="176" fontId="66" fillId="0" borderId="19" xfId="433" applyNumberFormat="1" applyFont="1" applyFill="1" applyBorder="1" applyAlignment="1">
      <alignment horizontal="center" vertical="center"/>
    </xf>
    <xf numFmtId="175" fontId="65" fillId="0" borderId="0" xfId="1451" applyNumberFormat="1" applyFont="1" applyFill="1" applyBorder="1" applyAlignment="1">
      <alignment horizontal="left" vertical="center"/>
    </xf>
    <xf numFmtId="176" fontId="66" fillId="35" borderId="20" xfId="433" applyNumberFormat="1" applyFont="1" applyFill="1" applyBorder="1" applyAlignment="1">
      <alignment horizontal="right" vertical="center"/>
    </xf>
    <xf numFmtId="0" fontId="65" fillId="0" borderId="0" xfId="1456" applyFont="1" applyFill="1" applyAlignment="1">
      <alignment horizontal="left" vertical="center"/>
    </xf>
    <xf numFmtId="0" fontId="65" fillId="0" borderId="0" xfId="1456" applyFont="1" applyFill="1" applyAlignment="1">
      <alignment vertical="center"/>
    </xf>
    <xf numFmtId="37" fontId="65" fillId="0" borderId="0" xfId="1308" applyNumberFormat="1" applyFont="1" applyFill="1" applyBorder="1" applyAlignment="1">
      <alignment vertical="center"/>
    </xf>
    <xf numFmtId="37" fontId="65" fillId="0" borderId="0" xfId="1308" applyNumberFormat="1" applyFont="1" applyFill="1" applyBorder="1" applyAlignment="1">
      <alignment horizontal="left" vertical="center"/>
    </xf>
    <xf numFmtId="37" fontId="66" fillId="0" borderId="0" xfId="1308" applyNumberFormat="1" applyFont="1" applyFill="1" applyBorder="1" applyAlignment="1">
      <alignment horizontal="left" vertical="center"/>
    </xf>
    <xf numFmtId="0" fontId="66" fillId="0" borderId="0" xfId="0" applyFont="1" applyAlignment="1">
      <alignment vertical="center"/>
    </xf>
    <xf numFmtId="37" fontId="65" fillId="0" borderId="0" xfId="0" applyNumberFormat="1" applyFont="1" applyFill="1" applyBorder="1" applyAlignment="1">
      <alignment horizontal="left" vertical="center"/>
    </xf>
    <xf numFmtId="176" fontId="66" fillId="35" borderId="0" xfId="556" applyNumberFormat="1" applyFont="1" applyFill="1" applyAlignment="1">
      <alignment vertical="center"/>
    </xf>
    <xf numFmtId="0" fontId="66" fillId="0" borderId="0" xfId="1456" applyFont="1" applyFill="1" applyAlignment="1">
      <alignment horizontal="left" vertical="center"/>
    </xf>
    <xf numFmtId="0" fontId="65" fillId="0" borderId="0" xfId="556" applyNumberFormat="1" applyFont="1" applyFill="1" applyBorder="1" applyAlignment="1">
      <alignment horizontal="center" vertical="center"/>
    </xf>
    <xf numFmtId="176" fontId="66" fillId="35" borderId="0" xfId="1456" applyNumberFormat="1" applyFont="1" applyFill="1" applyBorder="1" applyAlignment="1">
      <alignment horizontal="right" vertical="center"/>
    </xf>
    <xf numFmtId="176" fontId="66" fillId="0" borderId="0" xfId="0" applyNumberFormat="1" applyFont="1" applyFill="1" applyBorder="1" applyAlignment="1">
      <alignment vertical="center"/>
    </xf>
    <xf numFmtId="0" fontId="65" fillId="0" borderId="0" xfId="1288" applyFont="1" applyFill="1" applyAlignment="1">
      <alignment vertical="center"/>
    </xf>
    <xf numFmtId="0" fontId="66" fillId="0" borderId="0" xfId="1288" applyFont="1" applyFill="1" applyAlignment="1">
      <alignment horizontal="center" vertical="center"/>
    </xf>
    <xf numFmtId="176" fontId="66" fillId="0" borderId="0" xfId="433" applyNumberFormat="1" applyFont="1" applyFill="1" applyAlignment="1">
      <alignment horizontal="right" vertical="center"/>
    </xf>
    <xf numFmtId="175" fontId="66" fillId="0" borderId="0" xfId="433" applyNumberFormat="1" applyFont="1" applyFill="1" applyAlignment="1">
      <alignment horizontal="right" vertical="center"/>
    </xf>
    <xf numFmtId="0" fontId="65" fillId="0" borderId="0" xfId="1288" applyFont="1" applyFill="1" applyAlignment="1">
      <alignment horizontal="left" vertical="center"/>
    </xf>
    <xf numFmtId="0" fontId="66" fillId="0" borderId="0" xfId="1288" applyFont="1" applyFill="1" applyAlignment="1">
      <alignment horizontal="centerContinuous" vertical="center"/>
    </xf>
    <xf numFmtId="0" fontId="65" fillId="0" borderId="19" xfId="1288" quotePrefix="1" applyFont="1" applyFill="1" applyBorder="1" applyAlignment="1">
      <alignment horizontal="left" vertical="center"/>
    </xf>
    <xf numFmtId="0" fontId="66" fillId="0" borderId="19" xfId="1288" applyFont="1" applyFill="1" applyBorder="1" applyAlignment="1">
      <alignment horizontal="center" vertical="center"/>
    </xf>
    <xf numFmtId="0" fontId="66" fillId="0" borderId="19" xfId="1288" applyFont="1" applyFill="1" applyBorder="1" applyAlignment="1">
      <alignment horizontal="centerContinuous" vertical="center"/>
    </xf>
    <xf numFmtId="175" fontId="66" fillId="0" borderId="19" xfId="433" applyNumberFormat="1" applyFont="1" applyFill="1" applyBorder="1" applyAlignment="1">
      <alignment horizontal="right" vertical="center"/>
    </xf>
    <xf numFmtId="176" fontId="66" fillId="0" borderId="21" xfId="433" applyNumberFormat="1" applyFont="1" applyFill="1" applyBorder="1" applyAlignment="1">
      <alignment horizontal="right" vertical="center"/>
    </xf>
    <xf numFmtId="175" fontId="66" fillId="0" borderId="21" xfId="433" applyNumberFormat="1" applyFont="1" applyFill="1" applyBorder="1" applyAlignment="1">
      <alignment horizontal="right" vertical="center"/>
    </xf>
    <xf numFmtId="175" fontId="66" fillId="0" borderId="0" xfId="433" applyNumberFormat="1" applyFont="1" applyFill="1" applyBorder="1" applyAlignment="1">
      <alignment horizontal="right" vertical="center"/>
    </xf>
    <xf numFmtId="0" fontId="65" fillId="0" borderId="19" xfId="1288" applyFont="1" applyFill="1" applyBorder="1" applyAlignment="1">
      <alignment horizontal="center" vertical="center"/>
    </xf>
    <xf numFmtId="176" fontId="66" fillId="35" borderId="0" xfId="433" applyNumberFormat="1" applyFont="1" applyFill="1" applyAlignment="1">
      <alignment horizontal="right" vertical="center"/>
    </xf>
    <xf numFmtId="0" fontId="66" fillId="0" borderId="0" xfId="1288" applyFont="1" applyFill="1" applyAlignment="1">
      <alignment horizontal="left" vertical="center"/>
    </xf>
    <xf numFmtId="176" fontId="66" fillId="0" borderId="0" xfId="556" applyNumberFormat="1" applyFont="1" applyFill="1" applyBorder="1" applyAlignment="1">
      <alignment horizontal="center" vertical="center"/>
    </xf>
    <xf numFmtId="175" fontId="66" fillId="0" borderId="0" xfId="556" applyNumberFormat="1" applyFont="1" applyFill="1" applyAlignment="1">
      <alignment horizontal="right" vertical="center"/>
    </xf>
    <xf numFmtId="0" fontId="66" fillId="35" borderId="0" xfId="1288" applyFont="1" applyFill="1" applyAlignment="1">
      <alignment vertical="center"/>
    </xf>
    <xf numFmtId="0" fontId="66" fillId="0" borderId="0" xfId="1288" applyFont="1" applyFill="1" applyBorder="1" applyAlignment="1">
      <alignment horizontal="left" vertical="center"/>
    </xf>
    <xf numFmtId="0" fontId="66" fillId="0" borderId="0" xfId="1288" quotePrefix="1" applyFont="1" applyFill="1" applyAlignment="1">
      <alignment horizontal="left" vertical="center"/>
    </xf>
    <xf numFmtId="176" fontId="65" fillId="0" borderId="0" xfId="433" quotePrefix="1" applyNumberFormat="1" applyFont="1" applyFill="1" applyBorder="1" applyAlignment="1">
      <alignment vertical="center" wrapText="1"/>
    </xf>
    <xf numFmtId="176" fontId="65" fillId="0" borderId="0" xfId="433" quotePrefix="1" applyNumberFormat="1" applyFont="1" applyFill="1" applyBorder="1" applyAlignment="1">
      <alignment vertical="center"/>
    </xf>
    <xf numFmtId="37" fontId="66" fillId="0" borderId="0" xfId="1288" applyNumberFormat="1" applyFont="1" applyFill="1" applyAlignment="1">
      <alignment horizontal="center" vertical="center"/>
    </xf>
    <xf numFmtId="0" fontId="66" fillId="0" borderId="0" xfId="1288" applyFont="1" applyFill="1" applyBorder="1" applyAlignment="1">
      <alignment horizontal="right" vertical="center"/>
    </xf>
    <xf numFmtId="37" fontId="90" fillId="0" borderId="0" xfId="1288" applyNumberFormat="1" applyFont="1" applyFill="1" applyAlignment="1">
      <alignment horizontal="center" vertical="center"/>
    </xf>
    <xf numFmtId="0" fontId="65" fillId="0" borderId="0" xfId="1288" quotePrefix="1" applyFont="1" applyFill="1" applyAlignment="1">
      <alignment horizontal="left" vertical="center"/>
    </xf>
    <xf numFmtId="176" fontId="65" fillId="0" borderId="0" xfId="433" quotePrefix="1" applyNumberFormat="1" applyFont="1" applyFill="1" applyAlignment="1">
      <alignment horizontal="right" vertical="center"/>
    </xf>
    <xf numFmtId="0" fontId="65" fillId="0" borderId="0" xfId="1288" quotePrefix="1" applyFont="1" applyFill="1" applyBorder="1" applyAlignment="1">
      <alignment horizontal="left" vertical="center"/>
    </xf>
    <xf numFmtId="0" fontId="90" fillId="0" borderId="0" xfId="1288" applyFont="1" applyFill="1" applyAlignment="1">
      <alignment horizontal="center" vertical="center"/>
    </xf>
    <xf numFmtId="0" fontId="66" fillId="35" borderId="0" xfId="1288" applyFont="1" applyFill="1" applyBorder="1" applyAlignment="1">
      <alignment vertical="center"/>
    </xf>
    <xf numFmtId="176" fontId="66" fillId="35" borderId="0" xfId="556" applyNumberFormat="1" applyFont="1" applyFill="1" applyAlignment="1">
      <alignment horizontal="right" vertical="center"/>
    </xf>
    <xf numFmtId="175" fontId="66" fillId="0" borderId="0" xfId="557" applyNumberFormat="1" applyFont="1" applyFill="1" applyBorder="1" applyAlignment="1">
      <alignment horizontal="right" vertical="center"/>
    </xf>
    <xf numFmtId="176" fontId="66" fillId="35" borderId="0" xfId="557" applyNumberFormat="1" applyFont="1" applyFill="1" applyBorder="1" applyAlignment="1">
      <alignment horizontal="right" vertical="center"/>
    </xf>
    <xf numFmtId="0" fontId="65" fillId="0" borderId="0" xfId="1288" applyFont="1" applyFill="1" applyBorder="1" applyAlignment="1">
      <alignment horizontal="center" vertical="center"/>
    </xf>
    <xf numFmtId="176" fontId="65" fillId="0" borderId="0" xfId="433" quotePrefix="1" applyNumberFormat="1" applyFont="1" applyFill="1" applyBorder="1" applyAlignment="1">
      <alignment horizontal="center" vertical="center"/>
    </xf>
    <xf numFmtId="0" fontId="65" fillId="0" borderId="0" xfId="0" applyFont="1" applyAlignment="1">
      <alignment vertical="center"/>
    </xf>
    <xf numFmtId="176" fontId="66" fillId="0" borderId="0" xfId="1436" applyNumberFormat="1" applyFont="1" applyAlignment="1">
      <alignment horizontal="right" vertical="center"/>
    </xf>
    <xf numFmtId="176" fontId="66" fillId="0" borderId="19" xfId="1456" applyNumberFormat="1" applyFont="1" applyBorder="1" applyAlignment="1">
      <alignment horizontal="right" vertical="center"/>
    </xf>
    <xf numFmtId="176" fontId="65" fillId="0" borderId="0" xfId="1436" applyNumberFormat="1" applyFont="1" applyAlignment="1">
      <alignment horizontal="right" vertical="center"/>
    </xf>
    <xf numFmtId="176" fontId="66" fillId="0" borderId="19" xfId="1436" applyNumberFormat="1" applyFont="1" applyBorder="1" applyAlignment="1">
      <alignment horizontal="right" vertical="center"/>
    </xf>
    <xf numFmtId="0" fontId="65" fillId="0" borderId="0" xfId="0" applyNumberFormat="1" applyFont="1" applyFill="1" applyAlignment="1">
      <alignment vertical="center"/>
    </xf>
    <xf numFmtId="176" fontId="65" fillId="0" borderId="0" xfId="433" quotePrefix="1" applyNumberFormat="1" applyFont="1" applyFill="1" applyBorder="1" applyAlignment="1">
      <alignment horizontal="center" vertical="center"/>
    </xf>
    <xf numFmtId="176" fontId="66" fillId="0" borderId="19" xfId="1456" applyNumberFormat="1" applyFont="1" applyFill="1" applyBorder="1" applyAlignment="1">
      <alignment horizontal="right" vertical="center"/>
    </xf>
    <xf numFmtId="176" fontId="66" fillId="35" borderId="0" xfId="1436" applyNumberFormat="1" applyFont="1" applyFill="1" applyAlignment="1">
      <alignment horizontal="right" vertical="center"/>
    </xf>
    <xf numFmtId="176" fontId="66" fillId="35" borderId="0" xfId="1456" applyNumberFormat="1" applyFont="1" applyFill="1" applyAlignment="1">
      <alignment horizontal="right" vertical="center"/>
    </xf>
    <xf numFmtId="176" fontId="66" fillId="35" borderId="19" xfId="1436" applyNumberFormat="1" applyFont="1" applyFill="1" applyBorder="1" applyAlignment="1">
      <alignment horizontal="right" vertical="center"/>
    </xf>
    <xf numFmtId="176" fontId="66" fillId="0" borderId="0" xfId="1451" applyNumberFormat="1" applyFont="1" applyFill="1" applyAlignment="1">
      <alignment vertical="center"/>
    </xf>
    <xf numFmtId="176" fontId="66" fillId="0" borderId="0" xfId="1451" applyNumberFormat="1" applyFont="1" applyFill="1" applyAlignment="1">
      <alignment horizontal="center" vertical="center"/>
    </xf>
    <xf numFmtId="176" fontId="66" fillId="0" borderId="19" xfId="1451" applyNumberFormat="1" applyFont="1" applyFill="1" applyBorder="1" applyAlignment="1">
      <alignment horizontal="center" vertical="center"/>
    </xf>
    <xf numFmtId="176" fontId="65" fillId="0" borderId="0" xfId="0" applyNumberFormat="1" applyFont="1" applyFill="1" applyBorder="1" applyAlignment="1">
      <alignment horizontal="centerContinuous" vertical="center"/>
    </xf>
    <xf numFmtId="176" fontId="65" fillId="0" borderId="0" xfId="1288" applyNumberFormat="1" applyFont="1" applyFill="1" applyBorder="1" applyAlignment="1">
      <alignment horizontal="centerContinuous" vertical="center"/>
    </xf>
    <xf numFmtId="176" fontId="66" fillId="0" borderId="0" xfId="1288" applyNumberFormat="1" applyFont="1" applyFill="1" applyBorder="1" applyAlignment="1">
      <alignment horizontal="centerContinuous" vertical="center"/>
    </xf>
    <xf numFmtId="176" fontId="65" fillId="0" borderId="0" xfId="1288" quotePrefix="1" applyNumberFormat="1" applyFont="1" applyFill="1" applyAlignment="1">
      <alignment horizontal="right" vertical="center"/>
    </xf>
    <xf numFmtId="176" fontId="68" fillId="0" borderId="0" xfId="1288" applyNumberFormat="1" applyFont="1" applyFill="1" applyAlignment="1">
      <alignment horizontal="center" vertical="center"/>
    </xf>
    <xf numFmtId="176" fontId="68" fillId="0" borderId="0" xfId="1451" applyNumberFormat="1" applyFont="1" applyFill="1" applyAlignment="1">
      <alignment horizontal="center" vertical="center"/>
    </xf>
    <xf numFmtId="176" fontId="66" fillId="0" borderId="0" xfId="0" applyNumberFormat="1" applyFont="1" applyFill="1" applyAlignment="1">
      <alignment vertical="center"/>
    </xf>
    <xf numFmtId="176" fontId="66" fillId="0" borderId="19" xfId="0" applyNumberFormat="1" applyFont="1" applyFill="1" applyBorder="1" applyAlignment="1">
      <alignment vertical="center"/>
    </xf>
    <xf numFmtId="176" fontId="66" fillId="35" borderId="0" xfId="0" applyNumberFormat="1" applyFont="1" applyFill="1" applyBorder="1" applyAlignment="1">
      <alignment vertical="center"/>
    </xf>
    <xf numFmtId="176" fontId="66" fillId="35" borderId="19" xfId="0" applyNumberFormat="1" applyFont="1" applyFill="1" applyBorder="1" applyAlignment="1">
      <alignment vertical="center"/>
    </xf>
    <xf numFmtId="207" fontId="66" fillId="0" borderId="0" xfId="556" applyNumberFormat="1" applyFont="1" applyFill="1" applyBorder="1" applyAlignment="1">
      <alignment horizontal="right" vertical="center"/>
    </xf>
    <xf numFmtId="207" fontId="66" fillId="35" borderId="0" xfId="556" applyNumberFormat="1" applyFont="1" applyFill="1" applyBorder="1" applyAlignment="1">
      <alignment horizontal="right" vertical="center"/>
    </xf>
    <xf numFmtId="0" fontId="66" fillId="0" borderId="0" xfId="1288" applyFont="1" applyFill="1" applyAlignment="1">
      <alignment vertical="center"/>
    </xf>
    <xf numFmtId="0" fontId="65" fillId="0" borderId="0" xfId="1288" applyFont="1" applyFill="1" applyBorder="1" applyAlignment="1">
      <alignment horizontal="center" vertical="center"/>
    </xf>
    <xf numFmtId="176" fontId="65" fillId="0" borderId="0" xfId="433" quotePrefix="1" applyNumberFormat="1" applyFont="1" applyFill="1" applyBorder="1" applyAlignment="1">
      <alignment horizontal="center" vertical="center"/>
    </xf>
    <xf numFmtId="176" fontId="65" fillId="0" borderId="19" xfId="433" quotePrefix="1" applyNumberFormat="1" applyFont="1" applyFill="1" applyBorder="1" applyAlignment="1">
      <alignment horizontal="center" vertical="center"/>
    </xf>
    <xf numFmtId="0" fontId="66" fillId="0" borderId="19" xfId="1288" applyFont="1" applyFill="1" applyBorder="1" applyAlignment="1">
      <alignment horizontal="justify" vertical="center"/>
    </xf>
    <xf numFmtId="176" fontId="65" fillId="0" borderId="19" xfId="433" quotePrefix="1" applyNumberFormat="1" applyFont="1" applyFill="1" applyBorder="1" applyAlignment="1">
      <alignment horizontal="center" vertical="center" wrapText="1"/>
    </xf>
    <xf numFmtId="0" fontId="65" fillId="0" borderId="19" xfId="1288" applyFont="1" applyBorder="1" applyAlignment="1">
      <alignment horizontal="center" vertical="center"/>
    </xf>
    <xf numFmtId="176" fontId="65" fillId="0" borderId="0" xfId="556" applyNumberFormat="1" applyFont="1" applyBorder="1" applyAlignment="1">
      <alignment horizontal="center" vertical="center"/>
    </xf>
    <xf numFmtId="0" fontId="66" fillId="0" borderId="19" xfId="0" applyFont="1" applyFill="1" applyBorder="1" applyAlignment="1">
      <alignment horizontal="justify" vertical="center"/>
    </xf>
    <xf numFmtId="176" fontId="65" fillId="0" borderId="19" xfId="1436" applyNumberFormat="1" applyFont="1" applyFill="1" applyBorder="1" applyAlignment="1">
      <alignment horizontal="center" vertical="center"/>
    </xf>
    <xf numFmtId="176" fontId="65" fillId="0" borderId="6" xfId="1436" applyNumberFormat="1" applyFont="1" applyFill="1" applyBorder="1" applyAlignment="1">
      <alignment horizontal="center" vertical="center"/>
    </xf>
    <xf numFmtId="0" fontId="66" fillId="0" borderId="19" xfId="1436" applyFont="1" applyFill="1" applyBorder="1" applyAlignment="1">
      <alignment horizontal="left" vertical="center"/>
    </xf>
    <xf numFmtId="176" fontId="65" fillId="0" borderId="19" xfId="950" applyNumberFormat="1" applyFont="1" applyFill="1" applyBorder="1" applyAlignment="1">
      <alignment horizontal="center" vertical="center"/>
    </xf>
    <xf numFmtId="176" fontId="65" fillId="0" borderId="19" xfId="1288" applyNumberFormat="1" applyFont="1" applyFill="1" applyBorder="1" applyAlignment="1">
      <alignment horizontal="center" vertical="center"/>
    </xf>
    <xf numFmtId="176" fontId="65" fillId="0" borderId="0" xfId="556" applyNumberFormat="1" applyFont="1" applyFill="1" applyBorder="1" applyAlignment="1">
      <alignment horizontal="center" vertical="center"/>
    </xf>
  </cellXfs>
  <cellStyles count="16567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12" xfId="3136" xr:uid="{78E3C1A0-B2AC-44A2-BBBF-4F83DFDFFB53}"/>
    <cellStyle name="20% - Accent2 2" xfId="24" xr:uid="{00000000-0005-0000-0000-000017000000}"/>
    <cellStyle name="20% - Accent2 2 2" xfId="3702" xr:uid="{8B5AE06F-CD3E-471A-B696-E19E5BA570B9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12" xfId="3146" xr:uid="{1FA9A094-9224-4778-BC89-47AEEBFF21B2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12" xfId="3140" xr:uid="{5D5E6C54-4814-427E-B1FA-5FC332482C87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12" xfId="3141" xr:uid="{8EECB907-9EF7-4363-B0BF-3CABDE1D00B0}"/>
    <cellStyle name="40% - Accent6 2" xfId="136" xr:uid="{00000000-0005-0000-0000-000087000000}"/>
    <cellStyle name="40% - Accent6 2 2" xfId="3698" xr:uid="{9E2284C8-E507-4AB4-9B27-F785A9F6F434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13" xfId="3144" xr:uid="{5246B33B-6DCE-4842-954D-924726B39F57}"/>
    <cellStyle name="60% - Accent2 2" xfId="168" xr:uid="{00000000-0005-0000-0000-0000A7000000}"/>
    <cellStyle name="60% - Accent2 2 2" xfId="3697" xr:uid="{5C2A89EA-45DF-4D48-AC63-8DE7475108ED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13" xfId="3137" xr:uid="{2D5C6CE7-6D29-4D91-9BDA-56B36E01FB37}"/>
    <cellStyle name="60% - Accent5 2" xfId="199" xr:uid="{00000000-0005-0000-0000-0000C6000000}"/>
    <cellStyle name="60% - Accent5 2 2" xfId="3701" xr:uid="{B937775D-6254-48EE-9CC0-374CE465EA21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12" xfId="3138" xr:uid="{FB85AE0E-C388-4F67-9838-8B0714E0EE80}"/>
    <cellStyle name="Bad 2" xfId="293" xr:uid="{00000000-0005-0000-0000-000024010000}"/>
    <cellStyle name="Bad 2 2" xfId="3700" xr:uid="{3AA4DA7C-BE0F-4DA0-8E89-F6AC1B217B7B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2 2 2" xfId="6177" xr:uid="{2AFE6D7E-43B9-49FE-8532-516BCABA49B3}"/>
    <cellStyle name="brd 2 2 2 2 10" xfId="13897" xr:uid="{B34DC470-78E5-4AB6-83C6-F7BBCEB93C4F}"/>
    <cellStyle name="brd 2 2 2 2 11" xfId="13407" xr:uid="{6E03799E-CBDC-460C-B28D-9E4B33F7CD92}"/>
    <cellStyle name="brd 2 2 2 2 2" xfId="9764" xr:uid="{760AEC82-3A82-49C5-9817-66D8CE518E23}"/>
    <cellStyle name="brd 2 2 2 2 3" xfId="4468" xr:uid="{B344DC7A-1CA6-457A-8479-1E1EF23135EB}"/>
    <cellStyle name="brd 2 2 2 2 4" xfId="5742" xr:uid="{18ADFA00-81AB-4F78-9DA1-44864E217803}"/>
    <cellStyle name="brd 2 2 2 2 5" xfId="4423" xr:uid="{EC8CF86D-FB79-4AEF-AFA9-142FE30A2182}"/>
    <cellStyle name="brd 2 2 2 2 6" xfId="10826" xr:uid="{FBA9F59F-CEB0-49F8-9390-8475D27501DD}"/>
    <cellStyle name="brd 2 2 2 2 7" xfId="10544" xr:uid="{5C8AEABA-9C37-4078-8673-A41C02EA3FD9}"/>
    <cellStyle name="brd 2 2 2 2 8" xfId="14328" xr:uid="{8B330954-D488-4A7F-BFD0-00114A55DFDD}"/>
    <cellStyle name="brd 2 2 2 2 9" xfId="15108" xr:uid="{255ABC17-C7AC-424F-8496-06766F2959E6}"/>
    <cellStyle name="brd 2 2 3" xfId="6176" xr:uid="{78463CC3-93BB-47BA-B7DC-AB4FAEA9AAFA}"/>
    <cellStyle name="brd 2 2 3 10" xfId="14183" xr:uid="{16D02763-6737-40E1-80AC-84D9EBC74949}"/>
    <cellStyle name="brd 2 2 3 11" xfId="14098" xr:uid="{1AE6AC54-DC17-404F-929B-F7C3EB92DF89}"/>
    <cellStyle name="brd 2 2 3 2" xfId="9763" xr:uid="{B46D5EF3-DF7C-481A-9F43-B7EBEB56ACE2}"/>
    <cellStyle name="brd 2 2 3 3" xfId="6506" xr:uid="{2F459403-F41C-4B1E-80D2-DBAC7708C732}"/>
    <cellStyle name="brd 2 2 3 4" xfId="6380" xr:uid="{9A5B25BF-7B7A-423A-8876-763880B6D320}"/>
    <cellStyle name="brd 2 2 3 5" xfId="6463" xr:uid="{CD644C6A-F602-46B1-B0B3-448A4B886C46}"/>
    <cellStyle name="brd 2 2 3 6" xfId="10520" xr:uid="{A8320622-67D5-4EFE-B51D-96EE7390008F}"/>
    <cellStyle name="brd 2 2 3 7" xfId="11657" xr:uid="{C3E50B00-A46E-48E4-9620-091B1E46EDD0}"/>
    <cellStyle name="brd 2 2 3 8" xfId="14327" xr:uid="{0CF87917-4DE1-45C4-9CCA-13876D849F16}"/>
    <cellStyle name="brd 2 2 3 9" xfId="14001" xr:uid="{ACB25245-FADC-429B-911B-FD8E429210D6}"/>
    <cellStyle name="brd 2 3" xfId="305" xr:uid="{00000000-0005-0000-0000-000030010000}"/>
    <cellStyle name="brd 2 3 2" xfId="306" xr:uid="{00000000-0005-0000-0000-000031010000}"/>
    <cellStyle name="brd 2 3 2 2" xfId="6179" xr:uid="{DE252562-A106-4F49-B543-1AF244DCAE07}"/>
    <cellStyle name="brd 2 3 2 2 10" xfId="16107" xr:uid="{615F52D2-7C41-428F-B488-6F2853E33E4C}"/>
    <cellStyle name="brd 2 3 2 2 11" xfId="13844" xr:uid="{B718B03D-04E9-4587-AA0D-502EFB894344}"/>
    <cellStyle name="brd 2 3 2 2 2" xfId="9766" xr:uid="{EB5998AA-59FB-40E0-927F-83970290ADF8}"/>
    <cellStyle name="brd 2 3 2 2 3" xfId="11069" xr:uid="{A2B3A2D0-2614-4210-9A7D-2C02E0428FA4}"/>
    <cellStyle name="brd 2 3 2 2 4" xfId="3781" xr:uid="{04E1C40D-7DCD-4C83-9547-DEED18B0FC05}"/>
    <cellStyle name="brd 2 3 2 2 5" xfId="6763" xr:uid="{F656229A-09C8-404C-9C86-3BAC17AF9F45}"/>
    <cellStyle name="brd 2 3 2 2 6" xfId="10456" xr:uid="{1CF92224-30B7-43AA-A7F9-97892A20F374}"/>
    <cellStyle name="brd 2 3 2 2 7" xfId="11659" xr:uid="{83A56462-8072-4B5F-8C33-D99E871786D9}"/>
    <cellStyle name="brd 2 3 2 2 8" xfId="14330" xr:uid="{8E5146EF-B3B7-40A4-8BC4-1E9B4F25CA3C}"/>
    <cellStyle name="brd 2 3 2 2 9" xfId="14418" xr:uid="{66772908-6771-4DDB-9752-AA7676E2D52B}"/>
    <cellStyle name="brd 2 3 3" xfId="6178" xr:uid="{6CC40ECE-6E24-497F-A934-6BC9ED8ADF32}"/>
    <cellStyle name="brd 2 3 3 10" xfId="15278" xr:uid="{E3B5385E-BA87-4E7C-8CB1-1F7BA8A63750}"/>
    <cellStyle name="brd 2 3 3 11" xfId="13137" xr:uid="{2F33CF98-0EC4-42B0-891F-5AD9B3F07254}"/>
    <cellStyle name="brd 2 3 3 2" xfId="9765" xr:uid="{9EF527EF-EA49-4825-98C2-01458B7D1076}"/>
    <cellStyle name="brd 2 3 3 3" xfId="10654" xr:uid="{902784EF-DB42-4575-BE87-AF9D7945867B}"/>
    <cellStyle name="brd 2 3 3 4" xfId="10909" xr:uid="{A4848740-06A6-4DDD-BB04-026F7C70EBDD}"/>
    <cellStyle name="brd 2 3 3 5" xfId="10146" xr:uid="{E440E831-98B3-45A5-92B6-BC248023DC02}"/>
    <cellStyle name="brd 2 3 3 6" xfId="10991" xr:uid="{592E8966-E753-472C-91F1-7D736F2907B5}"/>
    <cellStyle name="brd 2 3 3 7" xfId="10135" xr:uid="{C7D07FAD-B625-45BD-952D-C41A13E01BDD}"/>
    <cellStyle name="brd 2 3 3 8" xfId="14329" xr:uid="{584C61E8-D17B-42D3-A093-AC8B07718FEB}"/>
    <cellStyle name="brd 2 3 3 9" xfId="15405" xr:uid="{6302D6C5-9E86-4A16-B50B-62DAFED1001A}"/>
    <cellStyle name="brd 2 4" xfId="307" xr:uid="{00000000-0005-0000-0000-000032010000}"/>
    <cellStyle name="brd 2 4 2" xfId="308" xr:uid="{00000000-0005-0000-0000-000033010000}"/>
    <cellStyle name="brd 2 4 2 2" xfId="6181" xr:uid="{AE5543FC-F407-4522-A073-5E56714D4E57}"/>
    <cellStyle name="brd 2 4 2 2 10" xfId="16109" xr:uid="{45285235-6803-43E0-95C1-2568AE713CEE}"/>
    <cellStyle name="brd 2 4 2 2 11" xfId="13846" xr:uid="{074B0A75-C8B9-4BBA-97BD-A28633AFDB30}"/>
    <cellStyle name="brd 2 4 2 2 2" xfId="9768" xr:uid="{ACD1CB67-7113-4ECA-97D3-5D7DD7E5A9F1}"/>
    <cellStyle name="brd 2 4 2 2 3" xfId="11072" xr:uid="{4DA5844D-9928-49BA-97B4-3860EB951E91}"/>
    <cellStyle name="brd 2 4 2 2 4" xfId="5941" xr:uid="{7FD3509A-95A2-4475-97CF-9EDAEB604F10}"/>
    <cellStyle name="brd 2 4 2 2 5" xfId="11560" xr:uid="{E647553D-7D79-419F-AE22-11AF737B30CB}"/>
    <cellStyle name="brd 2 4 2 2 6" xfId="11980" xr:uid="{3DD564A6-4368-4342-9576-96DC6A624248}"/>
    <cellStyle name="brd 2 4 2 2 7" xfId="12348" xr:uid="{6A3093E1-F91D-4339-9027-879BCBE2353F}"/>
    <cellStyle name="brd 2 4 2 2 8" xfId="14332" xr:uid="{8369715D-A20A-49EA-AD6C-00C108FC0456}"/>
    <cellStyle name="brd 2 4 2 2 9" xfId="14732" xr:uid="{9BA58774-A957-49DB-BF86-F408FEB8791A}"/>
    <cellStyle name="brd 2 4 3" xfId="6180" xr:uid="{EEAA2573-C7E0-4881-9647-325D7296E891}"/>
    <cellStyle name="brd 2 4 3 10" xfId="15390" xr:uid="{3D48B78A-5DB3-4F6A-8BB0-FFD5AE316130}"/>
    <cellStyle name="brd 2 4 3 11" xfId="14443" xr:uid="{62480E23-5C94-4244-B7AB-BED5F19F8A7C}"/>
    <cellStyle name="brd 2 4 3 2" xfId="9767" xr:uid="{4B0865D6-8C47-4FB1-B65F-E5FC3CD617FC}"/>
    <cellStyle name="brd 2 4 3 3" xfId="9899" xr:uid="{960A801C-CB26-440A-8440-544F3257D7F0}"/>
    <cellStyle name="brd 2 4 3 4" xfId="9448" xr:uid="{D27ADA4A-CED8-4224-8CEC-7C506E2479E7}"/>
    <cellStyle name="brd 2 4 3 5" xfId="11156" xr:uid="{8B88D21C-B61D-4670-BD65-4A43F3249C54}"/>
    <cellStyle name="brd 2 4 3 6" xfId="8832" xr:uid="{F74F02BF-63DD-441C-B40F-9A841C5B935B}"/>
    <cellStyle name="brd 2 4 3 7" xfId="10487" xr:uid="{67992CC0-B478-48A9-96C1-1B6666C99E8E}"/>
    <cellStyle name="brd 2 4 3 8" xfId="14331" xr:uid="{D0DD0224-97F9-46C0-B6C9-90986683F8A7}"/>
    <cellStyle name="brd 2 4 3 9" xfId="15406" xr:uid="{E8265F71-4F22-4265-A95F-73758CCD62C6}"/>
    <cellStyle name="brd 2 5" xfId="6175" xr:uid="{8F84ACD2-F315-4779-ACF5-F8B7A437B94B}"/>
    <cellStyle name="brd 2 5 10" xfId="14026" xr:uid="{BA64FEDD-A8FC-453E-AF5B-DED391C0DC2E}"/>
    <cellStyle name="brd 2 5 11" xfId="16142" xr:uid="{7DD9386F-8FC5-4FDD-96FA-B763690EFBE6}"/>
    <cellStyle name="brd 2 5 2" xfId="9762" xr:uid="{1B149591-8155-4921-BF51-8E06173D8468}"/>
    <cellStyle name="brd 2 5 3" xfId="9468" xr:uid="{9B94F8A7-B6E7-4CA3-9BDE-FDA8053C7717}"/>
    <cellStyle name="brd 2 5 4" xfId="11149" xr:uid="{3C7477B0-61D1-45CE-9C94-D5DA35217087}"/>
    <cellStyle name="brd 2 5 5" xfId="8827" xr:uid="{1832C405-4574-44B3-B518-92469F52E5DA}"/>
    <cellStyle name="brd 2 5 6" xfId="10483" xr:uid="{2FBA2C88-57F3-408D-90FD-3B629D883EA8}"/>
    <cellStyle name="brd 2 5 7" xfId="10447" xr:uid="{2DD97DD6-1F62-42C4-8615-366284DEE801}"/>
    <cellStyle name="brd 2 5 8" xfId="14326" xr:uid="{DC1EE3D7-FAC2-42F7-A206-B4020D44533D}"/>
    <cellStyle name="brd 2 5 9" xfId="14731" xr:uid="{763FBB38-95EE-46DC-92FC-6855F645EFBB}"/>
    <cellStyle name="brd 3" xfId="309" xr:uid="{00000000-0005-0000-0000-000034010000}"/>
    <cellStyle name="brd 3 2" xfId="310" xr:uid="{00000000-0005-0000-0000-000035010000}"/>
    <cellStyle name="brd 3 2 2" xfId="6183" xr:uid="{CBE547D0-86BB-4A1E-86D9-6A4DAB669968}"/>
    <cellStyle name="brd 3 2 2 10" xfId="14908" xr:uid="{9ED096A0-0DC5-4D3D-BA92-54A6DEFC1C33}"/>
    <cellStyle name="brd 3 2 2 11" xfId="16050" xr:uid="{3A3E129B-F53F-418D-A666-A7481816228C}"/>
    <cellStyle name="brd 3 2 2 2" xfId="9770" xr:uid="{4F3DA3F6-2DCF-46B8-B481-072F24A1CFB3}"/>
    <cellStyle name="brd 3 2 2 3" xfId="10270" xr:uid="{BB17DBEE-157D-4051-A97C-47F432585798}"/>
    <cellStyle name="brd 3 2 2 4" xfId="10212" xr:uid="{98C236E1-9946-4E21-B678-8D941AEDF112}"/>
    <cellStyle name="brd 3 2 2 5" xfId="10983" xr:uid="{1EA250F2-B148-4A6C-9761-FD42143CF9D3}"/>
    <cellStyle name="brd 3 2 2 6" xfId="9715" xr:uid="{B3A688DD-1282-43E2-9DAF-8660E375BC17}"/>
    <cellStyle name="brd 3 2 2 7" xfId="11087" xr:uid="{6038B374-27D3-4CF6-9BE6-32B94046C205}"/>
    <cellStyle name="brd 3 2 2 8" xfId="14334" xr:uid="{DB100464-25C6-4566-AE3C-12486798F810}"/>
    <cellStyle name="brd 3 2 2 9" xfId="13293" xr:uid="{241EEABD-5678-4CED-8668-39C392332A6A}"/>
    <cellStyle name="brd 3 3" xfId="6182" xr:uid="{E21EE7E1-7693-4DBB-8779-7F854FDF1E46}"/>
    <cellStyle name="brd 3 3 10" xfId="16336" xr:uid="{10013A18-5C9D-4CB6-BB1B-DEFCC4E18AE0}"/>
    <cellStyle name="brd 3 3 11" xfId="16531" xr:uid="{BDC3303C-7BD5-4EF6-A546-CD8032C7EE03}"/>
    <cellStyle name="brd 3 3 2" xfId="9769" xr:uid="{C3825828-EAF0-449F-9B9C-B8D22335AD1B}"/>
    <cellStyle name="brd 3 3 3" xfId="11508" xr:uid="{41462E13-4871-4893-AE3C-712867A63BB8}"/>
    <cellStyle name="brd 3 3 4" xfId="11933" xr:uid="{3EEA6206-97AC-45E7-8D52-5E0DF0559627}"/>
    <cellStyle name="brd 3 3 5" xfId="12307" xr:uid="{48DFA9F3-EBE4-4BCB-AAAB-23CCD41CD5A9}"/>
    <cellStyle name="brd 3 3 6" xfId="12619" xr:uid="{DEB3EF56-0A67-4154-8FA2-4618ECDAF83C}"/>
    <cellStyle name="brd 3 3 7" xfId="12865" xr:uid="{D4C185CA-D959-46EA-872D-90442F690863}"/>
    <cellStyle name="brd 3 3 8" xfId="14333" xr:uid="{4ACA16E9-29A1-4EB0-9773-0E3A0C8A11E4}"/>
    <cellStyle name="brd 3 3 9" xfId="14002" xr:uid="{92507CDD-5580-4C22-9A80-539262B879C0}"/>
    <cellStyle name="brd 4" xfId="311" xr:uid="{00000000-0005-0000-0000-000036010000}"/>
    <cellStyle name="brd 4 2" xfId="312" xr:uid="{00000000-0005-0000-0000-000037010000}"/>
    <cellStyle name="brd 4 2 2" xfId="6185" xr:uid="{7147A768-DD8C-4936-9DFA-4AC7AA08152A}"/>
    <cellStyle name="brd 4 2 2 10" xfId="15963" xr:uid="{92EE4659-AC4C-4AE2-AA14-AF05769185B0}"/>
    <cellStyle name="brd 4 2 2 11" xfId="13291" xr:uid="{657D4E5C-8737-4CC4-B0C6-044BF6B121B5}"/>
    <cellStyle name="brd 4 2 2 2" xfId="9772" xr:uid="{B598C6EA-FDAB-4417-B273-04279AFEE794}"/>
    <cellStyle name="brd 4 2 2 3" xfId="10655" xr:uid="{DA02717E-9FAE-491C-B38E-A5C744994173}"/>
    <cellStyle name="brd 4 2 2 4" xfId="9812" xr:uid="{A39F219E-8A44-457D-872A-5D83EA5522AB}"/>
    <cellStyle name="brd 4 2 2 5" xfId="9894" xr:uid="{121D4B3A-CF23-44A0-9483-3D0BDD4B40BF}"/>
    <cellStyle name="brd 4 2 2 6" xfId="11042" xr:uid="{DC79D08B-2627-416B-9FF4-CF21F9B1B88E}"/>
    <cellStyle name="brd 4 2 2 7" xfId="4805" xr:uid="{8FA0C344-1ABC-427C-B04E-9B4CEA923517}"/>
    <cellStyle name="brd 4 2 2 8" xfId="14336" xr:uid="{0283B7EF-6E2C-434D-8CE5-6B9927B807D6}"/>
    <cellStyle name="brd 4 2 2 9" xfId="15403" xr:uid="{B58AE802-CE76-4ABE-BC9A-5CA7FC76212C}"/>
    <cellStyle name="brd 4 3" xfId="6184" xr:uid="{CBDC1975-228D-4D49-B61E-173830C9C9CC}"/>
    <cellStyle name="brd 4 3 10" xfId="14442" xr:uid="{F4C91AFA-38D7-4722-9DFC-7274D0F58BED}"/>
    <cellStyle name="brd 4 3 11" xfId="15292" xr:uid="{CC2563B0-2B72-4D1E-B5C2-4BFED69EC671}"/>
    <cellStyle name="brd 4 3 2" xfId="9771" xr:uid="{F3D10ABF-C58B-470F-8853-3AD847DCC7DD}"/>
    <cellStyle name="brd 4 3 3" xfId="9466" xr:uid="{B496A0F0-3AEC-4E9C-B48B-40B2182915E0}"/>
    <cellStyle name="brd 4 3 4" xfId="10685" xr:uid="{0E922F1F-0BF3-4EBA-B357-DC6918E33319}"/>
    <cellStyle name="brd 4 3 5" xfId="9807" xr:uid="{69B2CE15-CC3B-4ADC-A18E-DF7CF3AFA61E}"/>
    <cellStyle name="brd 4 3 6" xfId="7323" xr:uid="{4939F406-A305-470F-A6F5-47EED1F1BAEE}"/>
    <cellStyle name="brd 4 3 7" xfId="5338" xr:uid="{639A503C-9052-465F-B29F-3E4586039200}"/>
    <cellStyle name="brd 4 3 8" xfId="14335" xr:uid="{89C4B2EA-2AAC-4C2C-8A54-804673B81332}"/>
    <cellStyle name="brd 4 3 9" xfId="15107" xr:uid="{AFBE8BC8-7056-4F3C-9649-EFB58121B973}"/>
    <cellStyle name="brd 5" xfId="313" xr:uid="{00000000-0005-0000-0000-000038010000}"/>
    <cellStyle name="brd 5 2" xfId="314" xr:uid="{00000000-0005-0000-0000-000039010000}"/>
    <cellStyle name="brd 5 2 2" xfId="6187" xr:uid="{AD1CA434-7CE4-4450-9510-320D7473239A}"/>
    <cellStyle name="brd 5 2 2 10" xfId="14409" xr:uid="{74AD9276-18D6-47B5-9FF8-898AF140A286}"/>
    <cellStyle name="brd 5 2 2 11" xfId="13701" xr:uid="{5BB4E58B-E464-4553-9C53-F58F2A3A9836}"/>
    <cellStyle name="brd 5 2 2 2" xfId="9774" xr:uid="{07146A3F-0A0F-480F-8B12-1E3A1AF757F7}"/>
    <cellStyle name="brd 5 2 2 3" xfId="9900" xr:uid="{D04A536E-2C00-4C4A-9098-C94F13A8C06D}"/>
    <cellStyle name="brd 5 2 2 4" xfId="4474" xr:uid="{9D1891A9-975C-47BB-B1E2-F1643BA69D38}"/>
    <cellStyle name="brd 5 2 2 5" xfId="5739" xr:uid="{FDB3282D-1EE8-4EFB-9F74-FB87B63BCEA0}"/>
    <cellStyle name="brd 5 2 2 6" xfId="5821" xr:uid="{3F011D2C-7EAC-4942-BF70-7F93B8041796}"/>
    <cellStyle name="brd 5 2 2 7" xfId="10397" xr:uid="{3CAC7D7A-E18A-4962-844D-C1E25216BBBA}"/>
    <cellStyle name="brd 5 2 2 8" xfId="14338" xr:uid="{3D041EBC-1304-4D7E-A15A-B225B2BE32B0}"/>
    <cellStyle name="brd 5 2 2 9" xfId="15404" xr:uid="{0151F8C4-9B88-4AFF-A74A-6C24C65270D6}"/>
    <cellStyle name="brd 5 3" xfId="6186" xr:uid="{43266253-7A90-440F-92A4-C00F0212C8AE}"/>
    <cellStyle name="brd 5 3 10" xfId="16108" xr:uid="{681F485B-4213-4B51-A620-5508611A08DD}"/>
    <cellStyle name="brd 5 3 11" xfId="13845" xr:uid="{176D8BD5-10A1-4934-9CAD-2E497E9039FE}"/>
    <cellStyle name="brd 5 3 2" xfId="9773" xr:uid="{6E2D2151-BC99-4FCA-9BDB-10A2FC56C24F}"/>
    <cellStyle name="brd 5 3 3" xfId="11070" xr:uid="{0CC4E232-F2F8-429B-890C-08DBBCC0CAFD}"/>
    <cellStyle name="brd 5 3 4" xfId="5555" xr:uid="{59281B8C-DF34-4C78-B4C6-3A791196602C}"/>
    <cellStyle name="brd 5 3 5" xfId="9636" xr:uid="{77E517CA-08FF-4579-9D4D-A953B1B9A5E7}"/>
    <cellStyle name="brd 5 3 6" xfId="4459" xr:uid="{69D99D47-658F-4185-8D83-E3E88226C8D9}"/>
    <cellStyle name="brd 5 3 7" xfId="5441" xr:uid="{DCF83DDC-62E4-4B9C-A6A3-1EECF982F6AA}"/>
    <cellStyle name="brd 5 3 8" xfId="14337" xr:uid="{A8B9F917-29CE-4771-AB75-F405388E31E8}"/>
    <cellStyle name="brd 5 3 9" xfId="14416" xr:uid="{5DE99CAB-B30D-49AC-8FEE-5765933F778C}"/>
    <cellStyle name="brd 6" xfId="6174" xr:uid="{81267A4B-6CF0-40E2-9CC4-6A1F93F8342E}"/>
    <cellStyle name="brd 6 10" xfId="15800" xr:uid="{350F607A-FA21-46EF-A396-321E993357F3}"/>
    <cellStyle name="brd 6 11" xfId="13720" xr:uid="{F90BD34E-3B90-4D42-AD31-81136BCA5F3C}"/>
    <cellStyle name="brd 6 2" xfId="9761" xr:uid="{12FCA753-4E2F-42F1-8AED-AABC32A9C568}"/>
    <cellStyle name="brd 6 3" xfId="10271" xr:uid="{95AB3B6A-06F3-4D48-AFC3-B155583E9A45}"/>
    <cellStyle name="brd 6 4" xfId="4491" xr:uid="{90DBD501-17DA-487D-A4E3-2E98003800B8}"/>
    <cellStyle name="brd 6 5" xfId="6372" xr:uid="{0C9F7BB1-119A-4D17-AB1B-942D3F0E3377}"/>
    <cellStyle name="brd 6 6" xfId="11613" xr:uid="{41BFF307-C282-418E-A633-C7B3B43D77FB}"/>
    <cellStyle name="brd 6 7" xfId="12029" xr:uid="{52DD4F67-5E5D-4325-ADDF-D8412C69337E}"/>
    <cellStyle name="brd 6 8" xfId="14325" xr:uid="{740EBCC7-32DA-44CF-8F08-9D3F8F1CAAEB}"/>
    <cellStyle name="brd 6 9" xfId="15407" xr:uid="{0A1A0CBE-B2F8-4EE6-99CC-CE11419EA78C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10" xfId="4466" xr:uid="{00E586E6-93F7-46E9-8CAC-4307D027F8DB}"/>
    <cellStyle name="Calculation 10 11" xfId="5743" xr:uid="{6C612653-3357-4975-AB86-B86572344648}"/>
    <cellStyle name="Calculation 10 12" xfId="4421" xr:uid="{AD258CAC-9695-423D-AFE5-16F056E4825B}"/>
    <cellStyle name="Calculation 10 13" xfId="10511" xr:uid="{A3787E50-A97A-48D9-ACB5-039AE4FF7488}"/>
    <cellStyle name="Calculation 10 14" xfId="11449" xr:uid="{D8381F21-874F-41D4-A890-50B31AB57921}"/>
    <cellStyle name="Calculation 10 15" xfId="13840" xr:uid="{9BD6C3BA-CA83-402C-B20F-DBD7EB70AA3C}"/>
    <cellStyle name="Calculation 10 16" xfId="14733" xr:uid="{8C133266-7C9D-43B5-88B4-509BD747E650}"/>
    <cellStyle name="Calculation 10 17" xfId="13896" xr:uid="{893E906E-FA89-479F-9153-7B61E0E136D3}"/>
    <cellStyle name="Calculation 10 2" xfId="324" xr:uid="{00000000-0005-0000-0000-000043010000}"/>
    <cellStyle name="Calculation 10 2 10" xfId="13082" xr:uid="{82A0E809-A5F1-49B9-95C8-5E3540C4719B}"/>
    <cellStyle name="Calculation 10 2 11" xfId="15678" xr:uid="{347C6B81-E7DA-459A-BF6F-56006498BA0C}"/>
    <cellStyle name="Calculation 10 2 12" xfId="16376" xr:uid="{4CFA26A3-1EAD-4B29-9933-A0C5552D33A8}"/>
    <cellStyle name="Calculation 10 2 13" xfId="16555" xr:uid="{7040F82A-6A73-49D0-85A2-EC1E6F33C207}"/>
    <cellStyle name="Calculation 10 2 2" xfId="325" xr:uid="{00000000-0005-0000-0000-000044010000}"/>
    <cellStyle name="Calculation 10 2 2 10" xfId="13839" xr:uid="{0A2B3E31-5BE1-4B02-857D-7B0946A85195}"/>
    <cellStyle name="Calculation 10 2 2 11" xfId="15045" xr:uid="{08C982BB-4961-4552-B7B2-1CB2E34C2E66}"/>
    <cellStyle name="Calculation 10 2 2 12" xfId="16393" xr:uid="{F6A7C9CA-87D6-4AE6-A2E1-204242715477}"/>
    <cellStyle name="Calculation 10 2 2 2" xfId="4007" xr:uid="{9577CE7C-478D-4FB4-8F32-710CE9FDA8DC}"/>
    <cellStyle name="Calculation 10 2 2 3" xfId="4781" xr:uid="{2EA2538B-0893-4517-ADCB-D7314E351191}"/>
    <cellStyle name="Calculation 10 2 2 4" xfId="10462" xr:uid="{15869844-46EA-44D7-8A4A-4BA686755E73}"/>
    <cellStyle name="Calculation 10 2 2 5" xfId="11652" xr:uid="{775FDA55-972E-49DD-A113-88CF42D20293}"/>
    <cellStyle name="Calculation 10 2 2 6" xfId="12060" xr:uid="{B7108287-46B3-43B6-9A52-03ABCEF8D49E}"/>
    <cellStyle name="Calculation 10 2 2 7" xfId="12405" xr:uid="{99B87886-2699-4E8A-AE40-CFB40219C89E}"/>
    <cellStyle name="Calculation 10 2 2 8" xfId="12696" xr:uid="{C87FFB3C-B9A7-4C89-89A1-EC2AFA3F2F14}"/>
    <cellStyle name="Calculation 10 2 2 9" xfId="12921" xr:uid="{0866264A-4307-4AD4-BFF6-30F1300DEA46}"/>
    <cellStyle name="Calculation 10 2 3" xfId="4006" xr:uid="{3BDB1488-8DD0-4884-845D-ED08A245ED17}"/>
    <cellStyle name="Calculation 10 2 4" xfId="4782" xr:uid="{BB8629E3-FD25-4E49-A38D-308BEFC1D172}"/>
    <cellStyle name="Calculation 10 2 5" xfId="11591" xr:uid="{ADB56476-D691-4FC9-916D-056E07665825}"/>
    <cellStyle name="Calculation 10 2 6" xfId="12009" xr:uid="{9AA9E6F3-5954-4C78-B818-24E656CD618F}"/>
    <cellStyle name="Calculation 10 2 7" xfId="12371" xr:uid="{0CE7B91F-5C07-44AA-876F-7D60FD129716}"/>
    <cellStyle name="Calculation 10 2 8" xfId="12672" xr:uid="{B761C0D8-48D3-42C2-812C-E7C609518676}"/>
    <cellStyle name="Calculation 10 2 9" xfId="12904" xr:uid="{6F1F1F6B-F30C-4325-BDBC-A2165E112F44}"/>
    <cellStyle name="Calculation 10 3" xfId="326" xr:uid="{00000000-0005-0000-0000-000045010000}"/>
    <cellStyle name="Calculation 10 3 10" xfId="11902" xr:uid="{73DBC08F-886A-4C25-8774-B2D696A4FA0E}"/>
    <cellStyle name="Calculation 10 3 11" xfId="15677" xr:uid="{F7399AD9-BE2F-4641-BCA0-7DC448F23D39}"/>
    <cellStyle name="Calculation 10 3 12" xfId="14007" xr:uid="{91160CD5-9D9A-4178-9771-D247E42D4ACC}"/>
    <cellStyle name="Calculation 10 3 13" xfId="16117" xr:uid="{5620468E-B1E3-4EE2-A75B-C741606A972F}"/>
    <cellStyle name="Calculation 10 3 2" xfId="327" xr:uid="{00000000-0005-0000-0000-000046010000}"/>
    <cellStyle name="Calculation 10 3 2 10" xfId="13838" xr:uid="{505B6691-811E-4071-A1AB-029BE5A83757}"/>
    <cellStyle name="Calculation 10 3 2 11" xfId="16375" xr:uid="{474EF5B7-8CC3-4412-868E-C51148D3A82A}"/>
    <cellStyle name="Calculation 10 3 2 12" xfId="16554" xr:uid="{6DA1A9AF-4E46-4DB2-B4C4-D550EAB2C882}"/>
    <cellStyle name="Calculation 10 3 2 2" xfId="4009" xr:uid="{7C25D725-147A-4D3A-9B9B-E48FF63018C8}"/>
    <cellStyle name="Calculation 10 3 2 3" xfId="4779" xr:uid="{051CF073-1F3C-4C5C-AEB0-BD8700627846}"/>
    <cellStyle name="Calculation 10 3 2 4" xfId="11589" xr:uid="{B3F6D749-870D-4F39-91A6-EA8AC3AAA27F}"/>
    <cellStyle name="Calculation 10 3 2 5" xfId="12007" xr:uid="{C04880D5-8A60-411A-8755-E09149A8EFB2}"/>
    <cellStyle name="Calculation 10 3 2 6" xfId="12369" xr:uid="{102CD9F3-D2FA-4356-9689-24F44033D7FA}"/>
    <cellStyle name="Calculation 10 3 2 7" xfId="12671" xr:uid="{F3A21BDF-A56F-4D2E-ACC8-BDA17B700FC4}"/>
    <cellStyle name="Calculation 10 3 2 8" xfId="12903" xr:uid="{61069870-7CC2-4E61-843E-3DF7766D91D9}"/>
    <cellStyle name="Calculation 10 3 2 9" xfId="13081" xr:uid="{108AFD4A-33D8-4CD4-A55C-02815D2402F2}"/>
    <cellStyle name="Calculation 10 3 3" xfId="4008" xr:uid="{E6D01185-7B87-4E5E-8036-61D5F96E6F00}"/>
    <cellStyle name="Calculation 10 3 4" xfId="4780" xr:uid="{F162E70E-8B3A-4CC7-A883-C9AD2E742837}"/>
    <cellStyle name="Calculation 10 3 5" xfId="9685" xr:uid="{1C905254-CB34-48E5-BFD6-9E375468BA01}"/>
    <cellStyle name="Calculation 10 3 6" xfId="11094" xr:uid="{C1C13208-D1A6-4ACB-9D0F-699D10D8DEAE}"/>
    <cellStyle name="Calculation 10 3 7" xfId="5993" xr:uid="{F38D9B9A-D678-426E-892F-2D10DF37F557}"/>
    <cellStyle name="Calculation 10 3 8" xfId="5611" xr:uid="{A9A1233B-700E-407E-8D67-1B0E0996411D}"/>
    <cellStyle name="Calculation 10 3 9" xfId="11472" xr:uid="{E8838248-DE0A-489E-B6DA-6CD9C709758A}"/>
    <cellStyle name="Calculation 10 4" xfId="328" xr:uid="{00000000-0005-0000-0000-000047010000}"/>
    <cellStyle name="Calculation 10 4 10" xfId="3888" xr:uid="{013D170A-3B1D-4C6D-B78F-57F63559F907}"/>
    <cellStyle name="Calculation 10 4 11" xfId="13837" xr:uid="{AECEBB44-B1A8-4621-9547-1D385235BFAC}"/>
    <cellStyle name="Calculation 10 4 12" xfId="15826" xr:uid="{53E0209F-D3FB-42FE-8B5F-C18F55DF4705}"/>
    <cellStyle name="Calculation 10 4 13" xfId="14660" xr:uid="{1B625C25-470E-4D6D-BC86-1788E2AE7D29}"/>
    <cellStyle name="Calculation 10 4 2" xfId="329" xr:uid="{00000000-0005-0000-0000-000048010000}"/>
    <cellStyle name="Calculation 10 4 2 10" xfId="15675" xr:uid="{F28F89E5-66E9-41D1-9F7D-DDA3485EC1DC}"/>
    <cellStyle name="Calculation 10 4 2 11" xfId="15417" xr:uid="{BEAAA0F7-9989-4C88-9D5B-FF00B1E4763E}"/>
    <cellStyle name="Calculation 10 4 2 12" xfId="13321" xr:uid="{51326FB6-2E03-4EBE-BBBC-E858154615EB}"/>
    <cellStyle name="Calculation 10 4 2 2" xfId="4011" xr:uid="{D5542336-F669-4380-B1B0-B0AC5A116518}"/>
    <cellStyle name="Calculation 10 4 2 3" xfId="4777" xr:uid="{440C2AA3-4C2C-4E3F-9FAF-3AC4B8E43D08}"/>
    <cellStyle name="Calculation 10 4 2 4" xfId="9679" xr:uid="{000FE679-156F-40B2-8C98-5724A5F716CB}"/>
    <cellStyle name="Calculation 10 4 2 5" xfId="9481" xr:uid="{1D7A2B29-0D13-4D74-B525-E8EB63023EDE}"/>
    <cellStyle name="Calculation 10 4 2 6" xfId="11470" xr:uid="{1A9189D8-7F03-4AF5-B8A7-F4CF73829E43}"/>
    <cellStyle name="Calculation 10 4 2 7" xfId="11900" xr:uid="{B52593DE-7C7B-4C66-B1AB-8FB7132CECEB}"/>
    <cellStyle name="Calculation 10 4 2 8" xfId="12281" xr:uid="{A3E3A5AF-8A21-4F3E-82E4-A91947A4994D}"/>
    <cellStyle name="Calculation 10 4 2 9" xfId="12600" xr:uid="{46E052A2-FADA-40B0-8E16-E9BCB7AE3218}"/>
    <cellStyle name="Calculation 10 4 3" xfId="4010" xr:uid="{102A31DC-4240-4D64-BC14-B56E977283B2}"/>
    <cellStyle name="Calculation 10 4 4" xfId="4778" xr:uid="{124D0BA0-AE64-4AEA-B702-41BFD9B84DB0}"/>
    <cellStyle name="Calculation 10 4 5" xfId="10461" xr:uid="{0E32A563-6283-42BA-9257-4664453967DD}"/>
    <cellStyle name="Calculation 10 4 6" xfId="10521" xr:uid="{BD151D3D-1FE6-4F83-A2B2-BA1DDA976021}"/>
    <cellStyle name="Calculation 10 4 7" xfId="10518" xr:uid="{1E052798-3651-4E1C-AC07-5F9402548A61}"/>
    <cellStyle name="Calculation 10 4 8" xfId="10439" xr:uid="{BF411CF8-8F6F-4940-8D17-6F371FCB2A3B}"/>
    <cellStyle name="Calculation 10 4 9" xfId="10512" xr:uid="{5ADF685D-CCC2-4CF6-8B60-43196A019799}"/>
    <cellStyle name="Calculation 10 5" xfId="330" xr:uid="{00000000-0005-0000-0000-000049010000}"/>
    <cellStyle name="Calculation 10 5 10" xfId="6383" xr:uid="{CF5AD231-0C03-4F1F-834D-F3E0DD69170C}"/>
    <cellStyle name="Calculation 10 5 11" xfId="15676" xr:uid="{D92E993F-ADD2-446D-ABE1-DC75C9FFCD15}"/>
    <cellStyle name="Calculation 10 5 12" xfId="15047" xr:uid="{44260675-5EAB-4B20-BAB5-6374FD29B1E0}"/>
    <cellStyle name="Calculation 10 5 13" xfId="13936" xr:uid="{7DCE4C15-8336-4FF8-833B-6252C80B6B9A}"/>
    <cellStyle name="Calculation 10 5 2" xfId="331" xr:uid="{00000000-0005-0000-0000-00004A010000}"/>
    <cellStyle name="Calculation 10 5 2 10" xfId="13834" xr:uid="{8A494C7E-EAFC-4BE6-91F5-115D26DB2875}"/>
    <cellStyle name="Calculation 10 5 2 11" xfId="14734" xr:uid="{D1D4A465-5AF4-4819-9DB5-FC7846F58C52}"/>
    <cellStyle name="Calculation 10 5 2 12" xfId="16119" xr:uid="{F84EC64B-4368-4879-AC1D-533BEEE8927F}"/>
    <cellStyle name="Calculation 10 5 2 2" xfId="4013" xr:uid="{D11C04C4-6BEF-45A7-967D-22F4E51870D4}"/>
    <cellStyle name="Calculation 10 5 2 3" xfId="4775" xr:uid="{3F137853-E020-4DED-A3D9-BD06E6E5661B}"/>
    <cellStyle name="Calculation 10 5 2 4" xfId="9677" xr:uid="{E9B84489-3652-4518-B4AF-1FECA6C33F95}"/>
    <cellStyle name="Calculation 10 5 2 5" xfId="11097" xr:uid="{925D83EB-BFCA-49D7-BBE8-603C71A6FC29}"/>
    <cellStyle name="Calculation 10 5 2 6" xfId="5995" xr:uid="{2B54CA03-79B3-4DDE-8145-7A61EFAFEA80}"/>
    <cellStyle name="Calculation 10 5 2 7" xfId="11367" xr:uid="{6FDC9214-B53B-4E0F-80B0-7922030DD61B}"/>
    <cellStyle name="Calculation 10 5 2 8" xfId="11811" xr:uid="{90F5EA81-411A-4D5F-B074-320B89E99694}"/>
    <cellStyle name="Calculation 10 5 2 9" xfId="12210" xr:uid="{089786C7-8775-4EA3-946F-2F244E5E2CC0}"/>
    <cellStyle name="Calculation 10 5 3" xfId="4012" xr:uid="{B6D89D0B-9E37-41A4-AEB2-A0B83186DC9F}"/>
    <cellStyle name="Calculation 10 5 4" xfId="4776" xr:uid="{D7812B99-A72F-431F-A2CE-9A2F1BBAA3C4}"/>
    <cellStyle name="Calculation 10 5 5" xfId="10458" xr:uid="{54076208-6F22-483D-8583-F61795D5FDA0}"/>
    <cellStyle name="Calculation 10 5 6" xfId="10522" xr:uid="{0A417FAA-F4C3-4695-8661-393171B1EB51}"/>
    <cellStyle name="Calculation 10 5 7" xfId="9747" xr:uid="{9149CBD2-AF81-4DCA-83AE-F06718576271}"/>
    <cellStyle name="Calculation 10 5 8" xfId="9470" xr:uid="{ED59B368-82B2-44BC-9AF3-BB1610D18480}"/>
    <cellStyle name="Calculation 10 5 9" xfId="5849" xr:uid="{C4A284C4-DD91-4D69-8D1D-6438AA9F3D32}"/>
    <cellStyle name="Calculation 10 6" xfId="332" xr:uid="{00000000-0005-0000-0000-00004B010000}"/>
    <cellStyle name="Calculation 10 6 10" xfId="15674" xr:uid="{8AB75BFB-83E7-45BD-A222-62222F58AF4D}"/>
    <cellStyle name="Calculation 10 6 11" xfId="13163" xr:uid="{1DF14094-5D0D-45F4-B7DE-3C52F7A34316}"/>
    <cellStyle name="Calculation 10 6 12" xfId="15336" xr:uid="{A215D448-784C-4735-BBD1-1C222C7E646D}"/>
    <cellStyle name="Calculation 10 6 2" xfId="4014" xr:uid="{38CD6348-9C32-47DF-BB7E-853277405542}"/>
    <cellStyle name="Calculation 10 6 3" xfId="4774" xr:uid="{F6935E99-AEAF-44FF-8C30-90E93844CF87}"/>
    <cellStyle name="Calculation 10 6 4" xfId="10819" xr:uid="{901DD127-1A53-4AB4-9EA6-CF6F2B92974E}"/>
    <cellStyle name="Calculation 10 6 5" xfId="10158" xr:uid="{1D8A248F-28BD-4DDB-8612-20D42C0FCE30}"/>
    <cellStyle name="Calculation 10 6 6" xfId="10610" xr:uid="{30E23775-3279-424A-942A-C258E709CAD9}"/>
    <cellStyle name="Calculation 10 6 7" xfId="10181" xr:uid="{5833A8AE-8B5C-4F23-BEAE-E1EB57BAE18C}"/>
    <cellStyle name="Calculation 10 6 8" xfId="10606" xr:uid="{802523F3-F610-4B2C-BE18-41A9C58D70BA}"/>
    <cellStyle name="Calculation 10 6 9" xfId="4521" xr:uid="{F7710B84-CCB2-4261-9AF4-BF59D9D7CE8A}"/>
    <cellStyle name="Calculation 10 7" xfId="4005" xr:uid="{EDDA5404-7831-4135-9D7D-26CE9C9B4239}"/>
    <cellStyle name="Calculation 10 8" xfId="4783" xr:uid="{3EAF18FB-1715-4619-8954-0B55CCA39E7E}"/>
    <cellStyle name="Calculation 10 9" xfId="9686" xr:uid="{921EB385-11B1-4D22-8A7A-B5D99324D3D4}"/>
    <cellStyle name="Calculation 11" xfId="333" xr:uid="{00000000-0005-0000-0000-00004C010000}"/>
    <cellStyle name="Calculation 11 10" xfId="11873" xr:uid="{5750A118-1C98-4BB3-ABA0-19A393546C04}"/>
    <cellStyle name="Calculation 11 11" xfId="12258" xr:uid="{48BF622F-371C-41F2-99E5-F8726069B2FD}"/>
    <cellStyle name="Calculation 11 12" xfId="12584" xr:uid="{047C7BA1-35D2-412A-9857-46F19A3D43A0}"/>
    <cellStyle name="Calculation 11 13" xfId="12846" xr:uid="{A50DA0E7-CAF2-4511-BC10-F28F81FDEF66}"/>
    <cellStyle name="Calculation 11 14" xfId="13047" xr:uid="{764A46D9-1811-4D66-B783-5AAFEB30F77C}"/>
    <cellStyle name="Calculation 11 15" xfId="13833" xr:uid="{5BFCE19F-9211-45AE-9A0F-58FAD72308C4}"/>
    <cellStyle name="Calculation 11 16" xfId="16317" xr:uid="{4C5E0500-CA4E-4ADC-AE0A-38DDDFBD6168}"/>
    <cellStyle name="Calculation 11 17" xfId="16519" xr:uid="{9B7FB6B3-B4C5-4A43-A7B4-173820CADEE3}"/>
    <cellStyle name="Calculation 11 2" xfId="334" xr:uid="{00000000-0005-0000-0000-00004D010000}"/>
    <cellStyle name="Calculation 11 2 10" xfId="10808" xr:uid="{DB54703F-1FAA-44C1-9B04-B479A89A1525}"/>
    <cellStyle name="Calculation 11 2 11" xfId="15673" xr:uid="{D52BC856-6E00-436C-8FCC-2B1C60044EB2}"/>
    <cellStyle name="Calculation 11 2 12" xfId="13970" xr:uid="{3501EDD8-B82B-48DB-8C47-3A7D5580B404}"/>
    <cellStyle name="Calculation 11 2 13" xfId="16081" xr:uid="{B2A4ACE3-C796-42D4-BE52-87DAFECFAEC6}"/>
    <cellStyle name="Calculation 11 2 2" xfId="335" xr:uid="{00000000-0005-0000-0000-00004E010000}"/>
    <cellStyle name="Calculation 11 2 2 10" xfId="13832" xr:uid="{652E34DF-775D-45F9-8BD5-824A6B026F18}"/>
    <cellStyle name="Calculation 11 2 2 11" xfId="16293" xr:uid="{7665CD6A-0903-4EF2-B461-A221FDC5354E}"/>
    <cellStyle name="Calculation 11 2 2 12" xfId="16509" xr:uid="{758AE0DB-1969-45EB-AB81-09B28CC99587}"/>
    <cellStyle name="Calculation 11 2 2 2" xfId="4017" xr:uid="{AC79F672-F976-4AC6-8AFF-6CB843F239CA}"/>
    <cellStyle name="Calculation 11 2 2 3" xfId="4771" xr:uid="{DCDA1EE4-DD55-4C41-8C02-18C922272D50}"/>
    <cellStyle name="Calculation 11 2 2 4" xfId="11359" xr:uid="{CECAEB1F-C5A2-4674-8A58-72E56C34DD4B}"/>
    <cellStyle name="Calculation 11 2 2 5" xfId="11803" xr:uid="{0D53F0EB-AD1C-47E4-82E3-447106340CA4}"/>
    <cellStyle name="Calculation 11 2 2 6" xfId="12207" xr:uid="{4B58A283-DD9B-4922-8E83-EE76E87A6954}"/>
    <cellStyle name="Calculation 11 2 2 7" xfId="12544" xr:uid="{C27DB83D-B33C-4F27-ADD7-84639FAF6793}"/>
    <cellStyle name="Calculation 11 2 2 8" xfId="12822" xr:uid="{20619AAA-2058-4C5B-9BA8-13B2684AE490}"/>
    <cellStyle name="Calculation 11 2 2 9" xfId="13037" xr:uid="{DE8D6ED6-1238-49C0-9AE4-08862DB0E44D}"/>
    <cellStyle name="Calculation 11 2 3" xfId="4016" xr:uid="{510B9C97-F439-423F-B275-435FD37AE2FA}"/>
    <cellStyle name="Calculation 11 2 4" xfId="4772" xr:uid="{B1A71D99-8F95-4F02-918B-E2FFBDC5B40A}"/>
    <cellStyle name="Calculation 11 2 5" xfId="10094" xr:uid="{0F11B77D-2D07-4B90-9BF7-9669994BFF4F}"/>
    <cellStyle name="Calculation 11 2 6" xfId="11004" xr:uid="{DFB1729B-B098-4BD5-8E00-694384449FA9}"/>
    <cellStyle name="Calculation 11 2 7" xfId="3844" xr:uid="{1B8AEA39-2531-494F-A130-12847A85BEEF}"/>
    <cellStyle name="Calculation 11 2 8" xfId="9946" xr:uid="{764721AC-1AED-4469-AFFE-10D53EA099F6}"/>
    <cellStyle name="Calculation 11 2 9" xfId="6516" xr:uid="{F6F62A65-BC9C-4789-B4EB-5C6CDEF424E8}"/>
    <cellStyle name="Calculation 11 3" xfId="336" xr:uid="{00000000-0005-0000-0000-00004F010000}"/>
    <cellStyle name="Calculation 11 3 10" xfId="13070" xr:uid="{5E77BE85-11DE-43DE-9F50-946B43EAC1D0}"/>
    <cellStyle name="Calculation 11 3 11" xfId="15672" xr:uid="{D2DEAACE-AE96-4CDB-8226-36EBF318B2C1}"/>
    <cellStyle name="Calculation 11 3 12" xfId="16360" xr:uid="{0E7ED11C-5036-4C8E-A446-13B733BD0C96}"/>
    <cellStyle name="Calculation 11 3 13" xfId="16543" xr:uid="{3A1ACDBC-3CDF-4604-B41D-B95886F674A7}"/>
    <cellStyle name="Calculation 11 3 2" xfId="337" xr:uid="{00000000-0005-0000-0000-000050010000}"/>
    <cellStyle name="Calculation 11 3 2 10" xfId="13831" xr:uid="{06CF5B20-ABAE-4B0D-B906-BBED991C4750}"/>
    <cellStyle name="Calculation 11 3 2 11" xfId="15317" xr:uid="{5940EFAF-3416-4056-9314-252E8487C765}"/>
    <cellStyle name="Calculation 11 3 2 12" xfId="14658" xr:uid="{A064EC2E-B9EB-4DF6-861A-56ED95E2356E}"/>
    <cellStyle name="Calculation 11 3 2 2" xfId="4019" xr:uid="{5791FDE6-770F-46C6-A74D-E2D34677E900}"/>
    <cellStyle name="Calculation 11 3 2 3" xfId="4769" xr:uid="{0CB0C28E-2793-4568-B0DA-6AE6AC80457A}"/>
    <cellStyle name="Calculation 11 3 2 4" xfId="10424" xr:uid="{17F8D112-9218-4F41-AFA2-FC6CEB2B1024}"/>
    <cellStyle name="Calculation 11 3 2 5" xfId="10579" xr:uid="{69FE1E5D-B73A-4056-B9E5-AEBEFD40C3EB}"/>
    <cellStyle name="Calculation 11 3 2 6" xfId="3792" xr:uid="{3D42D412-5026-467E-A098-41CE27FECD1E}"/>
    <cellStyle name="Calculation 11 3 2 7" xfId="5845" xr:uid="{77B100FD-F511-4F34-BE41-6589C353809A}"/>
    <cellStyle name="Calculation 11 3 2 8" xfId="10075" xr:uid="{44CF3CDD-A69C-44A3-8F55-C8F2955C9260}"/>
    <cellStyle name="Calculation 11 3 2 9" xfId="9866" xr:uid="{2194C67E-1A09-441A-85DB-A6070C6489E6}"/>
    <cellStyle name="Calculation 11 3 3" xfId="4018" xr:uid="{F34D2C31-1F53-4E69-AB96-51C138DBB793}"/>
    <cellStyle name="Calculation 11 3 4" xfId="4770" xr:uid="{056EBA53-F8D5-4971-9C5E-FEA526DAB12F}"/>
    <cellStyle name="Calculation 11 3 5" xfId="11558" xr:uid="{33090D4A-342F-422C-A771-97422E78BE64}"/>
    <cellStyle name="Calculation 11 3 6" xfId="11978" xr:uid="{2818B661-FE37-4935-9D7C-7A0D48CA1953}"/>
    <cellStyle name="Calculation 11 3 7" xfId="12346" xr:uid="{B2C2C0DB-EEBC-45B1-8B5E-7164793B0816}"/>
    <cellStyle name="Calculation 11 3 8" xfId="12655" xr:uid="{C5CA92B4-4FFC-4B38-8A09-85FB08CFBA91}"/>
    <cellStyle name="Calculation 11 3 9" xfId="12888" xr:uid="{90B7E02E-19BA-4415-BA1D-0936E5E28AC3}"/>
    <cellStyle name="Calculation 11 4" xfId="338" xr:uid="{00000000-0005-0000-0000-000051010000}"/>
    <cellStyle name="Calculation 11 4 10" xfId="12039" xr:uid="{90603806-E607-4ED4-89E0-EAD35116FAFB}"/>
    <cellStyle name="Calculation 11 4 11" xfId="15669" xr:uid="{7F5973A8-DD33-4656-B8FA-9D723243A752}"/>
    <cellStyle name="Calculation 11 4 12" xfId="15426" xr:uid="{B98D1EFF-BA1E-43C7-AAF7-FBEF92A4CF16}"/>
    <cellStyle name="Calculation 11 4 13" xfId="13689" xr:uid="{AF0D7E91-D08F-4EB1-9C3E-E8348149B261}"/>
    <cellStyle name="Calculation 11 4 2" xfId="339" xr:uid="{00000000-0005-0000-0000-000052010000}"/>
    <cellStyle name="Calculation 11 4 2 10" xfId="15670" xr:uid="{920A36CC-8816-422F-B18A-C15353429B03}"/>
    <cellStyle name="Calculation 11 4 2 11" xfId="13162" xr:uid="{C6EB3086-9906-4A41-8BBA-79EAB3CE078C}"/>
    <cellStyle name="Calculation 11 4 2 12" xfId="15139" xr:uid="{3B1E8191-6946-4313-9304-4258D2C75685}"/>
    <cellStyle name="Calculation 11 4 2 2" xfId="4021" xr:uid="{08EB59ED-3EEE-4ABC-90C4-306B45D5508A}"/>
    <cellStyle name="Calculation 11 4 2 3" xfId="4767" xr:uid="{1E409588-3846-4AFC-AC76-C95C56641D0B}"/>
    <cellStyle name="Calculation 11 4 2 4" xfId="10820" xr:uid="{36951A7E-CF52-4AAB-BFEB-E68A54B69EE2}"/>
    <cellStyle name="Calculation 11 4 2 5" xfId="3823" xr:uid="{20C7DDEB-D0B5-48A2-ADD1-5363C97F575E}"/>
    <cellStyle name="Calculation 11 4 2 6" xfId="9943" xr:uid="{BB42F76F-0DE2-4415-B400-9480A51583D7}"/>
    <cellStyle name="Calculation 11 4 2 7" xfId="10249" xr:uid="{29E200FB-1BFD-4E31-8026-08905C9027E8}"/>
    <cellStyle name="Calculation 11 4 2 8" xfId="10973" xr:uid="{A3851861-88EF-4FAF-B13D-B7E6EBA4E1EF}"/>
    <cellStyle name="Calculation 11 4 2 9" xfId="10836" xr:uid="{E561FDB5-F611-4384-945E-904F8BDE6F69}"/>
    <cellStyle name="Calculation 11 4 3" xfId="4020" xr:uid="{F2BDB34C-4487-4B3A-A2EE-7C6D9A85131E}"/>
    <cellStyle name="Calculation 11 4 4" xfId="4768" xr:uid="{18B5F0A2-9F78-497B-9FE4-A5F3835CE2AF}"/>
    <cellStyle name="Calculation 11 4 5" xfId="9634" xr:uid="{298C0B64-6862-4101-AF8D-285CF02DAC3F}"/>
    <cellStyle name="Calculation 11 4 6" xfId="6502" xr:uid="{714419E2-DD5B-4B39-9B37-E85DF6F47AF8}"/>
    <cellStyle name="Calculation 11 4 7" xfId="4331" xr:uid="{F98F8B77-EE89-4BC2-934A-55DBCEE4050D}"/>
    <cellStyle name="Calculation 11 4 8" xfId="4420" xr:uid="{0F0D477B-5A0F-47A2-A8F4-41175FD4259D}"/>
    <cellStyle name="Calculation 11 4 9" xfId="11626" xr:uid="{0C6C7751-1543-405D-A443-24E16072D3EE}"/>
    <cellStyle name="Calculation 11 5" xfId="340" xr:uid="{00000000-0005-0000-0000-000053010000}"/>
    <cellStyle name="Calculation 11 5 10" xfId="13048" xr:uid="{901B61F0-3075-42FB-A4B7-311E8EFA1398}"/>
    <cellStyle name="Calculation 11 5 11" xfId="15671" xr:uid="{ADF701E0-069A-43BE-89CA-DA82507F36FA}"/>
    <cellStyle name="Calculation 11 5 12" xfId="16318" xr:uid="{52B2C763-D914-40EE-BD85-8E825E991872}"/>
    <cellStyle name="Calculation 11 5 13" xfId="16520" xr:uid="{4681D603-3422-47FE-AA1E-DA8F18E9F1EA}"/>
    <cellStyle name="Calculation 11 5 2" xfId="341" xr:uid="{00000000-0005-0000-0000-000054010000}"/>
    <cellStyle name="Calculation 11 5 2 10" xfId="13828" xr:uid="{63682DB7-2E5F-4AD6-93AE-329C24A202E9}"/>
    <cellStyle name="Calculation 11 5 2 11" xfId="15071" xr:uid="{8C53C7A8-E96A-41DE-B931-42E68F31E69D}"/>
    <cellStyle name="Calculation 11 5 2 12" xfId="14290" xr:uid="{57FB5FCC-4BFC-46BC-AF74-3EE87A9E0B30}"/>
    <cellStyle name="Calculation 11 5 2 2" xfId="4023" xr:uid="{3D27CBD3-FB82-45FC-88BB-065740D449E9}"/>
    <cellStyle name="Calculation 11 5 2 3" xfId="4765" xr:uid="{13A92D6A-7779-4C5E-930C-8B72A2F43570}"/>
    <cellStyle name="Calculation 11 5 2 4" xfId="10095" xr:uid="{7A630021-AE71-414C-91C8-02237C63E847}"/>
    <cellStyle name="Calculation 11 5 2 5" xfId="10233" xr:uid="{C6797757-D59E-4807-A953-38085E0CEF64}"/>
    <cellStyle name="Calculation 11 5 2 6" xfId="10977" xr:uid="{B997A0AC-3A9D-4993-BE58-C21693921A05}"/>
    <cellStyle name="Calculation 11 5 2 7" xfId="4559" xr:uid="{16DF24A6-325C-4984-BA9E-B3FE218369AE}"/>
    <cellStyle name="Calculation 11 5 2 8" xfId="6365" xr:uid="{4753F76B-D6B4-4815-8D17-01005169E4E3}"/>
    <cellStyle name="Calculation 11 5 2 9" xfId="5382" xr:uid="{065466A0-8509-4887-A98D-17F02A53BE52}"/>
    <cellStyle name="Calculation 11 5 3" xfId="4022" xr:uid="{1E9D7B98-71AA-497B-93AC-3CE293DF1CA7}"/>
    <cellStyle name="Calculation 11 5 4" xfId="4766" xr:uid="{0584B1AD-7712-480C-B30B-80245AD0532B}"/>
    <cellStyle name="Calculation 11 5 5" xfId="11438" xr:uid="{15A34C72-6E94-44F3-BAD8-AC50DFD980CB}"/>
    <cellStyle name="Calculation 11 5 6" xfId="11874" xr:uid="{EABAD5EF-08CA-448F-AFBB-F0E4C7C66792}"/>
    <cellStyle name="Calculation 11 5 7" xfId="12259" xr:uid="{C7335185-2EAF-4AB0-9868-D1A9F2AEB40A}"/>
    <cellStyle name="Calculation 11 5 8" xfId="12585" xr:uid="{362F8586-3646-43E9-A0AD-4D26DA9C0731}"/>
    <cellStyle name="Calculation 11 5 9" xfId="12847" xr:uid="{AB27157F-6607-4B33-A94F-9B52C4A408F6}"/>
    <cellStyle name="Calculation 11 6" xfId="342" xr:uid="{00000000-0005-0000-0000-000055010000}"/>
    <cellStyle name="Calculation 11 6 10" xfId="15668" xr:uid="{C89AB83A-233C-4095-8036-42CD52345AA9}"/>
    <cellStyle name="Calculation 11 6 11" xfId="16294" xr:uid="{82E30BFB-1A9B-404A-95C0-63E67C8B8F6A}"/>
    <cellStyle name="Calculation 11 6 12" xfId="16510" xr:uid="{3A3DC25A-3AB1-48CA-92A6-C91213AA80DE}"/>
    <cellStyle name="Calculation 11 6 2" xfId="4024" xr:uid="{495B05F3-1014-43BB-BD37-B47FE7560A88}"/>
    <cellStyle name="Calculation 11 6 3" xfId="4764" xr:uid="{8B5155C2-892C-4A01-8E9C-8F952B917A8A}"/>
    <cellStyle name="Calculation 11 6 4" xfId="11360" xr:uid="{4278466E-786C-4AF1-ACFE-3104C93EECFB}"/>
    <cellStyle name="Calculation 11 6 5" xfId="11804" xr:uid="{FC5F8276-C94D-4DA7-83B8-673253E0BFA0}"/>
    <cellStyle name="Calculation 11 6 6" xfId="12208" xr:uid="{DA6AC3E3-5912-4B50-B3F7-21F90B728522}"/>
    <cellStyle name="Calculation 11 6 7" xfId="12545" xr:uid="{4CA1400D-9C7D-4E34-AFCE-F7D8B9ED6CA6}"/>
    <cellStyle name="Calculation 11 6 8" xfId="12823" xr:uid="{EBF3F791-48A9-424C-B183-90152D27B93A}"/>
    <cellStyle name="Calculation 11 6 9" xfId="13038" xr:uid="{564C83B7-78D5-4446-8A55-109EBC1BB8E4}"/>
    <cellStyle name="Calculation 11 7" xfId="4015" xr:uid="{D7F689E6-E624-4223-A224-F39D802E4B09}"/>
    <cellStyle name="Calculation 11 8" xfId="4773" xr:uid="{F9CFFC03-1715-4C46-90D0-902F2522E43C}"/>
    <cellStyle name="Calculation 11 9" xfId="11437" xr:uid="{6DC6AAF5-CEEB-4E55-82C7-A4F22EE5080B}"/>
    <cellStyle name="Calculation 12" xfId="3143" xr:uid="{E6482813-1A29-4A6E-A665-077D049ECE92}"/>
    <cellStyle name="Calculation 2" xfId="343" xr:uid="{00000000-0005-0000-0000-000056010000}"/>
    <cellStyle name="Calculation 2 10" xfId="11559" xr:uid="{1A2D8C70-DC8C-4FB2-B206-4BEA8ED28736}"/>
    <cellStyle name="Calculation 2 11" xfId="11979" xr:uid="{EBB3B4E0-9609-4D83-B4C8-8425C7E97F60}"/>
    <cellStyle name="Calculation 2 12" xfId="12347" xr:uid="{32093F6C-E326-419F-B288-6A4820A10A99}"/>
    <cellStyle name="Calculation 2 13" xfId="12656" xr:uid="{D1040335-1EB0-4B98-9664-2FF2AA50B831}"/>
    <cellStyle name="Calculation 2 14" xfId="12889" xr:uid="{4D9480C3-07EF-4658-8285-C01CCE3372A2}"/>
    <cellStyle name="Calculation 2 15" xfId="13071" xr:uid="{EB79004C-AC51-4D2A-9829-72069C747E29}"/>
    <cellStyle name="Calculation 2 16" xfId="13827" xr:uid="{422C3728-FE94-4383-9065-8CFBBDD275BF}"/>
    <cellStyle name="Calculation 2 17" xfId="16361" xr:uid="{858B08C8-D3FF-4A94-951F-83CBC9DDF8ED}"/>
    <cellStyle name="Calculation 2 18" xfId="16544" xr:uid="{F895BFFF-3305-46B4-A1F4-496852B8877B}"/>
    <cellStyle name="Calculation 2 2" xfId="344" xr:uid="{00000000-0005-0000-0000-000057010000}"/>
    <cellStyle name="Calculation 2 2 10" xfId="11820" xr:uid="{09A669B8-5371-45A6-87BF-605E5466A6B9}"/>
    <cellStyle name="Calculation 2 2 11" xfId="14193" xr:uid="{DE25F415-0D64-44FA-8D7B-32145ECCBCC8}"/>
    <cellStyle name="Calculation 2 2 12" xfId="14359" xr:uid="{1790EDEA-1E94-43E5-8814-1A14DE46FEFA}"/>
    <cellStyle name="Calculation 2 2 13" xfId="13135" xr:uid="{D6B28711-02F0-4D78-B198-AD422CA0C5AF}"/>
    <cellStyle name="Calculation 2 2 2" xfId="345" xr:uid="{00000000-0005-0000-0000-000058010000}"/>
    <cellStyle name="Calculation 2 2 2 10" xfId="13826" xr:uid="{1C89A77F-0EA4-4111-ADA2-7B1BB7AF68F1}"/>
    <cellStyle name="Calculation 2 2 2 11" xfId="15865" xr:uid="{B3B8F4A2-17E1-43DD-97D2-F70792864531}"/>
    <cellStyle name="Calculation 2 2 2 12" xfId="13690" xr:uid="{C8676A1C-0BF8-4866-9483-1F5EB15051E8}"/>
    <cellStyle name="Calculation 2 2 2 2" xfId="4027" xr:uid="{E6515555-F404-4281-8EFF-50BF333F58F2}"/>
    <cellStyle name="Calculation 2 2 2 3" xfId="3753" xr:uid="{2CE54DAD-D3FB-44B3-A91A-297B893475C7}"/>
    <cellStyle name="Calculation 2 2 2 4" xfId="9635" xr:uid="{790361B9-C38E-40E8-9D39-B4806A323291}"/>
    <cellStyle name="Calculation 2 2 2 5" xfId="5856" xr:uid="{77ADECC6-0D2A-4B76-9ED7-693743363F63}"/>
    <cellStyle name="Calculation 2 2 2 6" xfId="4330" xr:uid="{D18F734F-476A-481E-801F-9C7497762AE7}"/>
    <cellStyle name="Calculation 2 2 2 7" xfId="5815" xr:uid="{F8E5C7F0-2BB5-4FDF-8F15-8133AC64DDA9}"/>
    <cellStyle name="Calculation 2 2 2 8" xfId="9729" xr:uid="{87F75F41-D521-4978-8851-383E3034D5AC}"/>
    <cellStyle name="Calculation 2 2 2 9" xfId="11081" xr:uid="{69AC03BC-408C-4A59-8632-34D16505552B}"/>
    <cellStyle name="Calculation 2 2 3" xfId="4026" xr:uid="{8063B230-6CCC-4A1E-8F20-821A6A00E2B8}"/>
    <cellStyle name="Calculation 2 2 4" xfId="4760" xr:uid="{446E2125-D93F-4BEE-9AD6-17CBA8C4FE30}"/>
    <cellStyle name="Calculation 2 2 5" xfId="10425" xr:uid="{72CEE53C-9787-4B5F-A447-39A752773872}"/>
    <cellStyle name="Calculation 2 2 6" xfId="10927" xr:uid="{52858F85-3878-437C-B903-D2247B756867}"/>
    <cellStyle name="Calculation 2 2 7" xfId="4557" xr:uid="{3F543C30-EB6B-47B6-96D3-462CD145F54B}"/>
    <cellStyle name="Calculation 2 2 8" xfId="5725" xr:uid="{980E6D48-DA44-4E85-9BC1-939E97776F1F}"/>
    <cellStyle name="Calculation 2 2 9" xfId="11377" xr:uid="{7D6CA032-ECF5-4D05-B5F5-D496B5EA24EE}"/>
    <cellStyle name="Calculation 2 3" xfId="346" xr:uid="{00000000-0005-0000-0000-000059010000}"/>
    <cellStyle name="Calculation 2 3 10" xfId="9956" xr:uid="{7EED83BF-9C1C-45FD-80D2-9220E4C14652}"/>
    <cellStyle name="Calculation 2 3 11" xfId="13825" xr:uid="{4E449A44-8598-4F51-9580-F025CC8B89B5}"/>
    <cellStyle name="Calculation 2 3 12" xfId="14829" xr:uid="{9363D8CB-7CF2-4116-AA56-D61B71E85395}"/>
    <cellStyle name="Calculation 2 3 13" xfId="15414" xr:uid="{D5AF1C8D-677A-4FB8-B7AD-725AEC2F7ECA}"/>
    <cellStyle name="Calculation 2 3 2" xfId="347" xr:uid="{00000000-0005-0000-0000-00005A010000}"/>
    <cellStyle name="Calculation 2 3 2 10" xfId="13824" xr:uid="{6B604539-D31A-4C3B-9AA0-DE9EFD44F5F2}"/>
    <cellStyle name="Calculation 2 3 2 11" xfId="15604" xr:uid="{ACA775A8-E830-4E0F-A75E-6B854D36A9F5}"/>
    <cellStyle name="Calculation 2 3 2 12" xfId="15313" xr:uid="{D7FEC0D7-CFF6-49A5-8102-D9226A1CD78E}"/>
    <cellStyle name="Calculation 2 3 2 2" xfId="4029" xr:uid="{4C280890-DF02-49B6-B105-BB27BB36D33B}"/>
    <cellStyle name="Calculation 2 3 2 3" xfId="4758" xr:uid="{B0701773-6F15-4774-8F22-78DBC25C51DF}"/>
    <cellStyle name="Calculation 2 3 2 4" xfId="5719" xr:uid="{B6630056-2D3A-43C2-8812-E837D418FC62}"/>
    <cellStyle name="Calculation 2 3 2 5" xfId="10466" xr:uid="{189B45AB-4CD8-4A78-B539-4F82C9AC2E9E}"/>
    <cellStyle name="Calculation 2 3 2 6" xfId="10510" xr:uid="{65149E5B-8751-4AAD-ADF5-E780C9C01002}"/>
    <cellStyle name="Calculation 2 3 2 7" xfId="9651" xr:uid="{47DA14C7-7DF0-45D9-97AC-35BEDA4EDFA2}"/>
    <cellStyle name="Calculation 2 3 2 8" xfId="9485" xr:uid="{8AA1E587-48E9-4083-BA91-F0982ED21B8D}"/>
    <cellStyle name="Calculation 2 3 2 9" xfId="9931" xr:uid="{7A15276B-CE84-4B45-8300-AE626F4D9DD6}"/>
    <cellStyle name="Calculation 2 3 3" xfId="4028" xr:uid="{5D8C8354-9FC6-4B9E-AE16-5193C558BCF2}"/>
    <cellStyle name="Calculation 2 3 4" xfId="4759" xr:uid="{01AAD9EA-5830-4736-B8E7-CFB0354013B3}"/>
    <cellStyle name="Calculation 2 3 5" xfId="6361" xr:uid="{2AA254BF-3670-4E8D-8737-09CBFAF4B9A1}"/>
    <cellStyle name="Calculation 2 3 6" xfId="9687" xr:uid="{B7CC3482-396B-49C4-8D6D-075D1CBEB952}"/>
    <cellStyle name="Calculation 2 3 7" xfId="11086" xr:uid="{30D9B94B-504A-4C74-9EAA-C8689198CD53}"/>
    <cellStyle name="Calculation 2 3 8" xfId="5409" xr:uid="{F0E5796A-C96E-4359-9AB8-83636DDB408C}"/>
    <cellStyle name="Calculation 2 3 9" xfId="3977" xr:uid="{4235BFD1-29A0-48E4-901D-CC158197C6D9}"/>
    <cellStyle name="Calculation 2 4" xfId="348" xr:uid="{00000000-0005-0000-0000-00005B010000}"/>
    <cellStyle name="Calculation 2 4 10" xfId="13080" xr:uid="{2B9D841D-4050-4268-AD52-38352AC64A4D}"/>
    <cellStyle name="Calculation 2 4 11" xfId="13823" xr:uid="{BB1F8F9C-9640-41EA-95E2-C0E16DC9C027}"/>
    <cellStyle name="Calculation 2 4 12" xfId="16373" xr:uid="{90E6B61B-C80F-4E09-A305-F710EBF6CB51}"/>
    <cellStyle name="Calculation 2 4 13" xfId="16553" xr:uid="{29BAD6FE-D401-452D-BE37-4CE61BA51D33}"/>
    <cellStyle name="Calculation 2 4 2" xfId="349" xr:uid="{00000000-0005-0000-0000-00005C010000}"/>
    <cellStyle name="Calculation 2 4 2 10" xfId="15666" xr:uid="{0599C5A9-D29A-45C0-853E-43E5E2818B03}"/>
    <cellStyle name="Calculation 2 4 2 11" xfId="13937" xr:uid="{78F91CFC-F6F7-4925-B743-BFEB062AC3B6}"/>
    <cellStyle name="Calculation 2 4 2 12" xfId="13169" xr:uid="{EA2C7012-F496-4378-8BEB-0F32C875200B}"/>
    <cellStyle name="Calculation 2 4 2 2" xfId="4031" xr:uid="{F73C03B7-FF5C-48AC-B3B5-06A72B00634B}"/>
    <cellStyle name="Calculation 2 4 2 3" xfId="4756" xr:uid="{0B2F436B-99AD-43B0-BEBC-F2E7614B07FD}"/>
    <cellStyle name="Calculation 2 4 2 4" xfId="10457" xr:uid="{392918DF-7F42-4CA8-B799-839D1DB6C0D2}"/>
    <cellStyle name="Calculation 2 4 2 5" xfId="10802" xr:uid="{A27D42B6-86E4-4817-B9E9-0AA554FCB44C}"/>
    <cellStyle name="Calculation 2 4 2 6" xfId="3820" xr:uid="{2D74C7F5-4C84-4747-8CE1-98F0815EA9B8}"/>
    <cellStyle name="Calculation 2 4 2 7" xfId="9944" xr:uid="{0A82D886-63FA-4441-AD78-4BA0D24AABB1}"/>
    <cellStyle name="Calculation 2 4 2 8" xfId="9439" xr:uid="{EF9E4EF9-311D-4D86-AFAC-AAE2B7472B0D}"/>
    <cellStyle name="Calculation 2 4 2 9" xfId="10302" xr:uid="{F37844DD-2C74-4668-BEC0-77836DCD674C}"/>
    <cellStyle name="Calculation 2 4 3" xfId="4030" xr:uid="{A734D7D7-1BF7-4902-8527-C67F522AB9AB}"/>
    <cellStyle name="Calculation 2 4 4" xfId="4757" xr:uid="{F94E4540-B260-4703-8D2E-F0706F4A4416}"/>
    <cellStyle name="Calculation 2 4 5" xfId="11587" xr:uid="{EC10DF5B-56F4-4ADD-9BE3-60D3B1DB390B}"/>
    <cellStyle name="Calculation 2 4 6" xfId="12005" xr:uid="{DC829C33-5CAE-4D1B-A223-5C435A06FBFE}"/>
    <cellStyle name="Calculation 2 4 7" xfId="12367" xr:uid="{9BA2934C-9A47-43D6-B240-CA62364B3123}"/>
    <cellStyle name="Calculation 2 4 8" xfId="12669" xr:uid="{451ACC45-00C1-4E5A-A2B5-17767F6D1038}"/>
    <cellStyle name="Calculation 2 4 9" xfId="12901" xr:uid="{5EC730AD-868F-4110-BD0C-8DFFD4123CDA}"/>
    <cellStyle name="Calculation 2 5" xfId="350" xr:uid="{00000000-0005-0000-0000-00005D010000}"/>
    <cellStyle name="Calculation 2 5 10" xfId="10990" xr:uid="{581A30EE-DB89-40B8-8BB3-629E28EA91E3}"/>
    <cellStyle name="Calculation 2 5 11" xfId="13822" xr:uid="{253465EB-BBFE-4AEC-AA42-5C83E271DD61}"/>
    <cellStyle name="Calculation 2 5 12" xfId="15418" xr:uid="{E85C7766-A404-4A5A-8E61-01A7B6F2BD71}"/>
    <cellStyle name="Calculation 2 5 13" xfId="15295" xr:uid="{DCC037BC-BF0C-4BBD-BBA3-C2131D43D5B5}"/>
    <cellStyle name="Calculation 2 5 2" xfId="351" xr:uid="{00000000-0005-0000-0000-00005E010000}"/>
    <cellStyle name="Calculation 2 5 2 10" xfId="15667" xr:uid="{AB301CB7-F81E-47B4-BD6F-0ABD7402D19D}"/>
    <cellStyle name="Calculation 2 5 2 11" xfId="14517" xr:uid="{571EEF97-D1B1-4A8D-8639-4014C677D632}"/>
    <cellStyle name="Calculation 2 5 2 12" xfId="16378" xr:uid="{96B06BB1-4F88-4AFF-94CC-EB5757FCD4DD}"/>
    <cellStyle name="Calculation 2 5 2 2" xfId="4033" xr:uid="{C12BD710-C326-4BD1-AB21-32CDE7DC51A5}"/>
    <cellStyle name="Calculation 2 5 2 3" xfId="4754" xr:uid="{4D54F853-EFB3-4263-9787-1128EAABAF93}"/>
    <cellStyle name="Calculation 2 5 2 4" xfId="6360" xr:uid="{4E7CE3FC-2624-4BE8-8B2D-2A7571C1428A}"/>
    <cellStyle name="Calculation 2 5 2 5" xfId="11596" xr:uid="{A897DC4E-5EE1-4AC7-B850-E11355B8B306}"/>
    <cellStyle name="Calculation 2 5 2 6" xfId="12012" xr:uid="{C7B0C08B-473E-4BD2-AA11-1CB5B64CB44F}"/>
    <cellStyle name="Calculation 2 5 2 7" xfId="12373" xr:uid="{7A115658-B6C9-4D03-AA99-CDC1D439BD2F}"/>
    <cellStyle name="Calculation 2 5 2 8" xfId="12674" xr:uid="{DFE9B2BF-B384-48E3-8947-B45FB093B567}"/>
    <cellStyle name="Calculation 2 5 2 9" xfId="12906" xr:uid="{637DFAD8-5F19-4FD1-9C00-99ECF936FD52}"/>
    <cellStyle name="Calculation 2 5 3" xfId="4032" xr:uid="{E21EC5A3-D91D-42C6-8FC1-4718AE6F00A5}"/>
    <cellStyle name="Calculation 2 5 4" xfId="4755" xr:uid="{8B24C042-1162-41B1-9404-63A182E10D43}"/>
    <cellStyle name="Calculation 2 5 5" xfId="9676" xr:uid="{4636DE9F-1B5F-4051-975C-01D890EB7F88}"/>
    <cellStyle name="Calculation 2 5 6" xfId="10664" xr:uid="{B821A2E5-4A1C-4EC3-9B83-E51D9966741A}"/>
    <cellStyle name="Calculation 2 5 7" xfId="10904" xr:uid="{3B0E4D0C-CBD7-4D0D-A06B-7705B170F627}"/>
    <cellStyle name="Calculation 2 5 8" xfId="10844" xr:uid="{916EA38E-6304-4622-B3CA-C5867F0697D9}"/>
    <cellStyle name="Calculation 2 5 9" xfId="10156" xr:uid="{4D363E74-EEFC-4D77-91D0-E07E2C2CADEC}"/>
    <cellStyle name="Calculation 2 6" xfId="352" xr:uid="{00000000-0005-0000-0000-00005F010000}"/>
    <cellStyle name="Calculation 2 6 10" xfId="13819" xr:uid="{50A1FA88-A08F-4019-830A-B8B32E5C05E2}"/>
    <cellStyle name="Calculation 2 6 11" xfId="15597" xr:uid="{20F19E44-EB8B-4F8B-95CA-C01DD85B7CB1}"/>
    <cellStyle name="Calculation 2 6 12" xfId="14422" xr:uid="{B90074C0-5D79-46C4-81EF-524830E69845}"/>
    <cellStyle name="Calculation 2 6 2" xfId="4034" xr:uid="{ADD17B0D-7E46-4EF6-92ED-E81A72046D6E}"/>
    <cellStyle name="Calculation 2 6 3" xfId="4753" xr:uid="{9723A604-E171-4BC1-B6BA-70589D15B4FD}"/>
    <cellStyle name="Calculation 2 6 4" xfId="4299" xr:uid="{D832FEA2-48C2-410E-BC33-37E50BB54D2E}"/>
    <cellStyle name="Calculation 2 6 5" xfId="9688" xr:uid="{FFB62A11-DB5E-49A2-8F03-26121F1978E8}"/>
    <cellStyle name="Calculation 2 6 6" xfId="10272" xr:uid="{CFD68D45-2E51-4483-BDAA-CF5D2351BEAC}"/>
    <cellStyle name="Calculation 2 6 7" xfId="9840" xr:uid="{19AEBE76-897F-4A5F-BECF-97A0383800C2}"/>
    <cellStyle name="Calculation 2 6 8" xfId="10262" xr:uid="{7A66C740-CFB7-45EA-ADAA-31309EB80BDA}"/>
    <cellStyle name="Calculation 2 6 9" xfId="9841" xr:uid="{F18A32B7-4A61-46BF-9E16-94AB7C3BA1A1}"/>
    <cellStyle name="Calculation 2 7" xfId="3699" xr:uid="{F8EBA12C-800D-4AC2-9061-9042D18B945C}"/>
    <cellStyle name="Calculation 2 8" xfId="4025" xr:uid="{B4D72F88-D83D-495E-B0A3-CE4BEC9F0F5B}"/>
    <cellStyle name="Calculation 2 9" xfId="4763" xr:uid="{B6CB6A74-69D2-4162-B0C5-73CC26CAA723}"/>
    <cellStyle name="Calculation 3" xfId="353" xr:uid="{00000000-0005-0000-0000-000060010000}"/>
    <cellStyle name="Calculation 3 10" xfId="3905" xr:uid="{90AC99CB-DCCE-47D4-947D-3B826BF63C3B}"/>
    <cellStyle name="Calculation 3 11" xfId="11374" xr:uid="{9EB168DF-3909-46F4-906C-4A8189706D70}"/>
    <cellStyle name="Calculation 3 12" xfId="11817" xr:uid="{6A14EE33-537F-4AC9-9A5F-E5FD96729A3D}"/>
    <cellStyle name="Calculation 3 13" xfId="12214" xr:uid="{992265F9-4430-4094-9B43-042CB137E7F1}"/>
    <cellStyle name="Calculation 3 14" xfId="12548" xr:uid="{99099670-1DAA-4B17-B95C-6E2CE8606B8B}"/>
    <cellStyle name="Calculation 3 15" xfId="15665" xr:uid="{6D528261-C302-48ED-B581-257A29768812}"/>
    <cellStyle name="Calculation 3 16" xfId="13881" xr:uid="{0444C56F-34C1-4254-8E94-8F193A50ABF0}"/>
    <cellStyle name="Calculation 3 17" xfId="15880" xr:uid="{276E1AB3-F14C-431C-AD43-9593114855B5}"/>
    <cellStyle name="Calculation 3 2" xfId="354" xr:uid="{00000000-0005-0000-0000-000061010000}"/>
    <cellStyle name="Calculation 3 2 10" xfId="13072" xr:uid="{A5578436-6A59-40ED-A234-1375B0B4FAE3}"/>
    <cellStyle name="Calculation 3 2 11" xfId="13818" xr:uid="{50EB079D-256E-4798-A1C2-1F3CB97DACC1}"/>
    <cellStyle name="Calculation 3 2 12" xfId="16362" xr:uid="{E441C79C-9F87-45ED-AD28-BF7B60B44B32}"/>
    <cellStyle name="Calculation 3 2 13" xfId="16545" xr:uid="{8C625E84-8566-42F9-A956-D781097888B0}"/>
    <cellStyle name="Calculation 3 2 2" xfId="355" xr:uid="{00000000-0005-0000-0000-000062010000}"/>
    <cellStyle name="Calculation 3 2 2 10" xfId="15664" xr:uid="{03E9EA3C-0973-40EB-AFA9-930605A5C005}"/>
    <cellStyle name="Calculation 3 2 2 11" xfId="13945" xr:uid="{8F491475-0D99-440E-B85D-564CCBC20D37}"/>
    <cellStyle name="Calculation 3 2 2 12" xfId="13930" xr:uid="{B9CC1C84-E6E2-4807-86FD-57B438819294}"/>
    <cellStyle name="Calculation 3 2 2 2" xfId="4037" xr:uid="{25F0EDEE-317E-4982-B974-B945078083F3}"/>
    <cellStyle name="Calculation 3 2 2 3" xfId="4750" xr:uid="{E3D47F72-AB98-47C3-9BE6-BF5D57707996}"/>
    <cellStyle name="Calculation 3 2 2 4" xfId="10429" xr:uid="{6DA1D40E-EDD8-4BBA-84D3-A444E471237D}"/>
    <cellStyle name="Calculation 3 2 2 5" xfId="10580" xr:uid="{85BA680C-5978-4561-947D-9BDE216506E2}"/>
    <cellStyle name="Calculation 3 2 2 6" xfId="4517" xr:uid="{0E39CEDD-561E-4C0F-923A-4964DB49804B}"/>
    <cellStyle name="Calculation 3 2 2 7" xfId="5734" xr:uid="{D2436EC1-A9F9-419D-B3E9-97F21C1AD2BA}"/>
    <cellStyle name="Calculation 3 2 2 8" xfId="9748" xr:uid="{B0E92BC2-9C7B-419C-9744-3018DA1B4C5C}"/>
    <cellStyle name="Calculation 3 2 2 9" xfId="4467" xr:uid="{A25A17D3-9175-444A-8B4D-670C47CACCA4}"/>
    <cellStyle name="Calculation 3 2 3" xfId="4036" xr:uid="{D226E04B-F746-491F-BE06-EDBD6FAA24A8}"/>
    <cellStyle name="Calculation 3 2 4" xfId="4751" xr:uid="{52192960-D303-4F82-9626-EFBD7577B971}"/>
    <cellStyle name="Calculation 3 2 5" xfId="11565" xr:uid="{0BE48778-EDE0-485F-A11C-7B1F02794089}"/>
    <cellStyle name="Calculation 3 2 6" xfId="11984" xr:uid="{E8E87FE4-DF91-4872-BE60-9963BC0A2D8B}"/>
    <cellStyle name="Calculation 3 2 7" xfId="12351" xr:uid="{17DF7962-A938-45F9-9933-E25237A26832}"/>
    <cellStyle name="Calculation 3 2 8" xfId="12657" xr:uid="{B74DC7E4-0B4C-4718-94C2-4DB945954257}"/>
    <cellStyle name="Calculation 3 2 9" xfId="12890" xr:uid="{B8677857-B87C-4DB3-B95C-97B7F25F6A06}"/>
    <cellStyle name="Calculation 3 3" xfId="356" xr:uid="{00000000-0005-0000-0000-000063010000}"/>
    <cellStyle name="Calculation 3 3 10" xfId="12646" xr:uid="{20D6C202-D5D4-4574-A88F-326291374957}"/>
    <cellStyle name="Calculation 3 3 11" xfId="13817" xr:uid="{D5A42F0E-1CEB-4D6B-95EC-B06821DD1F0E}"/>
    <cellStyle name="Calculation 3 3 12" xfId="15424" xr:uid="{D473B6E1-A86A-4530-AB73-1E030FAD3668}"/>
    <cellStyle name="Calculation 3 3 13" xfId="13692" xr:uid="{9AC9DCA0-2184-4664-8EE0-74B6BE2B8FC7}"/>
    <cellStyle name="Calculation 3 3 2" xfId="357" xr:uid="{00000000-0005-0000-0000-000064010000}"/>
    <cellStyle name="Calculation 3 3 2 10" xfId="13816" xr:uid="{C34FB5E8-4B30-486B-8351-80569DAFEFF8}"/>
    <cellStyle name="Calculation 3 3 2 11" xfId="16328" xr:uid="{8B2515CD-9580-4256-BF9E-D339D5BC9325}"/>
    <cellStyle name="Calculation 3 3 2 12" xfId="16528" xr:uid="{128A2D08-AF74-4FCA-B4DD-5232322E3FBD}"/>
    <cellStyle name="Calculation 3 3 2 2" xfId="4039" xr:uid="{9A9E0D92-FAF5-4F64-A6B4-D5F68B591994}"/>
    <cellStyle name="Calculation 3 3 2 3" xfId="6013" xr:uid="{7F59CF58-2D36-40FD-96CE-F5C705D71E2E}"/>
    <cellStyle name="Calculation 3 3 2 4" xfId="11463" xr:uid="{FA8D3E54-945B-4CFF-B6C3-9A804730DB15}"/>
    <cellStyle name="Calculation 3 3 2 5" xfId="11893" xr:uid="{46DD4460-2754-4E6B-AFF8-B464AEF6C0CB}"/>
    <cellStyle name="Calculation 3 3 2 6" xfId="12275" xr:uid="{41EDBC0A-2003-4B2F-8AA5-233BB1ADF6A6}"/>
    <cellStyle name="Calculation 3 3 2 7" xfId="12598" xr:uid="{D333BB09-0EAA-4820-9839-C64A36869069}"/>
    <cellStyle name="Calculation 3 3 2 8" xfId="12857" xr:uid="{CB9D17C6-B724-4709-AED4-25C46F955048}"/>
    <cellStyle name="Calculation 3 3 2 9" xfId="13056" xr:uid="{F8B0C9BC-A8EF-4EBD-8A55-A528DDF62C5B}"/>
    <cellStyle name="Calculation 3 3 3" xfId="4038" xr:uid="{8D000428-E4D8-485D-B3FD-433D7DFBC355}"/>
    <cellStyle name="Calculation 3 3 4" xfId="4749" xr:uid="{86321481-D0EF-4EFA-A061-FAE7F6330EB8}"/>
    <cellStyle name="Calculation 3 3 5" xfId="9640" xr:uid="{3670B53D-38F1-48C8-86B2-32D8370D81FE}"/>
    <cellStyle name="Calculation 3 3 6" xfId="4463" xr:uid="{C2C0E1C9-5384-413F-BF07-7D7ED201B92E}"/>
    <cellStyle name="Calculation 3 3 7" xfId="11544" xr:uid="{B48B2A23-F568-4335-952C-E2254E5D4DA1}"/>
    <cellStyle name="Calculation 3 3 8" xfId="11966" xr:uid="{20D90635-7E30-4691-B2FB-02842C79528B}"/>
    <cellStyle name="Calculation 3 3 9" xfId="12335" xr:uid="{4CE3549C-5179-4F7D-BBFF-92617AE3FF4B}"/>
    <cellStyle name="Calculation 3 4" xfId="358" xr:uid="{00000000-0005-0000-0000-000065010000}"/>
    <cellStyle name="Calculation 3 4 10" xfId="12828" xr:uid="{F28691E0-58F6-4F00-A9E9-C02C0F9F7AC3}"/>
    <cellStyle name="Calculation 3 4 11" xfId="13815" xr:uid="{EE51D84E-CB35-4E5D-B209-988EA4C16500}"/>
    <cellStyle name="Calculation 3 4 12" xfId="14693" xr:uid="{6E2BBDCC-4E60-4C73-8C76-62072F534076}"/>
    <cellStyle name="Calculation 3 4 13" xfId="16299" xr:uid="{56DBCC37-86E5-470F-B113-CABD14E25C1C}"/>
    <cellStyle name="Calculation 3 4 2" xfId="359" xr:uid="{00000000-0005-0000-0000-000066010000}"/>
    <cellStyle name="Calculation 3 4 2 10" xfId="13814" xr:uid="{E5BC38F9-DD81-4A5D-A0A3-E10CA4C8592A}"/>
    <cellStyle name="Calculation 3 4 2 11" xfId="14034" xr:uid="{F5EEA049-66FA-4534-BF50-D8B4CFE43F44}"/>
    <cellStyle name="Calculation 3 4 2 12" xfId="15315" xr:uid="{ECEDC9A0-3765-4518-91E2-1D9D2127CCC6}"/>
    <cellStyle name="Calculation 3 4 2 2" xfId="4041" xr:uid="{1CE31A68-B320-4B9B-BBDD-6432FDADE252}"/>
    <cellStyle name="Calculation 3 4 2 3" xfId="4746" xr:uid="{E3B383AC-1279-45AC-92BE-4A0BE7237D07}"/>
    <cellStyle name="Calculation 3 4 2 4" xfId="3859" xr:uid="{A5E0B938-EA6F-40C5-9055-6BA2DB06C6FF}"/>
    <cellStyle name="Calculation 3 4 2 5" xfId="10437" xr:uid="{7F23BDD7-E3A6-4A84-B903-7C7CBEBE359E}"/>
    <cellStyle name="Calculation 3 4 2 6" xfId="3787" xr:uid="{29B552E6-5CBA-464B-9EE2-A54145C345B4}"/>
    <cellStyle name="Calculation 3 4 2 7" xfId="10698" xr:uid="{786C79EE-1533-4D80-95B5-7B41D2D6A807}"/>
    <cellStyle name="Calculation 3 4 2 8" xfId="3804" xr:uid="{2620A195-8F07-45AD-974E-578B11FFDE05}"/>
    <cellStyle name="Calculation 3 4 2 9" xfId="10700" xr:uid="{E28B0C5C-7479-49BA-A303-F8B56FA28643}"/>
    <cellStyle name="Calculation 3 4 3" xfId="4040" xr:uid="{3101656D-6B3A-4918-B7C2-AA69CBCEF7EB}"/>
    <cellStyle name="Calculation 3 4 4" xfId="6011" xr:uid="{B8AF8F44-A9A4-45E0-9715-45BE131A1E7C}"/>
    <cellStyle name="Calculation 3 4 5" xfId="10121" xr:uid="{9B92A6A2-D778-43B3-A160-F4417A766351}"/>
    <cellStyle name="Calculation 3 4 6" xfId="11393" xr:uid="{F8EE46D2-C005-438E-9D1D-7BA2D3971B2B}"/>
    <cellStyle name="Calculation 3 4 7" xfId="11835" xr:uid="{2F42FEFE-6E81-4EAB-9059-1F182A0CE773}"/>
    <cellStyle name="Calculation 3 4 8" xfId="12225" xr:uid="{EFB5591B-2D49-4E70-8E04-4E9549815829}"/>
    <cellStyle name="Calculation 3 4 9" xfId="12554" xr:uid="{6F4D32E8-62A7-4576-80D6-E3DC4A177922}"/>
    <cellStyle name="Calculation 3 5" xfId="360" xr:uid="{00000000-0005-0000-0000-000067010000}"/>
    <cellStyle name="Calculation 3 5 10" xfId="9504" xr:uid="{693161DA-A3AE-4ADF-AEB2-8F5484AC646C}"/>
    <cellStyle name="Calculation 3 5 11" xfId="13813" xr:uid="{3B774895-EE52-4EDF-B6E2-F95EB4588987}"/>
    <cellStyle name="Calculation 3 5 12" xfId="15142" xr:uid="{E12EE544-E4E7-4816-9FC6-A7263931271B}"/>
    <cellStyle name="Calculation 3 5 13" xfId="13161" xr:uid="{511D210D-48CB-47A6-8F91-780A52E3E205}"/>
    <cellStyle name="Calculation 3 5 2" xfId="361" xr:uid="{00000000-0005-0000-0000-000068010000}"/>
    <cellStyle name="Calculation 3 5 2 10" xfId="13812" xr:uid="{65AB7A5F-97B4-4D89-B366-A1C49A6A77CE}"/>
    <cellStyle name="Calculation 3 5 2 11" xfId="15113" xr:uid="{844A1AF3-EEBB-47F5-A8F9-5620E5BBAEA7}"/>
    <cellStyle name="Calculation 3 5 2 12" xfId="16339" xr:uid="{A91A9B8B-3323-497C-9509-5FA95563EE35}"/>
    <cellStyle name="Calculation 3 5 2 2" xfId="4043" xr:uid="{F295DDBD-2DB9-4EC0-BBCA-6F94CB361B2D}"/>
    <cellStyle name="Calculation 3 5 2 3" xfId="4744" xr:uid="{C0DF74F1-9295-4EC2-B41B-98F6581872D5}"/>
    <cellStyle name="Calculation 3 5 2 4" xfId="9675" xr:uid="{C1C6ADA3-BB48-4091-9ADB-D32EFA3D81F5}"/>
    <cellStyle name="Calculation 3 5 2 5" xfId="11514" xr:uid="{18DCE8D3-5646-43BD-BFA0-186036F80828}"/>
    <cellStyle name="Calculation 3 5 2 6" xfId="11937" xr:uid="{3D4DF26B-EB8C-4F23-B7E2-45237212ECAC}"/>
    <cellStyle name="Calculation 3 5 2 7" xfId="12310" xr:uid="{A44B7AA1-A76A-465A-B021-1C45251FC3E0}"/>
    <cellStyle name="Calculation 3 5 2 8" xfId="12622" xr:uid="{024E98D0-F2D7-42EB-886A-81E4EE40274D}"/>
    <cellStyle name="Calculation 3 5 2 9" xfId="12868" xr:uid="{23ADA815-935A-456B-BBEF-F1B4B6A13FB5}"/>
    <cellStyle name="Calculation 3 5 3" xfId="4042" xr:uid="{9B0CB448-33A7-4AA7-8550-AA5C5BB7F4B6}"/>
    <cellStyle name="Calculation 3 5 4" xfId="4745" xr:uid="{E88CE237-7FC7-4758-A7E2-E8EB131EB2C9}"/>
    <cellStyle name="Calculation 3 5 5" xfId="3857" xr:uid="{83F6CB63-A4B3-4CE5-B43A-E1A4921A7F97}"/>
    <cellStyle name="Calculation 3 5 6" xfId="10827" xr:uid="{08D5026C-D337-49D4-B9C9-EFCA0655A6CB}"/>
    <cellStyle name="Calculation 3 5 7" xfId="10869" xr:uid="{533C3E21-95A4-49FA-AB36-56DDF60E8147}"/>
    <cellStyle name="Calculation 3 5 8" xfId="3827" xr:uid="{4364677E-6A30-4669-A0F8-BC80BDCE01AA}"/>
    <cellStyle name="Calculation 3 5 9" xfId="9520" xr:uid="{AC7FF439-086E-402C-A04A-67889A082266}"/>
    <cellStyle name="Calculation 3 6" xfId="362" xr:uid="{00000000-0005-0000-0000-000069010000}"/>
    <cellStyle name="Calculation 3 6 10" xfId="13811" xr:uid="{E7A87E93-30C8-46FC-8389-EA13057F94A7}"/>
    <cellStyle name="Calculation 3 6 11" xfId="14764" xr:uid="{76813498-80EF-4FD8-80DA-89F59B57FF24}"/>
    <cellStyle name="Calculation 3 6 12" xfId="16367" xr:uid="{A2EDC165-9C02-4EE9-9768-6682BDD491E5}"/>
    <cellStyle name="Calculation 3 6 2" xfId="4044" xr:uid="{A533A445-9298-4A02-9519-273A096A342E}"/>
    <cellStyle name="Calculation 3 6 3" xfId="4743" xr:uid="{032652B5-79F2-4971-A911-0E5A314889DB}"/>
    <cellStyle name="Calculation 3 6 4" xfId="3860" xr:uid="{31FE1309-B099-48DA-B995-3E1F5DC583A1}"/>
    <cellStyle name="Calculation 3 6 5" xfId="11572" xr:uid="{DF29F4FD-48EC-42FD-9E9B-154FA1290D20}"/>
    <cellStyle name="Calculation 3 6 6" xfId="11991" xr:uid="{58CE03FB-9160-406A-B13C-9899E00B772C}"/>
    <cellStyle name="Calculation 3 6 7" xfId="12358" xr:uid="{3469B5D5-671B-430A-9B05-7C318FC3CDDF}"/>
    <cellStyle name="Calculation 3 6 8" xfId="12663" xr:uid="{64DB77A7-587D-4748-A744-2400F2AD15CE}"/>
    <cellStyle name="Calculation 3 6 9" xfId="12895" xr:uid="{86B3E037-5DC2-4E25-9467-3AB247D18642}"/>
    <cellStyle name="Calculation 3 7" xfId="4035" xr:uid="{A3CFCDAB-8DAA-422C-B655-CAE2F4241C8B}"/>
    <cellStyle name="Calculation 3 8" xfId="4752" xr:uid="{A1B1C25E-753E-4E6A-9873-095DF242A305}"/>
    <cellStyle name="Calculation 3 9" xfId="5483" xr:uid="{7F5DA9C6-A93B-415F-AB37-7C9ED0B42385}"/>
    <cellStyle name="Calculation 4" xfId="363" xr:uid="{00000000-0005-0000-0000-00006A010000}"/>
    <cellStyle name="Calculation 4 10" xfId="11099" xr:uid="{0DB1DA85-044F-4352-B0F1-9530F68B5357}"/>
    <cellStyle name="Calculation 4 11" xfId="5996" xr:uid="{F6D81C38-BE30-4AE4-B07A-6F926472CE9F}"/>
    <cellStyle name="Calculation 4 12" xfId="9637" xr:uid="{EC4CC96A-6C0B-4335-97E2-9CFE40BDD310}"/>
    <cellStyle name="Calculation 4 13" xfId="4460" xr:uid="{2AB7798D-2B10-4AE6-BE7A-BCCC4DF85905}"/>
    <cellStyle name="Calculation 4 14" xfId="4329" xr:uid="{A38CBE03-ADB9-48ED-B99E-996A6ED3F658}"/>
    <cellStyle name="Calculation 4 15" xfId="13810" xr:uid="{001B8DD4-32D5-40BF-AE58-F5A4CB198609}"/>
    <cellStyle name="Calculation 4 16" xfId="13299" xr:uid="{E2E8187F-D0E0-4D3C-B4AE-5869DF7D1B79}"/>
    <cellStyle name="Calculation 4 17" xfId="16120" xr:uid="{27EC86CE-0D5F-453F-8697-A961A25B77AE}"/>
    <cellStyle name="Calculation 4 2" xfId="364" xr:uid="{00000000-0005-0000-0000-00006B010000}"/>
    <cellStyle name="Calculation 4 2 10" xfId="10426" xr:uid="{6660AA27-8556-4965-8CC3-EDECE8B4CE6E}"/>
    <cellStyle name="Calculation 4 2 11" xfId="13809" xr:uid="{9EC1EB32-1FFE-456B-8DAA-1E465F2413D2}"/>
    <cellStyle name="Calculation 4 2 12" xfId="15473" xr:uid="{95ED1421-C2D9-4266-9A2A-051D175AE6A5}"/>
    <cellStyle name="Calculation 4 2 13" xfId="14696" xr:uid="{ACE0BDCB-B512-4492-A9D2-69B56510006F}"/>
    <cellStyle name="Calculation 4 2 2" xfId="365" xr:uid="{00000000-0005-0000-0000-00006C010000}"/>
    <cellStyle name="Calculation 4 2 2 10" xfId="13808" xr:uid="{2BFE7CDA-50E5-454F-AD76-EC3439DFFDA4}"/>
    <cellStyle name="Calculation 4 2 2 11" xfId="13300" xr:uid="{A4E07945-8DA7-4DFF-8C8D-91223363ED43}"/>
    <cellStyle name="Calculation 4 2 2 12" xfId="13993" xr:uid="{2005B379-AE45-457E-A005-700EE883B398}"/>
    <cellStyle name="Calculation 4 2 2 2" xfId="4047" xr:uid="{C1FE7062-BB25-4FDE-9161-A2A008C462DF}"/>
    <cellStyle name="Calculation 4 2 2 3" xfId="4740" xr:uid="{7AB6F8E4-9F51-4B21-842C-2ECB422D6C2D}"/>
    <cellStyle name="Calculation 4 2 2 4" xfId="9673" xr:uid="{053F2ECA-151D-4B4D-B772-C47AB0AE5AC4}"/>
    <cellStyle name="Calculation 4 2 2 5" xfId="9910" xr:uid="{CA2D1D2D-ACEC-41FF-8693-A615F562E0A6}"/>
    <cellStyle name="Calculation 4 2 2 6" xfId="11040" xr:uid="{D6679E16-EEB7-4097-962C-2AEF3AB46D2A}"/>
    <cellStyle name="Calculation 4 2 2 7" xfId="4803" xr:uid="{417FCC69-E430-4BD6-A4A7-005B04EB9B61}"/>
    <cellStyle name="Calculation 4 2 2 8" xfId="5669" xr:uid="{D421E011-51B8-4ECC-9BAC-FC18D01D461D}"/>
    <cellStyle name="Calculation 4 2 2 9" xfId="9575" xr:uid="{F20031BD-EB1D-4A14-9ED4-C26B800E49D4}"/>
    <cellStyle name="Calculation 4 2 3" xfId="4046" xr:uid="{73095640-3C98-48DA-AE4A-3BD8FD6DBC55}"/>
    <cellStyle name="Calculation 4 2 4" xfId="4741" xr:uid="{8177FC0B-B804-43FA-AF67-D5DE7F22E422}"/>
    <cellStyle name="Calculation 4 2 5" xfId="3861" xr:uid="{AD8923D9-DB54-490A-AF85-C949AAFDA3B3}"/>
    <cellStyle name="Calculation 4 2 6" xfId="10104" xr:uid="{A2EA6888-EE7F-425E-AF72-AD2B95CF161E}"/>
    <cellStyle name="Calculation 4 2 7" xfId="9859" xr:uid="{103E1D15-3A1B-4D47-80E3-F26E1FDB46F7}"/>
    <cellStyle name="Calculation 4 2 8" xfId="11054" xr:uid="{1B8AF8F9-FD30-4C79-9E9D-96B85651225A}"/>
    <cellStyle name="Calculation 4 2 9" xfId="4816" xr:uid="{D84BC533-87DB-4A01-AB42-C99FE3EDF468}"/>
    <cellStyle name="Calculation 4 3" xfId="366" xr:uid="{00000000-0005-0000-0000-00006D010000}"/>
    <cellStyle name="Calculation 4 3 10" xfId="12851" xr:uid="{9C03E4C2-3F2E-478C-82DD-0374A1ADB20C}"/>
    <cellStyle name="Calculation 4 3 11" xfId="13807" xr:uid="{F985CD2A-2BD9-4AB4-8B82-38EB352CBEE8}"/>
    <cellStyle name="Calculation 4 3 12" xfId="14452" xr:uid="{39C3CA81-59EE-4D8E-B85F-8F0BD78338D7}"/>
    <cellStyle name="Calculation 4 3 13" xfId="16322" xr:uid="{8289DA83-B646-40AE-884C-A9D5A06CC87C}"/>
    <cellStyle name="Calculation 4 3 2" xfId="367" xr:uid="{00000000-0005-0000-0000-00006E010000}"/>
    <cellStyle name="Calculation 4 3 2 10" xfId="13806" xr:uid="{6D9AF6B9-3B15-414F-81DC-D77BD405B5A8}"/>
    <cellStyle name="Calculation 4 3 2 11" xfId="15207" xr:uid="{E8B02835-C5F4-4199-9C5F-FF3C326F711A}"/>
    <cellStyle name="Calculation 4 3 2 12" xfId="15825" xr:uid="{596DCCAA-2A03-4BD8-900F-36358CE279AF}"/>
    <cellStyle name="Calculation 4 3 2 2" xfId="4049" xr:uid="{5058B78F-A785-4762-A51A-62802E5846F9}"/>
    <cellStyle name="Calculation 4 3 2 3" xfId="4719" xr:uid="{CD5685CA-9D29-46BC-B4A3-E57152574B9C}"/>
    <cellStyle name="Calculation 4 3 2 4" xfId="5721" xr:uid="{14DEC66F-7168-41DB-8F36-7BABB8790D68}"/>
    <cellStyle name="Calculation 4 3 2 5" xfId="10467" xr:uid="{9E1F5CBE-2286-43CC-A73E-1B886227B064}"/>
    <cellStyle name="Calculation 4 3 2 6" xfId="9740" xr:uid="{06BF7D70-DA6F-446B-BA4F-89E89F76759A}"/>
    <cellStyle name="Calculation 4 3 2 7" xfId="11080" xr:uid="{9A4EC8DC-EC14-4380-9736-48E9D8F38BA5}"/>
    <cellStyle name="Calculation 4 3 2 8" xfId="5521" xr:uid="{4B3E1506-1CEB-40B1-8E34-D10D6C34AD7C}"/>
    <cellStyle name="Calculation 4 3 2 9" xfId="5612" xr:uid="{F2DB5BA4-FC72-41CA-B10F-B0310B40297F}"/>
    <cellStyle name="Calculation 4 3 3" xfId="4048" xr:uid="{F6373591-41B3-4FDD-A74F-C96360DC9563}"/>
    <cellStyle name="Calculation 4 3 4" xfId="4721" xr:uid="{28A9969D-C44E-4F61-9945-BFE600E7F4AC}"/>
    <cellStyle name="Calculation 4 3 5" xfId="3862" xr:uid="{3F90C134-34D5-432B-90A8-1460F613A65A}"/>
    <cellStyle name="Calculation 4 3 6" xfId="11447" xr:uid="{D8AF74B9-64F5-4D55-9589-C4EDA2B39D92}"/>
    <cellStyle name="Calculation 4 3 7" xfId="11880" xr:uid="{81F288AA-5E0E-4120-91FD-00655137BD41}"/>
    <cellStyle name="Calculation 4 3 8" xfId="12263" xr:uid="{BDA807C7-AD2F-49DD-8F16-9C4DCA866123}"/>
    <cellStyle name="Calculation 4 3 9" xfId="12589" xr:uid="{4356190B-01A2-4490-A63D-B0D0D08FAD11}"/>
    <cellStyle name="Calculation 4 4" xfId="368" xr:uid="{00000000-0005-0000-0000-00006F010000}"/>
    <cellStyle name="Calculation 4 4 10" xfId="9723" xr:uid="{68879D14-A627-4764-9FB8-7C5254491BD0}"/>
    <cellStyle name="Calculation 4 4 11" xfId="13805" xr:uid="{AE2C88B6-8BF5-407A-8285-80EB5BC858FA}"/>
    <cellStyle name="Calculation 4 4 12" xfId="14010" xr:uid="{FA2CEB5E-937D-4C11-B084-81335A643C43}"/>
    <cellStyle name="Calculation 4 4 13" xfId="16118" xr:uid="{24B83911-3DCC-43F1-96F3-EA81DD8B2CE8}"/>
    <cellStyle name="Calculation 4 4 2" xfId="369" xr:uid="{00000000-0005-0000-0000-000070010000}"/>
    <cellStyle name="Calculation 4 4 2 10" xfId="13804" xr:uid="{6FA6FAA0-3180-4F53-8EB9-B863EB271261}"/>
    <cellStyle name="Calculation 4 4 2 11" xfId="15472" xr:uid="{D3641BBC-D895-4F95-97CA-B19486CD1024}"/>
    <cellStyle name="Calculation 4 4 2 12" xfId="14454" xr:uid="{92ED7A67-0D3C-489C-A053-83C1CAE348DF}"/>
    <cellStyle name="Calculation 4 4 2 2" xfId="4051" xr:uid="{D1E789E9-8158-487F-8250-209FC4E50CA2}"/>
    <cellStyle name="Calculation 4 4 2 3" xfId="4717" xr:uid="{6D9DFB7C-F0D4-48CF-B39F-B5653DDD7E98}"/>
    <cellStyle name="Calculation 4 4 2 4" xfId="3863" xr:uid="{3FECF18F-F84A-4128-81B0-C64B38F0E992}"/>
    <cellStyle name="Calculation 4 4 2 5" xfId="3879" xr:uid="{79BF5BC8-06FD-4CDC-8242-77F9F3400140}"/>
    <cellStyle name="Calculation 4 4 2 6" xfId="10449" xr:uid="{8265422F-7AA9-41DC-88C2-8DB268C6B734}"/>
    <cellStyle name="Calculation 4 4 2 7" xfId="10578" xr:uid="{FA8A6646-10FD-4BB5-AB9D-F9201F940F74}"/>
    <cellStyle name="Calculation 4 4 2 8" xfId="10183" xr:uid="{854FD1F9-48AC-4686-ACF7-089BFBD9A439}"/>
    <cellStyle name="Calculation 4 4 2 9" xfId="10604" xr:uid="{3E0A70C9-B16D-4B82-AA4F-80E022531688}"/>
    <cellStyle name="Calculation 4 4 3" xfId="4050" xr:uid="{0EC3DED2-FD98-4257-9B82-2E46216035CB}"/>
    <cellStyle name="Calculation 4 4 4" xfId="4718" xr:uid="{C12491C2-88BF-41D3-96B2-FE88BD7D6B78}"/>
    <cellStyle name="Calculation 4 4 5" xfId="9672" xr:uid="{F0F1D555-F792-4DC3-BF74-32FB09E22D1E}"/>
    <cellStyle name="Calculation 4 4 6" xfId="11096" xr:uid="{5C425DAA-29EC-4F6F-99B8-1D747B33FAD3}"/>
    <cellStyle name="Calculation 4 4 7" xfId="5524" xr:uid="{E21F2B43-90AD-4784-A193-AF4DF8002EED}"/>
    <cellStyle name="Calculation 4 4 8" xfId="4174" xr:uid="{7187377C-AC69-45F5-8C19-A5F3B5452F56}"/>
    <cellStyle name="Calculation 4 4 9" xfId="3766" xr:uid="{B63E87D0-5883-4291-B1CA-9B92E641F222}"/>
    <cellStyle name="Calculation 4 5" xfId="370" xr:uid="{00000000-0005-0000-0000-000071010000}"/>
    <cellStyle name="Calculation 4 5 10" xfId="10694" xr:uid="{ACC3614C-1997-4B50-8EC1-6786B00C4903}"/>
    <cellStyle name="Calculation 4 5 11" xfId="13803" xr:uid="{D54F5762-4AD0-42BF-9BD4-8466D4DC4F4D}"/>
    <cellStyle name="Calculation 4 5 12" xfId="14736" xr:uid="{67AE16E0-7450-42D0-9323-FECF01F33083}"/>
    <cellStyle name="Calculation 4 5 13" xfId="14344" xr:uid="{B67B2087-1E52-4FD6-A496-7F63A076AEED}"/>
    <cellStyle name="Calculation 4 5 2" xfId="371" xr:uid="{00000000-0005-0000-0000-000072010000}"/>
    <cellStyle name="Calculation 4 5 2 10" xfId="13802" xr:uid="{2C51480E-1D53-4B1D-B526-AB43EC2AC038}"/>
    <cellStyle name="Calculation 4 5 2 11" xfId="13167" xr:uid="{CD636BB6-5900-492D-9993-D5212024CDAA}"/>
    <cellStyle name="Calculation 4 5 2 12" xfId="13934" xr:uid="{B9F50AA8-40CA-4902-84D9-94AC6D7BB7BD}"/>
    <cellStyle name="Calculation 4 5 2 2" xfId="4053" xr:uid="{96BC178C-557E-470A-BBAB-5E709FB6DB0B}"/>
    <cellStyle name="Calculation 4 5 2 3" xfId="4715" xr:uid="{833FABD2-EDA1-4352-B0E8-37CD570855AB}"/>
    <cellStyle name="Calculation 4 5 2 4" xfId="10815" xr:uid="{6AACA394-3F6C-42CD-80C9-2B91FC6D60CD}"/>
    <cellStyle name="Calculation 4 5 2 5" xfId="10543" xr:uid="{F3283A71-016D-47CD-AD70-3B3BD3DCFE9E}"/>
    <cellStyle name="Calculation 4 5 2 6" xfId="10111" xr:uid="{D93BC689-2CCE-4044-B359-85694126589D}"/>
    <cellStyle name="Calculation 4 5 2 7" xfId="5439" xr:uid="{DF71C8F2-D9C5-45EF-BD91-8958F7BA3893}"/>
    <cellStyle name="Calculation 4 5 2 8" xfId="3948" xr:uid="{028BE0EF-C9D1-4F6D-AE6B-FCAD5F12DAEA}"/>
    <cellStyle name="Calculation 4 5 2 9" xfId="11191" xr:uid="{613B404D-C32C-4632-ACFF-671AC4A6E8B9}"/>
    <cellStyle name="Calculation 4 5 3" xfId="4052" xr:uid="{BBB9A462-BEF6-41AD-939C-78A4049287C4}"/>
    <cellStyle name="Calculation 4 5 4" xfId="4716" xr:uid="{82258A96-F1A3-4BE4-BE05-8DAFE8A0CD85}"/>
    <cellStyle name="Calculation 4 5 5" xfId="9671" xr:uid="{35F295AC-8AE5-49DF-972B-BA6545B9FB4E}"/>
    <cellStyle name="Calculation 4 5 6" xfId="10663" xr:uid="{9634969F-1E9B-416A-B7D1-8DAAB1A8776D}"/>
    <cellStyle name="Calculation 4 5 7" xfId="10561" xr:uid="{5BDC1A9E-B65C-47A1-956F-D994CFA81DCC}"/>
    <cellStyle name="Calculation 4 5 8" xfId="10182" xr:uid="{E230142C-78DB-4CA4-ADE2-D99DE4AD9803}"/>
    <cellStyle name="Calculation 4 5 9" xfId="9414" xr:uid="{14041487-7EE0-4D05-B769-78A57E7FEE84}"/>
    <cellStyle name="Calculation 4 6" xfId="372" xr:uid="{00000000-0005-0000-0000-000073010000}"/>
    <cellStyle name="Calculation 4 6 10" xfId="13801" xr:uid="{8ED20D16-AFD9-4ACA-8C97-359BF7DBC9F2}"/>
    <cellStyle name="Calculation 4 6 11" xfId="16313" xr:uid="{6845AFA1-E086-47E5-A63E-AD75B91574FF}"/>
    <cellStyle name="Calculation 4 6 12" xfId="16515" xr:uid="{3A6E99BD-0C9B-4073-9BEA-D2B14155B04D}"/>
    <cellStyle name="Calculation 4 6 2" xfId="4054" xr:uid="{03397DD7-059C-47AB-A567-19A9F29A8A70}"/>
    <cellStyle name="Calculation 4 6 3" xfId="4714" xr:uid="{602B0E76-8793-4FC4-B80E-0D25A4A66089}"/>
    <cellStyle name="Calculation 4 6 4" xfId="11433" xr:uid="{437BD615-2E96-4397-A8F2-801328F050E1}"/>
    <cellStyle name="Calculation 4 6 5" xfId="11869" xr:uid="{4090A711-329F-496B-A0A2-46BA6834EE27}"/>
    <cellStyle name="Calculation 4 6 6" xfId="12254" xr:uid="{E53268D3-C92D-4A37-AFDF-D9E64E9EA33C}"/>
    <cellStyle name="Calculation 4 6 7" xfId="12580" xr:uid="{60925CC0-D77E-4417-80AB-CC783C47D9B3}"/>
    <cellStyle name="Calculation 4 6 8" xfId="12842" xr:uid="{6047B0EA-3B03-4749-9FF3-8ED295BE4A44}"/>
    <cellStyle name="Calculation 4 6 9" xfId="13043" xr:uid="{DDF2F1A8-15C4-4C55-9A14-81071B3007E9}"/>
    <cellStyle name="Calculation 4 7" xfId="4045" xr:uid="{743C466A-7F67-4FC6-9EAD-9BB79494EE7C}"/>
    <cellStyle name="Calculation 4 8" xfId="4742" xr:uid="{53D5906C-BAFE-4B58-ACD9-49BDF6008B23}"/>
    <cellStyle name="Calculation 4 9" xfId="9674" xr:uid="{23D1B2F2-BBDE-406B-BBE3-49E22E8678E0}"/>
    <cellStyle name="Calculation 5" xfId="373" xr:uid="{00000000-0005-0000-0000-000074010000}"/>
    <cellStyle name="Calculation 5 10" xfId="9424" xr:uid="{9F33C941-C189-4D5E-BAE3-C1E6FFDD8E1A}"/>
    <cellStyle name="Calculation 5 11" xfId="10691" xr:uid="{EECCE373-92C9-423A-84B0-3F822CF1A31C}"/>
    <cellStyle name="Calculation 5 12" xfId="10902" xr:uid="{7483A1A5-07A4-4EAD-A3B5-9390B0C16FAF}"/>
    <cellStyle name="Calculation 5 13" xfId="9784" xr:uid="{13EBB78C-C90F-4928-9945-EA44118E542E}"/>
    <cellStyle name="Calculation 5 14" xfId="5860" xr:uid="{0E92C1DD-B971-475B-A9E6-59F80374B4F6}"/>
    <cellStyle name="Calculation 5 15" xfId="13800" xr:uid="{DD2F96A9-0F44-47DB-9060-A47A4C5AC892}"/>
    <cellStyle name="Calculation 5 16" xfId="14381" xr:uid="{BC52B089-1A24-47AC-865F-A8E61242DAC0}"/>
    <cellStyle name="Calculation 5 17" xfId="14758" xr:uid="{286C864C-B45D-4D90-BBF9-503D17A33074}"/>
    <cellStyle name="Calculation 5 2" xfId="374" xr:uid="{00000000-0005-0000-0000-000075010000}"/>
    <cellStyle name="Calculation 5 2 10" xfId="13033" xr:uid="{D1BC6860-EAD2-4E09-BC5A-0879B33D5B15}"/>
    <cellStyle name="Calculation 5 2 11" xfId="13799" xr:uid="{DE195827-F274-4035-8EC5-4AE3071810E2}"/>
    <cellStyle name="Calculation 5 2 12" xfId="16289" xr:uid="{10C2D68E-91D1-4A95-BCE6-E3834A967FA7}"/>
    <cellStyle name="Calculation 5 2 13" xfId="16505" xr:uid="{FFED0D95-7BD4-43F2-9484-EF5D1CBFF468}"/>
    <cellStyle name="Calculation 5 2 2" xfId="375" xr:uid="{00000000-0005-0000-0000-000076010000}"/>
    <cellStyle name="Calculation 5 2 2 10" xfId="13798" xr:uid="{08A92481-3630-4AA8-A63A-8A71D818C375}"/>
    <cellStyle name="Calculation 5 2 2 11" xfId="16356" xr:uid="{6D69E1B6-0D98-437B-B376-2ADC1B1EBE75}"/>
    <cellStyle name="Calculation 5 2 2 12" xfId="16539" xr:uid="{21DCABB7-1974-487C-B528-C07F885C98ED}"/>
    <cellStyle name="Calculation 5 2 2 2" xfId="4057" xr:uid="{24D64E50-E13C-4150-B2CC-3F1012D60EB4}"/>
    <cellStyle name="Calculation 5 2 2 3" xfId="4711" xr:uid="{866317B0-6635-4724-A9F6-048938983BCE}"/>
    <cellStyle name="Calculation 5 2 2 4" xfId="11554" xr:uid="{5C8851FB-0BE5-47F7-BA4B-D07B2205AFDD}"/>
    <cellStyle name="Calculation 5 2 2 5" xfId="11974" xr:uid="{02E6F115-4CDB-4239-9C3B-E655988907E9}"/>
    <cellStyle name="Calculation 5 2 2 6" xfId="12342" xr:uid="{18CFFD59-B881-4A51-91A7-A371816177B4}"/>
    <cellStyle name="Calculation 5 2 2 7" xfId="12651" xr:uid="{5E21CCF3-441B-4097-B698-CFAF9EAE0A0A}"/>
    <cellStyle name="Calculation 5 2 2 8" xfId="12884" xr:uid="{495A28FE-53E2-40A7-8889-D71F31B04C1C}"/>
    <cellStyle name="Calculation 5 2 2 9" xfId="13066" xr:uid="{20EEE9E5-E151-42E0-9621-A0B6179F76A3}"/>
    <cellStyle name="Calculation 5 2 3" xfId="4056" xr:uid="{05587880-7BDB-48C4-9942-821C3320343D}"/>
    <cellStyle name="Calculation 5 2 4" xfId="4712" xr:uid="{5FAE3BE0-6039-4301-B7A5-6910D04E9074}"/>
    <cellStyle name="Calculation 5 2 5" xfId="11355" xr:uid="{A926C5B9-6621-49EA-8581-6121C40F5375}"/>
    <cellStyle name="Calculation 5 2 6" xfId="11799" xr:uid="{5530C96E-D968-4149-B7F8-C920C9922158}"/>
    <cellStyle name="Calculation 5 2 7" xfId="12203" xr:uid="{EF34DCAF-B5E5-4E52-B719-3E77397DA98E}"/>
    <cellStyle name="Calculation 5 2 8" xfId="12540" xr:uid="{B652176A-7029-4773-ACC3-1741E78843AA}"/>
    <cellStyle name="Calculation 5 2 9" xfId="12818" xr:uid="{750FB65F-CF96-4856-9E81-F0BC70ABCF5A}"/>
    <cellStyle name="Calculation 5 3" xfId="376" xr:uid="{00000000-0005-0000-0000-000077010000}"/>
    <cellStyle name="Calculation 5 3 10" xfId="9700" xr:uid="{B4486C27-3017-4457-8E8F-C80D6A531532}"/>
    <cellStyle name="Calculation 5 3 11" xfId="13797" xr:uid="{B6A1AEC2-B091-40B4-B6FA-71A7B4B5FFC1}"/>
    <cellStyle name="Calculation 5 3 12" xfId="15318" xr:uid="{E41B4E66-BF72-4237-A6FA-E4A562D18C5A}"/>
    <cellStyle name="Calculation 5 3 13" xfId="15465" xr:uid="{B632D286-73DB-4B94-8697-CDAF58EAB3A8}"/>
    <cellStyle name="Calculation 5 3 2" xfId="377" xr:uid="{00000000-0005-0000-0000-000078010000}"/>
    <cellStyle name="Calculation 5 3 2 10" xfId="13796" xr:uid="{99A8E1EC-555F-4D82-BA5E-FF983DA097DD}"/>
    <cellStyle name="Calculation 5 3 2 11" xfId="14011" xr:uid="{67B7288C-0F86-4495-B109-3416A401E228}"/>
    <cellStyle name="Calculation 5 3 2 12" xfId="16124" xr:uid="{1AD4CF6C-91E6-4DF7-ACA1-D16954AE05EA}"/>
    <cellStyle name="Calculation 5 3 2 2" xfId="4059" xr:uid="{E2CAA419-E118-4559-A3F9-C1B10BAECDA6}"/>
    <cellStyle name="Calculation 5 3 2 3" xfId="4710" xr:uid="{81FA0967-9EBA-499D-8658-C1C3B30DBDE7}"/>
    <cellStyle name="Calculation 5 3 2 4" xfId="9630" xr:uid="{302C2368-5EAE-49DF-98C0-44BC8B5B07F8}"/>
    <cellStyle name="Calculation 5 3 2 5" xfId="11105" xr:uid="{5205F2CC-A6D6-4E48-AAFB-9E3CC821F2B3}"/>
    <cellStyle name="Calculation 5 3 2 6" xfId="5999" xr:uid="{1AADB747-7B94-42C9-8B09-C9581F3B53B6}"/>
    <cellStyle name="Calculation 5 3 2 7" xfId="4173" xr:uid="{98D18A22-3A56-4DA0-8CE2-5A0597D09E53}"/>
    <cellStyle name="Calculation 5 3 2 8" xfId="3900" xr:uid="{D6364483-F236-4702-9203-3C06742125AB}"/>
    <cellStyle name="Calculation 5 3 2 9" xfId="10132" xr:uid="{AFDFBC71-921D-4805-8958-326E623D9559}"/>
    <cellStyle name="Calculation 5 3 3" xfId="4058" xr:uid="{DB370308-F7F0-4751-8B10-999C823C2666}"/>
    <cellStyle name="Calculation 5 3 4" xfId="6148" xr:uid="{C89A2C75-241A-4AC4-80DE-A79A97F2B03D}"/>
    <cellStyle name="Calculation 5 3 5" xfId="10420" xr:uid="{E393C1E8-6CAE-432C-94E4-715D635812C2}"/>
    <cellStyle name="Calculation 5 3 6" xfId="3785" xr:uid="{38D91E3A-E57B-4D4D-A2C4-E1C9711795F2}"/>
    <cellStyle name="Calculation 5 3 7" xfId="10309" xr:uid="{C8504A17-7EBD-4544-9915-14CB3B494036}"/>
    <cellStyle name="Calculation 5 3 8" xfId="6693" xr:uid="{107BE2C5-2041-4547-997F-A5E0D981762E}"/>
    <cellStyle name="Calculation 5 3 9" xfId="6155" xr:uid="{503042AF-8B7B-4283-B659-8581020AEE9D}"/>
    <cellStyle name="Calculation 5 4" xfId="378" xr:uid="{00000000-0005-0000-0000-000079010000}"/>
    <cellStyle name="Calculation 5 4 10" xfId="9512" xr:uid="{9763605F-4669-479F-877A-09CB03044758}"/>
    <cellStyle name="Calculation 5 4 11" xfId="13795" xr:uid="{42D324E8-345B-4CB4-A823-189EB5899686}"/>
    <cellStyle name="Calculation 5 4 12" xfId="13164" xr:uid="{DBFB83A8-977D-408A-8A3D-FE893F14488B}"/>
    <cellStyle name="Calculation 5 4 13" xfId="13155" xr:uid="{118C5CC1-7515-47EC-BC64-805087AFB329}"/>
    <cellStyle name="Calculation 5 4 2" xfId="379" xr:uid="{00000000-0005-0000-0000-00007A010000}"/>
    <cellStyle name="Calculation 5 4 2 10" xfId="13794" xr:uid="{BA3285D1-84B4-49A7-BB9B-0CE61467CC1B}"/>
    <cellStyle name="Calculation 5 4 2 11" xfId="16316" xr:uid="{02885799-E4F6-4CFE-851A-37EC45CC8900}"/>
    <cellStyle name="Calculation 5 4 2 12" xfId="16518" xr:uid="{693FF704-784A-47E2-AC00-C3133128F7AC}"/>
    <cellStyle name="Calculation 5 4 2 2" xfId="4061" xr:uid="{730EEB12-4BAA-40DD-AB9D-C6FFCC623CDA}"/>
    <cellStyle name="Calculation 5 4 2 3" xfId="4708" xr:uid="{142D4EF6-8398-4B10-BCA9-C6D64DFD13DA}"/>
    <cellStyle name="Calculation 5 4 2 4" xfId="11436" xr:uid="{77C93569-18E5-438A-B1FA-ACBEFA0AF1A6}"/>
    <cellStyle name="Calculation 5 4 2 5" xfId="11872" xr:uid="{A50CC1A8-FC44-4C6F-B20F-20EB6B893E1C}"/>
    <cellStyle name="Calculation 5 4 2 6" xfId="12257" xr:uid="{9DC317B9-7CA8-4D74-957B-EB3F03C18181}"/>
    <cellStyle name="Calculation 5 4 2 7" xfId="12583" xr:uid="{3973CB6B-531A-42A7-AA29-1929B0C32E11}"/>
    <cellStyle name="Calculation 5 4 2 8" xfId="12845" xr:uid="{BE24D3F1-E5EE-4E2B-B3B0-2E5BE5F63314}"/>
    <cellStyle name="Calculation 5 4 2 9" xfId="13046" xr:uid="{2B5470B1-CCA6-4021-B60F-99E2974937B2}"/>
    <cellStyle name="Calculation 5 4 3" xfId="4060" xr:uid="{6E3877C5-D283-4441-87B5-06025FDB3D41}"/>
    <cellStyle name="Calculation 5 4 4" xfId="4709" xr:uid="{20422D8B-9975-42DD-8116-63657A209208}"/>
    <cellStyle name="Calculation 5 4 5" xfId="10818" xr:uid="{38E28362-9E20-4E91-9B9D-280B141BE871}"/>
    <cellStyle name="Calculation 5 4 6" xfId="10872" xr:uid="{61CB5611-449D-4688-9571-9324A8174E03}"/>
    <cellStyle name="Calculation 5 4 7" xfId="10535" xr:uid="{ED5DB214-8133-40A4-999F-6D80AAB11132}"/>
    <cellStyle name="Calculation 5 4 8" xfId="10109" xr:uid="{868DC8EA-DC6A-41A4-AD0B-C6335DAA4880}"/>
    <cellStyle name="Calculation 5 4 9" xfId="9423" xr:uid="{8B23946E-3A90-4907-B934-B5DA0814BD85}"/>
    <cellStyle name="Calculation 5 5" xfId="380" xr:uid="{00000000-0005-0000-0000-00007B010000}"/>
    <cellStyle name="Calculation 5 5 10" xfId="11176" xr:uid="{38FADB6A-CF12-4CC6-9C04-D26B238D4523}"/>
    <cellStyle name="Calculation 5 5 11" xfId="13793" xr:uid="{B14BB8FB-1EEF-4C0C-80BC-3D46529CFE29}"/>
    <cellStyle name="Calculation 5 5 12" xfId="14694" xr:uid="{E54C1E9A-DFD0-4914-A118-302EE3325DB9}"/>
    <cellStyle name="Calculation 5 5 13" xfId="13996" xr:uid="{B4A0A0E8-3182-432D-8F8B-C0E28A4BEE13}"/>
    <cellStyle name="Calculation 5 5 2" xfId="381" xr:uid="{00000000-0005-0000-0000-00007C010000}"/>
    <cellStyle name="Calculation 5 5 2 10" xfId="13792" xr:uid="{269739C6-6BCD-4C1F-B347-63E49B62CB01}"/>
    <cellStyle name="Calculation 5 5 2 11" xfId="16292" xr:uid="{C87803EC-EFA6-49F2-A10A-8A174F747ED5}"/>
    <cellStyle name="Calculation 5 5 2 12" xfId="16508" xr:uid="{88552A63-FCB7-4965-8390-409DE824E0CD}"/>
    <cellStyle name="Calculation 5 5 2 2" xfId="4063" xr:uid="{9B1C51F6-61BF-49D8-8E34-1CDB759F9B81}"/>
    <cellStyle name="Calculation 5 5 2 3" xfId="4706" xr:uid="{71AB5D06-B1E7-4B91-8432-E2698728649D}"/>
    <cellStyle name="Calculation 5 5 2 4" xfId="11358" xr:uid="{BBD30A40-3758-45D9-9CD5-882282BC6FE1}"/>
    <cellStyle name="Calculation 5 5 2 5" xfId="11802" xr:uid="{3DDC4968-1D8C-4D14-9894-6213F3997113}"/>
    <cellStyle name="Calculation 5 5 2 6" xfId="12206" xr:uid="{8F58C93C-F26D-4C89-9737-3A8779FE1AF1}"/>
    <cellStyle name="Calculation 5 5 2 7" xfId="12543" xr:uid="{7868ED8E-2884-407D-8DF6-78170765E391}"/>
    <cellStyle name="Calculation 5 5 2 8" xfId="12821" xr:uid="{B033FDB1-26CB-4B1D-A7BE-D1B6E28EFA30}"/>
    <cellStyle name="Calculation 5 5 2 9" xfId="13036" xr:uid="{0D1E0EAF-5C7C-4425-BEBE-B93CB8B8BABB}"/>
    <cellStyle name="Calculation 5 5 3" xfId="4062" xr:uid="{FD05892E-E3DB-4611-8946-B634A1615D08}"/>
    <cellStyle name="Calculation 5 5 4" xfId="4707" xr:uid="{C127A70C-619E-4EB1-81D8-9AEB62A64349}"/>
    <cellStyle name="Calculation 5 5 5" xfId="10093" xr:uid="{225E7345-9008-4663-AEB4-53EECE8409B9}"/>
    <cellStyle name="Calculation 5 5 6" xfId="9863" xr:uid="{434E0059-87BE-4AC2-9FE8-2AF6CB837087}"/>
    <cellStyle name="Calculation 5 5 7" xfId="6511" xr:uid="{8390A5FE-9FA7-4012-9A18-A46BB5633744}"/>
    <cellStyle name="Calculation 5 5 8" xfId="10805" xr:uid="{E63FF5E1-A268-426A-AA6C-25CE8CECF9E9}"/>
    <cellStyle name="Calculation 5 5 9" xfId="3819" xr:uid="{863BC95E-D94F-40F1-ACA5-C7EC714F7944}"/>
    <cellStyle name="Calculation 5 6" xfId="382" xr:uid="{00000000-0005-0000-0000-00007D010000}"/>
    <cellStyle name="Calculation 5 6 10" xfId="13791" xr:uid="{DA3C9341-665B-4F3A-896C-78888241E30F}"/>
    <cellStyle name="Calculation 5 6 11" xfId="16359" xr:uid="{292D1802-5627-4BE3-8438-21914B3F721D}"/>
    <cellStyle name="Calculation 5 6 12" xfId="16542" xr:uid="{D1D7FE4B-17D0-40C4-BEFE-06AA31E7F81D}"/>
    <cellStyle name="Calculation 5 6 2" xfId="4064" xr:uid="{A3D71A29-C6AB-4B52-AC93-4BDD2E6C8037}"/>
    <cellStyle name="Calculation 5 6 3" xfId="4697" xr:uid="{14D45775-6CDB-416E-920E-1B87F4E399C9}"/>
    <cellStyle name="Calculation 5 6 4" xfId="11557" xr:uid="{E3A44857-F6B2-4DCF-894C-E904D3E671C0}"/>
    <cellStyle name="Calculation 5 6 5" xfId="11977" xr:uid="{635BD2BB-E7BE-47DE-9A49-CD8E03B32E35}"/>
    <cellStyle name="Calculation 5 6 6" xfId="12345" xr:uid="{E8E9C314-612B-44CA-908F-FC3FB44A0B24}"/>
    <cellStyle name="Calculation 5 6 7" xfId="12654" xr:uid="{7110D1E3-1310-4CC0-8CE8-F98ADBEC99B6}"/>
    <cellStyle name="Calculation 5 6 8" xfId="12887" xr:uid="{073CA3DA-C5A7-40EA-AF64-0746C25303D6}"/>
    <cellStyle name="Calculation 5 6 9" xfId="13069" xr:uid="{87D962E3-9FB5-4A26-9A52-7C88C77D092E}"/>
    <cellStyle name="Calculation 5 7" xfId="4055" xr:uid="{C1F6ABD7-0F65-41D0-B149-9A399AA08FA5}"/>
    <cellStyle name="Calculation 5 8" xfId="4713" xr:uid="{BA499F6E-6236-40A3-8648-A9CD2E1A6067}"/>
    <cellStyle name="Calculation 5 9" xfId="10090" xr:uid="{3FC4F6A8-AC66-4535-940B-682487B6DD8F}"/>
    <cellStyle name="Calculation 6" xfId="383" xr:uid="{00000000-0005-0000-0000-00007E010000}"/>
    <cellStyle name="Calculation 6 10" xfId="4507" xr:uid="{858EFC12-96B4-4B0C-B2FD-DADF4DAE99D6}"/>
    <cellStyle name="Calculation 6 11" xfId="10088" xr:uid="{6E3F5BC3-07D5-4C57-B5B9-33180FEFC9CA}"/>
    <cellStyle name="Calculation 6 12" xfId="9862" xr:uid="{568DFF64-1319-4A2D-BF77-6866DBF1CBA3}"/>
    <cellStyle name="Calculation 6 13" xfId="5864" xr:uid="{995EEEB3-87D5-4BBE-9788-4EE39380BE5E}"/>
    <cellStyle name="Calculation 6 14" xfId="11423" xr:uid="{234D726E-8913-4E5E-BD7A-B3DEBEC1520E}"/>
    <cellStyle name="Calculation 6 15" xfId="13790" xr:uid="{F5F5ADFC-05BF-4EEA-9759-61C4E5A771DC}"/>
    <cellStyle name="Calculation 6 16" xfId="15054" xr:uid="{DE2A1B52-270B-4A24-B5F1-66D55F44BC4B}"/>
    <cellStyle name="Calculation 6 17" xfId="13735" xr:uid="{00F87A9E-3687-4B9E-8477-3346F633E493}"/>
    <cellStyle name="Calculation 6 2" xfId="384" xr:uid="{00000000-0005-0000-0000-00007F010000}"/>
    <cellStyle name="Calculation 6 2 10" xfId="10446" xr:uid="{D6229FDA-7AF8-4C64-BFB9-07F4AEDBE20B}"/>
    <cellStyle name="Calculation 6 2 11" xfId="13789" xr:uid="{D6C24292-7053-4813-A58B-2A6DDE2C873B}"/>
    <cellStyle name="Calculation 6 2 12" xfId="14425" xr:uid="{0934EC54-6EB7-479F-A4B6-FC30F4496331}"/>
    <cellStyle name="Calculation 6 2 13" xfId="13688" xr:uid="{9D8858CB-D26D-4AF8-AEAE-C2FB0DDA1685}"/>
    <cellStyle name="Calculation 6 2 2" xfId="385" xr:uid="{00000000-0005-0000-0000-000080010000}"/>
    <cellStyle name="Calculation 6 2 2 10" xfId="13788" xr:uid="{619082B9-E638-43D7-B7D8-1D59476CFF6E}"/>
    <cellStyle name="Calculation 6 2 2 11" xfId="13403" xr:uid="{D03CE676-245D-4B1D-B54A-035CF9FC9056}"/>
    <cellStyle name="Calculation 6 2 2 12" xfId="16379" xr:uid="{5D64FD54-123C-4D1F-95F3-74DB38836A5D}"/>
    <cellStyle name="Calculation 6 2 2 2" xfId="4067" xr:uid="{AF34280E-5CA0-459B-AC3B-294E65C44148}"/>
    <cellStyle name="Calculation 6 2 2 3" xfId="4695" xr:uid="{42E99241-6939-4C84-B417-A9E3206F6770}"/>
    <cellStyle name="Calculation 6 2 2 4" xfId="6362" xr:uid="{6A5768A2-EDF1-40B0-B1C3-CCA2BF04D27D}"/>
    <cellStyle name="Calculation 6 2 2 5" xfId="11597" xr:uid="{AB51D843-B8D9-45EB-AE0A-A0CAAB631B33}"/>
    <cellStyle name="Calculation 6 2 2 6" xfId="12013" xr:uid="{F618BD7B-1BA0-4827-ADC2-85A457B741A9}"/>
    <cellStyle name="Calculation 6 2 2 7" xfId="12374" xr:uid="{1A1FBDB6-3A3B-40BD-BA40-0CA145FFCB1F}"/>
    <cellStyle name="Calculation 6 2 2 8" xfId="12675" xr:uid="{FB4F3BDC-0344-4A15-AD50-D0F376E13F07}"/>
    <cellStyle name="Calculation 6 2 2 9" xfId="12907" xr:uid="{9942C323-42F7-4DC7-8D2F-7374838232F1}"/>
    <cellStyle name="Calculation 6 2 3" xfId="4066" xr:uid="{C89F0D0E-22D7-4254-9122-D661B100AB8F}"/>
    <cellStyle name="Calculation 6 2 4" xfId="4696" xr:uid="{95CFDDD7-9BEE-40D5-B7D3-F599E3B8D52D}"/>
    <cellStyle name="Calculation 6 2 5" xfId="9633" xr:uid="{09C88543-70EC-4BC6-B9E0-8976F195BCCC}"/>
    <cellStyle name="Calculation 6 2 6" xfId="5857" xr:uid="{154D9129-2939-4208-AF7D-FB39D10B06D4}"/>
    <cellStyle name="Calculation 6 2 7" xfId="5745" xr:uid="{C7A3106C-F32F-4799-AAF8-09D8FC09AC4E}"/>
    <cellStyle name="Calculation 6 2 8" xfId="4419" xr:uid="{64231243-1CA4-4A47-9821-6D3CB122EF5F}"/>
    <cellStyle name="Calculation 6 2 9" xfId="10490" xr:uid="{9547453C-F48C-4D46-9086-81C1E0164EDE}"/>
    <cellStyle name="Calculation 6 3" xfId="386" xr:uid="{00000000-0005-0000-0000-000081010000}"/>
    <cellStyle name="Calculation 6 3 10" xfId="10539" xr:uid="{BD6FB63B-FC1E-439B-9E59-C355B5D3DB12}"/>
    <cellStyle name="Calculation 6 3 11" xfId="13787" xr:uid="{5E4F0586-6ED3-419C-8911-8CF6D49975EB}"/>
    <cellStyle name="Calculation 6 3 12" xfId="13166" xr:uid="{5EE0D763-5CD3-4C0A-AD50-77C352CAE636}"/>
    <cellStyle name="Calculation 6 3 13" xfId="13156" xr:uid="{1E76084E-7483-410F-BA2A-0F2C18176A43}"/>
    <cellStyle name="Calculation 6 3 2" xfId="387" xr:uid="{00000000-0005-0000-0000-000082010000}"/>
    <cellStyle name="Calculation 6 3 2 10" xfId="13786" xr:uid="{4D9DF1B8-86CF-478E-A7C8-A3CD2507B9F8}"/>
    <cellStyle name="Calculation 6 3 2 11" xfId="16314" xr:uid="{777F2CE3-CEB4-4CD4-AF4C-F5D1BE9343B3}"/>
    <cellStyle name="Calculation 6 3 2 12" xfId="16516" xr:uid="{7B70CADF-AAF6-48D5-BFD0-5EED9647C06A}"/>
    <cellStyle name="Calculation 6 3 2 2" xfId="4069" xr:uid="{98A64DD4-5055-4390-8A2C-E855207BB21D}"/>
    <cellStyle name="Calculation 6 3 2 3" xfId="4693" xr:uid="{47EA8A9A-8033-4847-B2E5-99AD7243641C}"/>
    <cellStyle name="Calculation 6 3 2 4" xfId="11434" xr:uid="{09AE9DF8-86CC-47EE-ACFD-3C9043FCB1A3}"/>
    <cellStyle name="Calculation 6 3 2 5" xfId="11870" xr:uid="{1B7487B4-81CA-4001-A1C8-1867821F682E}"/>
    <cellStyle name="Calculation 6 3 2 6" xfId="12255" xr:uid="{6F2E99AE-636C-4690-9187-EDF181A6AA9E}"/>
    <cellStyle name="Calculation 6 3 2 7" xfId="12581" xr:uid="{A4F90E47-3A33-41E5-AA66-7960096ECD1D}"/>
    <cellStyle name="Calculation 6 3 2 8" xfId="12843" xr:uid="{1A5B685E-5B39-4C26-BEBE-5D712BBE34CE}"/>
    <cellStyle name="Calculation 6 3 2 9" xfId="13044" xr:uid="{4C6421A7-3AB3-44D6-98F5-2C82276C4198}"/>
    <cellStyle name="Calculation 6 3 3" xfId="4068" xr:uid="{CD770344-9B12-44B9-9E69-66A03A6F2BC5}"/>
    <cellStyle name="Calculation 6 3 4" xfId="4694" xr:uid="{9276B8C4-1D54-4DD5-B889-4D783CC79990}"/>
    <cellStyle name="Calculation 6 3 5" xfId="10816" xr:uid="{86FF401E-0AFA-4D4C-82F8-04EE71531AF5}"/>
    <cellStyle name="Calculation 6 3 6" xfId="10868" xr:uid="{53BE4D27-1697-4EFC-81E3-26DD03069EDD}"/>
    <cellStyle name="Calculation 6 3 7" xfId="10856" xr:uid="{B8F1E7BE-8E9C-4B44-8342-4E3DC6E6BD49}"/>
    <cellStyle name="Calculation 6 3 8" xfId="10857" xr:uid="{53FE513C-8034-4AEA-81FF-24D483411B3E}"/>
    <cellStyle name="Calculation 6 3 9" xfId="10859" xr:uid="{C1EEC64C-87A6-457C-B124-A88EB689AE7E}"/>
    <cellStyle name="Calculation 6 4" xfId="388" xr:uid="{00000000-0005-0000-0000-000083010000}"/>
    <cellStyle name="Calculation 6 4 10" xfId="11457" xr:uid="{D9EF55E7-2718-4FC6-BF54-82453A9CFE43}"/>
    <cellStyle name="Calculation 6 4 11" xfId="13785" xr:uid="{2E7D7E64-5FE2-458C-B595-CBED5625162A}"/>
    <cellStyle name="Calculation 6 4 12" xfId="15346" xr:uid="{7157F9EC-B307-4BFC-9580-45713B95849F}"/>
    <cellStyle name="Calculation 6 4 13" xfId="13925" xr:uid="{05EE2AD5-BE8D-4779-9B61-04F05A4CC05E}"/>
    <cellStyle name="Calculation 6 4 2" xfId="389" xr:uid="{00000000-0005-0000-0000-000084010000}"/>
    <cellStyle name="Calculation 6 4 2 10" xfId="13784" xr:uid="{E062FFE6-A86D-48EC-87BC-670B0B1ACBFF}"/>
    <cellStyle name="Calculation 6 4 2 11" xfId="16290" xr:uid="{F88F3A35-118C-43AD-AAFB-0486A4B672AA}"/>
    <cellStyle name="Calculation 6 4 2 12" xfId="16506" xr:uid="{C1771BC2-0122-44C9-A280-458E9C67E603}"/>
    <cellStyle name="Calculation 6 4 2 2" xfId="4071" xr:uid="{EA07CE6E-8081-4135-B0A0-1F075E487D48}"/>
    <cellStyle name="Calculation 6 4 2 3" xfId="4691" xr:uid="{F1C33BDF-14DA-4530-89BA-6050FDFA1D09}"/>
    <cellStyle name="Calculation 6 4 2 4" xfId="11356" xr:uid="{67303E75-E186-4D0B-BD90-FD95D2E26A01}"/>
    <cellStyle name="Calculation 6 4 2 5" xfId="11800" xr:uid="{9DBF7205-F438-4982-8126-F79389D98B00}"/>
    <cellStyle name="Calculation 6 4 2 6" xfId="12204" xr:uid="{E4EB0E48-E836-4CF7-A4E8-F904BC8B0BD5}"/>
    <cellStyle name="Calculation 6 4 2 7" xfId="12541" xr:uid="{9CE02AD3-F6BA-4CB4-AF20-16D7AD939050}"/>
    <cellStyle name="Calculation 6 4 2 8" xfId="12819" xr:uid="{CE5DC274-09B7-4D32-8C2C-AA55B3E780FC}"/>
    <cellStyle name="Calculation 6 4 2 9" xfId="13034" xr:uid="{42CF200B-81BE-4DFD-BF79-0B699D4E96AB}"/>
    <cellStyle name="Calculation 6 4 3" xfId="4070" xr:uid="{CE67E410-CEEB-4D83-8BF0-852CC6BE04E9}"/>
    <cellStyle name="Calculation 6 4 4" xfId="4692" xr:uid="{F02239EB-E6B7-4A09-AC3F-EAB97BAB01A3}"/>
    <cellStyle name="Calculation 6 4 5" xfId="10091" xr:uid="{6794FA54-6D8C-494C-8B1E-9D2450995D61}"/>
    <cellStyle name="Calculation 6 4 6" xfId="10616" xr:uid="{558FE0EF-6B7E-4710-8673-2234F38EE9D9}"/>
    <cellStyle name="Calculation 6 4 7" xfId="10916" xr:uid="{C3954A60-C5D7-4EC1-AE16-3E110FF3E149}"/>
    <cellStyle name="Calculation 6 4 8" xfId="10519" xr:uid="{92EBB0B3-B736-42E4-8044-63EB5F7D1EC6}"/>
    <cellStyle name="Calculation 6 4 9" xfId="3887" xr:uid="{2A538C99-55CA-46C7-A1B9-E610B23F789B}"/>
    <cellStyle name="Calculation 6 5" xfId="390" xr:uid="{00000000-0005-0000-0000-000085010000}"/>
    <cellStyle name="Calculation 6 5 10" xfId="13067" xr:uid="{14E3D1AC-0A2B-4EB1-8846-AAA392AF8FDC}"/>
    <cellStyle name="Calculation 6 5 11" xfId="13783" xr:uid="{0EC6D40F-B702-4C70-8D88-BFC288DC1AA0}"/>
    <cellStyle name="Calculation 6 5 12" xfId="16357" xr:uid="{8147CF86-534D-4B13-B9CD-49E002C2053D}"/>
    <cellStyle name="Calculation 6 5 13" xfId="16540" xr:uid="{CF30637A-BB25-4A76-937B-B09DB688FAD1}"/>
    <cellStyle name="Calculation 6 5 2" xfId="391" xr:uid="{00000000-0005-0000-0000-000086010000}"/>
    <cellStyle name="Calculation 6 5 2 10" xfId="13782" xr:uid="{FEF3047A-69E4-420E-B5B8-83C07C6FAF1A}"/>
    <cellStyle name="Calculation 6 5 2 11" xfId="14671" xr:uid="{3240007E-8D0C-44E5-B123-FE3A2BFF2BAB}"/>
    <cellStyle name="Calculation 6 5 2 12" xfId="13733" xr:uid="{FA8937C1-2FEF-4995-8C52-05705340E00C}"/>
    <cellStyle name="Calculation 6 5 2 2" xfId="4073" xr:uid="{75A4BFE4-671A-4B02-A650-FE38B59C9C57}"/>
    <cellStyle name="Calculation 6 5 2 3" xfId="4690" xr:uid="{832D6D2F-6603-4688-B1BB-3EFB6BA81609}"/>
    <cellStyle name="Calculation 6 5 2 4" xfId="10421" xr:uid="{AC4BB6FC-B821-428E-9919-C520F37E511B}"/>
    <cellStyle name="Calculation 6 5 2 5" xfId="4505" xr:uid="{8D41FBF2-B8A1-422E-BAD5-0782F04CA87A}"/>
    <cellStyle name="Calculation 6 5 2 6" xfId="11552" xr:uid="{7A5CB98A-DE3B-4BAB-AB18-4021FD62CB1A}"/>
    <cellStyle name="Calculation 6 5 2 7" xfId="11973" xr:uid="{E6928A43-4C46-474B-A2FD-23D02176BD82}"/>
    <cellStyle name="Calculation 6 5 2 8" xfId="12341" xr:uid="{BC3206E6-982E-46C4-9C10-A3738EB0AAD8}"/>
    <cellStyle name="Calculation 6 5 2 9" xfId="12650" xr:uid="{2970E94B-A2E3-43F7-A3BB-3C3D7E077592}"/>
    <cellStyle name="Calculation 6 5 3" xfId="4072" xr:uid="{D1645B3D-511B-48C2-92F4-B567C7881780}"/>
    <cellStyle name="Calculation 6 5 4" xfId="3758" xr:uid="{D59A0A0C-2825-4C0C-96EB-47021BA9E4E7}"/>
    <cellStyle name="Calculation 6 5 5" xfId="11555" xr:uid="{38BA1B69-6B1F-4622-9F99-468AF95912E3}"/>
    <cellStyle name="Calculation 6 5 6" xfId="11975" xr:uid="{C8794D44-A6D0-40E8-9EB7-E17AF14CC778}"/>
    <cellStyle name="Calculation 6 5 7" xfId="12343" xr:uid="{F148F954-F416-491E-8239-A8A605F51CA3}"/>
    <cellStyle name="Calculation 6 5 8" xfId="12652" xr:uid="{D8136DF1-8E63-437F-A246-E675B948E908}"/>
    <cellStyle name="Calculation 6 5 9" xfId="12885" xr:uid="{FCAABE4A-828C-4B4A-ADC7-25F4CD6FDD7A}"/>
    <cellStyle name="Calculation 6 6" xfId="392" xr:uid="{00000000-0005-0000-0000-000087010000}"/>
    <cellStyle name="Calculation 6 6 10" xfId="13781" xr:uid="{9217AA1C-1769-4D91-A59B-F2DF31AFE509}"/>
    <cellStyle name="Calculation 6 6 11" xfId="15117" xr:uid="{F48B2120-DE4E-45E6-BFBB-8BB638BF6B79}"/>
    <cellStyle name="Calculation 6 6 12" xfId="14909" xr:uid="{9B47C130-96FD-4DE4-8219-B8F3F6334782}"/>
    <cellStyle name="Calculation 6 6 2" xfId="4074" xr:uid="{87F50E1C-0959-4EC8-8997-8E12D5554DFC}"/>
    <cellStyle name="Calculation 6 6 3" xfId="6010" xr:uid="{C6A36798-7343-45C5-A9DE-C84F63FB067E}"/>
    <cellStyle name="Calculation 6 6 4" xfId="9631" xr:uid="{1C19DA19-4491-4049-A13E-07EB73013B60}"/>
    <cellStyle name="Calculation 6 6 5" xfId="10282" xr:uid="{C0900C87-E572-4172-8135-45B9D989E617}"/>
    <cellStyle name="Calculation 6 6 6" xfId="4492" xr:uid="{1D864936-6D10-4B26-8F8B-05264855189B}"/>
    <cellStyle name="Calculation 6 6 7" xfId="6371" xr:uid="{C8D6588E-FA44-40DD-BB40-65CC4B97D67B}"/>
    <cellStyle name="Calculation 6 6 8" xfId="9704" xr:uid="{EB36997C-24F9-42D2-9296-736FD05A29B9}"/>
    <cellStyle name="Calculation 6 6 9" xfId="11089" xr:uid="{2A672B40-EABA-4371-B9EC-8DE3E60FF6E3}"/>
    <cellStyle name="Calculation 6 7" xfId="4065" xr:uid="{AAABA806-FF73-4C8E-A63E-508F85C1DBD5}"/>
    <cellStyle name="Calculation 6 8" xfId="6098" xr:uid="{1DB021DE-378D-45E6-A240-B28716D7905C}"/>
    <cellStyle name="Calculation 6 9" xfId="10423" xr:uid="{07F0C1F6-18B3-4CF3-BA34-FA9C3CC90493}"/>
    <cellStyle name="Calculation 7" xfId="393" xr:uid="{00000000-0005-0000-0000-000088010000}"/>
    <cellStyle name="Calculation 7 10" xfId="9789" xr:uid="{BE5EA3B1-5246-4017-B276-B9C498369899}"/>
    <cellStyle name="Calculation 7 11" xfId="6508" xr:uid="{B564AA85-23C4-40BE-B947-C979117491E1}"/>
    <cellStyle name="Calculation 7 12" xfId="4326" xr:uid="{2607DACC-7FE3-42FC-BAAD-9B801EC4E959}"/>
    <cellStyle name="Calculation 7 13" xfId="4424" xr:uid="{240D7AA7-AF03-418C-AC1C-5AAAA0CB5E7E}"/>
    <cellStyle name="Calculation 7 14" xfId="11663" xr:uid="{FA69212B-0349-496E-9B36-EE367104E183}"/>
    <cellStyle name="Calculation 7 15" xfId="13780" xr:uid="{E827389D-679B-40EB-B03B-281BEF139978}"/>
    <cellStyle name="Calculation 7 16" xfId="13165" xr:uid="{9232C1D9-81CC-4118-A3BF-A46076585C4C}"/>
    <cellStyle name="Calculation 7 17" xfId="14298" xr:uid="{14E8FA88-CF1B-4F6E-993B-A54D4B514FE9}"/>
    <cellStyle name="Calculation 7 2" xfId="394" xr:uid="{00000000-0005-0000-0000-000089010000}"/>
    <cellStyle name="Calculation 7 2 10" xfId="13045" xr:uid="{F3A61B61-9548-4F1E-8634-64F667730E1A}"/>
    <cellStyle name="Calculation 7 2 11" xfId="13779" xr:uid="{9441C73D-8E7C-4FA5-89D0-38195A48DD15}"/>
    <cellStyle name="Calculation 7 2 12" xfId="16315" xr:uid="{89558C1C-B301-4AC7-B885-BBB6B850989C}"/>
    <cellStyle name="Calculation 7 2 13" xfId="16517" xr:uid="{DC433404-5E62-4361-8502-9B2C8BB118DE}"/>
    <cellStyle name="Calculation 7 2 2" xfId="395" xr:uid="{00000000-0005-0000-0000-00008A010000}"/>
    <cellStyle name="Calculation 7 2 2 10" xfId="13778" xr:uid="{D28BEDA8-710B-42DA-9B0E-4A4BD490C911}"/>
    <cellStyle name="Calculation 7 2 2 11" xfId="15841" xr:uid="{145B1172-D8F4-4421-AA1F-8892FF0BC168}"/>
    <cellStyle name="Calculation 7 2 2 12" xfId="16080" xr:uid="{2E647FE2-0AFC-4E1E-823E-D3DDD8C9082E}"/>
    <cellStyle name="Calculation 7 2 2 2" xfId="4077" xr:uid="{342A97DD-484D-4BC7-AEA9-4C56AA26770B}"/>
    <cellStyle name="Calculation 7 2 2 3" xfId="3780" xr:uid="{BE49FB8A-7D6A-4CF4-BFB9-73FA9203A7D2}"/>
    <cellStyle name="Calculation 7 2 2 4" xfId="10092" xr:uid="{5DEA2A82-87F8-448C-BFB2-5E1CF3351FCA}"/>
    <cellStyle name="Calculation 7 2 2 5" xfId="11003" xr:uid="{7832C891-C538-4FC1-BF73-751D94141D21}"/>
    <cellStyle name="Calculation 7 2 2 6" xfId="10136" xr:uid="{724EF200-64B6-46B6-8DB9-78A040948870}"/>
    <cellStyle name="Calculation 7 2 2 7" xfId="9856" xr:uid="{20A0509A-EE36-40E5-9CEF-9DE47B74B955}"/>
    <cellStyle name="Calculation 7 2 2 8" xfId="10259" xr:uid="{A796F84B-CDE9-495D-A081-5099EAC58EAF}"/>
    <cellStyle name="Calculation 7 2 2 9" xfId="10970" xr:uid="{15DC99D2-9ED8-4C7A-9615-37774F91041A}"/>
    <cellStyle name="Calculation 7 2 3" xfId="4076" xr:uid="{B1B6902E-3283-42E1-BAC4-38C98244E4AF}"/>
    <cellStyle name="Calculation 7 2 4" xfId="4688" xr:uid="{F99E1E69-ADC0-43E9-8D6B-283625CF98EA}"/>
    <cellStyle name="Calculation 7 2 5" xfId="11435" xr:uid="{D1F5805A-BDF9-4431-B475-10CCAA98D5BE}"/>
    <cellStyle name="Calculation 7 2 6" xfId="11871" xr:uid="{9D390294-8CA3-418F-9DA6-C6C05C505119}"/>
    <cellStyle name="Calculation 7 2 7" xfId="12256" xr:uid="{D2D74186-9B91-493E-94E9-9E51A45E6A22}"/>
    <cellStyle name="Calculation 7 2 8" xfId="12582" xr:uid="{6C475679-6DA0-4DCD-A31C-1C6020868017}"/>
    <cellStyle name="Calculation 7 2 9" xfId="12844" xr:uid="{C4B1197E-E2C2-4DDD-9068-1C699C5C03B0}"/>
    <cellStyle name="Calculation 7 3" xfId="396" xr:uid="{00000000-0005-0000-0000-00008B010000}"/>
    <cellStyle name="Calculation 7 3 10" xfId="13035" xr:uid="{9643E727-1DEC-427E-A615-28487CF99B48}"/>
    <cellStyle name="Calculation 7 3 11" xfId="13777" xr:uid="{CC3811B8-E182-43CF-BC56-2F9FAA6529EE}"/>
    <cellStyle name="Calculation 7 3 12" xfId="16291" xr:uid="{D14B1FC4-C055-4D49-8D9F-612EFCC26740}"/>
    <cellStyle name="Calculation 7 3 13" xfId="16507" xr:uid="{BE9AA305-1153-48CA-BC2E-FAD2054F0031}"/>
    <cellStyle name="Calculation 7 3 2" xfId="397" xr:uid="{00000000-0005-0000-0000-00008C010000}"/>
    <cellStyle name="Calculation 7 3 2 10" xfId="13776" xr:uid="{AC230898-5718-4084-A166-D4FCF6D6A2E8}"/>
    <cellStyle name="Calculation 7 3 2 11" xfId="16358" xr:uid="{65D24B4B-44BC-47C2-ADE8-80EEEF152276}"/>
    <cellStyle name="Calculation 7 3 2 12" xfId="16541" xr:uid="{D3399F7F-C737-43ED-98A2-713B8315D20C}"/>
    <cellStyle name="Calculation 7 3 2 2" xfId="4079" xr:uid="{B8B128B7-FD54-4F9A-999B-8279E34DDBEE}"/>
    <cellStyle name="Calculation 7 3 2 3" xfId="4686" xr:uid="{30D50267-3B65-4353-873C-F186C7E9B531}"/>
    <cellStyle name="Calculation 7 3 2 4" xfId="11556" xr:uid="{75B05377-0D2B-4147-AC4B-232309EFCB48}"/>
    <cellStyle name="Calculation 7 3 2 5" xfId="11976" xr:uid="{F58DC443-B625-4971-B131-7241A785BA3A}"/>
    <cellStyle name="Calculation 7 3 2 6" xfId="12344" xr:uid="{05A793EE-8D0D-400A-BCC4-F62CB84BC523}"/>
    <cellStyle name="Calculation 7 3 2 7" xfId="12653" xr:uid="{686FED1B-2F91-4F0B-8EAC-673FB034379F}"/>
    <cellStyle name="Calculation 7 3 2 8" xfId="12886" xr:uid="{D8D238F2-10A7-4D38-8F65-6C42694977C6}"/>
    <cellStyle name="Calculation 7 3 2 9" xfId="13068" xr:uid="{3A39A961-9658-4BF8-B31A-6094802643BA}"/>
    <cellStyle name="Calculation 7 3 3" xfId="4078" xr:uid="{9D499CD2-E01F-4090-BED4-5200D1026218}"/>
    <cellStyle name="Calculation 7 3 4" xfId="4687" xr:uid="{04EE050C-CF8A-4734-B2ED-993C5D246C90}"/>
    <cellStyle name="Calculation 7 3 5" xfId="11357" xr:uid="{B4C7D642-2A6F-464D-854C-1479284C51FA}"/>
    <cellStyle name="Calculation 7 3 6" xfId="11801" xr:uid="{D0D296FF-5D02-49AA-BD21-8963CD029DED}"/>
    <cellStyle name="Calculation 7 3 7" xfId="12205" xr:uid="{FCCB1EDD-CBAF-4A58-A0D1-1C7FA9B18D4F}"/>
    <cellStyle name="Calculation 7 3 8" xfId="12542" xr:uid="{6A97D450-9443-4625-BCDC-2A033359E662}"/>
    <cellStyle name="Calculation 7 3 9" xfId="12820" xr:uid="{D608825B-BD82-49BA-9CD8-C124F1E9CC0B}"/>
    <cellStyle name="Calculation 7 4" xfId="398" xr:uid="{00000000-0005-0000-0000-00008D010000}"/>
    <cellStyle name="Calculation 7 4 10" xfId="12539" xr:uid="{086FEF1B-DD63-4F71-B23D-29877B37592A}"/>
    <cellStyle name="Calculation 7 4 11" xfId="13775" xr:uid="{5DE2F3CA-DA07-494C-8C42-944FD1C3DE7B}"/>
    <cellStyle name="Calculation 7 4 12" xfId="13947" xr:uid="{2A50618C-746E-4AB2-83BA-7D99167B8C33}"/>
    <cellStyle name="Calculation 7 4 13" xfId="13734" xr:uid="{163FE969-2DC6-477F-BD26-18D2BC43E8AF}"/>
    <cellStyle name="Calculation 7 4 2" xfId="399" xr:uid="{00000000-0005-0000-0000-00008E010000}"/>
    <cellStyle name="Calculation 7 4 2 10" xfId="13774" xr:uid="{F7FF2A36-0B31-45AD-97C6-810DD202DFD2}"/>
    <cellStyle name="Calculation 7 4 2 11" xfId="15425" xr:uid="{21A84164-97DE-48E6-8709-16DE4CE6AB9D}"/>
    <cellStyle name="Calculation 7 4 2 12" xfId="15132" xr:uid="{5A47EFDF-9E6D-4D34-AC5D-247DD6754CD1}"/>
    <cellStyle name="Calculation 7 4 2 2" xfId="4081" xr:uid="{3F23BABD-7EA7-4D61-B145-89D314F27459}"/>
    <cellStyle name="Calculation 7 4 2 3" xfId="4684" xr:uid="{E1112836-D930-4C16-9A02-ADDEE5D886FF}"/>
    <cellStyle name="Calculation 7 4 2 4" xfId="9632" xr:uid="{F6DF6FA1-96A0-4189-B3EC-8093E17B134B}"/>
    <cellStyle name="Calculation 7 4 2 5" xfId="9486" xr:uid="{C97DDC4F-1700-4880-8D00-AF3123E91624}"/>
    <cellStyle name="Calculation 7 4 2 6" xfId="6494" xr:uid="{87C03DAD-5C5D-46EE-8210-51A8EC48A13F}"/>
    <cellStyle name="Calculation 7 4 2 7" xfId="9621" xr:uid="{5CF4B560-59F9-40EC-B3D6-218173D55667}"/>
    <cellStyle name="Calculation 7 4 2 8" xfId="11103" xr:uid="{0175A7CC-EE30-4F1D-A989-671920358E35}"/>
    <cellStyle name="Calculation 7 4 2 9" xfId="5527" xr:uid="{D29FFC55-78C2-4784-83C4-B0474C759790}"/>
    <cellStyle name="Calculation 7 4 3" xfId="4080" xr:uid="{2BCC1C44-9D1B-48B0-A39F-5EDF6E8A1A2C}"/>
    <cellStyle name="Calculation 7 4 4" xfId="4685" xr:uid="{E98AC928-C6AA-4CDB-B0BA-0417254E6E77}"/>
    <cellStyle name="Calculation 7 4 5" xfId="10422" xr:uid="{860E66F9-1CEC-4EF0-BC46-4EA56B57957A}"/>
    <cellStyle name="Calculation 7 4 6" xfId="4506" xr:uid="{39F32607-1D78-4225-A23B-412F9FED954F}"/>
    <cellStyle name="Calculation 7 4 7" xfId="11354" xr:uid="{9C7993BD-6F30-4861-ABB7-E47640139B03}"/>
    <cellStyle name="Calculation 7 4 8" xfId="11798" xr:uid="{47D8F001-A614-42D1-BA22-5B2B18DE3120}"/>
    <cellStyle name="Calculation 7 4 9" xfId="12202" xr:uid="{A200914D-DF84-4E6B-9A4C-C00C7F970277}"/>
    <cellStyle name="Calculation 7 5" xfId="400" xr:uid="{00000000-0005-0000-0000-00008F010000}"/>
    <cellStyle name="Calculation 7 5 10" xfId="12271" xr:uid="{F3E28B73-09AB-4D36-AA6B-D475ABB5FA6C}"/>
    <cellStyle name="Calculation 7 5 11" xfId="13773" xr:uid="{ABDEBF3F-7708-44AF-95F5-C7BAAE03A686}"/>
    <cellStyle name="Calculation 7 5 12" xfId="13404" xr:uid="{869D164D-3F83-4977-B904-A8E1E060455E}"/>
    <cellStyle name="Calculation 7 5 13" xfId="13874" xr:uid="{1F65F089-0ABD-4519-9353-5938B218BCAA}"/>
    <cellStyle name="Calculation 7 5 2" xfId="401" xr:uid="{00000000-0005-0000-0000-000090010000}"/>
    <cellStyle name="Calculation 7 5 2 10" xfId="13772" xr:uid="{626CE3BF-C7BE-4610-9869-B26CFC215834}"/>
    <cellStyle name="Calculation 7 5 2 11" xfId="13405" xr:uid="{056D4BEE-0F73-41A7-A862-B9877CC7F0CD}"/>
    <cellStyle name="Calculation 7 5 2 12" xfId="15470" xr:uid="{33A7B9D3-C388-4A89-B8AD-4E48FA457610}"/>
    <cellStyle name="Calculation 7 5 2 2" xfId="4083" xr:uid="{56D51004-E6D3-4ADB-859F-E5F1B0E7C84A}"/>
    <cellStyle name="Calculation 7 5 2 3" xfId="4682" xr:uid="{86BC3E43-6DCC-46A5-AE21-52196581C3CB}"/>
    <cellStyle name="Calculation 7 5 2 4" xfId="5722" xr:uid="{EE55FE1A-FEFF-4BE2-A104-9D24675B76FE}"/>
    <cellStyle name="Calculation 7 5 2 5" xfId="3850" xr:uid="{09731766-E001-4B75-8FC1-EA9071791044}"/>
    <cellStyle name="Calculation 7 5 2 6" xfId="10499" xr:uid="{09F29267-B58B-49EE-B164-B7B6060B9885}"/>
    <cellStyle name="Calculation 7 5 2 7" xfId="11579" xr:uid="{B0ACFEB5-46E7-4F2A-99E2-F4275B9EA7A7}"/>
    <cellStyle name="Calculation 7 5 2 8" xfId="11997" xr:uid="{3A3B478C-1DFA-4B2C-AB8D-5EE5AA2BDD89}"/>
    <cellStyle name="Calculation 7 5 2 9" xfId="12360" xr:uid="{BB0A01EB-8CFC-464C-B163-14BBED333EB0}"/>
    <cellStyle name="Calculation 7 5 3" xfId="4082" xr:uid="{BD3FCA86-18AA-4F7D-B68A-D7436092CAEC}"/>
    <cellStyle name="Calculation 7 5 4" xfId="4683" xr:uid="{5A20342F-E415-4363-BDAD-A5CA8F9DFAF1}"/>
    <cellStyle name="Calculation 7 5 5" xfId="4300" xr:uid="{9A16211A-FF7D-410A-B5F2-3E863107345E}"/>
    <cellStyle name="Calculation 7 5 6" xfId="5384" xr:uid="{D822D97D-719E-4B2A-A637-4B4C4453B227}"/>
    <cellStyle name="Calculation 7 5 7" xfId="3999" xr:uid="{53D8C5D7-9BFE-489E-BF86-F2BCB529C8EB}"/>
    <cellStyle name="Calculation 7 5 8" xfId="11459" xr:uid="{356516C6-08CA-41B6-9883-DD88FC19EDEE}"/>
    <cellStyle name="Calculation 7 5 9" xfId="11889" xr:uid="{0A4A0EF2-8D8D-472A-A4FE-914542AE304E}"/>
    <cellStyle name="Calculation 7 6" xfId="402" xr:uid="{00000000-0005-0000-0000-000091010000}"/>
    <cellStyle name="Calculation 7 6 10" xfId="13771" xr:uid="{0AC4C4BE-BFA7-478B-9FC7-54966483A2B0}"/>
    <cellStyle name="Calculation 7 6 11" xfId="13406" xr:uid="{63C41E38-E9D5-4FDA-B52F-C074BCA30985}"/>
    <cellStyle name="Calculation 7 6 12" xfId="15339" xr:uid="{6A3F0413-0DE6-4D79-9004-732D47A8925E}"/>
    <cellStyle name="Calculation 7 6 2" xfId="4084" xr:uid="{56E4F56A-0DC1-4332-80FA-E3A08A0EB38D}"/>
    <cellStyle name="Calculation 7 6 3" xfId="4681" xr:uid="{93B006FA-C3C7-4E91-A2FE-E455C2763EC3}"/>
    <cellStyle name="Calculation 7 6 4" xfId="6363" xr:uid="{34DEF226-8FF9-4BC6-938A-3EEDD5642832}"/>
    <cellStyle name="Calculation 7 6 5" xfId="10129" xr:uid="{70737B8F-96D5-4690-A0F8-C7E70A88D51B}"/>
    <cellStyle name="Calculation 7 6 6" xfId="4485" xr:uid="{061CC196-DF99-41A9-8F5A-5E18FA7AB5C9}"/>
    <cellStyle name="Calculation 7 6 7" xfId="11427" xr:uid="{CA8E357A-4146-4BFA-8E7B-6D8FF178DD22}"/>
    <cellStyle name="Calculation 7 6 8" xfId="11863" xr:uid="{95EAAEDC-2776-4D8E-9172-F76FED80899D}"/>
    <cellStyle name="Calculation 7 6 9" xfId="12249" xr:uid="{60BF6B2A-564C-4C58-AC9E-DBE31437D0B0}"/>
    <cellStyle name="Calculation 7 7" xfId="4075" xr:uid="{383338B9-8A22-4B48-8612-DBF47AF811D1}"/>
    <cellStyle name="Calculation 7 8" xfId="4689" xr:uid="{8E7A2637-D436-45D6-8EE8-C8F9E81ABFC9}"/>
    <cellStyle name="Calculation 7 9" xfId="10817" xr:uid="{77869AC5-8683-43BC-B678-EC88BB599722}"/>
    <cellStyle name="Calculation 8" xfId="403" xr:uid="{00000000-0005-0000-0000-000092010000}"/>
    <cellStyle name="Calculation 8 10" xfId="9654" xr:uid="{5BA85C96-5B4A-4D3F-93B0-5CB2586E53FA}"/>
    <cellStyle name="Calculation 8 11" xfId="9908" xr:uid="{6CE74EA8-2CB7-44DA-9DF4-4BB8023E1FC7}"/>
    <cellStyle name="Calculation 8 12" xfId="10634" xr:uid="{811C9105-61E8-4028-86DC-698AC2464F47}"/>
    <cellStyle name="Calculation 8 13" xfId="3799" xr:uid="{B46233C0-82C2-4740-9408-0D87C1059A92}"/>
    <cellStyle name="Calculation 8 14" xfId="11170" xr:uid="{E98CB962-67BC-458D-8945-4D4B6A464458}"/>
    <cellStyle name="Calculation 8 15" xfId="13770" xr:uid="{B9E1FD50-21EE-466B-810E-67916A27918B}"/>
    <cellStyle name="Calculation 8 16" xfId="15144" xr:uid="{06607BFE-9E4F-4C0B-ACFD-789631C9D54B}"/>
    <cellStyle name="Calculation 8 17" xfId="15422" xr:uid="{5B90E621-9927-47C4-A648-387D89B4B75C}"/>
    <cellStyle name="Calculation 8 2" xfId="404" xr:uid="{00000000-0005-0000-0000-000093010000}"/>
    <cellStyle name="Calculation 8 2 10" xfId="11968" xr:uid="{CD2528E9-5E39-48E4-B11D-2696065AB724}"/>
    <cellStyle name="Calculation 8 2 11" xfId="13769" xr:uid="{30E16A7B-6DFC-4810-B615-0B2AF3408CAD}"/>
    <cellStyle name="Calculation 8 2 12" xfId="15420" xr:uid="{335BFD2D-A357-4E90-BBFD-2BAF4C327FDE}"/>
    <cellStyle name="Calculation 8 2 13" xfId="14181" xr:uid="{148A0B57-2B9B-4411-B2A1-A2594BCA5AD9}"/>
    <cellStyle name="Calculation 8 2 2" xfId="405" xr:uid="{00000000-0005-0000-0000-000094010000}"/>
    <cellStyle name="Calculation 8 2 2 10" xfId="13768" xr:uid="{A74DB405-113C-4948-A455-99D3A2A1BA9E}"/>
    <cellStyle name="Calculation 8 2 2 11" xfId="14033" xr:uid="{DF30C7AB-C905-4061-888C-1C521E841E0C}"/>
    <cellStyle name="Calculation 8 2 2 12" xfId="13938" xr:uid="{A5864EB2-EAE3-4024-88E4-F4700866CA10}"/>
    <cellStyle name="Calculation 8 2 2 2" xfId="4087" xr:uid="{26E0DE9F-C01A-4BB6-90A6-699C0EE46AF3}"/>
    <cellStyle name="Calculation 8 2 2 3" xfId="3767" xr:uid="{4DB6722E-E956-4E75-9413-DFB20D6EAFE1}"/>
    <cellStyle name="Calculation 8 2 2 4" xfId="3865" xr:uid="{6951C427-C40F-4277-B560-D0325D887517}"/>
    <cellStyle name="Calculation 8 2 2 5" xfId="10448" xr:uid="{6653D2BA-CF09-480F-B8AC-82A5D1C0E7C1}"/>
    <cellStyle name="Calculation 8 2 2 6" xfId="6100" xr:uid="{58915E51-81E3-47B0-95DC-56BC5C0D58F7}"/>
    <cellStyle name="Calculation 8 2 2 7" xfId="10134" xr:uid="{52C05BC7-A3E1-4420-9F1E-45E95D04CBB9}"/>
    <cellStyle name="Calculation 8 2 2 8" xfId="11392" xr:uid="{5309A203-FEB8-4BF8-9410-5F8A9E7E22FD}"/>
    <cellStyle name="Calculation 8 2 2 9" xfId="11834" xr:uid="{0B1DD9D4-5AB2-4DE0-9BB6-7D9557CC2382}"/>
    <cellStyle name="Calculation 8 2 3" xfId="4086" xr:uid="{4D6238FC-8CB3-4879-9033-B8E5FA7BF653}"/>
    <cellStyle name="Calculation 8 2 4" xfId="4679" xr:uid="{6B026510-8FDE-4634-8592-43E6BEF9EBF4}"/>
    <cellStyle name="Calculation 8 2 5" xfId="9670" xr:uid="{CF6650DD-E0AB-4B52-882F-5D671F8E3F92}"/>
    <cellStyle name="Calculation 8 2 6" xfId="6006" xr:uid="{98B3DF88-7BEC-4B64-B028-BBC152982A6E}"/>
    <cellStyle name="Calculation 8 2 7" xfId="10078" xr:uid="{29E6A33C-816C-457C-8A03-EC3E67318F59}"/>
    <cellStyle name="Calculation 8 2 8" xfId="4482" xr:uid="{757D3CD9-D786-4C78-BEF4-BD9777E453C9}"/>
    <cellStyle name="Calculation 8 2 9" xfId="11546" xr:uid="{D0BC6B0B-950F-4A43-886D-36127C8AC2B9}"/>
    <cellStyle name="Calculation 8 3" xfId="406" xr:uid="{00000000-0005-0000-0000-000095010000}"/>
    <cellStyle name="Calculation 8 3 10" xfId="12859" xr:uid="{40BE03ED-7AFF-44BA-8D66-4CFD38D73B2B}"/>
    <cellStyle name="Calculation 8 3 11" xfId="13767" xr:uid="{3555DA92-871E-4401-A502-4D4CA004A594}"/>
    <cellStyle name="Calculation 8 3 12" xfId="14097" xr:uid="{01F6F3A7-8A5C-433D-A011-983F497121F0}"/>
    <cellStyle name="Calculation 8 3 13" xfId="16330" xr:uid="{49B76C86-6251-4134-96A7-A5F23104F4C8}"/>
    <cellStyle name="Calculation 8 3 2" xfId="407" xr:uid="{00000000-0005-0000-0000-000096010000}"/>
    <cellStyle name="Calculation 8 3 2 10" xfId="13766" xr:uid="{E4304619-271E-4841-B763-B408D28871CA}"/>
    <cellStyle name="Calculation 8 3 2 11" xfId="14833" xr:uid="{F4D6D661-ED4E-4337-BAFF-AD2515910D78}"/>
    <cellStyle name="Calculation 8 3 2 12" xfId="14419" xr:uid="{6C7AD7F7-D69C-4491-BA6F-9504B2CD8CE8}"/>
    <cellStyle name="Calculation 8 3 2 2" xfId="4089" xr:uid="{B79E9704-5EB5-4C0D-AAD0-191CA4391935}"/>
    <cellStyle name="Calculation 8 3 2 3" xfId="4677" xr:uid="{6E81D8D1-1274-4A1D-A676-99150547D30A}"/>
    <cellStyle name="Calculation 8 3 2 4" xfId="5712" xr:uid="{4060DCBC-CB14-4536-986B-A2C03712FAA7}"/>
    <cellStyle name="Calculation 8 3 2 5" xfId="9757" xr:uid="{0C31B856-3076-41C8-AE90-D29D72A83E5F}"/>
    <cellStyle name="Calculation 8 3 2 6" xfId="9901" xr:uid="{703D89A4-C0E0-456D-8838-21CF31D4A9FE}"/>
    <cellStyle name="Calculation 8 3 2 7" xfId="10635" xr:uid="{BE53C272-561B-408C-80CB-C5393BD84B8F}"/>
    <cellStyle name="Calculation 8 3 2 8" xfId="11385" xr:uid="{771AF9D9-1C9A-43AA-9F91-58AB1A595C1E}"/>
    <cellStyle name="Calculation 8 3 2 9" xfId="11827" xr:uid="{8D76811D-C975-47F0-B923-ED13449FEA4B}"/>
    <cellStyle name="Calculation 8 3 3" xfId="4088" xr:uid="{EA96D8F0-2A46-418B-9E1D-BEFE8B5D8956}"/>
    <cellStyle name="Calculation 8 3 4" xfId="4678" xr:uid="{468F2446-7ED6-4BE3-B3AB-FA7DB3BE3A93}"/>
    <cellStyle name="Calculation 8 3 5" xfId="4290" xr:uid="{AFB40FE9-F025-4350-A89C-C54442338FCB}"/>
    <cellStyle name="Calculation 8 3 6" xfId="11471" xr:uid="{B4E34977-2B5E-43FA-8478-2CCFA01E1945}"/>
    <cellStyle name="Calculation 8 3 7" xfId="11901" xr:uid="{C80B9A83-8568-4163-BBC6-E0049BBE8205}"/>
    <cellStyle name="Calculation 8 3 8" xfId="12282" xr:uid="{31B22E13-C8C8-44CC-9D2A-E68A648F93AB}"/>
    <cellStyle name="Calculation 8 3 9" xfId="12601" xr:uid="{3BC72E3F-A40F-4A81-AA5B-A342B7F54C3C}"/>
    <cellStyle name="Calculation 8 4" xfId="408" xr:uid="{00000000-0005-0000-0000-000097010000}"/>
    <cellStyle name="Calculation 8 4 10" xfId="12825" xr:uid="{1812A053-A689-4B91-87BC-708912C48943}"/>
    <cellStyle name="Calculation 8 4 11" xfId="13765" xr:uid="{363168B6-3515-4047-8ABC-04B81DB6E092}"/>
    <cellStyle name="Calculation 8 4 12" xfId="15605" xr:uid="{96D95A60-A2A9-45B7-AFE1-BF6CCC8B0F81}"/>
    <cellStyle name="Calculation 8 4 13" xfId="16296" xr:uid="{B0112E18-F784-4986-8836-BCFB1151660C}"/>
    <cellStyle name="Calculation 8 4 2" xfId="409" xr:uid="{00000000-0005-0000-0000-000098010000}"/>
    <cellStyle name="Calculation 8 4 2 10" xfId="13764" xr:uid="{5A64F300-1756-4363-9161-9A6B58E6446F}"/>
    <cellStyle name="Calculation 8 4 2 11" xfId="14424" xr:uid="{598A8D38-65CE-4AD8-BFFA-4645293DFAA9}"/>
    <cellStyle name="Calculation 8 4 2 12" xfId="13320" xr:uid="{C43A1A52-E0D3-4FF1-9657-701E3C42E4F8}"/>
    <cellStyle name="Calculation 8 4 2 2" xfId="4091" xr:uid="{EF3A2F12-A474-44C8-946B-6CE2E346855C}"/>
    <cellStyle name="Calculation 8 4 2 3" xfId="4675" xr:uid="{7C9258EB-1C55-417E-92C9-60CE518DA762}"/>
    <cellStyle name="Calculation 8 4 2 4" xfId="9669" xr:uid="{C71A3CAA-09B5-4C11-A8E9-5B67BB15367B}"/>
    <cellStyle name="Calculation 8 4 2 5" xfId="9482" xr:uid="{84DF9FD3-6331-48DD-A79D-C90E5E610686}"/>
    <cellStyle name="Calculation 8 4 2 6" xfId="10128" xr:uid="{DE9D7DA0-7ED4-4EAC-96C8-B7DAE10072EE}"/>
    <cellStyle name="Calculation 8 4 2 7" xfId="10229" xr:uid="{A895F01D-D45C-4511-9D1D-702C78355B13}"/>
    <cellStyle name="Calculation 8 4 2 8" xfId="10601" xr:uid="{F7DA07C7-E448-4EE5-97BD-3D4DE06B0F9B}"/>
    <cellStyle name="Calculation 8 4 2 9" xfId="10572" xr:uid="{D5094F22-446F-4BCF-8785-7E472BD3413D}"/>
    <cellStyle name="Calculation 8 4 3" xfId="4090" xr:uid="{78A78050-3489-419D-98D7-C3DED57FA7B0}"/>
    <cellStyle name="Calculation 8 4 4" xfId="4676" xr:uid="{96CBA3E7-DF19-41A0-B4D0-9DB8736A0401}"/>
    <cellStyle name="Calculation 8 4 5" xfId="5537" xr:uid="{46583EE5-66D8-4BB6-9889-BEB1E8FAAF34}"/>
    <cellStyle name="Calculation 8 4 6" xfId="11375" xr:uid="{2E832B67-E207-4456-8373-F82CCCE03818}"/>
    <cellStyle name="Calculation 8 4 7" xfId="11818" xr:uid="{101FBEA8-E5E0-41E4-AB73-0F8C10E9D1D3}"/>
    <cellStyle name="Calculation 8 4 8" xfId="12215" xr:uid="{E2530CAB-3425-4AEF-8356-C30760E61C6D}"/>
    <cellStyle name="Calculation 8 4 9" xfId="12549" xr:uid="{E06F78A6-8173-4E52-B719-25A79785413A}"/>
    <cellStyle name="Calculation 8 5" xfId="410" xr:uid="{00000000-0005-0000-0000-000099010000}"/>
    <cellStyle name="Calculation 8 5 10" xfId="12896" xr:uid="{3E3EACF3-48D2-4D10-A654-8B243D72BCCC}"/>
    <cellStyle name="Calculation 8 5 11" xfId="13763" xr:uid="{4F4EB536-C7B9-4A1F-B245-B466ECE00CEA}"/>
    <cellStyle name="Calculation 8 5 12" xfId="14763" xr:uid="{F40A6152-BEDA-4A98-B48D-E990FD8F07DB}"/>
    <cellStyle name="Calculation 8 5 13" xfId="16368" xr:uid="{E1DC0BF2-68FA-4C9D-AB98-11EE5B91652F}"/>
    <cellStyle name="Calculation 8 5 2" xfId="411" xr:uid="{00000000-0005-0000-0000-00009A010000}"/>
    <cellStyle name="Calculation 8 5 2 10" xfId="13762" xr:uid="{52FA9B50-DCE0-4FFE-AE48-3F57E2EABB5E}"/>
    <cellStyle name="Calculation 8 5 2 11" xfId="15419" xr:uid="{89AF78F5-D246-4F58-B4C1-3DA249A07E8C}"/>
    <cellStyle name="Calculation 8 5 2 12" xfId="14623" xr:uid="{07AC6029-D6C0-4D26-B038-844CABE25A48}"/>
    <cellStyle name="Calculation 8 5 2 2" xfId="4093" xr:uid="{38E4D338-AB68-4782-A232-ECB329465B58}"/>
    <cellStyle name="Calculation 8 5 2 3" xfId="4673" xr:uid="{A60262CB-4207-429A-ADAA-7799048E3E97}"/>
    <cellStyle name="Calculation 8 5 2 4" xfId="9668" xr:uid="{AD2DDFA6-874F-447C-A1B1-3F9455DCAE60}"/>
    <cellStyle name="Calculation 8 5 2 5" xfId="10276" xr:uid="{44AB4168-B6F5-4CAE-8244-79C3F89E8291}"/>
    <cellStyle name="Calculation 8 5 2 6" xfId="10967" xr:uid="{4C5C6447-FE01-4FC0-B080-887926C1BE23}"/>
    <cellStyle name="Calculation 8 5 2 7" xfId="9781" xr:uid="{E334E287-714E-47F8-A7F9-086EAE27DF64}"/>
    <cellStyle name="Calculation 8 5 2 8" xfId="11507" xr:uid="{8BEAD11E-AAB7-42CC-8266-5B507989DE81}"/>
    <cellStyle name="Calculation 8 5 2 9" xfId="11932" xr:uid="{D790407B-972F-417C-A4E8-16A0B85DE8D3}"/>
    <cellStyle name="Calculation 8 5 3" xfId="4092" xr:uid="{7651C970-4EE7-4052-9971-C21065FE624C}"/>
    <cellStyle name="Calculation 8 5 4" xfId="4674" xr:uid="{A38CEB83-1F14-40F9-8BE0-56EB0E99D258}"/>
    <cellStyle name="Calculation 8 5 5" xfId="3866" xr:uid="{78EB43CE-B58A-4D7A-A3E8-7F7D237A09C6}"/>
    <cellStyle name="Calculation 8 5 6" xfId="11580" xr:uid="{2049D1CA-6B47-4EBC-9C57-F74571F15746}"/>
    <cellStyle name="Calculation 8 5 7" xfId="11998" xr:uid="{39618273-A2AA-44F0-BF95-84C96B6C7AFB}"/>
    <cellStyle name="Calculation 8 5 8" xfId="12361" xr:uid="{B510D4AF-AC7A-42D4-B6DD-069F9430491D}"/>
    <cellStyle name="Calculation 8 5 9" xfId="12664" xr:uid="{38693AA8-807C-4199-9381-77A71BCB6331}"/>
    <cellStyle name="Calculation 8 6" xfId="412" xr:uid="{00000000-0005-0000-0000-00009B010000}"/>
    <cellStyle name="Calculation 8 6 10" xfId="13761" xr:uid="{887F8276-6F8D-43D7-902E-BCB7CE9A6D53}"/>
    <cellStyle name="Calculation 8 6 11" xfId="15474" xr:uid="{54C11C5B-7332-4E9B-98F0-2A22F6F02F11}"/>
    <cellStyle name="Calculation 8 6 12" xfId="14379" xr:uid="{980E3CCB-21C2-4648-BCEF-01B9D915B17B}"/>
    <cellStyle name="Calculation 8 6 2" xfId="4094" xr:uid="{82B47C8E-8446-4BF8-A118-D4F84FE169FD}"/>
    <cellStyle name="Calculation 8 6 3" xfId="4672" xr:uid="{AACB0C1D-723B-47AC-B37D-96D835D5C8C3}"/>
    <cellStyle name="Calculation 8 6 4" xfId="3867" xr:uid="{F7857493-68E1-4835-89BC-126BD3EB4100}"/>
    <cellStyle name="Calculation 8 6 5" xfId="10115" xr:uid="{F5419576-0A4B-4B02-85E0-DA64F18A413F}"/>
    <cellStyle name="Calculation 8 6 6" xfId="10613" xr:uid="{9482749D-4110-44EC-A52B-3BAB4E1FBC69}"/>
    <cellStyle name="Calculation 8 6 7" xfId="10568" xr:uid="{E0D5914E-C6A2-44AD-ADC1-AB8A71394EE5}"/>
    <cellStyle name="Calculation 8 6 8" xfId="3791" xr:uid="{BF245CB6-9AD1-4033-9591-9B08D74E1CB2}"/>
    <cellStyle name="Calculation 8 6 9" xfId="6490" xr:uid="{13FE4D33-8155-42CE-853C-0B6642F7F41E}"/>
    <cellStyle name="Calculation 8 7" xfId="4085" xr:uid="{4D75FAAB-8297-4EEF-BFAF-05D72060E3A7}"/>
    <cellStyle name="Calculation 8 8" xfId="4680" xr:uid="{C938ADF9-6D8F-43A6-A898-54777AC5EB45}"/>
    <cellStyle name="Calculation 8 9" xfId="3864" xr:uid="{75EBD724-BEB6-4048-9E2A-01F5CFE634A0}"/>
    <cellStyle name="Calculation 9" xfId="413" xr:uid="{00000000-0005-0000-0000-00009C010000}"/>
    <cellStyle name="Calculation 9 10" xfId="11101" xr:uid="{94F89AD6-84E9-4100-A912-0F593C0BA780}"/>
    <cellStyle name="Calculation 9 11" xfId="5997" xr:uid="{38D497B9-73EE-4934-AF9C-BE68B8E26FA8}"/>
    <cellStyle name="Calculation 9 12" xfId="11562" xr:uid="{ECD0468F-F397-44FB-99AE-7214BAC01F9D}"/>
    <cellStyle name="Calculation 9 13" xfId="11981" xr:uid="{9F53752A-0A4B-448F-B923-51775E76E8A1}"/>
    <cellStyle name="Calculation 9 14" xfId="12349" xr:uid="{C08A2A38-3C55-4A04-88F5-500C9E5B984E}"/>
    <cellStyle name="Calculation 9 15" xfId="13760" xr:uid="{8159FE77-B2A7-417D-863C-3B74003F5BDA}"/>
    <cellStyle name="Calculation 9 16" xfId="15114" xr:uid="{E30BEEFA-284F-4BEC-863A-12C7E2B1998B}"/>
    <cellStyle name="Calculation 9 17" xfId="16122" xr:uid="{1FBB5B8B-A070-40A0-B89F-77C8EAFB6E47}"/>
    <cellStyle name="Calculation 9 2" xfId="414" xr:uid="{00000000-0005-0000-0000-00009D010000}"/>
    <cellStyle name="Calculation 9 2 10" xfId="12852" xr:uid="{134E75F1-5F29-4AFA-B181-0C86C6D2D739}"/>
    <cellStyle name="Calculation 9 2 11" xfId="13759" xr:uid="{54440818-6013-497E-A458-896E053C23E4}"/>
    <cellStyle name="Calculation 9 2 12" xfId="14451" xr:uid="{CF63B5B6-3748-465B-ABC5-02F1191337FF}"/>
    <cellStyle name="Calculation 9 2 13" xfId="16323" xr:uid="{24A35E8D-497C-4728-BAEB-8174D52BA2E4}"/>
    <cellStyle name="Calculation 9 2 2" xfId="415" xr:uid="{00000000-0005-0000-0000-00009E010000}"/>
    <cellStyle name="Calculation 9 2 2 10" xfId="13758" xr:uid="{5C502E02-B7A5-49E3-A956-1FE78FBE7CBD}"/>
    <cellStyle name="Calculation 9 2 2 11" xfId="14009" xr:uid="{781696E7-333B-463F-8ED5-6D32425C98B7}"/>
    <cellStyle name="Calculation 9 2 2 12" xfId="15388" xr:uid="{4D6B7951-2130-41AC-83EC-ADE0FE49126D}"/>
    <cellStyle name="Calculation 9 2 2 2" xfId="4097" xr:uid="{457C7A52-6B0E-4207-B835-E40F1F273AC2}"/>
    <cellStyle name="Calculation 9 2 2 3" xfId="4669" xr:uid="{E0DB190F-4A34-4BE4-9BA7-1FA10352C869}"/>
    <cellStyle name="Calculation 9 2 2 4" xfId="9666" xr:uid="{797179BD-A418-4316-94FF-56B583D282E8}"/>
    <cellStyle name="Calculation 9 2 2 5" xfId="9911" xr:uid="{15DB39F7-D230-4104-9324-1E775F687D63}"/>
    <cellStyle name="Calculation 9 2 2 6" xfId="9445" xr:uid="{4FE6A3B5-357B-4234-93A0-1E7324E65D54}"/>
    <cellStyle name="Calculation 9 2 2 7" xfId="4451" xr:uid="{7758976A-D3E0-4DF3-9464-5FC5BDB3A6A6}"/>
    <cellStyle name="Calculation 9 2 2 8" xfId="5746" xr:uid="{780B3BED-D7D4-4607-BDAE-80FCA6EF75A3}"/>
    <cellStyle name="Calculation 9 2 2 9" xfId="4416" xr:uid="{238A8A0D-C54D-4A25-AE71-5E65709DDD2C}"/>
    <cellStyle name="Calculation 9 2 3" xfId="4096" xr:uid="{B52BB5C5-89AB-4DAE-9488-29FA611E7F61}"/>
    <cellStyle name="Calculation 9 2 4" xfId="4670" xr:uid="{75A62762-FF38-43D1-B1F4-410120B7FF73}"/>
    <cellStyle name="Calculation 9 2 5" xfId="3868" xr:uid="{6A9CB490-A052-48F4-A661-03227C727BF1}"/>
    <cellStyle name="Calculation 9 2 6" xfId="11455" xr:uid="{BBE1B098-8A9F-47D5-9001-406D98335959}"/>
    <cellStyle name="Calculation 9 2 7" xfId="11887" xr:uid="{52964131-D3A8-4C43-84CB-16E5CD3EAE02}"/>
    <cellStyle name="Calculation 9 2 8" xfId="12269" xr:uid="{91C74B06-F45E-4729-84EF-D0301B0667A4}"/>
    <cellStyle name="Calculation 9 2 9" xfId="12593" xr:uid="{8D07F1F5-B24F-44DE-A9E0-D10CE18AE4E5}"/>
    <cellStyle name="Calculation 9 3" xfId="416" xr:uid="{00000000-0005-0000-0000-00009F010000}"/>
    <cellStyle name="Calculation 9 3 10" xfId="11062" xr:uid="{9DC9943E-600A-4CC9-AEB6-DAACE984E263}"/>
    <cellStyle name="Calculation 9 3 11" xfId="13757" xr:uid="{E84CE3C8-93D3-41B2-A662-3869B308D0D2}"/>
    <cellStyle name="Calculation 9 3 12" xfId="15471" xr:uid="{A60C7BF4-5986-4116-A8DF-85ACD3332633}"/>
    <cellStyle name="Calculation 9 3 13" xfId="15145" xr:uid="{3BA342B3-EDA4-48C6-B1C5-D8FA622271B5}"/>
    <cellStyle name="Calculation 9 3 2" xfId="417" xr:uid="{00000000-0005-0000-0000-0000A0010000}"/>
    <cellStyle name="Calculation 9 3 2 10" xfId="13756" xr:uid="{1B6B0958-AF27-41AB-8A19-9B235CE36C33}"/>
    <cellStyle name="Calculation 9 3 2 11" xfId="14735" xr:uid="{2F510A53-A828-4469-92FE-43268DF3915A}"/>
    <cellStyle name="Calculation 9 3 2 12" xfId="16121" xr:uid="{0E9BCC59-9BEE-4D44-9846-981529F7623B}"/>
    <cellStyle name="Calculation 9 3 2 2" xfId="4099" xr:uid="{5AEEA328-7AB4-4AB8-8862-A5BFF3B36DB4}"/>
    <cellStyle name="Calculation 9 3 2 3" xfId="4667" xr:uid="{C49C95C5-C9D7-4D61-85A6-51B92F4C85EA}"/>
    <cellStyle name="Calculation 9 3 2 4" xfId="9665" xr:uid="{DFB2C909-5145-4410-9113-69AA2A1B5A8D}"/>
    <cellStyle name="Calculation 9 3 2 5" xfId="11100" xr:uid="{12F7540D-C6E9-44A1-85C5-F5BEF3CCF977}"/>
    <cellStyle name="Calculation 9 3 2 6" xfId="5526" xr:uid="{6DB63B59-E79A-413F-885A-EE8008FA2504}"/>
    <cellStyle name="Calculation 9 3 2 7" xfId="10427" xr:uid="{A953DB29-5323-4629-9D88-7CA8E78F3107}"/>
    <cellStyle name="Calculation 9 3 2 8" xfId="10932" xr:uid="{A53E8999-344C-4B88-9636-B62D29133D87}"/>
    <cellStyle name="Calculation 9 3 2 9" xfId="11651" xr:uid="{841ABC64-05A4-4893-87F1-9D3589D2976D}"/>
    <cellStyle name="Calculation 9 3 3" xfId="4098" xr:uid="{88F84444-580C-4565-9BE6-04CAA91084E3}"/>
    <cellStyle name="Calculation 9 3 4" xfId="4668" xr:uid="{3ED09F10-3790-426B-BC22-32AECE2C6102}"/>
    <cellStyle name="Calculation 9 3 5" xfId="3869" xr:uid="{E4556C93-D59A-4DE9-A3AD-0A5186870EDC}"/>
    <cellStyle name="Calculation 9 3 6" xfId="3893" xr:uid="{96619277-A612-4205-85A7-E84A94EABC97}"/>
    <cellStyle name="Calculation 9 3 7" xfId="9525" xr:uid="{750BE7B2-9D7B-4CCA-A314-857D85599A3D}"/>
    <cellStyle name="Calculation 9 3 8" xfId="10678" xr:uid="{73457208-8707-43D1-9C40-79BFB8439C06}"/>
    <cellStyle name="Calculation 9 3 9" xfId="9810" xr:uid="{EAE5E995-CAE3-4134-B624-229792DC89C6}"/>
    <cellStyle name="Calculation 9 4" xfId="418" xr:uid="{00000000-0005-0000-0000-0000A1010000}"/>
    <cellStyle name="Calculation 9 4 10" xfId="3793" xr:uid="{127DA80F-E5ED-4BE2-AEF7-145E8187A5F1}"/>
    <cellStyle name="Calculation 9 4 11" xfId="13755" xr:uid="{6C11DFD1-7D6A-4679-B378-0F7E34060CA8}"/>
    <cellStyle name="Calculation 9 4 12" xfId="15143" xr:uid="{8271DBF4-8A7F-4CAB-9CE3-29561D863B4D}"/>
    <cellStyle name="Calculation 9 4 13" xfId="15423" xr:uid="{FDA0BD5E-507C-4526-A646-254D150B4595}"/>
    <cellStyle name="Calculation 9 4 2" xfId="419" xr:uid="{00000000-0005-0000-0000-0000A2010000}"/>
    <cellStyle name="Calculation 9 4 2 10" xfId="13754" xr:uid="{B5158BAB-F9BE-4B7A-842D-E04A4A18175A}"/>
    <cellStyle name="Calculation 9 4 2 11" xfId="15421" xr:uid="{46D1F6B2-26A8-4439-A90C-DBDDA558BA62}"/>
    <cellStyle name="Calculation 9 4 2 12" xfId="14654" xr:uid="{664FCC9A-64A2-4A3E-A6A4-E688A5A3BA70}"/>
    <cellStyle name="Calculation 9 4 2 2" xfId="4101" xr:uid="{2C4BF6D2-C505-443E-894E-647486B4405F}"/>
    <cellStyle name="Calculation 9 4 2 3" xfId="4665" xr:uid="{F9738586-BF1F-4D18-82DD-9379E1B3A8D1}"/>
    <cellStyle name="Calculation 9 4 2 4" xfId="9664" xr:uid="{ACEF7718-7004-46DC-8595-146D4DB139A3}"/>
    <cellStyle name="Calculation 9 4 2 5" xfId="10665" xr:uid="{212A6EDB-E776-4613-80DB-D3C72ADA8FCF}"/>
    <cellStyle name="Calculation 9 4 2 6" xfId="9808" xr:uid="{3DE806AD-DA06-450D-8D38-6D24D905D842}"/>
    <cellStyle name="Calculation 9 4 2 7" xfId="6119" xr:uid="{B06138D6-F66F-4432-9A1B-63E073FF8ACB}"/>
    <cellStyle name="Calculation 9 4 2 8" xfId="5741" xr:uid="{6BB3C5FA-FB24-4076-A727-3B75066C6D25}"/>
    <cellStyle name="Calculation 9 4 2 9" xfId="6465" xr:uid="{A5CD46E4-CA19-4884-BA38-EC0BEA69B7F4}"/>
    <cellStyle name="Calculation 9 4 3" xfId="4100" xr:uid="{453DA459-E878-49DE-A279-2B928BA58D03}"/>
    <cellStyle name="Calculation 9 4 4" xfId="4666" xr:uid="{66793084-2EBD-442C-AF32-392406976B31}"/>
    <cellStyle name="Calculation 9 4 5" xfId="3870" xr:uid="{7C9E12AA-8EFC-4C78-A812-B9D900184D8D}"/>
    <cellStyle name="Calculation 9 4 6" xfId="9646" xr:uid="{A56F556E-E328-44DB-BB97-4B63129648EB}"/>
    <cellStyle name="Calculation 9 4 7" xfId="10667" xr:uid="{1EF237A8-EA30-416E-9750-50280F918614}"/>
    <cellStyle name="Calculation 9 4 8" xfId="10564" xr:uid="{5838FDBB-C43A-4A03-9CB2-2701C75F18C5}"/>
    <cellStyle name="Calculation 9 4 9" xfId="10576" xr:uid="{64782568-E576-4243-8480-2AEE15A28BED}"/>
    <cellStyle name="Calculation 9 5" xfId="420" xr:uid="{00000000-0005-0000-0000-0000A3010000}"/>
    <cellStyle name="Calculation 9 5 10" xfId="4818" xr:uid="{BA49FD60-578A-42F1-9A9B-3A7B4A857B45}"/>
    <cellStyle name="Calculation 9 5 11" xfId="13753" xr:uid="{496EBB36-B0C2-4655-864D-1A04DB4D3B4B}"/>
    <cellStyle name="Calculation 9 5 12" xfId="13327" xr:uid="{B0A8F0D6-1277-488A-AC9B-72DC9E141DA2}"/>
    <cellStyle name="Calculation 9 5 13" xfId="15314" xr:uid="{A0E5DC9A-FC1C-49B4-8348-AC2823DFC779}"/>
    <cellStyle name="Calculation 9 5 2" xfId="421" xr:uid="{00000000-0005-0000-0000-0000A4010000}"/>
    <cellStyle name="Calculation 9 5 2 10" xfId="13752" xr:uid="{CF272424-B432-4839-836B-94AB3FD6852D}"/>
    <cellStyle name="Calculation 9 5 2 11" xfId="14423" xr:uid="{03B1067D-2171-4854-9C81-835D249DF649}"/>
    <cellStyle name="Calculation 9 5 2 12" xfId="13895" xr:uid="{0861E15D-D001-4F67-9D0D-5F2649B6E933}"/>
    <cellStyle name="Calculation 9 5 2 2" xfId="4103" xr:uid="{A047F6A4-6398-4528-9A36-6271ADC44C24}"/>
    <cellStyle name="Calculation 9 5 2 3" xfId="4663" xr:uid="{FF06C03D-B420-49BA-B503-FBD1675AD3FC}"/>
    <cellStyle name="Calculation 9 5 2 4" xfId="9663" xr:uid="{7D9C7C91-096C-48C9-9332-2901F64F84A2}"/>
    <cellStyle name="Calculation 9 5 2 5" xfId="5547" xr:uid="{9B1E5165-2193-4E0E-9D39-204F648D0265}"/>
    <cellStyle name="Calculation 9 5 2 6" xfId="11348" xr:uid="{AE9B70C1-47DE-4631-8841-55520FD7113A}"/>
    <cellStyle name="Calculation 9 5 2 7" xfId="11793" xr:uid="{50399CBD-B9EC-45F4-A95C-CDD91C0E40C1}"/>
    <cellStyle name="Calculation 9 5 2 8" xfId="12197" xr:uid="{471D6798-0D80-4A0F-94B8-E2A1BCA4151A}"/>
    <cellStyle name="Calculation 9 5 2 9" xfId="12534" xr:uid="{EAD23AAF-A42F-4705-9E73-BC196D28C2EF}"/>
    <cellStyle name="Calculation 9 5 3" xfId="4102" xr:uid="{538769F1-8E8F-4B98-B9B2-963F66D786D2}"/>
    <cellStyle name="Calculation 9 5 4" xfId="4664" xr:uid="{E32A0170-0006-4808-9F5D-25D38B1F3EFF}"/>
    <cellStyle name="Calculation 9 5 5" xfId="3871" xr:uid="{36C0EEE9-F8CD-4742-9BFD-DA5C21F64735}"/>
    <cellStyle name="Calculation 9 5 6" xfId="10436" xr:uid="{5CC68A52-76D9-4568-9C1F-B93A9C851841}"/>
    <cellStyle name="Calculation 9 5 7" xfId="10190" xr:uid="{970AC1E3-082C-4BD0-A8CE-07BF2FF6B034}"/>
    <cellStyle name="Calculation 9 5 8" xfId="9850" xr:uid="{359C961D-6C54-47E5-94A8-3F0E3C482025}"/>
    <cellStyle name="Calculation 9 5 9" xfId="11056" xr:uid="{4045C8BD-C72D-4B91-9046-A96CBBF2FD4F}"/>
    <cellStyle name="Calculation 9 6" xfId="422" xr:uid="{00000000-0005-0000-0000-0000A5010000}"/>
    <cellStyle name="Calculation 9 6 10" xfId="13751" xr:uid="{18D67F64-17F1-45B8-BCCB-4F2CF55384E4}"/>
    <cellStyle name="Calculation 9 6 11" xfId="13328" xr:uid="{0626D53A-38B7-46C0-AFE3-6B71FCA687B5}"/>
    <cellStyle name="Calculation 9 6 12" xfId="16366" xr:uid="{55765583-CA49-4C1C-AFD6-09C93D983DFF}"/>
    <cellStyle name="Calculation 9 6 2" xfId="4104" xr:uid="{4B721602-0F09-4BA9-BBFA-B70C2D298668}"/>
    <cellStyle name="Calculation 9 6 3" xfId="4662" xr:uid="{DD7B8FA3-1B6B-4567-8162-BDC20FD6E235}"/>
    <cellStyle name="Calculation 9 6 4" xfId="3872" xr:uid="{5F6C8268-A282-487C-A78B-99A80AFC99FF}"/>
    <cellStyle name="Calculation 9 6 5" xfId="11571" xr:uid="{23121B2E-29D7-4B33-8C17-6E4DA86DF4B8}"/>
    <cellStyle name="Calculation 9 6 6" xfId="11990" xr:uid="{AD4932B3-A34A-45C7-BE82-8919D21C0C7C}"/>
    <cellStyle name="Calculation 9 6 7" xfId="12357" xr:uid="{5AEE3CE3-1392-4601-A86D-CF5B0093615A}"/>
    <cellStyle name="Calculation 9 6 8" xfId="12662" xr:uid="{9F5E3724-A348-48BC-9CDD-FE2DE7AB66C0}"/>
    <cellStyle name="Calculation 9 6 9" xfId="12894" xr:uid="{FB8D0A1C-9015-468A-88BE-40C6CF7F6BA2}"/>
    <cellStyle name="Calculation 9 7" xfId="4095" xr:uid="{B50896E6-0E65-4A98-B2DC-1A945207EB39}"/>
    <cellStyle name="Calculation 9 8" xfId="4671" xr:uid="{574AF12E-9947-4626-A90C-68939902A078}"/>
    <cellStyle name="Calculation 9 9" xfId="9667" xr:uid="{449572D0-F2C3-4BA0-9898-EDA95FB0ACBE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2173" xr:uid="{4364085E-D7F1-4F68-A719-6911942DA6DC}"/>
    <cellStyle name="Comma 10 2 2 2 2 2" xfId="6698" xr:uid="{18503350-D4DF-481B-8B9C-DC68D88C931E}"/>
    <cellStyle name="Comma 10 2 2 2 2 3" xfId="7898" xr:uid="{336A72D5-320D-4460-80D9-9877CA8A821D}"/>
    <cellStyle name="Comma 10 2 2 2 3" xfId="2172" xr:uid="{3DD19D37-A114-4680-B0A7-DA886CF3983B}"/>
    <cellStyle name="Comma 10 2 2 2 3 2" xfId="7897" xr:uid="{2A28A831-C787-4AA4-ADA8-11C00D3C1476}"/>
    <cellStyle name="Comma 10 2 2 2 4" xfId="7380" xr:uid="{3C3A8ED4-66A9-4B06-9284-4F61A78C4A2E}"/>
    <cellStyle name="Comma 10 2 2 3" xfId="2174" xr:uid="{480C63C5-D34E-4750-BAD7-89D0AB74193A}"/>
    <cellStyle name="Comma 10 2 2 3 2" xfId="6697" xr:uid="{9793C369-D134-47AA-B7F6-F169F311454C}"/>
    <cellStyle name="Comma 10 2 2 3 3" xfId="7899" xr:uid="{3457EE52-7D59-4D57-AB2F-9AB9A88CC513}"/>
    <cellStyle name="Comma 10 2 2 4" xfId="2171" xr:uid="{E55BD0F2-8192-4F00-8AE4-7C09C1245167}"/>
    <cellStyle name="Comma 10 2 2 4 2" xfId="7896" xr:uid="{B8A56E2E-26E5-42E0-8ABC-38F0B8AE4799}"/>
    <cellStyle name="Comma 10 2 2 5" xfId="7379" xr:uid="{2769FC6D-C927-44C8-A767-448F14761288}"/>
    <cellStyle name="Comma 10 2 3" xfId="439" xr:uid="{00000000-0005-0000-0000-0000B6010000}"/>
    <cellStyle name="Comma 10 2 3 2" xfId="2176" xr:uid="{91AADE78-3437-4A29-B4E0-4605B03AA2D6}"/>
    <cellStyle name="Comma 10 2 3 2 2" xfId="6699" xr:uid="{DDE7EA46-F101-49D9-AE83-E42AFF7553D4}"/>
    <cellStyle name="Comma 10 2 3 2 3" xfId="7901" xr:uid="{ECB0FCDD-758A-41C5-B91B-7630199CE951}"/>
    <cellStyle name="Comma 10 2 3 3" xfId="2175" xr:uid="{039FE927-148C-4984-AEED-319D8B08DF2A}"/>
    <cellStyle name="Comma 10 2 3 3 2" xfId="7900" xr:uid="{92FD086E-457E-4D64-9AE3-FA688E0436B4}"/>
    <cellStyle name="Comma 10 2 3 4" xfId="7381" xr:uid="{475569A4-DDD6-460F-BC1C-7B5EE4AE9705}"/>
    <cellStyle name="Comma 10 2 4" xfId="2177" xr:uid="{48157126-9982-40B0-9FB3-D694791AFC1F}"/>
    <cellStyle name="Comma 10 2 4 2" xfId="6696" xr:uid="{834B36FF-D014-4C0F-950A-C7F9886FAE98}"/>
    <cellStyle name="Comma 10 2 4 3" xfId="7902" xr:uid="{FD99ACFD-EC64-4BC4-9CB3-B87F1DB8993F}"/>
    <cellStyle name="Comma 10 2 5" xfId="2170" xr:uid="{0AE116C9-027D-4EB1-B66B-55D54D221413}"/>
    <cellStyle name="Comma 10 2 5 2" xfId="7895" xr:uid="{1296D8DE-610A-4EA9-A1A7-53F4AB98A117}"/>
    <cellStyle name="Comma 10 2 6" xfId="7378" xr:uid="{5FA40589-8124-4847-89FF-366BECFAC85F}"/>
    <cellStyle name="Comma 10 3" xfId="440" xr:uid="{00000000-0005-0000-0000-0000B7010000}"/>
    <cellStyle name="Comma 10 3 2" xfId="441" xr:uid="{00000000-0005-0000-0000-0000B8010000}"/>
    <cellStyle name="Comma 10 3 2 2" xfId="2180" xr:uid="{C4080CA1-6E7D-4629-AD5C-4E97D040F80C}"/>
    <cellStyle name="Comma 10 3 2 2 2" xfId="6701" xr:uid="{58328266-FD16-4FC9-9C81-0ABB3CC3A610}"/>
    <cellStyle name="Comma 10 3 2 2 3" xfId="7905" xr:uid="{AE0C40C0-E24A-4D42-9D87-9793D5DA83F4}"/>
    <cellStyle name="Comma 10 3 2 3" xfId="2179" xr:uid="{E3AE5618-4E9A-4B94-8A20-CA6BA3985759}"/>
    <cellStyle name="Comma 10 3 2 3 2" xfId="7904" xr:uid="{762844B2-2426-483A-A96D-0D3B695C18C5}"/>
    <cellStyle name="Comma 10 3 2 4" xfId="7383" xr:uid="{47FDF2E6-0C7C-468C-88D0-DB50C7723999}"/>
    <cellStyle name="Comma 10 3 3" xfId="2181" xr:uid="{40A08574-893D-4F85-B352-33CC8F9D17F3}"/>
    <cellStyle name="Comma 10 3 3 2" xfId="6700" xr:uid="{A37D297B-E0A8-4D5D-AC15-B1549AF79538}"/>
    <cellStyle name="Comma 10 3 3 3" xfId="7906" xr:uid="{D29CD9E2-1EA6-4424-8782-3589F104EBB2}"/>
    <cellStyle name="Comma 10 3 4" xfId="2178" xr:uid="{6B2A80F0-E594-4DD2-85F7-64023560B6E0}"/>
    <cellStyle name="Comma 10 3 4 2" xfId="7903" xr:uid="{5A587665-5F84-4DFB-A9DA-9B06B883D20F}"/>
    <cellStyle name="Comma 10 3 5" xfId="7382" xr:uid="{59B61566-E8E9-4154-BB11-028A51523906}"/>
    <cellStyle name="Comma 10 4" xfId="442" xr:uid="{00000000-0005-0000-0000-0000B9010000}"/>
    <cellStyle name="Comma 10 4 2" xfId="2183" xr:uid="{661BD3A4-B2C6-4646-9F92-7B9FFDCCF79E}"/>
    <cellStyle name="Comma 10 4 2 2" xfId="6702" xr:uid="{5A5715D4-DB38-4764-A2AC-C19304A6D7BD}"/>
    <cellStyle name="Comma 10 4 2 3" xfId="7908" xr:uid="{EF83C9D1-D9F9-4580-A84D-24BF6C54C361}"/>
    <cellStyle name="Comma 10 4 3" xfId="2182" xr:uid="{EF1AA40E-0B6D-45E8-81FA-B6A800497685}"/>
    <cellStyle name="Comma 10 4 3 2" xfId="7907" xr:uid="{7CEE0E99-894B-4384-A596-091F5980C733}"/>
    <cellStyle name="Comma 10 4 4" xfId="7384" xr:uid="{6800D746-63B0-4E0F-BF2E-14F97F1F7C14}"/>
    <cellStyle name="Comma 10 5" xfId="2184" xr:uid="{9FE26809-9F78-468E-8CD8-92EE062B49ED}"/>
    <cellStyle name="Comma 10 5 2" xfId="6695" xr:uid="{1DDF532B-E3E7-4136-AEF2-0B20139C122B}"/>
    <cellStyle name="Comma 10 5 3" xfId="7909" xr:uid="{FE2E1A5E-BBAA-466F-9E45-CDC710CD0994}"/>
    <cellStyle name="Comma 10 6" xfId="2169" xr:uid="{2A1ECC2C-ADC8-486A-8B2D-CDA1CB710B9F}"/>
    <cellStyle name="Comma 10 6 2" xfId="7894" xr:uid="{4CBDFC4B-3598-483D-AD8E-70DD3738768A}"/>
    <cellStyle name="Comma 10 7" xfId="7377" xr:uid="{219D36F8-8C0A-40F5-959D-32897C271DF9}"/>
    <cellStyle name="Comma 100" xfId="3649" xr:uid="{19295851-0DD4-40E0-A795-5550228AB739}"/>
    <cellStyle name="Comma 100 2" xfId="7284" xr:uid="{52C804B7-F623-4C45-8EEA-6B00A0274639}"/>
    <cellStyle name="Comma 100 2 2" xfId="14961" xr:uid="{0FE94EBA-24CC-4DB7-82CC-5AAD23833CDC}"/>
    <cellStyle name="Comma 100 3" xfId="9295" xr:uid="{08622E5F-2802-41CD-91AB-17B53FFD0D8C}"/>
    <cellStyle name="Comma 100 3 2" xfId="16009" xr:uid="{6771BB40-E1C7-4F89-B502-278A243D71C6}"/>
    <cellStyle name="Comma 100 4" xfId="6056" xr:uid="{83411CEF-461B-4B08-BF7C-216A3B310169}"/>
    <cellStyle name="Comma 100 5" xfId="14234" xr:uid="{2CD09C72-37C2-47DB-82C8-5C4592D58311}"/>
    <cellStyle name="Comma 101" xfId="3652" xr:uid="{503D08E2-8243-4A23-924C-B35049872EC8}"/>
    <cellStyle name="Comma 101 2" xfId="7287" xr:uid="{82A61634-DB5F-4F3B-A9D0-62B641C3E76D}"/>
    <cellStyle name="Comma 101 2 2" xfId="14964" xr:uid="{B1354456-30E7-465C-8D87-8AA682B8002E}"/>
    <cellStyle name="Comma 101 3" xfId="9298" xr:uid="{5C2D31C9-07D1-4597-9FF1-8F89A5C88EBF}"/>
    <cellStyle name="Comma 101 3 2" xfId="16012" xr:uid="{E8D22E10-1AEF-46E2-AF22-425C7FABD8ED}"/>
    <cellStyle name="Comma 101 4" xfId="6059" xr:uid="{CF1ED7A0-9D91-4839-B465-C386039BD444}"/>
    <cellStyle name="Comma 101 5" xfId="14237" xr:uid="{EEC7A6DE-AB94-4167-9182-0704799F6B1C}"/>
    <cellStyle name="Comma 102" xfId="3655" xr:uid="{C2260B9F-C461-4686-A126-030008790371}"/>
    <cellStyle name="Comma 102 2" xfId="7290" xr:uid="{D54FBE8F-DEF9-4AC4-898A-9E081851E88B}"/>
    <cellStyle name="Comma 102 2 2" xfId="14967" xr:uid="{F16F244D-7462-40EF-A981-571E9D5E4643}"/>
    <cellStyle name="Comma 102 3" xfId="9301" xr:uid="{5CD41F4E-1C63-4242-A3AA-99170DFAD03C}"/>
    <cellStyle name="Comma 102 3 2" xfId="16015" xr:uid="{8E4FA2DA-4DC9-4D8C-873C-71AA2578DBB0}"/>
    <cellStyle name="Comma 102 4" xfId="6062" xr:uid="{37BB741D-EF83-4087-B6D9-DB9814D748BE}"/>
    <cellStyle name="Comma 102 5" xfId="14240" xr:uid="{074A853B-3C1D-461B-A5B9-364C98EE2E90}"/>
    <cellStyle name="Comma 103" xfId="3658" xr:uid="{A3E5C007-EA68-4DD2-9430-C6A444D94415}"/>
    <cellStyle name="Comma 103 2" xfId="7293" xr:uid="{9CBC4E5D-65DF-4A1C-A1A7-C5FBA3962E80}"/>
    <cellStyle name="Comma 103 2 2" xfId="14970" xr:uid="{1D49F283-4E6A-48D8-8A23-51975FF59053}"/>
    <cellStyle name="Comma 103 3" xfId="9304" xr:uid="{0501E32C-3F3F-4B89-9DDC-07EC51BA1B89}"/>
    <cellStyle name="Comma 103 3 2" xfId="16018" xr:uid="{55DD6E76-4E22-416D-A778-E46E8A60906C}"/>
    <cellStyle name="Comma 103 4" xfId="6065" xr:uid="{F7C792AC-ABB6-4FFC-B4E0-95A4FDB436A3}"/>
    <cellStyle name="Comma 103 5" xfId="14243" xr:uid="{D6337674-4A66-463A-8D9C-50639DABDA35}"/>
    <cellStyle name="Comma 104" xfId="3661" xr:uid="{B5CE56A5-41BC-4EEF-8212-AE3B5CEED793}"/>
    <cellStyle name="Comma 104 2" xfId="7296" xr:uid="{489CBEA8-7509-4C13-B093-B37BA4008E78}"/>
    <cellStyle name="Comma 104 2 2" xfId="14973" xr:uid="{B82BF800-B57D-48BB-BF50-0C0E7F5BAAF0}"/>
    <cellStyle name="Comma 104 3" xfId="9307" xr:uid="{AB906CCB-A16B-43B3-B343-6A62A2BE7F9C}"/>
    <cellStyle name="Comma 104 3 2" xfId="16021" xr:uid="{FB339046-071C-4C43-ACF5-B5E33585DA7C}"/>
    <cellStyle name="Comma 104 4" xfId="6068" xr:uid="{8F75EAC0-62BC-4A9A-9A88-21CB1E6C8495}"/>
    <cellStyle name="Comma 104 5" xfId="14246" xr:uid="{CF466824-6B53-4BE2-93F6-64A3FE0F511F}"/>
    <cellStyle name="Comma 105" xfId="3664" xr:uid="{B8F7D258-CD15-423A-B0AF-F525AF97A87B}"/>
    <cellStyle name="Comma 105 2" xfId="7299" xr:uid="{E9DD8C61-0E56-4A91-A851-4E8B3A64F38C}"/>
    <cellStyle name="Comma 105 2 2" xfId="14976" xr:uid="{B6744369-5FFA-4665-BD82-8E3BC147B12D}"/>
    <cellStyle name="Comma 105 3" xfId="9310" xr:uid="{1A58009C-D366-497C-871C-68C044EE095F}"/>
    <cellStyle name="Comma 105 3 2" xfId="16024" xr:uid="{92BD464D-F330-4466-ACAA-6A5DDF2E55A4}"/>
    <cellStyle name="Comma 105 4" xfId="6071" xr:uid="{9A954AA3-5029-40D7-8DBA-9853B588DA55}"/>
    <cellStyle name="Comma 105 5" xfId="14249" xr:uid="{81E55B43-0472-4904-B223-D060EA833E90}"/>
    <cellStyle name="Comma 106" xfId="3667" xr:uid="{29E2F480-CDF1-4FE8-8399-AE5A2D35A79E}"/>
    <cellStyle name="Comma 106 2" xfId="7302" xr:uid="{8D9D5FB6-6A5C-42D2-80B0-BBCAB6479428}"/>
    <cellStyle name="Comma 106 2 2" xfId="14979" xr:uid="{C9E26DB2-9802-4F58-8401-484D082F5B29}"/>
    <cellStyle name="Comma 106 3" xfId="9313" xr:uid="{71225C45-5156-4770-B1A5-6D3C2FCAA7FD}"/>
    <cellStyle name="Comma 106 3 2" xfId="16027" xr:uid="{0207B6A4-1B9B-49A4-BF10-C6A17E89C005}"/>
    <cellStyle name="Comma 106 4" xfId="6074" xr:uid="{E6D2F5E4-3E26-46EB-AF46-4FC9E506D496}"/>
    <cellStyle name="Comma 106 5" xfId="14252" xr:uid="{9D4C0419-B7C3-4F7A-BAF1-4E938E2991F7}"/>
    <cellStyle name="Comma 107" xfId="3670" xr:uid="{E2F90754-1C36-4EAB-BEBB-6DCEAA8DC6B8}"/>
    <cellStyle name="Comma 107 2" xfId="7305" xr:uid="{500ED057-1EA8-4407-9704-DB240C60859C}"/>
    <cellStyle name="Comma 107 2 2" xfId="14982" xr:uid="{A4EAA81A-6773-4446-B986-E3194B92B0E6}"/>
    <cellStyle name="Comma 107 3" xfId="9316" xr:uid="{631882BB-2E7D-4999-AD6D-53589038B8CF}"/>
    <cellStyle name="Comma 107 3 2" xfId="16030" xr:uid="{3479C646-310E-4A71-B376-B94066B3F266}"/>
    <cellStyle name="Comma 107 4" xfId="6077" xr:uid="{CE9DCD7C-8F30-41F3-B5E6-9A1A32119FB4}"/>
    <cellStyle name="Comma 107 5" xfId="14255" xr:uid="{26C6CB60-1BAC-4271-931E-E60253F03454}"/>
    <cellStyle name="Comma 108" xfId="3673" xr:uid="{3FDD2A88-DEE4-4E0F-8464-886C54E2A7F7}"/>
    <cellStyle name="Comma 108 2" xfId="7308" xr:uid="{2705CB51-18CC-476F-A11E-097938578521}"/>
    <cellStyle name="Comma 108 2 2" xfId="14985" xr:uid="{34B7F812-8E9F-4232-841F-E5E6133DB7C2}"/>
    <cellStyle name="Comma 108 3" xfId="9319" xr:uid="{C40A185A-2CA0-4D45-B033-BB865ED603BC}"/>
    <cellStyle name="Comma 108 3 2" xfId="16033" xr:uid="{D05AC080-EE61-4096-935C-35585C616FF4}"/>
    <cellStyle name="Comma 108 4" xfId="6080" xr:uid="{402AD044-4C79-47A3-B8BD-AF549F5FC328}"/>
    <cellStyle name="Comma 108 5" xfId="14258" xr:uid="{01B2C981-FD96-4FB5-82ED-C3FCF3FBFD15}"/>
    <cellStyle name="Comma 109" xfId="3676" xr:uid="{4A92442C-1617-42A3-A4B9-2D98203CDCF4}"/>
    <cellStyle name="Comma 109 2" xfId="7311" xr:uid="{21837052-3D1C-48C8-85A3-D5CF6EF5330F}"/>
    <cellStyle name="Comma 109 2 2" xfId="14988" xr:uid="{F9B9075B-1C97-4DC2-8F3B-4EDE00C43F97}"/>
    <cellStyle name="Comma 109 3" xfId="9322" xr:uid="{1AA4B3D1-11E6-4E55-BD70-34A569D2F250}"/>
    <cellStyle name="Comma 109 3 2" xfId="16036" xr:uid="{B0E680EB-FB8F-4710-90FC-C005BA41C370}"/>
    <cellStyle name="Comma 109 4" xfId="6083" xr:uid="{0BFC7D14-5E8D-4580-A52C-FCA7F60F2C20}"/>
    <cellStyle name="Comma 109 5" xfId="14261" xr:uid="{DDE92751-4940-48AE-9338-B4D2C0ED2F2B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2 2 2" xfId="2190" xr:uid="{4D73CAE0-B600-46AF-A340-393BA8495454}"/>
    <cellStyle name="Comma 11 2 13 2 2 2 2" xfId="6707" xr:uid="{7D5A1F82-2998-46E2-BE24-D4A450C4E108}"/>
    <cellStyle name="Comma 11 2 13 2 2 2 3" xfId="7915" xr:uid="{9A53D4F1-C426-48C3-9657-EB10263839A9}"/>
    <cellStyle name="Comma 11 2 13 2 2 3" xfId="2189" xr:uid="{72F514C6-34C3-4708-9B0F-D21D4ECC4962}"/>
    <cellStyle name="Comma 11 2 13 2 2 3 2" xfId="7914" xr:uid="{D27D58C8-BE0A-427F-AEFE-536678218DC6}"/>
    <cellStyle name="Comma 11 2 13 2 2 4" xfId="7389" xr:uid="{3F1EA201-1E57-43C4-9924-41003E73EB0C}"/>
    <cellStyle name="Comma 11 2 13 2 3" xfId="2191" xr:uid="{BAEFE7F8-FC9C-41D4-AFAC-377B611BC78D}"/>
    <cellStyle name="Comma 11 2 13 2 3 2" xfId="6706" xr:uid="{01BEA544-2C34-42F4-8252-E8D58695EB93}"/>
    <cellStyle name="Comma 11 2 13 2 3 3" xfId="7916" xr:uid="{DAA45127-45BB-4DF9-91E5-7EDFAB28C4A8}"/>
    <cellStyle name="Comma 11 2 13 2 4" xfId="2188" xr:uid="{A5933223-58FD-4326-8A4F-996FD4BF06D0}"/>
    <cellStyle name="Comma 11 2 13 2 4 2" xfId="7913" xr:uid="{A3ADFB60-BDBE-4FDE-92A7-E78245A0AF85}"/>
    <cellStyle name="Comma 11 2 13 2 5" xfId="7388" xr:uid="{C8B84378-CBA0-40C3-A407-0DBF68596BEE}"/>
    <cellStyle name="Comma 11 2 13 3" xfId="448" xr:uid="{00000000-0005-0000-0000-0000BF010000}"/>
    <cellStyle name="Comma 11 2 13 3 2" xfId="2193" xr:uid="{4AD78257-500A-494B-9259-10BEB21FE26E}"/>
    <cellStyle name="Comma 11 2 13 3 2 2" xfId="6708" xr:uid="{DD5DF246-0572-48D6-AE35-3B41833C3010}"/>
    <cellStyle name="Comma 11 2 13 3 2 3" xfId="7918" xr:uid="{4553D55A-19E7-473E-9254-6204EB757C07}"/>
    <cellStyle name="Comma 11 2 13 3 3" xfId="2192" xr:uid="{6B8DE065-C660-4020-8E5C-0F36250422A0}"/>
    <cellStyle name="Comma 11 2 13 3 3 2" xfId="7917" xr:uid="{E66F90D7-61FB-4C31-97D7-20581C51BE6E}"/>
    <cellStyle name="Comma 11 2 13 3 4" xfId="7390" xr:uid="{53A9E8C4-E1C7-459E-8703-D1C677D9B338}"/>
    <cellStyle name="Comma 11 2 13 4" xfId="2194" xr:uid="{67FE8020-F504-4C1B-B104-1736D3ADB3C4}"/>
    <cellStyle name="Comma 11 2 13 4 2" xfId="6705" xr:uid="{C81167CD-DE3B-4F9D-A1E7-A3FE7DAB7428}"/>
    <cellStyle name="Comma 11 2 13 4 3" xfId="7919" xr:uid="{49698A85-4814-4E9B-98D8-6FF3F5D6BB85}"/>
    <cellStyle name="Comma 11 2 13 5" xfId="2187" xr:uid="{8AD6E843-79B1-4F5D-916C-E975FADD897F}"/>
    <cellStyle name="Comma 11 2 13 5 2" xfId="7912" xr:uid="{8C6C55AC-3546-4EFF-85DD-D02AC0F1DBB9}"/>
    <cellStyle name="Comma 11 2 13 6" xfId="7387" xr:uid="{8F687DA1-EBFB-4FE2-A614-48A8C100FF4C}"/>
    <cellStyle name="Comma 11 2 2" xfId="449" xr:uid="{00000000-0005-0000-0000-0000C0010000}"/>
    <cellStyle name="Comma 11 2 2 2" xfId="2196" xr:uid="{1DDB2D3C-65F2-4431-88F0-3298E959D88C}"/>
    <cellStyle name="Comma 11 2 2 2 2" xfId="6709" xr:uid="{6B63FDDB-3895-4C55-BD78-40630B88BAA4}"/>
    <cellStyle name="Comma 11 2 2 2 3" xfId="7921" xr:uid="{0721973C-06E9-4DFC-A9B2-54D758B93A3D}"/>
    <cellStyle name="Comma 11 2 2 3" xfId="2195" xr:uid="{1042FAE7-E308-40A0-BB67-38DCA47E1639}"/>
    <cellStyle name="Comma 11 2 2 3 2" xfId="7920" xr:uid="{2A4168AC-6931-4D9E-A68D-05B9A6B1D4F6}"/>
    <cellStyle name="Comma 11 2 2 4" xfId="7391" xr:uid="{035496C0-EB7B-4FB9-8044-0B0D6E8B8756}"/>
    <cellStyle name="Comma 11 2 3" xfId="2197" xr:uid="{1D3DF3A0-57E2-499E-9B81-B57EA5921D9D}"/>
    <cellStyle name="Comma 11 2 3 2" xfId="6704" xr:uid="{93252006-D42C-42E6-8EEB-5DBB83F646E2}"/>
    <cellStyle name="Comma 11 2 3 3" xfId="7922" xr:uid="{C88316A1-C04D-48F8-83B0-8884EC3FB808}"/>
    <cellStyle name="Comma 11 2 4" xfId="2186" xr:uid="{D664DBE1-8148-4C97-B336-32444D1E6A2E}"/>
    <cellStyle name="Comma 11 2 4 2" xfId="7911" xr:uid="{FDF75C00-AB48-43A9-8CA5-93841DAFB3F7}"/>
    <cellStyle name="Comma 11 2 5" xfId="7386" xr:uid="{751952AF-85EB-4772-A6A7-176F98B0E402}"/>
    <cellStyle name="Comma 11 3" xfId="450" xr:uid="{00000000-0005-0000-0000-0000C1010000}"/>
    <cellStyle name="Comma 11 3 2" xfId="2199" xr:uid="{F47AE29E-4362-4180-9793-A6F7331C5640}"/>
    <cellStyle name="Comma 11 3 2 2" xfId="6710" xr:uid="{DB54DF10-D64C-41B2-A965-C84CA8583BE2}"/>
    <cellStyle name="Comma 11 3 2 3" xfId="7924" xr:uid="{0AF424A3-B21C-476E-A3A7-DD5034165514}"/>
    <cellStyle name="Comma 11 3 3" xfId="2198" xr:uid="{AA203401-4EC4-43F4-B1B9-CF1413248344}"/>
    <cellStyle name="Comma 11 3 3 2" xfId="7923" xr:uid="{EC1E47B3-46B4-45A6-9301-D6F221D79629}"/>
    <cellStyle name="Comma 11 3 4" xfId="7392" xr:uid="{3E37EE06-F5E9-460B-B61F-3D0CD450D56E}"/>
    <cellStyle name="Comma 11 4" xfId="2200" xr:uid="{BE5AD955-B1D4-4D9D-A5FA-CB1B1C8762DC}"/>
    <cellStyle name="Comma 11 4 2" xfId="6703" xr:uid="{6AE83737-6550-49CA-B8DE-46F9C9EE0B1B}"/>
    <cellStyle name="Comma 11 4 3" xfId="7925" xr:uid="{80A300AE-4CB3-4A78-9E79-B8239190CCDA}"/>
    <cellStyle name="Comma 11 5" xfId="2185" xr:uid="{EDAA5DD2-C683-45B8-852E-20ADC1E56AAE}"/>
    <cellStyle name="Comma 11 5 2" xfId="3685" xr:uid="{20EE9E9D-AF56-4CD4-B76C-37AE1573CBE3}"/>
    <cellStyle name="Comma 11 5 2 2" xfId="9331" xr:uid="{C150755B-E0CC-4B35-AD8C-F31C96733BD4}"/>
    <cellStyle name="Comma 11 5 3" xfId="7910" xr:uid="{6521BF9A-348D-4471-BB1C-822B35ED364C}"/>
    <cellStyle name="Comma 11 6" xfId="3715" xr:uid="{19E2EE97-18A5-4882-95B5-0575FD09FEC8}"/>
    <cellStyle name="Comma 11 6 2" xfId="7337" xr:uid="{3C3A4033-D8D3-4894-ACF5-B4E96A9CCF8F}"/>
    <cellStyle name="Comma 11 6 3" xfId="9348" xr:uid="{EC17933F-6BC9-4EF2-8CCD-4DDB30992D55}"/>
    <cellStyle name="Comma 11 7" xfId="3740" xr:uid="{5208401F-4FC2-4BC6-BDAC-2A713689821D}"/>
    <cellStyle name="Comma 11 7 2" xfId="7362" xr:uid="{C8FDA0E8-6C17-4ED4-B8B3-A8C3033F5726}"/>
    <cellStyle name="Comma 11 7 3" xfId="9373" xr:uid="{46200D88-ABA6-455A-8181-88BBB902F0AC}"/>
    <cellStyle name="Comma 11 8" xfId="6197" xr:uid="{4FA4671F-2FB0-4D64-A460-C540998D479E}"/>
    <cellStyle name="Comma 11 9" xfId="7385" xr:uid="{8770B079-4552-44B4-BD4D-8670B059EC87}"/>
    <cellStyle name="Comma 110" xfId="3679" xr:uid="{2CF87737-F82C-49AD-989C-C8B7254CC036}"/>
    <cellStyle name="Comma 110 2" xfId="7314" xr:uid="{D8B81F49-6484-4857-B2BF-6B27AE6729C1}"/>
    <cellStyle name="Comma 110 2 2" xfId="14991" xr:uid="{82EFACB5-7AEE-47E7-8D69-E28007C6AD04}"/>
    <cellStyle name="Comma 110 3" xfId="9325" xr:uid="{A6C65C9C-4753-4B40-A3B3-01C788B8A819}"/>
    <cellStyle name="Comma 110 3 2" xfId="16039" xr:uid="{4EF3F614-F4B4-43D0-BF48-FFC7A59E4727}"/>
    <cellStyle name="Comma 110 4" xfId="6086" xr:uid="{24B321B4-C028-4DC4-B5E4-F416DAA1A79A}"/>
    <cellStyle name="Comma 110 5" xfId="14264" xr:uid="{BC24CCD0-59F4-4A97-9880-03D9B379A577}"/>
    <cellStyle name="Comma 111" xfId="3706" xr:uid="{D9DF93F0-48B2-447F-90A8-D291039BE02D}"/>
    <cellStyle name="Comma 111 2" xfId="7328" xr:uid="{2FE20070-0610-444F-8AF6-CF15259CF90A}"/>
    <cellStyle name="Comma 111 2 2" xfId="14999" xr:uid="{A430801A-3A03-43A2-91FA-EF61B6B315CE}"/>
    <cellStyle name="Comma 111 3" xfId="9339" xr:uid="{B9BFC0B9-A479-4192-9E18-72FF94150DA6}"/>
    <cellStyle name="Comma 111 3 2" xfId="16047" xr:uid="{1AFAABC7-1EA1-46E5-8884-3C886A9AC8E0}"/>
    <cellStyle name="Comma 111 4" xfId="6106" xr:uid="{A21D97C4-8531-41B3-BA36-BB82A2364F03}"/>
    <cellStyle name="Comma 111 5" xfId="14273" xr:uid="{0E1F6070-5703-4497-AF47-B56D1AAEBCAD}"/>
    <cellStyle name="Comma 112" xfId="3708" xr:uid="{B040D66B-9703-4F00-B66B-1E3CCA3B587A}"/>
    <cellStyle name="Comma 112 2" xfId="7330" xr:uid="{2D3C3121-8382-4429-82BC-C004A78ADC90}"/>
    <cellStyle name="Comma 112 2 2" xfId="15001" xr:uid="{0F5C4D64-E7F9-44C5-A05F-4EFAAC84F803}"/>
    <cellStyle name="Comma 112 3" xfId="9341" xr:uid="{9DE1BED5-9959-4128-8C37-6A03EFAB81CF}"/>
    <cellStyle name="Comma 112 3 2" xfId="16049" xr:uid="{0C983C40-E784-4FA7-A00B-86C95B6CB91F}"/>
    <cellStyle name="Comma 112 4" xfId="6108" xr:uid="{4EB369F2-B3AA-4D1F-B68B-F04FB98BE5C2}"/>
    <cellStyle name="Comma 112 5" xfId="14275" xr:uid="{67350280-E1D8-4675-B6EB-EE288C8DA121}"/>
    <cellStyle name="Comma 113" xfId="3716" xr:uid="{1A2E9533-3C94-4435-91B1-C68354862CFE}"/>
    <cellStyle name="Comma 113 2" xfId="7338" xr:uid="{A330196A-6EEF-4DC5-BE9D-940104774417}"/>
    <cellStyle name="Comma 113 2 2" xfId="15007" xr:uid="{93DF6894-6805-4D88-BF6C-0F7D568BFF6F}"/>
    <cellStyle name="Comma 113 3" xfId="9349" xr:uid="{C1DF4833-00E4-462E-B38F-A4758F592339}"/>
    <cellStyle name="Comma 113 3 2" xfId="16054" xr:uid="{D8722FD8-5AE8-44C7-BBCC-DE2B4DF47E3A}"/>
    <cellStyle name="Comma 113 4" xfId="6116" xr:uid="{E9F620E8-85B4-4201-8D6F-1FE4E061DE8A}"/>
    <cellStyle name="Comma 113 5" xfId="14281" xr:uid="{5F495D91-FFE3-44BD-B844-BE9AE3285EE9}"/>
    <cellStyle name="Comma 114" xfId="3725" xr:uid="{E9414F5D-898F-41EE-B255-7D0AB3C79798}"/>
    <cellStyle name="Comma 114 2" xfId="7347" xr:uid="{DF54CE29-621F-4693-A8E8-B9D75997F8CB}"/>
    <cellStyle name="Comma 114 2 2" xfId="15013" xr:uid="{E2665DF6-E83D-4C63-8262-7CBACB781779}"/>
    <cellStyle name="Comma 114 3" xfId="9358" xr:uid="{28D22981-DF53-4906-96AE-6D4CE3F64BD4}"/>
    <cellStyle name="Comma 114 3 2" xfId="16060" xr:uid="{5B568D82-8033-455F-BBAA-2040DCF23C47}"/>
    <cellStyle name="Comma 114 4" xfId="6125" xr:uid="{8DA13467-1604-440A-8AC6-7D70BC73859B}"/>
    <cellStyle name="Comma 114 5" xfId="14288" xr:uid="{797BD6A1-8819-45A6-9549-B24470EF10C5}"/>
    <cellStyle name="Comma 115" xfId="3714" xr:uid="{05412BFA-61B8-46B0-B97E-D20B0CDF7563}"/>
    <cellStyle name="Comma 115 2" xfId="7336" xr:uid="{4A9E85C0-9B69-42FD-8CD5-7DA45E5F22F8}"/>
    <cellStyle name="Comma 115 2 2" xfId="15005" xr:uid="{A31068B3-34EF-4BD8-8F85-F9E3D10D6683}"/>
    <cellStyle name="Comma 115 3" xfId="9347" xr:uid="{93B9F6D9-6E9C-4CC8-BB12-DC3AA62F8BD4}"/>
    <cellStyle name="Comma 115 3 2" xfId="16053" xr:uid="{9E6ECE2E-B877-4038-888F-B75C334E1E85}"/>
    <cellStyle name="Comma 115 4" xfId="6114" xr:uid="{4414232A-4C63-4DBD-87CE-99590924B882}"/>
    <cellStyle name="Comma 115 5" xfId="14279" xr:uid="{26273A59-FFEC-4BFE-AF12-11D059B6F03F}"/>
    <cellStyle name="Comma 116" xfId="3734" xr:uid="{8250A1F5-4080-427A-8970-E81594CE8A53}"/>
    <cellStyle name="Comma 116 2" xfId="7356" xr:uid="{B4EA2CB4-BC70-44D8-AF21-BF56336C3369}"/>
    <cellStyle name="Comma 116 2 2" xfId="15019" xr:uid="{11A3B741-9D08-4B25-B9FF-7C948BCEEE69}"/>
    <cellStyle name="Comma 116 3" xfId="9367" xr:uid="{168A6D0C-7694-4CA8-A9FC-2BAFC07D345E}"/>
    <cellStyle name="Comma 116 3 2" xfId="16066" xr:uid="{49D88FDB-F2FF-4741-A6F2-B4C9D5194104}"/>
    <cellStyle name="Comma 116 4" xfId="6134" xr:uid="{555FE8AF-D67F-4B33-AC7F-827F7C96A4F3}"/>
    <cellStyle name="Comma 116 5" xfId="14295" xr:uid="{E7D2F191-4AE9-46E2-8B5E-4EE6D5345AA0}"/>
    <cellStyle name="Comma 117" xfId="3148" xr:uid="{6D26BF26-9296-4CF6-9866-80A3E460A992}"/>
    <cellStyle name="Comma 117 2" xfId="8850" xr:uid="{44649574-87A5-4159-962E-B97586BC4B77}"/>
    <cellStyle name="Comma 118" xfId="6147" xr:uid="{B9C7CBEA-E8AA-442E-994F-DDFEFE75E990}"/>
    <cellStyle name="Comma 118 2" xfId="14304" xr:uid="{0BA1B783-7028-40FB-80FC-DC8933628BC7}"/>
    <cellStyle name="Comma 119" xfId="7376" xr:uid="{655DE969-4C84-43FF-9AC0-0F53B550B5A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2 2 2" xfId="2204" xr:uid="{8C6AC0DD-1633-47C2-AC9F-92D29075DDD1}"/>
    <cellStyle name="Comma 12 2 2 2 2" xfId="6713" xr:uid="{BD7D6703-CA79-46A9-AD11-F62420387757}"/>
    <cellStyle name="Comma 12 2 2 2 3" xfId="7929" xr:uid="{E8482B98-FE39-4F2D-8E69-5FA30A20C715}"/>
    <cellStyle name="Comma 12 2 2 3" xfId="2203" xr:uid="{EE1C9B72-F73B-4829-9408-B6669A65B722}"/>
    <cellStyle name="Comma 12 2 2 3 2" xfId="7928" xr:uid="{ED95088B-C9F1-4029-BA5C-E3A32EF94207}"/>
    <cellStyle name="Comma 12 2 2 4" xfId="7395" xr:uid="{53A8FE58-D54C-4FF0-BD51-5A97007DA914}"/>
    <cellStyle name="Comma 12 2 3" xfId="2205" xr:uid="{103467B1-93AF-404D-B02C-31F59A617D1A}"/>
    <cellStyle name="Comma 12 2 3 2" xfId="6712" xr:uid="{547BCA2D-C73F-40DB-AADE-F42124D511EE}"/>
    <cellStyle name="Comma 12 2 3 3" xfId="7930" xr:uid="{53988528-9D7C-4ECA-AF67-F9BA36CC1A6C}"/>
    <cellStyle name="Comma 12 2 4" xfId="2202" xr:uid="{BD9AA3E3-9851-4527-9AE8-8EFF9BF66A27}"/>
    <cellStyle name="Comma 12 2 4 2" xfId="7927" xr:uid="{467F1020-7F64-48B7-AF2D-D21AB0DA34B8}"/>
    <cellStyle name="Comma 12 2 5" xfId="7394" xr:uid="{8B353DF7-275E-44AC-AE9A-703FCF503A57}"/>
    <cellStyle name="Comma 12 3" xfId="454" xr:uid="{00000000-0005-0000-0000-0000C5010000}"/>
    <cellStyle name="Comma 12 3 2" xfId="2207" xr:uid="{0E18486F-B32F-43FF-B241-C6D6396CE6B9}"/>
    <cellStyle name="Comma 12 3 2 2" xfId="6714" xr:uid="{0F4A88EC-24DF-4026-A134-39FCA2D48196}"/>
    <cellStyle name="Comma 12 3 2 3" xfId="7932" xr:uid="{4E282BEA-80E3-4BAF-8924-087A04D6D005}"/>
    <cellStyle name="Comma 12 3 3" xfId="2206" xr:uid="{61E89F6E-969E-4292-9327-092B15A25A9F}"/>
    <cellStyle name="Comma 12 3 3 2" xfId="7931" xr:uid="{7B369220-C12D-4AC7-ACD3-790138361953}"/>
    <cellStyle name="Comma 12 3 4" xfId="7396" xr:uid="{978ABF66-8975-4D48-A7BF-366C0359175A}"/>
    <cellStyle name="Comma 12 4" xfId="2208" xr:uid="{04827CFE-9BA4-4F2C-8758-8A81D03848B7}"/>
    <cellStyle name="Comma 12 4 2" xfId="6711" xr:uid="{6AFA6113-387A-41A7-97F4-E36E1964BB51}"/>
    <cellStyle name="Comma 12 4 3" xfId="7933" xr:uid="{18471323-9CF0-450C-A89D-20BF824F465C}"/>
    <cellStyle name="Comma 12 5" xfId="2201" xr:uid="{8AB8C24A-9D2A-4949-8CDE-15074A690565}"/>
    <cellStyle name="Comma 12 5 2" xfId="7926" xr:uid="{F00A1D30-0DC5-4AE7-BA72-A10BC7552885}"/>
    <cellStyle name="Comma 12 6" xfId="7393" xr:uid="{CD2D9491-4379-490E-865C-EB5EF7AD3220}"/>
    <cellStyle name="Comma 120" xfId="7880" xr:uid="{C3C38327-95DD-4A92-9EC6-D9CB520EE8E1}"/>
    <cellStyle name="Comma 121" xfId="9380" xr:uid="{ADE379E8-E478-437D-9088-E7319CEC2194}"/>
    <cellStyle name="Comma 122" xfId="9383" xr:uid="{8038EE75-31F8-43E2-BB82-1F6845C3CC5D}"/>
    <cellStyle name="Comma 123" xfId="9243" xr:uid="{14D1F64A-68C2-4F1A-BFBE-090EBC97E00D}"/>
    <cellStyle name="Comma 123 4" xfId="3128" xr:uid="{7F1CAFFB-2980-49C6-8B3D-1D2F09417618}"/>
    <cellStyle name="Comma 123 4 2" xfId="3150" xr:uid="{AAC900B5-1353-4DF3-A4EB-D9AF8CBC1D2B}"/>
    <cellStyle name="Comma 123 4 2 2" xfId="3345" xr:uid="{36DC4BE6-56C5-4714-9D2A-03A62D3FB813}"/>
    <cellStyle name="Comma 123 4 2 2 2" xfId="6687" xr:uid="{F720F64F-3039-4AA9-BAC1-C481DD4E70CC}"/>
    <cellStyle name="Comma 123 4 2 2 2 2" xfId="14641" xr:uid="{5AFABFF2-F7C2-4BB9-8D81-1A5209EBF0C1}"/>
    <cellStyle name="Comma 123 4 2 2 3" xfId="9020" xr:uid="{94818B80-A315-4440-8477-6C9A972DC081}"/>
    <cellStyle name="Comma 123 4 2 2 3 2" xfId="15816" xr:uid="{86B1A1BA-C674-461C-AA47-EC931147ADE7}"/>
    <cellStyle name="Comma 123 4 2 2 4" xfId="5549" xr:uid="{00ACB15D-8BEC-4382-9481-9D645469C7BB}"/>
    <cellStyle name="Comma 123 4 2 2 5" xfId="13912" xr:uid="{F32416D8-9EE7-47E0-9778-915EC6D4541B}"/>
    <cellStyle name="Comma 123 4 2 3" xfId="6167" xr:uid="{32CE795A-866F-4E71-9751-250160F4A16B}"/>
    <cellStyle name="Comma 123 4 2 3 2" xfId="14318" xr:uid="{D3FA48E1-2D00-4EA2-8347-2D6AC04F2E44}"/>
    <cellStyle name="Comma 123 4 2 4" xfId="7369" xr:uid="{94F463B9-0C71-42E7-B4D9-9AD2B425E31D}"/>
    <cellStyle name="Comma 123 4 2 4 2" xfId="15027" xr:uid="{DE7DDF22-9A4A-4CCD-9E90-4091AA01CE5A}"/>
    <cellStyle name="Comma 123 4 2 5" xfId="8852" xr:uid="{F78E9DE6-2A0D-4344-9884-1138D4D9077C}"/>
    <cellStyle name="Comma 123 4 2 5 2" xfId="15687" xr:uid="{5F600093-E6D6-4017-8EBB-49F4EBAF1918}"/>
    <cellStyle name="Comma 123 4 2 6" xfId="3773" xr:uid="{88CCA052-3867-46F6-917E-0922566B65F8}"/>
    <cellStyle name="Comma 123 4 2 7" xfId="13110" xr:uid="{46158BAF-86CB-4B29-8A44-A8E379EAD4E7}"/>
    <cellStyle name="Comma 123 4 3" xfId="3334" xr:uid="{D92475AF-FC68-4114-A29A-B1D5842693DD}"/>
    <cellStyle name="Comma 123 4 3 2" xfId="6676" xr:uid="{073C97B9-3B6D-4939-88DD-FC0AD5705680}"/>
    <cellStyle name="Comma 123 4 3 2 2" xfId="14632" xr:uid="{0149B30A-BABD-4A24-9CA5-8853770482A0}"/>
    <cellStyle name="Comma 123 4 3 3" xfId="9009" xr:uid="{4F371AA8-3996-45A4-BDA2-7D43038430A6}"/>
    <cellStyle name="Comma 123 4 3 3 2" xfId="15808" xr:uid="{214ECA61-B632-4BA8-97A2-BCF4C6D4CDD5}"/>
    <cellStyle name="Comma 123 4 3 4" xfId="5538" xr:uid="{BD835940-4E87-4E04-B1E2-7672E52D2A80}"/>
    <cellStyle name="Comma 123 4 3 5" xfId="13903" xr:uid="{00A44861-0F75-437D-A098-3F1337A054E7}"/>
    <cellStyle name="Comma 123 4 4" xfId="6156" xr:uid="{5424D36B-8C4A-4E35-99B5-468D948D9CDD}"/>
    <cellStyle name="Comma 123 4 4 2" xfId="14310" xr:uid="{A8EE6C73-A493-4EAF-B9C6-F2B80A2843E6}"/>
    <cellStyle name="Comma 123 4 5" xfId="8842" xr:uid="{B6D3067A-1D1F-4A30-89EB-50F1E94F7F46}"/>
    <cellStyle name="Comma 123 4 5 2" xfId="15680" xr:uid="{7FFFA31D-BB61-457A-A96A-DA8842F17406}"/>
    <cellStyle name="Comma 123 4 6" xfId="3756" xr:uid="{2423815C-34C1-47B8-8A0D-F3AF62887FF3}"/>
    <cellStyle name="Comma 123 4 7" xfId="13099" xr:uid="{5DE283E4-66C3-4065-A210-CA21A5D62506}"/>
    <cellStyle name="Comma 124" xfId="7890" xr:uid="{C5506F4D-DDCB-45E3-9F74-6C2CE67B7FEA}"/>
    <cellStyle name="Comma 125" xfId="9381" xr:uid="{9B45CB61-208A-4DF7-9DF4-741A9D9BB7ED}"/>
    <cellStyle name="Comma 126" xfId="9389" xr:uid="{22F32EA9-6F39-44A0-9F44-815D2FD5CC9A}"/>
    <cellStyle name="Comma 127" xfId="7374" xr:uid="{5A765EF5-B22C-4521-8C02-40E20DB5DB65}"/>
    <cellStyle name="Comma 128" xfId="3771" xr:uid="{B82152BD-1C0B-4FC7-9190-7B6226072D0D}"/>
    <cellStyle name="Comma 129" xfId="5383" xr:uid="{5A2DDB5B-9CD1-470C-BC16-92525DBA43D2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2 2 2" xfId="2212" xr:uid="{8AB8AF00-FEF8-4FF0-8574-745206266C03}"/>
    <cellStyle name="Comma 13 2 2 2 2" xfId="6717" xr:uid="{FFB60ECB-919F-4BA9-ACA5-F3401B88B1F1}"/>
    <cellStyle name="Comma 13 2 2 2 3" xfId="7937" xr:uid="{CF65E99D-4DD5-42D3-BE66-FB65A1972AB9}"/>
    <cellStyle name="Comma 13 2 2 3" xfId="2211" xr:uid="{5AF3E1A3-4A5B-4064-B294-202ACCBD1969}"/>
    <cellStyle name="Comma 13 2 2 3 2" xfId="7936" xr:uid="{241CFB8E-8863-4BD7-8881-AB8D4153EAB5}"/>
    <cellStyle name="Comma 13 2 2 4" xfId="7399" xr:uid="{C0FB475D-4494-4A50-B5AE-4F33B632E723}"/>
    <cellStyle name="Comma 13 2 3" xfId="2213" xr:uid="{AABB0B0B-0F59-4ABE-80A3-A3B10D59FBA8}"/>
    <cellStyle name="Comma 13 2 3 2" xfId="6716" xr:uid="{BCAD0F1A-2340-4F39-8EC4-20B20D14C49C}"/>
    <cellStyle name="Comma 13 2 3 3" xfId="7938" xr:uid="{B0F0B6B7-4FC4-433F-8937-CD146AE87397}"/>
    <cellStyle name="Comma 13 2 4" xfId="2210" xr:uid="{3081E644-DCE0-41C6-A1C4-AE66A892B3E2}"/>
    <cellStyle name="Comma 13 2 4 2" xfId="7935" xr:uid="{DC722B9B-4B08-46B4-8198-55707089800D}"/>
    <cellStyle name="Comma 13 2 5" xfId="7398" xr:uid="{77CCAE5F-99AB-4655-9310-A9DD68C01256}"/>
    <cellStyle name="Comma 13 3" xfId="458" xr:uid="{00000000-0005-0000-0000-0000C9010000}"/>
    <cellStyle name="Comma 13 3 2" xfId="2215" xr:uid="{D0628B44-B97F-4391-A0AC-02B15A60D2A2}"/>
    <cellStyle name="Comma 13 3 2 2" xfId="6718" xr:uid="{4A11D6C0-7D5A-4A4B-92BF-A29C14961F3C}"/>
    <cellStyle name="Comma 13 3 2 3" xfId="7940" xr:uid="{6C6AC875-FC7E-4FD5-AE50-DE92F5BCD163}"/>
    <cellStyle name="Comma 13 3 3" xfId="2214" xr:uid="{569B9F74-D370-4109-B094-99F870746623}"/>
    <cellStyle name="Comma 13 3 3 2" xfId="7939" xr:uid="{C4F873C6-C247-44DD-810D-39AD59DE7B18}"/>
    <cellStyle name="Comma 13 3 4" xfId="7400" xr:uid="{69F79AEA-103C-4659-9D24-888909EFD654}"/>
    <cellStyle name="Comma 13 4" xfId="2216" xr:uid="{4BB3E31C-CC0A-430A-9192-06ADE7080075}"/>
    <cellStyle name="Comma 13 4 2" xfId="6715" xr:uid="{751A7A6B-9A71-4545-B083-A7F1A8042F70}"/>
    <cellStyle name="Comma 13 4 3" xfId="7941" xr:uid="{36E849C3-0B5B-473D-AB54-C49EFA5B2656}"/>
    <cellStyle name="Comma 13 5" xfId="2209" xr:uid="{F97B0716-9799-42EF-8F86-7B2D01833CD3}"/>
    <cellStyle name="Comma 13 5 2" xfId="7934" xr:uid="{60A0C1A0-D0F2-42BD-A32A-10C653A8F46C}"/>
    <cellStyle name="Comma 13 6" xfId="7397" xr:uid="{B2B7ADF1-D171-41B8-9660-6A2D62C1C8B6}"/>
    <cellStyle name="Comma 130" xfId="4000" xr:uid="{2E521949-F992-46F1-8E12-E5B832EE23F1}"/>
    <cellStyle name="Comma 131" xfId="3898" xr:uid="{61AC57E2-D5FE-450B-8E25-2755D3E38ED1}"/>
    <cellStyle name="Comma 132" xfId="10710" xr:uid="{080F2E9B-3BA7-4C0E-A8B3-702AF344F57A}"/>
    <cellStyle name="Comma 133" xfId="10901" xr:uid="{961093FF-CBCA-47FE-B150-4C72939C37F0}"/>
    <cellStyle name="Comma 134" xfId="3834" xr:uid="{51D56723-8D59-4FCF-B5D4-5618DCE6D5BE}"/>
    <cellStyle name="Comma 135" xfId="9521" xr:uid="{20258BF3-37EE-43E7-A9B9-502D4FA85AD1}"/>
    <cellStyle name="Comma 136" xfId="13108" xr:uid="{B894352F-6AF6-45CD-B3C1-E503220CA6E8}"/>
    <cellStyle name="Comma 137" xfId="13873" xr:uid="{6C6290C7-0097-4645-A4C4-C1FDA0D9D320}"/>
    <cellStyle name="Comma 138" xfId="14779" xr:uid="{6B92A503-DBAE-48A7-A0E3-78F846C60811}"/>
    <cellStyle name="Comma 139" xfId="459" xr:uid="{00000000-0005-0000-0000-0000CA010000}"/>
    <cellStyle name="Comma 139 2" xfId="460" xr:uid="{00000000-0005-0000-0000-0000CB010000}"/>
    <cellStyle name="Comma 139 2 2" xfId="2219" xr:uid="{A076BDFE-9DB1-4405-83EB-FFF21F8D61C5}"/>
    <cellStyle name="Comma 139 2 2 2" xfId="6720" xr:uid="{BBCE9378-CFA5-4A0B-8E9F-E8B36310DC0E}"/>
    <cellStyle name="Comma 139 2 2 3" xfId="7944" xr:uid="{749A1E3F-4359-4DA5-9129-69C8475CF816}"/>
    <cellStyle name="Comma 139 2 3" xfId="2218" xr:uid="{76DAFDDC-3E44-4897-B2CB-11C49243A86C}"/>
    <cellStyle name="Comma 139 2 3 2" xfId="7943" xr:uid="{3FCC62C7-E07E-41CA-96DD-EFC0EA97D537}"/>
    <cellStyle name="Comma 139 2 4" xfId="7402" xr:uid="{FC27CF43-53F9-42A3-8844-6AB8AB759DE7}"/>
    <cellStyle name="Comma 139 3" xfId="2220" xr:uid="{F14555CB-114D-4FC0-933A-E2D3808FE22D}"/>
    <cellStyle name="Comma 139 3 2" xfId="6719" xr:uid="{CA7EE9C0-1FF6-4B6F-BF24-3B97675FE9FD}"/>
    <cellStyle name="Comma 139 3 3" xfId="7945" xr:uid="{1F97B63F-F059-4B5A-8397-E2FF588F4A73}"/>
    <cellStyle name="Comma 139 4" xfId="2217" xr:uid="{B70308F0-36C2-450B-A9CF-0D3F9D13E860}"/>
    <cellStyle name="Comma 139 4 2" xfId="7942" xr:uid="{1C78B6A3-0A32-4034-958E-30BED3C2301F}"/>
    <cellStyle name="Comma 139 5" xfId="7401" xr:uid="{3192B774-973A-4BF6-AFAE-2D8C20BF5F5D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2 2 2" xfId="2224" xr:uid="{10E8A1BE-89EF-4702-A168-E1CE329753FB}"/>
    <cellStyle name="Comma 14 2 2 2 2" xfId="6723" xr:uid="{6A2EF25D-C857-438B-AF4F-982840998CB3}"/>
    <cellStyle name="Comma 14 2 2 2 3" xfId="7949" xr:uid="{5531B8E4-9A7D-4FD9-B3D8-54275563C8E5}"/>
    <cellStyle name="Comma 14 2 2 3" xfId="2223" xr:uid="{AD5D3D98-A9B4-496F-A263-D929AE8CCD6F}"/>
    <cellStyle name="Comma 14 2 2 3 2" xfId="7948" xr:uid="{333FB23C-9E2E-4E1B-AF28-784DFAEC3486}"/>
    <cellStyle name="Comma 14 2 2 4" xfId="7405" xr:uid="{9944A87F-A879-4604-A54B-18C90393F7E9}"/>
    <cellStyle name="Comma 14 2 3" xfId="2225" xr:uid="{127DF99F-97AE-498D-9D53-FB979C792E15}"/>
    <cellStyle name="Comma 14 2 3 2" xfId="6722" xr:uid="{664E12A2-55BF-4AEF-BA14-B5FB03A24F39}"/>
    <cellStyle name="Comma 14 2 3 3" xfId="7950" xr:uid="{1BBEA5DA-87B9-41CD-B1FB-00BF8F94A4EA}"/>
    <cellStyle name="Comma 14 2 4" xfId="2222" xr:uid="{706BACDA-96D8-44E2-861C-A1F7BA1B8E65}"/>
    <cellStyle name="Comma 14 2 4 2" xfId="7947" xr:uid="{4F1257E3-EDD8-42E5-883F-60B2AA9DEA11}"/>
    <cellStyle name="Comma 14 2 5" xfId="7404" xr:uid="{07118546-42B5-4376-8939-EB89FF77249C}"/>
    <cellStyle name="Comma 14 3" xfId="464" xr:uid="{00000000-0005-0000-0000-0000CF010000}"/>
    <cellStyle name="Comma 14 3 2" xfId="2227" xr:uid="{8EC9E920-B228-45DE-AF05-AFDDB948CFAB}"/>
    <cellStyle name="Comma 14 3 2 2" xfId="6724" xr:uid="{AC218218-81CE-40F7-8E80-ED03FB06A62B}"/>
    <cellStyle name="Comma 14 3 2 3" xfId="7952" xr:uid="{9716CB0A-C514-470B-A7D6-6247077FFD26}"/>
    <cellStyle name="Comma 14 3 3" xfId="2226" xr:uid="{AD79F93E-4A9A-48ED-AFE8-46CCB48CF1DC}"/>
    <cellStyle name="Comma 14 3 3 2" xfId="7951" xr:uid="{FC78E7A8-646D-47B1-9B55-839C89774523}"/>
    <cellStyle name="Comma 14 3 4" xfId="7406" xr:uid="{2875BB52-55B4-490B-B331-23D425072406}"/>
    <cellStyle name="Comma 14 4" xfId="2228" xr:uid="{2A664D18-2A4B-45A7-9631-24EE690B9ECD}"/>
    <cellStyle name="Comma 14 4 2" xfId="6721" xr:uid="{CF11AD89-592E-46F8-A906-D2358434E534}"/>
    <cellStyle name="Comma 14 4 3" xfId="7953" xr:uid="{6A9DD1E1-DA97-4945-935D-08DB0B8515E3}"/>
    <cellStyle name="Comma 14 5" xfId="2221" xr:uid="{A5F79C5F-BF9F-4646-B031-AD432C274D99}"/>
    <cellStyle name="Comma 14 5 2" xfId="7946" xr:uid="{0C1F5485-12B2-4C78-8E40-894C9AB03F62}"/>
    <cellStyle name="Comma 14 6" xfId="7403" xr:uid="{008031C0-E55C-4470-B1A9-C3D06E1098AE}"/>
    <cellStyle name="Comma 140" xfId="14455" xr:uid="{6251B117-1915-4E9D-B873-12477A2699DE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2 2 2" xfId="2233" xr:uid="{F88A19A3-F452-4EA8-B3D3-08379AA57950}"/>
    <cellStyle name="Comma 15 2 2 2 2 2" xfId="6728" xr:uid="{F09F9998-A869-4CCC-826F-444FB01E798B}"/>
    <cellStyle name="Comma 15 2 2 2 2 3" xfId="7958" xr:uid="{121304EE-15F5-4A18-8D17-80D0E5DEEA77}"/>
    <cellStyle name="Comma 15 2 2 2 3" xfId="2232" xr:uid="{6F7C326D-3982-4583-B77F-D41E250937EA}"/>
    <cellStyle name="Comma 15 2 2 2 3 2" xfId="7957" xr:uid="{98E2C5DA-5AC0-4339-B85B-15D5536371E7}"/>
    <cellStyle name="Comma 15 2 2 2 4" xfId="7410" xr:uid="{8B7BF027-FDDE-4B39-8B3F-99DA0BF8991C}"/>
    <cellStyle name="Comma 15 2 2 3" xfId="2234" xr:uid="{FB342EEF-9CD7-4B75-A75E-BA8E02CE76E8}"/>
    <cellStyle name="Comma 15 2 2 3 2" xfId="6727" xr:uid="{856107C6-DEE0-43DD-BB92-5B75B13CA134}"/>
    <cellStyle name="Comma 15 2 2 3 3" xfId="7959" xr:uid="{A03AA2CA-2EEA-4F04-8628-0100DD8F0906}"/>
    <cellStyle name="Comma 15 2 2 4" xfId="2231" xr:uid="{26AD937E-99E5-464C-9A08-F94032C55091}"/>
    <cellStyle name="Comma 15 2 2 4 2" xfId="7956" xr:uid="{FCF36651-A9D8-446E-BB25-CAF9E76F455C}"/>
    <cellStyle name="Comma 15 2 2 5" xfId="7409" xr:uid="{BBB70473-9BFF-471A-BA6E-965758546855}"/>
    <cellStyle name="Comma 15 2 3" xfId="469" xr:uid="{00000000-0005-0000-0000-0000D4010000}"/>
    <cellStyle name="Comma 15 2 3 2" xfId="470" xr:uid="{00000000-0005-0000-0000-0000D5010000}"/>
    <cellStyle name="Comma 15 2 3 2 2" xfId="2237" xr:uid="{E45C09BF-8273-4B6C-AE03-0540ABDB1E08}"/>
    <cellStyle name="Comma 15 2 3 2 2 2" xfId="6730" xr:uid="{AAF11F3A-B1E5-4195-8083-1DC5F4B103C5}"/>
    <cellStyle name="Comma 15 2 3 2 2 3" xfId="7962" xr:uid="{2F460F83-2EF5-42B2-A41E-3FA1DF55F276}"/>
    <cellStyle name="Comma 15 2 3 2 3" xfId="2236" xr:uid="{D74E5043-CA3D-4051-B052-62904FC4169A}"/>
    <cellStyle name="Comma 15 2 3 2 3 2" xfId="7961" xr:uid="{0CB7A3AB-7AF9-4798-B8B7-8A97D7CEAB7E}"/>
    <cellStyle name="Comma 15 2 3 2 4" xfId="7412" xr:uid="{8A924E03-3069-45FE-8423-4CABAF957B1F}"/>
    <cellStyle name="Comma 15 2 3 3" xfId="2238" xr:uid="{511ABA2A-0FE1-405F-92C9-B398AECD463A}"/>
    <cellStyle name="Comma 15 2 3 3 2" xfId="6729" xr:uid="{705F31CD-778D-4E9B-AE05-823389BF841C}"/>
    <cellStyle name="Comma 15 2 3 3 3" xfId="7963" xr:uid="{81AEF2A6-98DB-41CE-9026-5DB4DB0F1EBE}"/>
    <cellStyle name="Comma 15 2 3 4" xfId="2235" xr:uid="{EC3C31C6-6E79-402C-BB23-4D7D167F54F7}"/>
    <cellStyle name="Comma 15 2 3 4 2" xfId="7960" xr:uid="{4DD9D86D-1924-4739-8B4A-B8050630E1ED}"/>
    <cellStyle name="Comma 15 2 3 5" xfId="7411" xr:uid="{67C4558D-9896-4836-8BFB-8B281B39404B}"/>
    <cellStyle name="Comma 15 2 4" xfId="471" xr:uid="{00000000-0005-0000-0000-0000D6010000}"/>
    <cellStyle name="Comma 15 2 4 2" xfId="2240" xr:uid="{5BB4DBCF-A1E8-4FE5-9F81-EC1873AEC02F}"/>
    <cellStyle name="Comma 15 2 4 2 2" xfId="6731" xr:uid="{F25EC879-A187-4C01-8E84-9E29F10C6EE5}"/>
    <cellStyle name="Comma 15 2 4 2 3" xfId="7965" xr:uid="{479E47C2-C518-4DFF-BED5-DE93400EA0FC}"/>
    <cellStyle name="Comma 15 2 4 3" xfId="2239" xr:uid="{7B9CDD54-31F1-41A1-84AA-3A3A0EE37E48}"/>
    <cellStyle name="Comma 15 2 4 3 2" xfId="7964" xr:uid="{AA092DBF-D174-40F4-9962-17E122D9966F}"/>
    <cellStyle name="Comma 15 2 4 4" xfId="7413" xr:uid="{CB88AC09-9D6E-4EC7-A823-BB7FE33C03E9}"/>
    <cellStyle name="Comma 15 2 5" xfId="2241" xr:uid="{8AE62ABA-64CD-4935-A58C-CF5519698818}"/>
    <cellStyle name="Comma 15 2 5 2" xfId="6726" xr:uid="{06D3D59C-EEF0-423B-96D3-646075568578}"/>
    <cellStyle name="Comma 15 2 5 3" xfId="7966" xr:uid="{13949630-6095-4ACE-9588-41C2617C339D}"/>
    <cellStyle name="Comma 15 2 6" xfId="2230" xr:uid="{86B60C9F-D2D4-4CEF-8D6B-A1478CF2747B}"/>
    <cellStyle name="Comma 15 2 6 2" xfId="7955" xr:uid="{5CB2E53B-BEB3-4C38-8736-7783085ECB18}"/>
    <cellStyle name="Comma 15 2 7" xfId="7408" xr:uid="{52DCF47C-9717-4855-8BF4-20B9C8CD0182}"/>
    <cellStyle name="Comma 15 3" xfId="472" xr:uid="{00000000-0005-0000-0000-0000D7010000}"/>
    <cellStyle name="Comma 15 3 2" xfId="473" xr:uid="{00000000-0005-0000-0000-0000D8010000}"/>
    <cellStyle name="Comma 15 3 2 2" xfId="2244" xr:uid="{5F2BFD53-3F02-4076-B885-C316E639DCD6}"/>
    <cellStyle name="Comma 15 3 2 2 2" xfId="6733" xr:uid="{CC4B8DA1-458D-4FBC-98FA-3788E9483656}"/>
    <cellStyle name="Comma 15 3 2 2 3" xfId="7969" xr:uid="{26937727-F11B-425A-96C2-D3B90B43C070}"/>
    <cellStyle name="Comma 15 3 2 3" xfId="2243" xr:uid="{BFF82D7D-4689-436A-896A-A55F2E08BCF2}"/>
    <cellStyle name="Comma 15 3 2 3 2" xfId="7968" xr:uid="{0E9905FC-38FE-406A-9522-C16222DCA4D5}"/>
    <cellStyle name="Comma 15 3 2 4" xfId="7415" xr:uid="{DAF06EF5-67D8-41C8-9732-04A1176D127C}"/>
    <cellStyle name="Comma 15 3 3" xfId="2245" xr:uid="{4FB38839-1899-46C3-A65E-0276261824FE}"/>
    <cellStyle name="Comma 15 3 3 2" xfId="6732" xr:uid="{12B60357-4CFD-404B-903A-3D1CA0F50D73}"/>
    <cellStyle name="Comma 15 3 3 3" xfId="7970" xr:uid="{CC6293D5-AB09-44C4-AB7A-5E4C5F02D245}"/>
    <cellStyle name="Comma 15 3 4" xfId="2242" xr:uid="{68528345-A44C-4FBE-B1DB-91259C2E3F3C}"/>
    <cellStyle name="Comma 15 3 4 2" xfId="7967" xr:uid="{DFE10760-ABBC-47F6-81BD-C24DDA44800A}"/>
    <cellStyle name="Comma 15 3 5" xfId="7414" xr:uid="{12F6917C-0723-4A4C-AC5C-E1AE7CA6D1A4}"/>
    <cellStyle name="Comma 15 4" xfId="474" xr:uid="{00000000-0005-0000-0000-0000D9010000}"/>
    <cellStyle name="Comma 15 4 2" xfId="475" xr:uid="{00000000-0005-0000-0000-0000DA010000}"/>
    <cellStyle name="Comma 15 4 2 2" xfId="2248" xr:uid="{B8542A91-937C-4317-9B66-6B183ED8FF77}"/>
    <cellStyle name="Comma 15 4 2 2 2" xfId="6735" xr:uid="{7F2341BB-FCB5-4FD2-9F7C-8ED8199741B5}"/>
    <cellStyle name="Comma 15 4 2 2 3" xfId="7973" xr:uid="{DB9A7756-4A08-4C03-A41C-5159A399A54F}"/>
    <cellStyle name="Comma 15 4 2 3" xfId="2247" xr:uid="{3A2CFE77-AC5E-4221-9E5B-B48E6B078872}"/>
    <cellStyle name="Comma 15 4 2 3 2" xfId="7972" xr:uid="{30DC7EDB-F7BE-4531-8BAB-402645CF8846}"/>
    <cellStyle name="Comma 15 4 2 4" xfId="7417" xr:uid="{0830A076-8BCD-40D3-B579-7BEF1E3AD4ED}"/>
    <cellStyle name="Comma 15 4 3" xfId="2249" xr:uid="{8CF2B722-3EC6-4BF0-90DF-2A61E4D9B2B2}"/>
    <cellStyle name="Comma 15 4 3 2" xfId="6734" xr:uid="{915ADE91-4EDD-4EC6-84E8-15BF7709B590}"/>
    <cellStyle name="Comma 15 4 3 3" xfId="7974" xr:uid="{E83A67FC-5E3E-4E8B-BFCB-C4276885F311}"/>
    <cellStyle name="Comma 15 4 4" xfId="2246" xr:uid="{05E7E28A-6CB0-4513-8760-F39F0555D9B8}"/>
    <cellStyle name="Comma 15 4 4 2" xfId="7971" xr:uid="{6EE683F4-B1FC-4F7D-907B-40346E91E98E}"/>
    <cellStyle name="Comma 15 4 5" xfId="7416" xr:uid="{22D08993-BB47-428C-BA88-A83F8F982881}"/>
    <cellStyle name="Comma 15 5" xfId="476" xr:uid="{00000000-0005-0000-0000-0000DB010000}"/>
    <cellStyle name="Comma 15 5 2" xfId="2251" xr:uid="{E82DA3A2-6689-447A-8EB0-6B04BD0206F7}"/>
    <cellStyle name="Comma 15 5 2 2" xfId="6736" xr:uid="{20908613-ADA8-481E-891A-CFABD92C0902}"/>
    <cellStyle name="Comma 15 5 2 3" xfId="7976" xr:uid="{0B3E1616-C544-4A37-8629-5DE49BF66DD0}"/>
    <cellStyle name="Comma 15 5 3" xfId="2250" xr:uid="{BEF643EF-0F6C-469C-961D-E2DDFFA356B3}"/>
    <cellStyle name="Comma 15 5 3 2" xfId="7975" xr:uid="{6C1F9C54-BC23-42DF-A74C-9662A3416750}"/>
    <cellStyle name="Comma 15 5 4" xfId="7418" xr:uid="{9B00C5C9-144E-4FB8-9AF2-B0E18C4C6E26}"/>
    <cellStyle name="Comma 15 6" xfId="2252" xr:uid="{74B4B417-1FAA-4872-9F88-C8C1B1554E05}"/>
    <cellStyle name="Comma 15 6 2" xfId="6725" xr:uid="{38879AB6-580F-4A9F-B2AE-6744FA16E35C}"/>
    <cellStyle name="Comma 15 6 3" xfId="7977" xr:uid="{9D77BA44-CA13-4AE8-A51C-E38DA4A3745E}"/>
    <cellStyle name="Comma 15 7" xfId="2229" xr:uid="{746A42BE-946A-41C8-8EBC-63EA6ADF3C3F}"/>
    <cellStyle name="Comma 15 7 2" xfId="7954" xr:uid="{68E6FF24-67CF-4F22-AE26-910D10206794}"/>
    <cellStyle name="Comma 15 8" xfId="7407" xr:uid="{ABFCD599-2C76-4A80-B1C2-8F02398B62A7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2 2 2" xfId="2258" xr:uid="{32505C2D-33D8-49C5-B58F-2675E823FB36}"/>
    <cellStyle name="Comma 16 2 2 2 2 2 2" xfId="6741" xr:uid="{FF74417E-C333-4B81-82ED-805CAFA73085}"/>
    <cellStyle name="Comma 16 2 2 2 2 2 3" xfId="7983" xr:uid="{E9C19B05-8DDA-4FA4-B262-1F4C55AC8C06}"/>
    <cellStyle name="Comma 16 2 2 2 2 3" xfId="2257" xr:uid="{99DDF544-4BF6-4AF8-B8E5-5A3786E2C33F}"/>
    <cellStyle name="Comma 16 2 2 2 2 3 2" xfId="7982" xr:uid="{E4C0D2DC-D7EB-443A-AE4C-64BD303D7E11}"/>
    <cellStyle name="Comma 16 2 2 2 2 4" xfId="7423" xr:uid="{49CC1F53-6A74-4952-B574-4A5D26E50727}"/>
    <cellStyle name="Comma 16 2 2 2 3" xfId="2259" xr:uid="{6355E229-63AD-413C-92CA-1C9EFD954905}"/>
    <cellStyle name="Comma 16 2 2 2 3 2" xfId="6740" xr:uid="{74ED2F80-1365-4D62-B797-DDF8482384C5}"/>
    <cellStyle name="Comma 16 2 2 2 3 3" xfId="7984" xr:uid="{EBC1AAF6-7B0C-4DF3-90E9-0098D8DC6136}"/>
    <cellStyle name="Comma 16 2 2 2 4" xfId="2256" xr:uid="{E8F8792B-C8CB-4E0F-AFA0-264EEB356826}"/>
    <cellStyle name="Comma 16 2 2 2 4 2" xfId="7981" xr:uid="{7D5954AA-E4AB-46BF-89B3-A82BD7940905}"/>
    <cellStyle name="Comma 16 2 2 2 5" xfId="7422" xr:uid="{3D30AED0-1B57-45EB-9AE3-7C9598B5A247}"/>
    <cellStyle name="Comma 16 2 2 3" xfId="482" xr:uid="{00000000-0005-0000-0000-0000E1010000}"/>
    <cellStyle name="Comma 16 2 2 3 2" xfId="2261" xr:uid="{DF029817-016C-4E51-89E0-92110C9689E4}"/>
    <cellStyle name="Comma 16 2 2 3 2 2" xfId="6742" xr:uid="{23290A05-8769-4671-9DC8-AB656D88C372}"/>
    <cellStyle name="Comma 16 2 2 3 2 3" xfId="7986" xr:uid="{4C075C91-119D-4B03-AF96-78373C1AD73C}"/>
    <cellStyle name="Comma 16 2 2 3 3" xfId="2260" xr:uid="{BAE42ADE-4AFF-4BEE-A2B8-E220A5B657A5}"/>
    <cellStyle name="Comma 16 2 2 3 3 2" xfId="7985" xr:uid="{036028C1-6D36-403B-8D56-225CD03D3080}"/>
    <cellStyle name="Comma 16 2 2 3 4" xfId="7424" xr:uid="{03C2EA8D-1441-491B-B1B8-1BDCB795FC62}"/>
    <cellStyle name="Comma 16 2 2 4" xfId="2262" xr:uid="{9130F783-D9F0-41F9-9DD5-11E37D879FC4}"/>
    <cellStyle name="Comma 16 2 2 4 2" xfId="6739" xr:uid="{902493E1-1C20-402C-AFEC-685FE2FB7E55}"/>
    <cellStyle name="Comma 16 2 2 4 3" xfId="7987" xr:uid="{E6942282-8348-4126-84DD-3A12F8E02B17}"/>
    <cellStyle name="Comma 16 2 2 5" xfId="2255" xr:uid="{27D60B11-1066-462A-A071-E635CB1B277B}"/>
    <cellStyle name="Comma 16 2 2 5 2" xfId="7980" xr:uid="{BA24C102-E2C8-45A2-AA51-BE93F3335238}"/>
    <cellStyle name="Comma 16 2 2 6" xfId="7421" xr:uid="{200BEE32-1539-4647-BC2D-90A6940B193A}"/>
    <cellStyle name="Comma 16 2 3" xfId="483" xr:uid="{00000000-0005-0000-0000-0000E2010000}"/>
    <cellStyle name="Comma 16 2 3 2" xfId="484" xr:uid="{00000000-0005-0000-0000-0000E3010000}"/>
    <cellStyle name="Comma 16 2 3 2 2" xfId="2265" xr:uid="{48271913-E7F7-48EF-AF62-1300FB08240F}"/>
    <cellStyle name="Comma 16 2 3 2 2 2" xfId="6744" xr:uid="{A5776BF2-8B78-4484-8023-AAD733FDC167}"/>
    <cellStyle name="Comma 16 2 3 2 2 3" xfId="7990" xr:uid="{BC57DD78-4AA2-4A7A-82CF-83E9A2BDF4F4}"/>
    <cellStyle name="Comma 16 2 3 2 3" xfId="2264" xr:uid="{B6FEC6A4-3A3C-485B-8C7B-A16DC8ACC4A4}"/>
    <cellStyle name="Comma 16 2 3 2 3 2" xfId="7989" xr:uid="{2ABF20A1-7D9B-414A-9B4E-0801ACAD3FBE}"/>
    <cellStyle name="Comma 16 2 3 2 4" xfId="7426" xr:uid="{D11D22B1-709C-42D2-AA80-FE876E1BEFC1}"/>
    <cellStyle name="Comma 16 2 3 3" xfId="2266" xr:uid="{CE474521-15BE-40F9-870A-A1D5F8E6ACCF}"/>
    <cellStyle name="Comma 16 2 3 3 2" xfId="6743" xr:uid="{C63CE55F-70EC-41D4-9BF4-433D29CEF42F}"/>
    <cellStyle name="Comma 16 2 3 3 3" xfId="7991" xr:uid="{1FDF3540-0812-4D23-824B-C5293DA48BFB}"/>
    <cellStyle name="Comma 16 2 3 4" xfId="2263" xr:uid="{32A6BA00-F619-466B-9222-801A63F44398}"/>
    <cellStyle name="Comma 16 2 3 4 2" xfId="7988" xr:uid="{7D716138-AFC3-4585-9B82-8BD7673F1D9C}"/>
    <cellStyle name="Comma 16 2 3 5" xfId="7425" xr:uid="{F6E2A530-970B-480E-93B5-5A75B1851720}"/>
    <cellStyle name="Comma 16 2 4" xfId="485" xr:uid="{00000000-0005-0000-0000-0000E4010000}"/>
    <cellStyle name="Comma 16 2 4 2" xfId="486" xr:uid="{00000000-0005-0000-0000-0000E5010000}"/>
    <cellStyle name="Comma 16 2 4 2 2" xfId="2269" xr:uid="{BCEEA02C-09D7-49CF-9DE8-D6B625890EF6}"/>
    <cellStyle name="Comma 16 2 4 2 2 2" xfId="6746" xr:uid="{398BDD10-CDFC-4E5E-A915-48EBBB29FACF}"/>
    <cellStyle name="Comma 16 2 4 2 2 3" xfId="7994" xr:uid="{8FD56F65-F96D-4D60-85C7-1D09F0A50F5F}"/>
    <cellStyle name="Comma 16 2 4 2 3" xfId="2268" xr:uid="{BC90C6BA-E1C9-40D6-AE31-27C8258299C9}"/>
    <cellStyle name="Comma 16 2 4 2 3 2" xfId="7993" xr:uid="{7D7F6184-4AF3-4F9D-AA9F-AF25EE86C396}"/>
    <cellStyle name="Comma 16 2 4 2 4" xfId="7428" xr:uid="{5F217E7B-AFB7-4EC3-8F16-9D94D482ED52}"/>
    <cellStyle name="Comma 16 2 4 3" xfId="2270" xr:uid="{56776CA5-D74A-457F-AB47-F9DD8032BDCD}"/>
    <cellStyle name="Comma 16 2 4 3 2" xfId="6745" xr:uid="{C5231119-7DFF-4641-9514-234FBDDE116C}"/>
    <cellStyle name="Comma 16 2 4 3 3" xfId="7995" xr:uid="{5093E0ED-E6A3-43C0-ADEA-2161EFF25F96}"/>
    <cellStyle name="Comma 16 2 4 4" xfId="2267" xr:uid="{C4880339-D04F-457F-B89F-5F7A52E1DE6A}"/>
    <cellStyle name="Comma 16 2 4 4 2" xfId="7992" xr:uid="{DAAEF991-931E-4903-A63E-9BE7D289D655}"/>
    <cellStyle name="Comma 16 2 4 5" xfId="7427" xr:uid="{A5DA5175-B466-4D1F-8A1B-E8EC061A20B4}"/>
    <cellStyle name="Comma 16 2 5" xfId="487" xr:uid="{00000000-0005-0000-0000-0000E6010000}"/>
    <cellStyle name="Comma 16 2 5 2" xfId="2272" xr:uid="{B1B867A1-0915-4375-A61A-F327398E991C}"/>
    <cellStyle name="Comma 16 2 5 2 2" xfId="6747" xr:uid="{B9446BC1-F92F-448C-823C-D4ADFEEADDEB}"/>
    <cellStyle name="Comma 16 2 5 2 3" xfId="7997" xr:uid="{A895FE79-973D-4D1B-902D-F7F5D22E1551}"/>
    <cellStyle name="Comma 16 2 5 3" xfId="2271" xr:uid="{C9E28398-4296-49E6-A5F5-654F1AFCF3C8}"/>
    <cellStyle name="Comma 16 2 5 3 2" xfId="7996" xr:uid="{A074E078-299A-4B1E-9236-450BB853F1F6}"/>
    <cellStyle name="Comma 16 2 5 4" xfId="7429" xr:uid="{CE26E969-7402-474A-A119-702D672FE9C4}"/>
    <cellStyle name="Comma 16 2 6" xfId="2273" xr:uid="{73478DC2-3AA3-4ADE-8D19-1B8796037C46}"/>
    <cellStyle name="Comma 16 2 6 2" xfId="6738" xr:uid="{6E3622C6-FF80-4FA9-BDB4-096D6710ED05}"/>
    <cellStyle name="Comma 16 2 6 3" xfId="7998" xr:uid="{1C9FC20D-C8A5-4852-A0B7-290625D1BB37}"/>
    <cellStyle name="Comma 16 2 7" xfId="2254" xr:uid="{A0803237-AF92-4A41-9D1B-4AFA88D6E644}"/>
    <cellStyle name="Comma 16 2 7 2" xfId="7979" xr:uid="{F8443CD7-6C6D-468B-A12F-4D3B881BDBB0}"/>
    <cellStyle name="Comma 16 2 8" xfId="7420" xr:uid="{DF03AB96-B430-46E7-9C9C-0C6FE6C8A471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2 2 2" xfId="2277" xr:uid="{BDDA55C1-3D61-4BA2-99F5-0E8DFE20B4A1}"/>
    <cellStyle name="Comma 16 3 2 2 2 2" xfId="6750" xr:uid="{E098588A-851E-417D-ABC2-0A22B0667003}"/>
    <cellStyle name="Comma 16 3 2 2 2 3" xfId="8002" xr:uid="{4959EB3A-38B4-4E9B-82C3-BEE8D5272551}"/>
    <cellStyle name="Comma 16 3 2 2 3" xfId="2276" xr:uid="{AF67E63A-43AA-4BAE-8116-B2B57DD5C9D1}"/>
    <cellStyle name="Comma 16 3 2 2 3 2" xfId="8001" xr:uid="{85CA143E-3B4E-4453-8043-AE1DD318DCE6}"/>
    <cellStyle name="Comma 16 3 2 2 4" xfId="7432" xr:uid="{F0D434E2-F9F6-4447-997E-215DB8A46FEC}"/>
    <cellStyle name="Comma 16 3 2 3" xfId="2278" xr:uid="{E63A0F55-ABE2-4557-8FFB-95CB5B2DD36F}"/>
    <cellStyle name="Comma 16 3 2 3 2" xfId="6749" xr:uid="{2A5AC1F8-CD8F-40A9-A291-3AB1C82EABC1}"/>
    <cellStyle name="Comma 16 3 2 3 3" xfId="8003" xr:uid="{FD2D2B71-7596-47CE-AD2D-46303F4A5F6B}"/>
    <cellStyle name="Comma 16 3 2 4" xfId="2275" xr:uid="{978EE549-379D-42EB-BEA6-A883CF7FE68D}"/>
    <cellStyle name="Comma 16 3 2 4 2" xfId="8000" xr:uid="{0C167441-0E5B-456B-906C-ECB5C4F1E12A}"/>
    <cellStyle name="Comma 16 3 2 5" xfId="7431" xr:uid="{E8F8BB8D-E5F1-4F74-8C96-AB51F6E8FEC8}"/>
    <cellStyle name="Comma 16 3 3" xfId="491" xr:uid="{00000000-0005-0000-0000-0000EA010000}"/>
    <cellStyle name="Comma 16 3 3 2" xfId="2280" xr:uid="{69457647-A737-4644-9ABA-22D8F59EBDA9}"/>
    <cellStyle name="Comma 16 3 3 2 2" xfId="6751" xr:uid="{FCEAFF74-8F95-4B46-AF5C-F49A66AEFB28}"/>
    <cellStyle name="Comma 16 3 3 2 3" xfId="8005" xr:uid="{3EC30604-A8CE-48A5-BC68-327ECF8F2DE3}"/>
    <cellStyle name="Comma 16 3 3 3" xfId="2279" xr:uid="{5BDF90DA-8ED7-4275-81CE-C19A13286D66}"/>
    <cellStyle name="Comma 16 3 3 3 2" xfId="8004" xr:uid="{9A719140-8103-47F9-AA1F-237AE02E868A}"/>
    <cellStyle name="Comma 16 3 3 4" xfId="7433" xr:uid="{7C1D9A84-E7F2-4420-9181-6E73F00F8693}"/>
    <cellStyle name="Comma 16 3 4" xfId="2281" xr:uid="{949DC699-2D99-4677-BBCB-D39E27F93117}"/>
    <cellStyle name="Comma 16 3 4 2" xfId="6748" xr:uid="{797FE126-E998-4B5A-B8F6-C5B76F5A0659}"/>
    <cellStyle name="Comma 16 3 4 3" xfId="8006" xr:uid="{337348E2-2A12-4A3B-A6AB-C9D09B476166}"/>
    <cellStyle name="Comma 16 3 5" xfId="2274" xr:uid="{D66F2362-EC67-405D-B595-7A38E0AEDFB6}"/>
    <cellStyle name="Comma 16 3 5 2" xfId="7999" xr:uid="{1534D824-C9E4-45C3-A900-66B2E79DD3BE}"/>
    <cellStyle name="Comma 16 3 6" xfId="7430" xr:uid="{C2A88CEC-AA50-4E54-BFAC-7A138A97F5AE}"/>
    <cellStyle name="Comma 16 4" xfId="492" xr:uid="{00000000-0005-0000-0000-0000EB010000}"/>
    <cellStyle name="Comma 16 4 2" xfId="493" xr:uid="{00000000-0005-0000-0000-0000EC010000}"/>
    <cellStyle name="Comma 16 4 2 2" xfId="2284" xr:uid="{2B0D2416-5C9D-4459-A43F-6C78567B1DBE}"/>
    <cellStyle name="Comma 16 4 2 2 2" xfId="6753" xr:uid="{89C26106-6A0B-456D-BD73-0DD73C020E65}"/>
    <cellStyle name="Comma 16 4 2 2 3" xfId="8009" xr:uid="{4AB1D99E-10F3-4980-83D6-D0916D3B6DF5}"/>
    <cellStyle name="Comma 16 4 2 3" xfId="2283" xr:uid="{B01B20F1-9B97-4135-9CC9-428CDFC3C0DB}"/>
    <cellStyle name="Comma 16 4 2 3 2" xfId="8008" xr:uid="{0E5433F7-1D16-4ADC-A5D8-5DEE6002536F}"/>
    <cellStyle name="Comma 16 4 2 4" xfId="7435" xr:uid="{B3248D90-C750-483D-82F6-0D06B00CBDCF}"/>
    <cellStyle name="Comma 16 4 3" xfId="2285" xr:uid="{49402ADB-AEA3-497B-A073-579A0340CA15}"/>
    <cellStyle name="Comma 16 4 3 2" xfId="6752" xr:uid="{2E7933DA-5E9F-4F2D-B09F-9424472A8B27}"/>
    <cellStyle name="Comma 16 4 3 3" xfId="8010" xr:uid="{07783153-7F94-4D07-B609-DEA2841C3F1C}"/>
    <cellStyle name="Comma 16 4 4" xfId="2282" xr:uid="{56E46332-6F73-4DA5-AB06-36994BB14A12}"/>
    <cellStyle name="Comma 16 4 4 2" xfId="8007" xr:uid="{164B1E72-1C55-4017-A5FE-A0EF06423DEA}"/>
    <cellStyle name="Comma 16 4 5" xfId="7434" xr:uid="{553DD319-9966-4270-AE75-CF1BDBCD9D9F}"/>
    <cellStyle name="Comma 16 5" xfId="494" xr:uid="{00000000-0005-0000-0000-0000ED010000}"/>
    <cellStyle name="Comma 16 5 2" xfId="495" xr:uid="{00000000-0005-0000-0000-0000EE010000}"/>
    <cellStyle name="Comma 16 5 2 2" xfId="2288" xr:uid="{7FADB720-6005-4EB3-97C5-8902A69F9658}"/>
    <cellStyle name="Comma 16 5 2 2 2" xfId="6755" xr:uid="{D5309751-92AC-45C6-9A15-EA3762A0E4BC}"/>
    <cellStyle name="Comma 16 5 2 2 3" xfId="8013" xr:uid="{3CA8AA82-C759-4036-B643-813AC1189B0B}"/>
    <cellStyle name="Comma 16 5 2 3" xfId="2287" xr:uid="{A872C075-629B-43C2-A968-1B4A4A6CC2BB}"/>
    <cellStyle name="Comma 16 5 2 3 2" xfId="8012" xr:uid="{BDD05ACA-9DC4-4412-915E-B8A5C84995FD}"/>
    <cellStyle name="Comma 16 5 2 4" xfId="7437" xr:uid="{455727CB-D08C-45FC-B7E7-F0C160572AD9}"/>
    <cellStyle name="Comma 16 5 3" xfId="2289" xr:uid="{0CC0FE27-61AF-4AD5-BD8F-EF0A26566ED1}"/>
    <cellStyle name="Comma 16 5 3 2" xfId="6754" xr:uid="{AD5868D7-D214-4F90-ABCC-DD3B50E86E3F}"/>
    <cellStyle name="Comma 16 5 3 3" xfId="8014" xr:uid="{A71565A6-60CA-42FF-B5C5-479C9A5C85E7}"/>
    <cellStyle name="Comma 16 5 4" xfId="2286" xr:uid="{11696625-3EE4-4ADC-BB04-5B965A479A8A}"/>
    <cellStyle name="Comma 16 5 4 2" xfId="8011" xr:uid="{31FC76BA-11BD-4374-A0BF-A1FBDDF01EA6}"/>
    <cellStyle name="Comma 16 5 5" xfId="7436" xr:uid="{83972FB9-3802-489D-9029-F2F4A3B3D245}"/>
    <cellStyle name="Comma 16 6" xfId="496" xr:uid="{00000000-0005-0000-0000-0000EF010000}"/>
    <cellStyle name="Comma 16 6 2" xfId="2291" xr:uid="{E5FB0ED5-B196-4D4B-9531-4C0EDA187373}"/>
    <cellStyle name="Comma 16 6 2 2" xfId="6756" xr:uid="{81D1AEF3-605F-4D69-B776-63AF72D17C7F}"/>
    <cellStyle name="Comma 16 6 2 3" xfId="8016" xr:uid="{01865EC0-8A83-431A-B524-B6A00B4D8858}"/>
    <cellStyle name="Comma 16 6 3" xfId="2290" xr:uid="{58C35541-527C-49A7-AD9C-F0C2BFEDAA2D}"/>
    <cellStyle name="Comma 16 6 3 2" xfId="8015" xr:uid="{F41C02DE-5D97-4DCC-BD21-7912821E559F}"/>
    <cellStyle name="Comma 16 6 4" xfId="7438" xr:uid="{3BD4D10B-00F8-426C-8C2D-25B61E1AF630}"/>
    <cellStyle name="Comma 16 7" xfId="2292" xr:uid="{EDF3AC50-BB22-4C95-885F-FFC9CDA06103}"/>
    <cellStyle name="Comma 16 7 2" xfId="6737" xr:uid="{D97406F4-87A5-47B1-9241-81AD675DA4C6}"/>
    <cellStyle name="Comma 16 7 3" xfId="8017" xr:uid="{239E43B3-976D-41F8-83AF-761DEBC1AB22}"/>
    <cellStyle name="Comma 16 8" xfId="2253" xr:uid="{6B6E75E9-C713-40F3-B2B8-FC6E300E02E2}"/>
    <cellStyle name="Comma 16 8 2" xfId="7978" xr:uid="{37BFF920-6AE9-4D99-B785-4D587FC7E251}"/>
    <cellStyle name="Comma 16 9" xfId="7419" xr:uid="{BD455A83-2B67-4CFE-8FA6-983ED0855D6C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2 2 2" xfId="2296" xr:uid="{86852341-D65F-4F4D-8748-550F7F12A992}"/>
    <cellStyle name="Comma 17 2 2 2 2" xfId="6759" xr:uid="{C7AE17CC-10B7-4334-812C-5946B449F8CD}"/>
    <cellStyle name="Comma 17 2 2 2 3" xfId="8021" xr:uid="{639B4325-7133-4C82-AA01-B2DE18937C01}"/>
    <cellStyle name="Comma 17 2 2 3" xfId="2295" xr:uid="{86A406E2-22BE-41EA-A4F0-73CEF96EC3ED}"/>
    <cellStyle name="Comma 17 2 2 3 2" xfId="8020" xr:uid="{02B4541F-D7FC-457B-81CA-3299DCA49479}"/>
    <cellStyle name="Comma 17 2 2 4" xfId="7441" xr:uid="{30D586D1-A9F4-4C1C-918B-9E0DDA0A4B3E}"/>
    <cellStyle name="Comma 17 2 3" xfId="2297" xr:uid="{096B8DD2-5837-45F1-83A4-C3DEFFC1064E}"/>
    <cellStyle name="Comma 17 2 3 2" xfId="6758" xr:uid="{DF295068-B34A-4E99-884C-52A54C28ACB9}"/>
    <cellStyle name="Comma 17 2 3 3" xfId="8022" xr:uid="{5BBD5976-F6E4-4563-819F-8989705387C7}"/>
    <cellStyle name="Comma 17 2 4" xfId="2294" xr:uid="{997ACF52-20C7-4D3D-B9BC-7CA59DB58E47}"/>
    <cellStyle name="Comma 17 2 4 2" xfId="8019" xr:uid="{B7D43D7A-3214-4BBD-866C-9D54ED7AF03B}"/>
    <cellStyle name="Comma 17 2 5" xfId="7440" xr:uid="{6A26616B-9F3B-4F26-9EC9-ABA9F0533BE3}"/>
    <cellStyle name="Comma 17 3" xfId="500" xr:uid="{00000000-0005-0000-0000-0000F3010000}"/>
    <cellStyle name="Comma 17 3 2" xfId="501" xr:uid="{00000000-0005-0000-0000-0000F4010000}"/>
    <cellStyle name="Comma 17 3 2 2" xfId="2300" xr:uid="{4FCA213B-BD40-4577-849D-4390D71BAF2D}"/>
    <cellStyle name="Comma 17 3 2 2 2" xfId="6761" xr:uid="{8A8344AE-591A-4638-A1A2-D4622DED233E}"/>
    <cellStyle name="Comma 17 3 2 2 3" xfId="8025" xr:uid="{3F7B09AD-AA38-4A51-9DC6-6C87BB177D2B}"/>
    <cellStyle name="Comma 17 3 2 3" xfId="2299" xr:uid="{665FA775-0B02-4FCC-A884-962EED98005B}"/>
    <cellStyle name="Comma 17 3 2 3 2" xfId="8024" xr:uid="{C80080E7-E20D-4D88-88DC-F5119E608633}"/>
    <cellStyle name="Comma 17 3 2 4" xfId="7443" xr:uid="{6BD953D3-4A38-452C-B030-022E56A8F090}"/>
    <cellStyle name="Comma 17 3 3" xfId="2301" xr:uid="{99886602-620F-4A13-89E3-CD0A124D18BF}"/>
    <cellStyle name="Comma 17 3 3 2" xfId="6760" xr:uid="{AA681DEA-7C30-432C-AFB9-EFF1A5ACC02A}"/>
    <cellStyle name="Comma 17 3 3 3" xfId="8026" xr:uid="{EF628D9E-00CE-4BD8-91D7-587497585BAD}"/>
    <cellStyle name="Comma 17 3 4" xfId="2298" xr:uid="{26442A4D-785D-4DD5-A5AC-3012C8E06D27}"/>
    <cellStyle name="Comma 17 3 4 2" xfId="8023" xr:uid="{D9D96147-7F2A-4B17-BADC-794E4B37CEC1}"/>
    <cellStyle name="Comma 17 3 5" xfId="7442" xr:uid="{6D077F3F-E84B-4C24-A4FB-DB9E190C136F}"/>
    <cellStyle name="Comma 17 4" xfId="502" xr:uid="{00000000-0005-0000-0000-0000F5010000}"/>
    <cellStyle name="Comma 17 4 2" xfId="2303" xr:uid="{C9FF2930-AD8A-48B2-B85B-9A234CE9B5EE}"/>
    <cellStyle name="Comma 17 4 2 2" xfId="6762" xr:uid="{B2738732-9628-4053-B342-291A1D8B1A12}"/>
    <cellStyle name="Comma 17 4 2 3" xfId="8028" xr:uid="{BCED9582-0A57-404C-8FD4-C59F61DEBF20}"/>
    <cellStyle name="Comma 17 4 3" xfId="2302" xr:uid="{1EB98F7C-7CB4-4923-9368-4C7C576724EA}"/>
    <cellStyle name="Comma 17 4 3 2" xfId="8027" xr:uid="{EC128EA7-24A1-41FD-8E92-521C17105F42}"/>
    <cellStyle name="Comma 17 4 4" xfId="7444" xr:uid="{4BC6F87A-F18B-4C91-842F-C070B357622C}"/>
    <cellStyle name="Comma 17 5" xfId="2304" xr:uid="{B1E7D3DD-C867-417F-B2AA-3345E731F2A1}"/>
    <cellStyle name="Comma 17 5 2" xfId="6757" xr:uid="{E6337281-4841-4898-B130-22EA55DBE50F}"/>
    <cellStyle name="Comma 17 5 3" xfId="8029" xr:uid="{16D32566-AFA5-49B3-BB84-C8DCEF9404C3}"/>
    <cellStyle name="Comma 17 6" xfId="2293" xr:uid="{C2279D74-DA43-4BB3-8520-5691CE817C5F}"/>
    <cellStyle name="Comma 17 6 2" xfId="8018" xr:uid="{DAF1E70B-7241-494F-B3B5-232003F2AED0}"/>
    <cellStyle name="Comma 17 7" xfId="7439" xr:uid="{EF9CB7BA-9A62-4F95-8228-383FAA865F3A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2 2 2" xfId="2308" xr:uid="{433E24C5-C565-451C-962D-476591D5A264}"/>
    <cellStyle name="Comma 18 2 2 2 2" xfId="3356" xr:uid="{DD022FCA-6640-4ECE-B3E1-BBCBEA16FE83}"/>
    <cellStyle name="Comma 18 2 2 2 2 2" xfId="9030" xr:uid="{C2E3DC83-420E-4F4B-8A57-D5BC57FB13C3}"/>
    <cellStyle name="Comma 18 2 2 2 3" xfId="8033" xr:uid="{EB96F997-FFE1-419A-843E-8FB710AF598D}"/>
    <cellStyle name="Comma 18 2 2 3" xfId="2307" xr:uid="{62AD877B-DCE0-4711-BC5B-771F08CD8941}"/>
    <cellStyle name="Comma 18 2 2 3 2" xfId="8032" xr:uid="{3B1FE651-1CB9-4403-9FF2-718A39CDCC02}"/>
    <cellStyle name="Comma 18 2 2 3 3" xfId="6246" xr:uid="{1B94DEDB-7166-4200-9EEE-1F9C27467817}"/>
    <cellStyle name="Comma 18 2 2 4" xfId="7447" xr:uid="{F5840382-3042-4D6C-81CD-F878B91C136C}"/>
    <cellStyle name="Comma 18 2 3" xfId="2309" xr:uid="{7EBA16E6-B0D2-443B-B426-3D03BA039A19}"/>
    <cellStyle name="Comma 18 2 3 2" xfId="3355" xr:uid="{5F3EF108-D247-466A-A424-938BB0A8DF66}"/>
    <cellStyle name="Comma 18 2 3 2 2" xfId="9029" xr:uid="{87066690-F2A5-49F5-8B11-97DCE0F13350}"/>
    <cellStyle name="Comma 18 2 3 3" xfId="8034" xr:uid="{E9101EE7-EDE5-4D12-A1AA-2BC6463B1206}"/>
    <cellStyle name="Comma 18 2 4" xfId="2306" xr:uid="{7E1477E5-6C68-430E-B09E-111FCB2B0897}"/>
    <cellStyle name="Comma 18 2 4 2" xfId="8031" xr:uid="{596A724D-6AF0-465A-B539-681E59400B43}"/>
    <cellStyle name="Comma 18 2 4 3" xfId="6245" xr:uid="{BFB14568-9F65-46DC-9CE8-87606E23999D}"/>
    <cellStyle name="Comma 18 2 5" xfId="7446" xr:uid="{812238A7-A679-469F-9BB3-DDABBEF49402}"/>
    <cellStyle name="Comma 18 3" xfId="506" xr:uid="{00000000-0005-0000-0000-0000F9010000}"/>
    <cellStyle name="Comma 18 3 2" xfId="2311" xr:uid="{12A39BBF-025E-45A3-9C04-560D4111CED3}"/>
    <cellStyle name="Comma 18 3 2 2" xfId="3357" xr:uid="{898BC6DF-7F0E-4845-98B6-94804669CE69}"/>
    <cellStyle name="Comma 18 3 2 2 2" xfId="9031" xr:uid="{6AEDF49E-EAEE-486D-ADC5-DBAF9750FF4B}"/>
    <cellStyle name="Comma 18 3 2 3" xfId="8036" xr:uid="{FA8CDA5C-4C31-4B91-8CD5-2EE501298199}"/>
    <cellStyle name="Comma 18 3 3" xfId="2310" xr:uid="{38207215-D123-40B9-8F3B-8F3B75517613}"/>
    <cellStyle name="Comma 18 3 3 2" xfId="8035" xr:uid="{0B8942E4-3B75-42C9-8BA7-3168EF1063BE}"/>
    <cellStyle name="Comma 18 3 3 3" xfId="6247" xr:uid="{15364D4E-7195-4D23-B04A-DC4530BCAF4E}"/>
    <cellStyle name="Comma 18 3 4" xfId="7448" xr:uid="{265E472C-400A-493B-A0BD-5DCCFC0CD6D8}"/>
    <cellStyle name="Comma 18 4" xfId="2312" xr:uid="{F1F8FFB2-2555-4662-9C72-2BAF7349E576}"/>
    <cellStyle name="Comma 18 4 2" xfId="3354" xr:uid="{197A6C5C-28BE-474B-9304-036E8E6ADF2E}"/>
    <cellStyle name="Comma 18 4 2 2" xfId="9028" xr:uid="{DB1841EE-353F-4681-9BEC-A1925D74E095}"/>
    <cellStyle name="Comma 18 4 3" xfId="8037" xr:uid="{20F6F641-C372-4064-84F0-BE59B24A00C4}"/>
    <cellStyle name="Comma 18 5" xfId="2305" xr:uid="{02A95678-14DB-46FE-BA21-67CA822E8863}"/>
    <cellStyle name="Comma 18 5 2" xfId="8030" xr:uid="{FDA6E24E-5D4D-411A-9803-4A46E910315D}"/>
    <cellStyle name="Comma 18 5 3" xfId="6244" xr:uid="{C9ED6C03-2933-4E5C-A9D2-F6DD25B1717E}"/>
    <cellStyle name="Comma 18 6" xfId="7445" xr:uid="{54286F30-F1C1-423A-AE2E-65962019D968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2 2 2" xfId="2316" xr:uid="{DFC88024-243A-4BA2-959E-34EFBA24AFFF}"/>
    <cellStyle name="Comma 19 2 2 2 2" xfId="3360" xr:uid="{6F201F3A-A25A-4842-A266-E6F00F77D596}"/>
    <cellStyle name="Comma 19 2 2 2 2 2" xfId="9034" xr:uid="{C1384DB6-E6DB-4542-9A29-550ECEEDA714}"/>
    <cellStyle name="Comma 19 2 2 2 3" xfId="8041" xr:uid="{39D76AD9-B6DD-4889-8EE3-24FD185C7E85}"/>
    <cellStyle name="Comma 19 2 2 3" xfId="2315" xr:uid="{44E41136-62AE-44B0-939D-9EC7D4160051}"/>
    <cellStyle name="Comma 19 2 2 3 2" xfId="8040" xr:uid="{6AA1F622-CC7A-4EF0-8F4E-663695F6EB0A}"/>
    <cellStyle name="Comma 19 2 2 3 3" xfId="6250" xr:uid="{4DEB0631-A90F-4719-B224-5C1414D58C45}"/>
    <cellStyle name="Comma 19 2 2 4" xfId="7451" xr:uid="{BB335803-E442-455A-9EBE-EBBC00E34E17}"/>
    <cellStyle name="Comma 19 2 3" xfId="2317" xr:uid="{B4E09E59-FBA1-495E-A7CF-08BCA6CDF031}"/>
    <cellStyle name="Comma 19 2 3 2" xfId="3359" xr:uid="{764ADAE9-59BD-4311-8444-F391A30BD089}"/>
    <cellStyle name="Comma 19 2 3 2 2" xfId="9033" xr:uid="{65EEE91D-4E6F-4715-9266-076F49A5E4C7}"/>
    <cellStyle name="Comma 19 2 3 3" xfId="8042" xr:uid="{B5F4BA28-0229-45CE-BD23-43850473C221}"/>
    <cellStyle name="Comma 19 2 4" xfId="2314" xr:uid="{B78CAB48-ADD9-4A67-9F83-6A901605367A}"/>
    <cellStyle name="Comma 19 2 4 2" xfId="8039" xr:uid="{A05F0C06-3A4C-4A2F-9E12-4EFB4DC08AAB}"/>
    <cellStyle name="Comma 19 2 4 3" xfId="6249" xr:uid="{98698779-CF15-4C2B-ACBF-8FB22F02FDEA}"/>
    <cellStyle name="Comma 19 2 5" xfId="7450" xr:uid="{49C08CE6-5A41-43B4-B2F5-08DB032D4DDB}"/>
    <cellStyle name="Comma 19 3" xfId="510" xr:uid="{00000000-0005-0000-0000-0000FD010000}"/>
    <cellStyle name="Comma 19 3 2" xfId="2319" xr:uid="{507CD014-2784-43B9-BD05-879694EFE3DD}"/>
    <cellStyle name="Comma 19 3 2 2" xfId="3361" xr:uid="{4F567F5D-76B8-43A2-90B3-84EA3ABB40CF}"/>
    <cellStyle name="Comma 19 3 2 2 2" xfId="9035" xr:uid="{BE0785FE-22E6-4130-9F19-6C50514D8556}"/>
    <cellStyle name="Comma 19 3 2 3" xfId="8044" xr:uid="{44C59299-12DF-470C-BBDB-8CF3734C7BBB}"/>
    <cellStyle name="Comma 19 3 3" xfId="2318" xr:uid="{AD406790-6EE4-4027-B951-808618C2E024}"/>
    <cellStyle name="Comma 19 3 3 2" xfId="8043" xr:uid="{13F9E04F-A010-4210-83E8-85072A5F1A00}"/>
    <cellStyle name="Comma 19 3 3 3" xfId="6251" xr:uid="{0E19CBA1-513A-4174-A2FE-E759EEDA2855}"/>
    <cellStyle name="Comma 19 3 4" xfId="7452" xr:uid="{336F8538-9A35-4C65-887B-BCC5D0A9168C}"/>
    <cellStyle name="Comma 19 4" xfId="2320" xr:uid="{9589A479-896D-47C0-BB80-B101BBD6B3FE}"/>
    <cellStyle name="Comma 19 4 2" xfId="3358" xr:uid="{78CE1C82-B9D3-4E17-B300-958B69C69BDF}"/>
    <cellStyle name="Comma 19 4 2 2" xfId="9032" xr:uid="{E9211F40-D65F-4436-893D-CA035C365644}"/>
    <cellStyle name="Comma 19 4 3" xfId="8045" xr:uid="{C15CFB16-5B26-40AF-BC4E-41F112ED907F}"/>
    <cellStyle name="Comma 19 5" xfId="2313" xr:uid="{9809E4A2-9500-4142-A26E-9B2C7B0DC765}"/>
    <cellStyle name="Comma 19 5 2" xfId="8038" xr:uid="{8D93D75E-CEEA-4870-851D-B830A2A975E2}"/>
    <cellStyle name="Comma 19 5 3" xfId="6248" xr:uid="{DC3E0367-392E-4B03-845F-1BB6FF64BE6F}"/>
    <cellStyle name="Comma 19 6" xfId="7449" xr:uid="{0CFA8EF2-6A2F-41E4-A0AC-68BBAAA600D3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2 2 2" xfId="2323" xr:uid="{8422F89D-5C3F-4E76-990D-BBDB773515A3}"/>
    <cellStyle name="Comma 2 12 2 2 2" xfId="6768" xr:uid="{1AFF6C4A-6757-4048-BDD0-83B09A797F16}"/>
    <cellStyle name="Comma 2 12 2 2 3" xfId="8048" xr:uid="{A3B5858D-EFCC-4E8B-B63C-7A2A21B877C6}"/>
    <cellStyle name="Comma 2 12 2 3" xfId="2322" xr:uid="{C4B8AB38-8D73-476F-87C9-35C10D3D7E2B}"/>
    <cellStyle name="Comma 2 12 2 3 2" xfId="8047" xr:uid="{A4864335-5F3A-43FF-A042-8DDABDAE7084}"/>
    <cellStyle name="Comma 2 12 2 4" xfId="7455" xr:uid="{51F88EDF-FCB2-4A0D-861B-A9CEA174E616}"/>
    <cellStyle name="Comma 2 12 3" xfId="2324" xr:uid="{9A7D11AC-9482-428F-9D23-0E586EC9C6B0}"/>
    <cellStyle name="Comma 2 12 3 2" xfId="6767" xr:uid="{B472A35D-9C04-4B86-9C00-6B7B5F7115FE}"/>
    <cellStyle name="Comma 2 12 3 3" xfId="8049" xr:uid="{A1BCE850-C4FD-48CC-AB0F-5713936FB90A}"/>
    <cellStyle name="Comma 2 12 4" xfId="2321" xr:uid="{A20BC391-93E3-4E1A-82A4-FA8CBA86FD9E}"/>
    <cellStyle name="Comma 2 12 4 2" xfId="8046" xr:uid="{CB7A0661-45D0-481A-A039-A6AB5609D823}"/>
    <cellStyle name="Comma 2 12 5" xfId="7454" xr:uid="{B6DF57F7-EEEE-4E5A-950D-1C5C57B667D7}"/>
    <cellStyle name="Comma 2 13" xfId="516" xr:uid="{00000000-0005-0000-0000-000003020000}"/>
    <cellStyle name="Comma 2 13 10" xfId="13225" xr:uid="{1D5B2664-958D-4BE6-BC4F-F2BBEE2A086C}"/>
    <cellStyle name="Comma 2 13 2" xfId="517" xr:uid="{00000000-0005-0000-0000-000004020000}"/>
    <cellStyle name="Comma 2 13 2 2" xfId="518" xr:uid="{00000000-0005-0000-0000-000005020000}"/>
    <cellStyle name="Comma 2 13 2 2 2" xfId="2328" xr:uid="{2D6B674F-6CAD-4E1E-B60D-D0B16681DE61}"/>
    <cellStyle name="Comma 2 13 2 2 2 2" xfId="3365" xr:uid="{1278C0CD-4AAD-4BCB-9911-8FFD3483F39D}"/>
    <cellStyle name="Comma 2 13 2 2 2 2 2" xfId="9039" xr:uid="{A4295BBF-7E40-4741-A083-82B5EFF6BEA4}"/>
    <cellStyle name="Comma 2 13 2 2 2 2 2 2" xfId="15830" xr:uid="{A0064951-C3A5-48C3-9BCA-585A9201382F}"/>
    <cellStyle name="Comma 2 13 2 2 2 2 3" xfId="6771" xr:uid="{C28D109C-980A-499F-A6DE-8BCDC77008A9}"/>
    <cellStyle name="Comma 2 13 2 2 2 2 4" xfId="14666" xr:uid="{836F4D35-A9EC-4A3A-9445-8F56F8AB7772}"/>
    <cellStyle name="Comma 2 13 2 2 2 3" xfId="8053" xr:uid="{3CF0FAD0-6B76-474F-A57D-E8486ACED5AD}"/>
    <cellStyle name="Comma 2 13 2 2 2 4" xfId="5619" xr:uid="{48C3C589-7DEC-4F3E-BE40-A94E4257ABCE}"/>
    <cellStyle name="Comma 2 13 2 2 2 5" xfId="13941" xr:uid="{05F0A178-3325-48D8-8B54-7BD47B5DCC70}"/>
    <cellStyle name="Comma 2 13 2 2 3" xfId="2327" xr:uid="{3383080A-B996-4727-B204-D671198AED0B}"/>
    <cellStyle name="Comma 2 13 2 2 3 2" xfId="8052" xr:uid="{C7C6941B-7BC7-4261-9C7A-D6918AF4A00F}"/>
    <cellStyle name="Comma 2 13 2 2 3 3" xfId="6256" xr:uid="{AA9B9810-BC4B-462B-A644-D4962F3F3B6E}"/>
    <cellStyle name="Comma 2 13 2 2 3 4" xfId="14354" xr:uid="{A3FD8E3A-A561-4B88-ACD8-CE86F1E54639}"/>
    <cellStyle name="Comma 2 13 2 2 4" xfId="3162" xr:uid="{51C55889-6F6B-408D-A199-BEB9FEDD5AEF}"/>
    <cellStyle name="Comma 2 13 2 2 4 2" xfId="8862" xr:uid="{C61D8D4B-2752-4516-8052-E98C04CB8A19}"/>
    <cellStyle name="Comma 2 13 2 2 4 3" xfId="15696" xr:uid="{FB77F6DF-5D17-48BF-85D4-867AD3BD83BC}"/>
    <cellStyle name="Comma 2 13 2 2 5" xfId="7458" xr:uid="{83C56B7F-950B-417B-967D-57606478E417}"/>
    <cellStyle name="Comma 2 13 2 2 5 2" xfId="15050" xr:uid="{1A4CA2FA-B3B5-4BED-B5EF-E117883A8CEC}"/>
    <cellStyle name="Comma 2 13 2 2 6" xfId="4179" xr:uid="{9758C53E-99BA-48C2-B200-9F6634E1BDE8}"/>
    <cellStyle name="Comma 2 13 2 2 7" xfId="13227" xr:uid="{E94543B6-F3EE-4783-BEB7-240A6AF54FBA}"/>
    <cellStyle name="Comma 2 13 2 3" xfId="2329" xr:uid="{AD082966-D38D-4F3D-966E-8C1E908784FF}"/>
    <cellStyle name="Comma 2 13 2 3 2" xfId="3364" xr:uid="{8CC398DA-E24A-412A-84E2-C9BC13CC1BEF}"/>
    <cellStyle name="Comma 2 13 2 3 2 2" xfId="9038" xr:uid="{4C4DD25E-6261-4D71-B94C-F4A3BB602F0F}"/>
    <cellStyle name="Comma 2 13 2 3 2 2 2" xfId="15829" xr:uid="{185A3906-ED99-4B7F-AC10-15BD09CA53CF}"/>
    <cellStyle name="Comma 2 13 2 3 2 3" xfId="6770" xr:uid="{F03A86DF-5CFC-412E-A299-F055E9FC06F0}"/>
    <cellStyle name="Comma 2 13 2 3 2 4" xfId="14665" xr:uid="{36CC7586-5B68-46FF-B29C-4C39CBA1AA5E}"/>
    <cellStyle name="Comma 2 13 2 3 3" xfId="8054" xr:uid="{541308BB-4FB3-42C3-8F78-4F427223248F}"/>
    <cellStyle name="Comma 2 13 2 3 4" xfId="5618" xr:uid="{0AA47987-0C1F-4D71-9EA3-E5C648DA3754}"/>
    <cellStyle name="Comma 2 13 2 3 5" xfId="13940" xr:uid="{40E9035B-05C1-4599-A627-3FB584326C66}"/>
    <cellStyle name="Comma 2 13 2 4" xfId="2326" xr:uid="{2346FDE6-145C-438A-96BB-1034C97C2E23}"/>
    <cellStyle name="Comma 2 13 2 4 2" xfId="8051" xr:uid="{27104AA8-54EA-40BC-93BE-B4AC0018B4E9}"/>
    <cellStyle name="Comma 2 13 2 4 3" xfId="6255" xr:uid="{CAA6F876-DE15-406E-9441-3BF76ABE39EF}"/>
    <cellStyle name="Comma 2 13 2 4 4" xfId="14353" xr:uid="{C4ECC14F-8864-4761-91C5-961751D6AD4B}"/>
    <cellStyle name="Comma 2 13 2 5" xfId="3161" xr:uid="{0C36BE69-CAFA-483E-BB1F-AC9792929EC4}"/>
    <cellStyle name="Comma 2 13 2 5 2" xfId="8861" xr:uid="{83CFF35B-5835-4296-B9E8-8B3A01461B7E}"/>
    <cellStyle name="Comma 2 13 2 5 3" xfId="15695" xr:uid="{5E087AF6-EB64-49B3-972D-CA3453B3ED98}"/>
    <cellStyle name="Comma 2 13 2 6" xfId="7457" xr:uid="{26B2260D-F943-435C-949F-F00F8BD983AB}"/>
    <cellStyle name="Comma 2 13 2 6 2" xfId="15049" xr:uid="{A491480F-8351-416F-A284-7D55CC35DE0C}"/>
    <cellStyle name="Comma 2 13 2 7" xfId="4178" xr:uid="{7C75DE19-9219-40A0-9B3C-C09725DB0775}"/>
    <cellStyle name="Comma 2 13 2 8" xfId="13226" xr:uid="{C0885C79-C765-4D66-BF46-9B9ABDC32810}"/>
    <cellStyle name="Comma 2 13 3" xfId="519" xr:uid="{00000000-0005-0000-0000-000006020000}"/>
    <cellStyle name="Comma 2 13 3 2" xfId="520" xr:uid="{00000000-0005-0000-0000-000007020000}"/>
    <cellStyle name="Comma 2 13 3 2 2" xfId="2332" xr:uid="{B95FE2D9-928C-4DFE-ADE0-AC1867028AE5}"/>
    <cellStyle name="Comma 2 13 3 2 2 2" xfId="3367" xr:uid="{26CAF52B-2EDE-4D73-A8A8-69C0D2622E73}"/>
    <cellStyle name="Comma 2 13 3 2 2 2 2" xfId="9041" xr:uid="{DC40E703-6245-4DB6-9332-36FB29F74548}"/>
    <cellStyle name="Comma 2 13 3 2 2 2 2 2" xfId="15832" xr:uid="{FED20462-42ED-459F-9646-64E7D5E34195}"/>
    <cellStyle name="Comma 2 13 3 2 2 2 3" xfId="6773" xr:uid="{73E3357D-9341-454C-AE3F-A16C0D82007B}"/>
    <cellStyle name="Comma 2 13 3 2 2 2 4" xfId="14668" xr:uid="{47394DE6-EE2D-44C1-9A74-CE423788876A}"/>
    <cellStyle name="Comma 2 13 3 2 2 3" xfId="8057" xr:uid="{36ADD678-28FB-47BE-A7D9-88C15358325F}"/>
    <cellStyle name="Comma 2 13 3 2 2 4" xfId="5621" xr:uid="{9E29AD5B-AD99-4914-B128-11052F16FD6E}"/>
    <cellStyle name="Comma 2 13 3 2 2 5" xfId="13943" xr:uid="{4EB5F05A-9AE5-46F6-8719-954ED7ABB2F9}"/>
    <cellStyle name="Comma 2 13 3 2 3" xfId="2331" xr:uid="{6B93B720-6008-4B8B-AB51-81CC31FEFFBC}"/>
    <cellStyle name="Comma 2 13 3 2 3 2" xfId="8056" xr:uid="{A4201E3B-9187-4F77-A109-27D6C7FCAFFC}"/>
    <cellStyle name="Comma 2 13 3 2 3 3" xfId="6258" xr:uid="{E06FC690-805F-426C-B8F8-BDA18205B0DA}"/>
    <cellStyle name="Comma 2 13 3 2 3 4" xfId="14356" xr:uid="{40D3394F-2EB7-4386-8C5F-3F55ED3989F7}"/>
    <cellStyle name="Comma 2 13 3 2 4" xfId="3164" xr:uid="{41A43729-EC2A-4932-A24B-5F9669B173EC}"/>
    <cellStyle name="Comma 2 13 3 2 4 2" xfId="8864" xr:uid="{6918660D-E719-48F3-9BAA-A9C2D564056F}"/>
    <cellStyle name="Comma 2 13 3 2 4 3" xfId="15698" xr:uid="{0DCEFB59-013D-4640-9410-7255694FE51F}"/>
    <cellStyle name="Comma 2 13 3 2 5" xfId="7460" xr:uid="{8CFEB888-9191-428A-81D5-32E9E5406B2D}"/>
    <cellStyle name="Comma 2 13 3 2 5 2" xfId="15052" xr:uid="{8FE122D6-B142-43DF-ABD5-80F2C85A0FB1}"/>
    <cellStyle name="Comma 2 13 3 2 6" xfId="4181" xr:uid="{AF0134AD-CD1A-4ECA-878E-08545ADB0E2D}"/>
    <cellStyle name="Comma 2 13 3 2 7" xfId="13229" xr:uid="{A1BD6A9D-894E-4784-84AA-C45A6E1BF4D2}"/>
    <cellStyle name="Comma 2 13 3 3" xfId="2333" xr:uid="{9819E1E5-07C6-463C-B45D-9DFD76BB4E05}"/>
    <cellStyle name="Comma 2 13 3 3 2" xfId="3366" xr:uid="{BA3DC79F-03E4-4F1C-A32E-BCB1496C9514}"/>
    <cellStyle name="Comma 2 13 3 3 2 2" xfId="9040" xr:uid="{82C51786-9443-4734-8841-C0F0F3884D7E}"/>
    <cellStyle name="Comma 2 13 3 3 2 2 2" xfId="15831" xr:uid="{98A51A42-C070-4288-9827-C50DCAC6116B}"/>
    <cellStyle name="Comma 2 13 3 3 2 3" xfId="6772" xr:uid="{8D2D9A27-823D-4CBC-A955-46439DF41806}"/>
    <cellStyle name="Comma 2 13 3 3 2 4" xfId="14667" xr:uid="{2945433E-6D8A-45C9-9538-9C3D29F6A173}"/>
    <cellStyle name="Comma 2 13 3 3 3" xfId="8058" xr:uid="{9DCC0E7B-CAA4-42E5-9505-A188192ADBA5}"/>
    <cellStyle name="Comma 2 13 3 3 4" xfId="5620" xr:uid="{49C1B14B-3320-44D0-8554-70B8F4AADB95}"/>
    <cellStyle name="Comma 2 13 3 3 5" xfId="13942" xr:uid="{9A710D98-79CE-40D7-AF6D-45C699DFA83A}"/>
    <cellStyle name="Comma 2 13 3 4" xfId="2330" xr:uid="{E486F603-C6AF-437B-BA29-AEDC42C0EDCC}"/>
    <cellStyle name="Comma 2 13 3 4 2" xfId="8055" xr:uid="{97778037-B59F-485B-B542-142057283383}"/>
    <cellStyle name="Comma 2 13 3 4 3" xfId="6257" xr:uid="{CCAF678C-5CF7-4863-B1E8-EFF35100BA85}"/>
    <cellStyle name="Comma 2 13 3 4 4" xfId="14355" xr:uid="{B837D37F-502C-4100-A715-B8376BC01C74}"/>
    <cellStyle name="Comma 2 13 3 5" xfId="3163" xr:uid="{4742FC1D-6D49-4FA9-808F-1CDD76160DEF}"/>
    <cellStyle name="Comma 2 13 3 5 2" xfId="8863" xr:uid="{BF898680-4680-4B53-B90C-9137D281A83B}"/>
    <cellStyle name="Comma 2 13 3 5 3" xfId="15697" xr:uid="{34AE132F-5A47-4C88-8409-EBD02A6ACA14}"/>
    <cellStyle name="Comma 2 13 3 6" xfId="7459" xr:uid="{0F881628-3386-42B5-8D91-804FF5A00326}"/>
    <cellStyle name="Comma 2 13 3 6 2" xfId="15051" xr:uid="{F87CA159-5005-40E6-A403-23515113FDBD}"/>
    <cellStyle name="Comma 2 13 3 7" xfId="4180" xr:uid="{4AF7FD7D-0B91-4BBA-9143-566FC5855CE1}"/>
    <cellStyle name="Comma 2 13 3 8" xfId="13228" xr:uid="{1CB270BF-3EA0-472A-963F-700F36A0A742}"/>
    <cellStyle name="Comma 2 13 4" xfId="521" xr:uid="{00000000-0005-0000-0000-000008020000}"/>
    <cellStyle name="Comma 2 13 4 2" xfId="2335" xr:uid="{DDFD0ABA-22D4-4F96-A723-9C73515601FD}"/>
    <cellStyle name="Comma 2 13 4 2 2" xfId="3368" xr:uid="{24F229F3-52DB-49DA-82BA-1DAA6DEDBFCB}"/>
    <cellStyle name="Comma 2 13 4 2 2 2" xfId="9042" xr:uid="{B9AE38C8-DA63-4798-82CC-D95035050DCA}"/>
    <cellStyle name="Comma 2 13 4 2 2 2 2" xfId="15833" xr:uid="{B16DD133-99D0-4C5A-843F-2CECAC7B8DA2}"/>
    <cellStyle name="Comma 2 13 4 2 2 3" xfId="6774" xr:uid="{AA8298DD-0F95-4D96-A603-28F6C61A21FB}"/>
    <cellStyle name="Comma 2 13 4 2 2 4" xfId="14669" xr:uid="{ADEDB850-27D9-4687-8F7D-74AC50DDE0C7}"/>
    <cellStyle name="Comma 2 13 4 2 3" xfId="8060" xr:uid="{A1672F15-D3A8-46BC-9460-A4C090D1E7B4}"/>
    <cellStyle name="Comma 2 13 4 2 4" xfId="5622" xr:uid="{6CA802DA-36A0-4118-B6B8-3D2EEA70EB38}"/>
    <cellStyle name="Comma 2 13 4 2 5" xfId="13944" xr:uid="{AF0CE594-316F-4848-A6B5-173DA684FBDB}"/>
    <cellStyle name="Comma 2 13 4 3" xfId="2334" xr:uid="{8A10E758-8466-41F2-889A-829FE6EE6FAC}"/>
    <cellStyle name="Comma 2 13 4 3 2" xfId="8059" xr:uid="{8E422654-02E6-48B9-A851-B6A5AADEC01E}"/>
    <cellStyle name="Comma 2 13 4 3 3" xfId="6259" xr:uid="{051A91CE-2AF5-48DF-872F-9BF3853853E0}"/>
    <cellStyle name="Comma 2 13 4 3 4" xfId="14357" xr:uid="{6B90EA39-57E9-462F-9C04-C14AE821A0D8}"/>
    <cellStyle name="Comma 2 13 4 4" xfId="3165" xr:uid="{3FC629CB-3AB6-415A-87B0-60EE22CED763}"/>
    <cellStyle name="Comma 2 13 4 4 2" xfId="8865" xr:uid="{71CD8225-A77A-4C12-A575-C84A8F465188}"/>
    <cellStyle name="Comma 2 13 4 4 3" xfId="15699" xr:uid="{CF34C205-C3C4-479C-919E-9B6985F53A99}"/>
    <cellStyle name="Comma 2 13 4 5" xfId="7461" xr:uid="{957530C0-CCCC-4E16-ADE5-79097949217F}"/>
    <cellStyle name="Comma 2 13 4 5 2" xfId="15053" xr:uid="{548005A7-DFEA-4442-A54B-DA702DE7B61A}"/>
    <cellStyle name="Comma 2 13 4 6" xfId="4182" xr:uid="{DFDDB644-6DB9-4500-88F5-54FDA7080F1A}"/>
    <cellStyle name="Comma 2 13 4 7" xfId="13230" xr:uid="{9E01689C-DA06-4796-9CFD-6C1D411BDB72}"/>
    <cellStyle name="Comma 2 13 5" xfId="2336" xr:uid="{4590EAE6-3532-47BC-B8CB-6BA00EA3C42E}"/>
    <cellStyle name="Comma 2 13 5 2" xfId="3363" xr:uid="{23F1C6E9-576F-4495-98CB-E7C303087E7A}"/>
    <cellStyle name="Comma 2 13 5 2 2" xfId="9037" xr:uid="{5F1B410A-6B8C-431E-8C85-50A68D8707BA}"/>
    <cellStyle name="Comma 2 13 5 2 2 2" xfId="15828" xr:uid="{42F7B3FC-20ED-4986-BA2D-DDA2E69B27E8}"/>
    <cellStyle name="Comma 2 13 5 2 3" xfId="6769" xr:uid="{0596BB3D-DDBE-436D-A5AF-46A8F834FBDE}"/>
    <cellStyle name="Comma 2 13 5 2 4" xfId="14664" xr:uid="{93D88529-CB37-43C1-846A-8E71B05BC33B}"/>
    <cellStyle name="Comma 2 13 5 3" xfId="8061" xr:uid="{B3A070A5-C0FD-4B1B-8566-51E435898A5C}"/>
    <cellStyle name="Comma 2 13 5 4" xfId="5617" xr:uid="{D0E6FF61-07E4-4DFD-8019-7F240A3DFBD3}"/>
    <cellStyle name="Comma 2 13 5 5" xfId="13939" xr:uid="{285E80D3-CA00-4FDE-AFCF-43211A2BEA52}"/>
    <cellStyle name="Comma 2 13 6" xfId="2325" xr:uid="{8D840868-ECE2-4E2A-9348-200A66296D8F}"/>
    <cellStyle name="Comma 2 13 6 2" xfId="8050" xr:uid="{E05A05A7-A986-41FF-BB70-3DA022431483}"/>
    <cellStyle name="Comma 2 13 6 3" xfId="6254" xr:uid="{3688943D-EBDC-4CED-9220-F394597BE2FA}"/>
    <cellStyle name="Comma 2 13 6 4" xfId="14352" xr:uid="{BB721774-8F5F-4440-8C22-9EA84A2692D2}"/>
    <cellStyle name="Comma 2 13 7" xfId="3160" xr:uid="{7DE5E979-D6F5-47AB-BE64-D72511F0BA05}"/>
    <cellStyle name="Comma 2 13 7 2" xfId="8860" xr:uid="{F40D132D-CD3B-4D17-902C-55B9244BCE14}"/>
    <cellStyle name="Comma 2 13 7 3" xfId="15694" xr:uid="{254042BD-5559-482B-99D9-38AA089B9983}"/>
    <cellStyle name="Comma 2 13 8" xfId="7456" xr:uid="{6F671852-6EB8-4CCC-A9D1-AC26E67694C3}"/>
    <cellStyle name="Comma 2 13 8 2" xfId="15048" xr:uid="{BB21656E-05FC-4D38-853D-E99559E15D3D}"/>
    <cellStyle name="Comma 2 13 9" xfId="4177" xr:uid="{AF4ED62F-F756-4B96-8261-8442A2D3723A}"/>
    <cellStyle name="Comma 2 14" xfId="522" xr:uid="{00000000-0005-0000-0000-000009020000}"/>
    <cellStyle name="Comma 2 14 2" xfId="523" xr:uid="{00000000-0005-0000-0000-00000A020000}"/>
    <cellStyle name="Comma 2 14 2 2" xfId="2339" xr:uid="{61A21B5F-DD51-4BC1-A114-D8B3569DC893}"/>
    <cellStyle name="Comma 2 14 2 2 2" xfId="3370" xr:uid="{A9DB5008-A7F6-4E25-B53B-0CB442571DFA}"/>
    <cellStyle name="Comma 2 14 2 2 2 2" xfId="9044" xr:uid="{8399B91F-4CA6-4CA5-91DF-7B143EF02F5A}"/>
    <cellStyle name="Comma 2 14 2 2 3" xfId="8064" xr:uid="{1D2302AF-146C-4A58-AFA3-6B49D50C832A}"/>
    <cellStyle name="Comma 2 14 2 3" xfId="2338" xr:uid="{83805401-C4A8-49A2-8606-9406EB36BDB2}"/>
    <cellStyle name="Comma 2 14 2 3 2" xfId="8063" xr:uid="{67D8F588-39F5-4D17-A1A3-03027AD48045}"/>
    <cellStyle name="Comma 2 14 2 3 3" xfId="6261" xr:uid="{124B8FAE-2FEF-4013-9914-A6E1421DB8C4}"/>
    <cellStyle name="Comma 2 14 2 4" xfId="7463" xr:uid="{2C7A3170-2004-4E05-B3CF-F1D9A5D4BF24}"/>
    <cellStyle name="Comma 2 14 3" xfId="2340" xr:uid="{20C52438-09D7-4AA2-A857-1EA9CD3BDC55}"/>
    <cellStyle name="Comma 2 14 3 2" xfId="3369" xr:uid="{403A7CA7-71A0-4202-A6A6-462A9E1AE2DA}"/>
    <cellStyle name="Comma 2 14 3 2 2" xfId="9043" xr:uid="{351E91A4-0363-4B7D-9B13-0BD3B2712286}"/>
    <cellStyle name="Comma 2 14 3 3" xfId="8065" xr:uid="{F5958A18-B0A2-4E61-825C-6CAD448FF9FF}"/>
    <cellStyle name="Comma 2 14 4" xfId="2337" xr:uid="{C022E4B0-2C8E-4B3B-A154-FFA111417CA7}"/>
    <cellStyle name="Comma 2 14 4 2" xfId="8062" xr:uid="{E0CE3902-A93B-44DD-AF5E-186E59D9CCBE}"/>
    <cellStyle name="Comma 2 14 4 3" xfId="6260" xr:uid="{AC34D12E-6CF2-4676-9AF8-9DF50F09E9A8}"/>
    <cellStyle name="Comma 2 14 5" xfId="7462" xr:uid="{0DEAF16A-BE4C-4DD7-900E-A268974F032B}"/>
    <cellStyle name="Comma 2 15" xfId="524" xr:uid="{00000000-0005-0000-0000-00000B020000}"/>
    <cellStyle name="Comma 2 15 2" xfId="525" xr:uid="{00000000-0005-0000-0000-00000C020000}"/>
    <cellStyle name="Comma 2 15 2 2" xfId="2343" xr:uid="{41667733-C0D9-41C1-8789-67C2CAFAA6EE}"/>
    <cellStyle name="Comma 2 15 2 2 2" xfId="6776" xr:uid="{1AC8E1CB-345C-400E-B6F5-E7544109C4AB}"/>
    <cellStyle name="Comma 2 15 2 2 3" xfId="8068" xr:uid="{988F8820-EF7A-4F4B-AFF3-77B5C22191FB}"/>
    <cellStyle name="Comma 2 15 2 3" xfId="2342" xr:uid="{B2A1449C-BAE9-470D-8EFB-E1059D7A4613}"/>
    <cellStyle name="Comma 2 15 2 3 2" xfId="8067" xr:uid="{F92AB022-96FB-4C91-B2CA-B33D5B42EF7C}"/>
    <cellStyle name="Comma 2 15 2 4" xfId="7465" xr:uid="{3E68AEC0-A358-4B0D-A3C4-D9A3755AD76B}"/>
    <cellStyle name="Comma 2 15 3" xfId="2344" xr:uid="{970CBE59-D44D-492E-852F-83760745AE70}"/>
    <cellStyle name="Comma 2 15 3 2" xfId="6775" xr:uid="{C642DC14-2B59-437C-91DA-122B670623E4}"/>
    <cellStyle name="Comma 2 15 3 3" xfId="8069" xr:uid="{3AF960A4-963B-4077-994F-C38C57A4F880}"/>
    <cellStyle name="Comma 2 15 4" xfId="2341" xr:uid="{49094027-F798-4FE9-A4CA-1154E94E33E7}"/>
    <cellStyle name="Comma 2 15 4 2" xfId="8066" xr:uid="{FAE4352F-BA03-4599-B859-9BADAA93E17B}"/>
    <cellStyle name="Comma 2 15 5" xfId="7464" xr:uid="{AD4A665D-4A7F-4136-99FB-8CACBD039631}"/>
    <cellStyle name="Comma 2 16" xfId="526" xr:uid="{00000000-0005-0000-0000-00000D020000}"/>
    <cellStyle name="Comma 2 16 2" xfId="527" xr:uid="{00000000-0005-0000-0000-00000E020000}"/>
    <cellStyle name="Comma 2 16 2 2" xfId="2347" xr:uid="{FA4A4CE8-FA15-4080-A92B-CCA8DA2A195A}"/>
    <cellStyle name="Comma 2 16 2 2 2" xfId="6778" xr:uid="{3CD63399-A098-43A6-B684-B3C6B5BB8A73}"/>
    <cellStyle name="Comma 2 16 2 2 3" xfId="8072" xr:uid="{5EA94DD4-8F4A-4B2F-8774-64541E52F1D1}"/>
    <cellStyle name="Comma 2 16 2 3" xfId="2346" xr:uid="{07AAD365-D094-4E1A-B47B-212F077BB873}"/>
    <cellStyle name="Comma 2 16 2 3 2" xfId="8071" xr:uid="{83324CF9-933E-4373-ADBE-684F4ABF4D91}"/>
    <cellStyle name="Comma 2 16 2 4" xfId="7467" xr:uid="{A3A63D22-4AC6-4406-8CD1-14BA0E28EC18}"/>
    <cellStyle name="Comma 2 16 3" xfId="2348" xr:uid="{54234CDE-3538-4600-8501-5D61FE2BF004}"/>
    <cellStyle name="Comma 2 16 3 2" xfId="6777" xr:uid="{5023E411-F72B-4F93-9CB2-ABDCB4F409BB}"/>
    <cellStyle name="Comma 2 16 3 3" xfId="8073" xr:uid="{B7B5B3DF-0B30-44FE-991B-D724C739544D}"/>
    <cellStyle name="Comma 2 16 4" xfId="2345" xr:uid="{8583AB24-B773-4ADF-880C-399F3F931770}"/>
    <cellStyle name="Comma 2 16 4 2" xfId="8070" xr:uid="{6F0BCE41-9F3F-48D2-93BE-EEA3A6F180BF}"/>
    <cellStyle name="Comma 2 16 5" xfId="7466" xr:uid="{FECE00E8-E6AA-414D-AB8D-B476C5387FA8}"/>
    <cellStyle name="Comma 2 17" xfId="528" xr:uid="{00000000-0005-0000-0000-00000F020000}"/>
    <cellStyle name="Comma 2 17 2" xfId="529" xr:uid="{00000000-0005-0000-0000-000010020000}"/>
    <cellStyle name="Comma 2 17 2 2" xfId="2351" xr:uid="{86DF7A9A-7F82-46BF-AB70-1755107BE393}"/>
    <cellStyle name="Comma 2 17 2 2 2" xfId="6780" xr:uid="{DF546DCE-7E61-4EDB-9BBD-26FA474E4781}"/>
    <cellStyle name="Comma 2 17 2 2 3" xfId="8076" xr:uid="{872F8835-BFD2-4D02-BDD4-B3F299348971}"/>
    <cellStyle name="Comma 2 17 2 3" xfId="2350" xr:uid="{42E180FB-675F-4CF3-B271-41B3644ADC90}"/>
    <cellStyle name="Comma 2 17 2 3 2" xfId="8075" xr:uid="{381EDCED-E386-4D9D-8B51-193DF88CF1EB}"/>
    <cellStyle name="Comma 2 17 2 4" xfId="7469" xr:uid="{3FBA3CEB-EF7E-4C4E-B208-94B1FB8B9E3C}"/>
    <cellStyle name="Comma 2 17 3" xfId="2352" xr:uid="{15B4DD53-94AE-43D5-9404-84BC2BFCE675}"/>
    <cellStyle name="Comma 2 17 3 2" xfId="6779" xr:uid="{06E0026B-AEEC-45F6-B956-31FD3F42FEA4}"/>
    <cellStyle name="Comma 2 17 3 3" xfId="8077" xr:uid="{122CBBAD-93C6-46AA-80CF-6455D435CF5E}"/>
    <cellStyle name="Comma 2 17 4" xfId="2349" xr:uid="{7241C959-2860-4C31-9758-0741FAAB1A83}"/>
    <cellStyle name="Comma 2 17 4 2" xfId="8074" xr:uid="{818C193B-6950-4679-90CD-A690595CF3F9}"/>
    <cellStyle name="Comma 2 17 5" xfId="7468" xr:uid="{BDC473B9-2789-47EE-A53F-96D59F4C8751}"/>
    <cellStyle name="Comma 2 18" xfId="530" xr:uid="{00000000-0005-0000-0000-000011020000}"/>
    <cellStyle name="Comma 2 18 2" xfId="531" xr:uid="{00000000-0005-0000-0000-000012020000}"/>
    <cellStyle name="Comma 2 18 2 2" xfId="2355" xr:uid="{40477ACB-D6F0-4360-A18E-234FE9E7B7B7}"/>
    <cellStyle name="Comma 2 18 2 2 2" xfId="6782" xr:uid="{0ECF24A0-D333-4D93-B394-965C93407936}"/>
    <cellStyle name="Comma 2 18 2 2 3" xfId="8080" xr:uid="{D71BA11D-AA3D-45E9-AC96-68ED367671DF}"/>
    <cellStyle name="Comma 2 18 2 3" xfId="2354" xr:uid="{823BC88E-2C28-40D6-8013-1DD1BA241C1C}"/>
    <cellStyle name="Comma 2 18 2 3 2" xfId="8079" xr:uid="{9155813B-5FEA-43A7-8953-9A896C4656BA}"/>
    <cellStyle name="Comma 2 18 2 4" xfId="7471" xr:uid="{44043548-90B7-4AE8-93F7-B71183FFA629}"/>
    <cellStyle name="Comma 2 18 3" xfId="2356" xr:uid="{BAA5347C-F270-4F80-8019-1B97B95B7380}"/>
    <cellStyle name="Comma 2 18 3 2" xfId="6781" xr:uid="{447DC605-A348-45C0-87DE-85F47E4D716E}"/>
    <cellStyle name="Comma 2 18 3 3" xfId="8081" xr:uid="{32F744D4-BA40-468A-A9A4-B59394778417}"/>
    <cellStyle name="Comma 2 18 4" xfId="2353" xr:uid="{D5C8EF32-AB30-4334-8FC5-F5BF73C0127C}"/>
    <cellStyle name="Comma 2 18 4 2" xfId="8078" xr:uid="{C71C8E92-E8BC-49D7-9AD1-45E6AA5B73CE}"/>
    <cellStyle name="Comma 2 18 5" xfId="7470" xr:uid="{A9A27059-25C3-4F3D-A5F8-F0464C4E1A0F}"/>
    <cellStyle name="Comma 2 19" xfId="532" xr:uid="{00000000-0005-0000-0000-000013020000}"/>
    <cellStyle name="Comma 2 19 2" xfId="2358" xr:uid="{5D891CBE-5B30-4EBB-81A5-0D15C8EE4108}"/>
    <cellStyle name="Comma 2 19 2 2" xfId="6783" xr:uid="{4F56340A-2C39-4B46-BC53-C9F51625B53C}"/>
    <cellStyle name="Comma 2 19 2 3" xfId="8083" xr:uid="{CD1D319E-D6BE-45AD-8FAA-ED6DAC9616BE}"/>
    <cellStyle name="Comma 2 19 3" xfId="2357" xr:uid="{3B22F1AC-17D5-4C15-95F9-998C6319360C}"/>
    <cellStyle name="Comma 2 19 3 2" xfId="8082" xr:uid="{39F17A9F-4AA1-418A-9F71-D5CE0CECD9E3}"/>
    <cellStyle name="Comma 2 19 4" xfId="7472" xr:uid="{C4C643BA-DABA-40C9-A8CC-33AE9C8A8BD6}"/>
    <cellStyle name="Comma 2 2" xfId="533" xr:uid="{00000000-0005-0000-0000-000014020000}"/>
    <cellStyle name="Comma 2 2 10" xfId="2359" xr:uid="{5A1A63C8-B1B0-4948-86D0-4F25720CDEA7}"/>
    <cellStyle name="Comma 2 2 10 2" xfId="6673" xr:uid="{F5AD337A-D357-48C7-BE41-C361B0393FBD}"/>
    <cellStyle name="Comma 2 2 10 3" xfId="8084" xr:uid="{150223E8-8C52-40EF-B29D-EA10DD0B0064}"/>
    <cellStyle name="Comma 2 2 11" xfId="3686" xr:uid="{45599176-8D05-454E-91BD-228CB22F073A}"/>
    <cellStyle name="Comma 2 2 11 2" xfId="7321" xr:uid="{737E010C-5B66-4E04-B3AF-642A07ECB123}"/>
    <cellStyle name="Comma 2 2 11 3" xfId="9332" xr:uid="{C0FE954C-1DAA-492F-824B-4DBF86E26482}"/>
    <cellStyle name="Comma 2 2 12" xfId="3717" xr:uid="{07813E42-180B-42C0-926C-4F0DFDE94705}"/>
    <cellStyle name="Comma 2 2 12 2" xfId="7339" xr:uid="{5952B873-A3AB-4D0A-A345-96F51386866A}"/>
    <cellStyle name="Comma 2 2 12 3" xfId="9350" xr:uid="{4BF057BF-DA4A-4B61-B72F-9D3CA1EF54BC}"/>
    <cellStyle name="Comma 2 2 13" xfId="3741" xr:uid="{1EBF0B6D-B20A-41A8-A8AD-0052FBA45125}"/>
    <cellStyle name="Comma 2 2 13 2" xfId="7363" xr:uid="{15148C77-215A-476A-87A2-000B5C792CBD}"/>
    <cellStyle name="Comma 2 2 13 3" xfId="9374" xr:uid="{A49CF33B-6EF6-4400-AEC7-2F53D5E6CFDF}"/>
    <cellStyle name="Comma 2 2 14" xfId="6153" xr:uid="{A8AA0DAB-8934-4A00-8715-8D60BB53B49C}"/>
    <cellStyle name="Comma 2 2 15" xfId="7473" xr:uid="{24EF8991-8695-4E5A-BFDC-6DC6CBF19A18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6 2 2" xfId="2362" xr:uid="{6759E921-CA02-4304-9EA0-D05A59A5C944}"/>
    <cellStyle name="Comma 2 2 6 2 2 2" xfId="6786" xr:uid="{3CF1D7D2-7866-42FC-A567-D3ECB3DED0EA}"/>
    <cellStyle name="Comma 2 2 6 2 2 3" xfId="8087" xr:uid="{F68C1537-8FD6-48B7-9160-71839F531335}"/>
    <cellStyle name="Comma 2 2 6 2 3" xfId="2361" xr:uid="{70348CCB-BAA4-4E49-98BE-30B45CF7D70B}"/>
    <cellStyle name="Comma 2 2 6 2 3 2" xfId="8086" xr:uid="{44636C4C-48BC-4271-BEE8-4D1098ADB63F}"/>
    <cellStyle name="Comma 2 2 6 2 4" xfId="7475" xr:uid="{B4D535DD-E458-44DA-8012-AB11034A7F72}"/>
    <cellStyle name="Comma 2 2 6 3" xfId="2363" xr:uid="{97E881CB-4D67-40CE-9FC8-39510FEAECFF}"/>
    <cellStyle name="Comma 2 2 6 3 2" xfId="6785" xr:uid="{B71D7FE4-277B-41BB-BA4E-7180ABE1D995}"/>
    <cellStyle name="Comma 2 2 6 3 3" xfId="8088" xr:uid="{24F7CD4A-F140-48D2-87A7-3C5D671375F9}"/>
    <cellStyle name="Comma 2 2 6 4" xfId="2360" xr:uid="{8B386286-95FD-4E76-BEF1-7F42F726A6B9}"/>
    <cellStyle name="Comma 2 2 6 4 2" xfId="8085" xr:uid="{1E77ACC7-8BEA-4AA1-9080-876AB2AA5AA8}"/>
    <cellStyle name="Comma 2 2 6 5" xfId="7474" xr:uid="{00631DBF-0E44-46C8-9CD3-00CC115A85ED}"/>
    <cellStyle name="Comma 2 2 7" xfId="541" xr:uid="{00000000-0005-0000-0000-00001C020000}"/>
    <cellStyle name="Comma 2 2 7 2" xfId="542" xr:uid="{00000000-0005-0000-0000-00001D020000}"/>
    <cellStyle name="Comma 2 2 7 2 2" xfId="2366" xr:uid="{084760D1-79CD-4958-AC4F-CB5686E27E4D}"/>
    <cellStyle name="Comma 2 2 7 2 2 2" xfId="6788" xr:uid="{007AA45D-9F78-402B-B7AC-02601954C093}"/>
    <cellStyle name="Comma 2 2 7 2 2 3" xfId="8091" xr:uid="{B8117E51-020B-40BA-B2CF-6AB759253561}"/>
    <cellStyle name="Comma 2 2 7 2 3" xfId="2365" xr:uid="{9DB4FC52-9274-4095-8E68-06ABDE500E46}"/>
    <cellStyle name="Comma 2 2 7 2 3 2" xfId="8090" xr:uid="{64049A16-95E6-44F6-A285-AD56C5940F5C}"/>
    <cellStyle name="Comma 2 2 7 2 4" xfId="7477" xr:uid="{B2D374A5-3716-479B-B964-FB777DDC6E47}"/>
    <cellStyle name="Comma 2 2 7 3" xfId="2367" xr:uid="{D0F6A12E-0C7F-4C31-A86A-D246A07B4406}"/>
    <cellStyle name="Comma 2 2 7 3 2" xfId="6787" xr:uid="{B2040576-622C-4DA4-AD14-A78C0DF76D30}"/>
    <cellStyle name="Comma 2 2 7 3 3" xfId="8092" xr:uid="{15FD4CA0-F127-4EB5-AB32-52471ED8035B}"/>
    <cellStyle name="Comma 2 2 7 4" xfId="2364" xr:uid="{EB75BCF1-0E9C-4323-BED1-96A6E30E5558}"/>
    <cellStyle name="Comma 2 2 7 4 2" xfId="8089" xr:uid="{03C78A05-9569-4D07-B117-82B090517D47}"/>
    <cellStyle name="Comma 2 2 7 5" xfId="7476" xr:uid="{6A88007C-8C0E-4074-9D73-79DC801B7E2B}"/>
    <cellStyle name="Comma 2 2 8" xfId="543" xr:uid="{00000000-0005-0000-0000-00001E020000}"/>
    <cellStyle name="Comma 2 2 8 2" xfId="2369" xr:uid="{73F6B625-8F88-480D-B231-E19B7E7D4953}"/>
    <cellStyle name="Comma 2 2 8 2 2" xfId="6789" xr:uid="{AC8D20CE-4D98-45F0-A419-F5973C643401}"/>
    <cellStyle name="Comma 2 2 8 2 3" xfId="8094" xr:uid="{951B97F9-461F-4DE2-BDF5-F7AD9700C8F8}"/>
    <cellStyle name="Comma 2 2 8 3" xfId="2368" xr:uid="{26025EC8-AEE5-421C-B73A-62F380C44902}"/>
    <cellStyle name="Comma 2 2 8 3 2" xfId="8093" xr:uid="{4224B570-C237-4F97-87CD-4F7831B95915}"/>
    <cellStyle name="Comma 2 2 8 4" xfId="7478" xr:uid="{004D19EC-B78E-46CA-80AC-F43975DA9D93}"/>
    <cellStyle name="Comma 2 2 9" xfId="2370" xr:uid="{8AD2FC6D-B227-49C7-A288-9FB802380DF1}"/>
    <cellStyle name="Comma 2 2 9 2" xfId="3371" xr:uid="{1B18CD96-110D-4480-9E16-5AA1A21B2DF8}"/>
    <cellStyle name="Comma 2 2 9 2 2" xfId="6784" xr:uid="{C7A9594F-877C-405A-9B7C-5CFACD38171F}"/>
    <cellStyle name="Comma 2 2 9 2 3" xfId="9045" xr:uid="{DB64AF09-9B67-444B-8388-1A46AEEA4134}"/>
    <cellStyle name="Comma 2 2 9 3" xfId="6269" xr:uid="{92010A1A-6F04-4B7B-9EA3-A4AFA9F7102F}"/>
    <cellStyle name="Comma 2 2 9 4" xfId="8095" xr:uid="{43D48844-52BC-46BB-AC28-E1555AE83322}"/>
    <cellStyle name="Comma 2 2_P&amp;L-3Q10" xfId="544" xr:uid="{00000000-0005-0000-0000-00001F020000}"/>
    <cellStyle name="Comma 2 20" xfId="545" xr:uid="{00000000-0005-0000-0000-000020020000}"/>
    <cellStyle name="Comma 2 20 2" xfId="2372" xr:uid="{E3507BE2-FC41-4D17-B616-AADD51614027}"/>
    <cellStyle name="Comma 2 20 2 2" xfId="6790" xr:uid="{D538B7E5-24E9-4DD8-A350-8782DBD2CBC4}"/>
    <cellStyle name="Comma 2 20 2 3" xfId="8097" xr:uid="{7498D55A-8D52-4E3D-BA39-8A565A49672D}"/>
    <cellStyle name="Comma 2 20 3" xfId="2371" xr:uid="{71C64158-D80F-48AC-9379-5B334A12821C}"/>
    <cellStyle name="Comma 2 20 3 2" xfId="8096" xr:uid="{FD972753-2BE0-47DE-8864-712FE79E9707}"/>
    <cellStyle name="Comma 2 20 4" xfId="7479" xr:uid="{344CFB71-77AA-4024-9D9F-54D61B8880C4}"/>
    <cellStyle name="Comma 2 21" xfId="3159" xr:uid="{969DD9A6-4D11-4401-9319-7E005D50734A}"/>
    <cellStyle name="Comma 2 21 2" xfId="3362" xr:uid="{B46CB8F3-BAF2-4DA7-9DAA-A0C19BD3D106}"/>
    <cellStyle name="Comma 2 21 2 2" xfId="6766" xr:uid="{8A34E95B-9A75-4498-B5CC-EEACA83BAFF0}"/>
    <cellStyle name="Comma 2 21 2 3" xfId="9036" xr:uid="{8AD51870-3284-47BD-803A-76AF0FC75C3B}"/>
    <cellStyle name="Comma 2 21 3" xfId="6252" xr:uid="{57E481F3-8998-47C4-A782-7532D0BFB5FF}"/>
    <cellStyle name="Comma 2 21 4" xfId="8859" xr:uid="{4DDD2133-2E13-4184-9B79-C375D0AD9642}"/>
    <cellStyle name="Comma 2 22" xfId="3284" xr:uid="{28842C3A-EAD7-44E9-A2B7-FD1E9BC6FB71}"/>
    <cellStyle name="Comma 2 22 2" xfId="3549" xr:uid="{77B4B5D5-38A4-4663-A341-7C341B869183}"/>
    <cellStyle name="Comma 2 22 2 2" xfId="7211" xr:uid="{B89DF8CA-36DB-4B8C-8468-5260DFD58BE3}"/>
    <cellStyle name="Comma 2 22 2 3" xfId="9222" xr:uid="{A51E6AE4-7EF8-4F86-AD1B-7315240AA545}"/>
    <cellStyle name="Comma 2 22 3" xfId="6647" xr:uid="{1FB3CF28-6B48-4CF0-A91F-C02153167F34}"/>
    <cellStyle name="Comma 2 22 4" xfId="8981" xr:uid="{6535F460-9A6A-4F3B-9C4F-A8BE95857FD0}"/>
    <cellStyle name="Comma 2 23" xfId="3285" xr:uid="{1802CF7D-AC79-4EAF-BDDB-AC38647F2D49}"/>
    <cellStyle name="Comma 2 23 2" xfId="3550" xr:uid="{CC0BC055-59EA-4B1C-9842-43BA1586F86E}"/>
    <cellStyle name="Comma 2 23 2 2" xfId="7212" xr:uid="{9AE307F0-E5E2-4B7E-B03B-30B05BC3A325}"/>
    <cellStyle name="Comma 2 23 2 3" xfId="9223" xr:uid="{BA2DD68B-50E4-4379-95AB-D9142B6079BE}"/>
    <cellStyle name="Comma 2 23 3" xfId="6648" xr:uid="{6C334347-EBA1-49ED-B95C-F574DEF7E84F}"/>
    <cellStyle name="Comma 2 23 4" xfId="8982" xr:uid="{D75E2CC3-EFB2-4598-BB40-25845159F761}"/>
    <cellStyle name="Comma 2 24" xfId="3283" xr:uid="{1D7DCD41-CD45-4355-9A84-03CBB8134C1C}"/>
    <cellStyle name="Comma 2 24 2" xfId="3548" xr:uid="{B4A2A704-30D4-4E6E-925C-5D7C096E74AC}"/>
    <cellStyle name="Comma 2 24 2 2" xfId="7210" xr:uid="{747AB360-0961-473D-AD42-E36B026BEB9E}"/>
    <cellStyle name="Comma 2 24 2 3" xfId="9221" xr:uid="{63286E90-CCAF-46E5-86A4-E49E9385AECC}"/>
    <cellStyle name="Comma 2 24 3" xfId="6646" xr:uid="{C8165358-09F8-49A8-B543-9D9CE99BAE6B}"/>
    <cellStyle name="Comma 2 24 4" xfId="8980" xr:uid="{A52DE68F-09F9-40DB-AD36-209EFF51FA4F}"/>
    <cellStyle name="Comma 2 25" xfId="3286" xr:uid="{38A34F99-B75B-4D4F-B7F6-D0388212787C}"/>
    <cellStyle name="Comma 2 25 2" xfId="3551" xr:uid="{1F0E1B88-EA71-4602-8DF0-262CAB671CA1}"/>
    <cellStyle name="Comma 2 25 2 2" xfId="7213" xr:uid="{F2AF8AD8-EFA1-44E8-B62D-F0FF50D3D80D}"/>
    <cellStyle name="Comma 2 25 2 3" xfId="9224" xr:uid="{1D1880F8-0D0A-4B36-9ECF-36CB5EA945DE}"/>
    <cellStyle name="Comma 2 25 3" xfId="6649" xr:uid="{CA2FC8DB-8A30-4B4F-B1CD-998E2B44E2BF}"/>
    <cellStyle name="Comma 2 25 4" xfId="8983" xr:uid="{2389430A-5F4E-49CB-A86D-008417C8E7A1}"/>
    <cellStyle name="Comma 2 26" xfId="3282" xr:uid="{E0E2F608-CF67-4E70-B7EF-3FFA3939BD2A}"/>
    <cellStyle name="Comma 2 26 2" xfId="3547" xr:uid="{634C098B-6BA8-40E6-B419-F7DE4BAF7EBC}"/>
    <cellStyle name="Comma 2 26 2 2" xfId="7209" xr:uid="{0C53D658-ED3B-40C9-904A-D5F33F061B8F}"/>
    <cellStyle name="Comma 2 26 2 3" xfId="9220" xr:uid="{A7E27288-7A31-43E4-96B9-0265C6AF1501}"/>
    <cellStyle name="Comma 2 26 3" xfId="6645" xr:uid="{97F0F3DB-B0D4-4251-BACD-F2B2DFE6F45E}"/>
    <cellStyle name="Comma 2 26 4" xfId="8979" xr:uid="{B7A2351E-37F5-4F05-8F57-EA57F61EBF25}"/>
    <cellStyle name="Comma 2 27" xfId="3287" xr:uid="{7AB67DAC-2320-4389-A921-94ECA469D038}"/>
    <cellStyle name="Comma 2 27 2" xfId="3552" xr:uid="{AEDA68E7-8C5B-4861-9871-038532246ABF}"/>
    <cellStyle name="Comma 2 27 2 2" xfId="7214" xr:uid="{F4A0AFB1-A122-4A0E-8030-3F347055ED6F}"/>
    <cellStyle name="Comma 2 27 2 3" xfId="9225" xr:uid="{2744513F-D9F3-459E-B862-39E8473CD085}"/>
    <cellStyle name="Comma 2 27 3" xfId="6650" xr:uid="{A9A142B0-72D3-4BCD-9DD3-04F8AB555295}"/>
    <cellStyle name="Comma 2 27 4" xfId="8984" xr:uid="{4D3DE641-CE54-4DE9-BCD0-4FD2BEB32C36}"/>
    <cellStyle name="Comma 2 28" xfId="3281" xr:uid="{40C9D99F-5925-4137-9CE1-273F0E83A9E0}"/>
    <cellStyle name="Comma 2 28 2" xfId="3546" xr:uid="{9CC1C4C5-BFB6-4D5D-8BF3-C0F806322419}"/>
    <cellStyle name="Comma 2 28 2 2" xfId="7208" xr:uid="{52F7398F-A7C7-49DE-AB84-BE7944C98F99}"/>
    <cellStyle name="Comma 2 28 2 3" xfId="9219" xr:uid="{47FDE46E-B802-42E6-B567-8BAF22599764}"/>
    <cellStyle name="Comma 2 28 3" xfId="6644" xr:uid="{E354854B-8AB3-40D0-8F34-85410F5E0888}"/>
    <cellStyle name="Comma 2 28 4" xfId="8978" xr:uid="{CFCF79DA-CECF-4F73-8DEF-92EA5873BF5F}"/>
    <cellStyle name="Comma 2 29" xfId="3288" xr:uid="{B33EBCA0-FD39-4169-9A1F-260DDFE6D1B5}"/>
    <cellStyle name="Comma 2 29 2" xfId="3553" xr:uid="{863E5078-B689-4FE2-80F4-00C1FBECD37A}"/>
    <cellStyle name="Comma 2 29 2 2" xfId="7215" xr:uid="{C4AF0DAB-98CC-4D56-938A-7B0D0D113402}"/>
    <cellStyle name="Comma 2 29 2 3" xfId="9226" xr:uid="{A8ABC217-C255-4A96-A57C-B65BD65BD174}"/>
    <cellStyle name="Comma 2 29 3" xfId="6651" xr:uid="{90714B36-D344-4D03-9BA8-85FFEBC52B55}"/>
    <cellStyle name="Comma 2 29 4" xfId="8985" xr:uid="{2F550AA8-B6F1-4BAA-8E4A-A189809E97EC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3 6" xfId="3693" xr:uid="{F49B188A-747F-45FA-BFD1-05262C531060}"/>
    <cellStyle name="Comma 2 3 6 2" xfId="7325" xr:uid="{17B7D58F-0E84-4119-8F79-CD50B648274B}"/>
    <cellStyle name="Comma 2 3 6 3" xfId="9336" xr:uid="{6D0D71F6-F591-4E70-9E7A-321F69186E9B}"/>
    <cellStyle name="Comma 2 3 7" xfId="3723" xr:uid="{7E71D2C1-6481-4D20-8B6B-7472339FEDA7}"/>
    <cellStyle name="Comma 2 3 7 2" xfId="7345" xr:uid="{5E62FE77-B63C-46F5-AD02-627DE5DE3483}"/>
    <cellStyle name="Comma 2 3 7 3" xfId="9356" xr:uid="{4C7885BD-CA18-46D2-925D-120FAEEDBFFE}"/>
    <cellStyle name="Comma 2 3 8" xfId="3745" xr:uid="{75503CAE-731F-47BD-A7D5-5360BC84E853}"/>
    <cellStyle name="Comma 2 3 8 2" xfId="7367" xr:uid="{854CADF5-94C7-4DC6-B7A2-7FE7CAD23495}"/>
    <cellStyle name="Comma 2 3 8 3" xfId="9378" xr:uid="{BF6D9324-3DEE-4AC9-A4BA-F877F37DD368}"/>
    <cellStyle name="Comma 2 30" xfId="3280" xr:uid="{D036EBC8-875A-4002-8052-1996B6430CF3}"/>
    <cellStyle name="Comma 2 30 2" xfId="3545" xr:uid="{FE540FE4-BA32-4820-BC93-8D9A22070AC8}"/>
    <cellStyle name="Comma 2 30 2 2" xfId="7207" xr:uid="{418C88D1-D32A-42C0-BB62-17AA9B17EEFD}"/>
    <cellStyle name="Comma 2 30 2 3" xfId="9218" xr:uid="{73391985-FC48-458B-85E9-6E39B72FE195}"/>
    <cellStyle name="Comma 2 30 3" xfId="6643" xr:uid="{37F9D628-181C-4A63-9745-553F574CF2EC}"/>
    <cellStyle name="Comma 2 30 4" xfId="8977" xr:uid="{79C355AF-986A-4CA1-B689-BAA93CF7F794}"/>
    <cellStyle name="Comma 2 31" xfId="3289" xr:uid="{144CA0BF-8180-43B0-827F-65CD1BDB6A90}"/>
    <cellStyle name="Comma 2 31 2" xfId="3554" xr:uid="{DF1C75E5-30F5-4118-AAE1-72260F51B0EC}"/>
    <cellStyle name="Comma 2 31 2 2" xfId="7216" xr:uid="{4FD4C966-0702-4FC4-9166-9C52BDD5ABC1}"/>
    <cellStyle name="Comma 2 31 2 3" xfId="9227" xr:uid="{CB82A129-200D-41A5-B61A-075C56D3637E}"/>
    <cellStyle name="Comma 2 31 3" xfId="6652" xr:uid="{78BE3EFA-F2CB-4603-8C8B-E18796EFBED4}"/>
    <cellStyle name="Comma 2 31 4" xfId="8986" xr:uid="{B109AF70-21D5-4D2B-B4FB-DC925B7511F3}"/>
    <cellStyle name="Comma 2 32" xfId="3279" xr:uid="{41C50277-64ED-4B24-A1DC-4C6AFA4B7F6C}"/>
    <cellStyle name="Comma 2 32 2" xfId="3544" xr:uid="{4C9E743F-4A6F-4BC2-A491-ECCB090FC78C}"/>
    <cellStyle name="Comma 2 32 2 2" xfId="7206" xr:uid="{23AF4827-8728-461D-8420-CA0640D13FC1}"/>
    <cellStyle name="Comma 2 32 2 3" xfId="9217" xr:uid="{C7B09954-9D3B-4AE2-B8D2-D08503DBC4E4}"/>
    <cellStyle name="Comma 2 32 3" xfId="6642" xr:uid="{80A4CB93-DA75-4385-BE53-98F0CFD141F2}"/>
    <cellStyle name="Comma 2 32 4" xfId="8976" xr:uid="{17C1002A-AADC-4C31-BB0D-B81F3808364B}"/>
    <cellStyle name="Comma 2 33" xfId="3290" xr:uid="{C87E480B-D292-413B-8B11-F47B7B686DC9}"/>
    <cellStyle name="Comma 2 33 2" xfId="3555" xr:uid="{10E6EE31-FBE8-4F1D-A039-0DEB19F0D93B}"/>
    <cellStyle name="Comma 2 33 2 2" xfId="7217" xr:uid="{A624402C-EE47-43EB-8ECF-73348E37BC53}"/>
    <cellStyle name="Comma 2 33 2 3" xfId="9228" xr:uid="{5ADB8C21-4F25-4331-8353-B24F106EC8C1}"/>
    <cellStyle name="Comma 2 33 3" xfId="6653" xr:uid="{5F165C57-2A46-425A-B2D0-5D1D7F67873A}"/>
    <cellStyle name="Comma 2 33 4" xfId="8987" xr:uid="{618C2498-99EC-4AED-849E-2B8967CC60FD}"/>
    <cellStyle name="Comma 2 34" xfId="3278" xr:uid="{0E9EE0EC-874F-41AB-800F-4502A9443003}"/>
    <cellStyle name="Comma 2 34 2" xfId="3543" xr:uid="{81A2101D-35DD-41E1-8310-C52AD306D198}"/>
    <cellStyle name="Comma 2 34 2 2" xfId="7205" xr:uid="{769F84EB-DD0B-4291-BDC7-0B2770DE220C}"/>
    <cellStyle name="Comma 2 34 2 3" xfId="9216" xr:uid="{E8779BF8-F2B5-4201-A830-BA102ED8A492}"/>
    <cellStyle name="Comma 2 34 3" xfId="6641" xr:uid="{66604449-4B85-439A-8AEC-D4F6BB3A702D}"/>
    <cellStyle name="Comma 2 34 4" xfId="8975" xr:uid="{93C4566C-3F6D-4919-8972-DA381AE73FD1}"/>
    <cellStyle name="Comma 2 35" xfId="3291" xr:uid="{DF61E461-D747-4AA4-8A69-4F989308CD34}"/>
    <cellStyle name="Comma 2 35 2" xfId="3556" xr:uid="{F31F9644-633A-4A59-8703-A537F2342AAA}"/>
    <cellStyle name="Comma 2 35 2 2" xfId="7218" xr:uid="{D9B74A69-B29E-4B1C-B792-122F71FE412A}"/>
    <cellStyle name="Comma 2 35 2 3" xfId="9229" xr:uid="{45CE1BB6-BC51-4B5C-89C7-3ABE32F7D2F3}"/>
    <cellStyle name="Comma 2 35 3" xfId="6654" xr:uid="{9A805AD2-EC25-4A5B-A9B0-0BEAC8263F9E}"/>
    <cellStyle name="Comma 2 35 4" xfId="8988" xr:uid="{25AE3473-8EF4-4962-ABDF-6E6F42D8F3D3}"/>
    <cellStyle name="Comma 2 36" xfId="3277" xr:uid="{9605BE99-139F-4D8B-9601-21850D345F23}"/>
    <cellStyle name="Comma 2 36 2" xfId="3542" xr:uid="{E5FEEC85-2F8A-45D8-83A5-87B1B456792E}"/>
    <cellStyle name="Comma 2 36 2 2" xfId="7204" xr:uid="{4F8E770D-D787-49DB-BE02-1FC2BACA0BF1}"/>
    <cellStyle name="Comma 2 36 2 3" xfId="9215" xr:uid="{30996255-1D94-474B-9E01-5B97241890C5}"/>
    <cellStyle name="Comma 2 36 3" xfId="6640" xr:uid="{331D23B1-A3A4-4921-8C57-E58978974F45}"/>
    <cellStyle name="Comma 2 36 4" xfId="8974" xr:uid="{C3879391-6C73-4C81-9202-1AC4410DCC58}"/>
    <cellStyle name="Comma 2 37" xfId="3292" xr:uid="{D9F6D736-CC1F-49F0-92DF-08F10A10ED7A}"/>
    <cellStyle name="Comma 2 37 2" xfId="3557" xr:uid="{B9CDF323-782B-45CF-AC16-50941A930175}"/>
    <cellStyle name="Comma 2 37 2 2" xfId="7219" xr:uid="{D3F0A7FD-EE43-49F7-A446-B2D8A1466CFA}"/>
    <cellStyle name="Comma 2 37 2 3" xfId="9230" xr:uid="{85AA6023-B3EB-424C-BA09-95D83E9DADA4}"/>
    <cellStyle name="Comma 2 37 3" xfId="6655" xr:uid="{F5DF648B-EC58-4CAA-9C80-1E8E4D964656}"/>
    <cellStyle name="Comma 2 37 4" xfId="8989" xr:uid="{FAB42BDC-13BC-47C0-A856-9437C6B53BE8}"/>
    <cellStyle name="Comma 2 38" xfId="3276" xr:uid="{DD3CB0A0-762F-4958-A754-CD2FBA203360}"/>
    <cellStyle name="Comma 2 38 2" xfId="3541" xr:uid="{A02AEE72-7226-429D-A525-09FEB02E9A07}"/>
    <cellStyle name="Comma 2 38 2 2" xfId="7203" xr:uid="{7BD95918-953C-42BA-AA83-6D2412CA27CA}"/>
    <cellStyle name="Comma 2 38 2 3" xfId="9214" xr:uid="{BA2BEBE3-D7F4-4F4C-A408-70258DDD82F4}"/>
    <cellStyle name="Comma 2 38 3" xfId="6639" xr:uid="{896E9005-9D71-422A-BF70-49F4B99FB791}"/>
    <cellStyle name="Comma 2 38 4" xfId="8973" xr:uid="{ED6E0225-CA01-4A3C-A7D9-C6B9FF2320C7}"/>
    <cellStyle name="Comma 2 39" xfId="3293" xr:uid="{9ADDBBB0-326E-4883-874C-9C96CB05D6EE}"/>
    <cellStyle name="Comma 2 39 2" xfId="3558" xr:uid="{D03C7628-4428-42B3-83FB-23F98FF12248}"/>
    <cellStyle name="Comma 2 39 2 2" xfId="7220" xr:uid="{8ABBF327-E84E-46AF-A4FA-B11C3ACA3B21}"/>
    <cellStyle name="Comma 2 39 2 3" xfId="9231" xr:uid="{9728ACFA-6AA2-4926-A0B8-4B1718B8E6EF}"/>
    <cellStyle name="Comma 2 39 3" xfId="6656" xr:uid="{B7A434BD-8768-4B7E-B814-654B7ACCFC14}"/>
    <cellStyle name="Comma 2 39 4" xfId="8990" xr:uid="{6D9D3197-A96E-4E1B-B3A3-41C53C923068}"/>
    <cellStyle name="Comma 2 4" xfId="551" xr:uid="{00000000-0005-0000-0000-000026020000}"/>
    <cellStyle name="Comma 2 40" xfId="3275" xr:uid="{43E832E9-81FB-410F-B824-2D06EAECCFE4}"/>
    <cellStyle name="Comma 2 40 2" xfId="3540" xr:uid="{699EBD4F-1433-45EA-9060-027515D888F7}"/>
    <cellStyle name="Comma 2 40 2 2" xfId="7202" xr:uid="{284D6C20-94F0-409E-8484-D06087AD08FC}"/>
    <cellStyle name="Comma 2 40 2 3" xfId="9213" xr:uid="{C2F645BB-926F-4FB4-B893-C5FAFED7E71F}"/>
    <cellStyle name="Comma 2 40 3" xfId="6638" xr:uid="{E6FBDDF3-B2BD-486A-9B01-0188FFFD4054}"/>
    <cellStyle name="Comma 2 40 4" xfId="8972" xr:uid="{9CB17EDD-5660-4473-949B-0F91BCE6D747}"/>
    <cellStyle name="Comma 2 41" xfId="3294" xr:uid="{90D00CD4-DFE0-4467-B005-94205D460C8D}"/>
    <cellStyle name="Comma 2 41 2" xfId="3559" xr:uid="{5302E231-CDC2-48C5-83C5-6F0F686CC057}"/>
    <cellStyle name="Comma 2 41 2 2" xfId="7221" xr:uid="{8568DEE3-F44F-44B0-A4F7-0579A4CF482B}"/>
    <cellStyle name="Comma 2 41 2 3" xfId="9232" xr:uid="{AC7FBCFB-3389-4F66-B365-2EBA9E3B232D}"/>
    <cellStyle name="Comma 2 41 3" xfId="6657" xr:uid="{FEF58868-5EAB-45BE-9A5C-82C3835C3E71}"/>
    <cellStyle name="Comma 2 41 4" xfId="8991" xr:uid="{8DA3AE6C-583A-42B6-BA6D-918915696382}"/>
    <cellStyle name="Comma 2 42" xfId="3274" xr:uid="{2354E83B-FC7E-4040-94F0-AD7762913EE8}"/>
    <cellStyle name="Comma 2 42 2" xfId="3539" xr:uid="{B055CD2B-C6A3-47B4-B322-57EFE7078BBA}"/>
    <cellStyle name="Comma 2 42 2 2" xfId="7201" xr:uid="{1118F5F0-4CFB-4A15-B8F4-00E91098BB60}"/>
    <cellStyle name="Comma 2 42 2 3" xfId="9212" xr:uid="{9663AE5F-CCBC-4957-9137-0002E2D4220B}"/>
    <cellStyle name="Comma 2 42 3" xfId="6637" xr:uid="{92074B69-07DD-49F0-AAEC-860114AB1B68}"/>
    <cellStyle name="Comma 2 42 4" xfId="8971" xr:uid="{D8E572CB-CD20-4446-A343-BB6638195492}"/>
    <cellStyle name="Comma 2 43" xfId="3330" xr:uid="{509E1C89-8348-4FA8-A466-AB194084004F}"/>
    <cellStyle name="Comma 2 43 2" xfId="6671" xr:uid="{D02D3D91-1508-4A8B-9F12-3A4DB3300188}"/>
    <cellStyle name="Comma 2 43 3" xfId="9005" xr:uid="{B4C06F67-CED1-4DD5-86ED-9F1660B94E9C}"/>
    <cellStyle name="Comma 2 44" xfId="3602" xr:uid="{33F57F97-E18F-4245-8DE2-5A710AC998A4}"/>
    <cellStyle name="Comma 2 44 2" xfId="7241" xr:uid="{5AEF6B65-32EA-4BB1-A6BC-8F5C9A23D863}"/>
    <cellStyle name="Comma 2 44 3" xfId="9252" xr:uid="{A913F3C3-0FC3-4626-A1CB-DBD133835756}"/>
    <cellStyle name="Comma 2 45" xfId="3611" xr:uid="{83909673-0372-4947-A081-0DE5AC24ADAB}"/>
    <cellStyle name="Comma 2 45 2" xfId="7246" xr:uid="{124DFA96-A238-4534-961B-1F94EA3032C3}"/>
    <cellStyle name="Comma 2 45 3" xfId="9257" xr:uid="{C0FA48D7-43BD-4675-9EDA-2A66A849A978}"/>
    <cellStyle name="Comma 2 46" xfId="3612" xr:uid="{700AAC82-FD3F-4AFA-ADD8-3DD01DBD3667}"/>
    <cellStyle name="Comma 2 46 2" xfId="7247" xr:uid="{22EC9164-9381-4474-8B3F-6D74AF06E4E7}"/>
    <cellStyle name="Comma 2 46 3" xfId="9258" xr:uid="{4381D60E-6EBE-4285-96E3-2F652FB84415}"/>
    <cellStyle name="Comma 2 47" xfId="3615" xr:uid="{5DEC99DC-3EF0-4EF1-AF48-70633651D516}"/>
    <cellStyle name="Comma 2 47 2" xfId="7250" xr:uid="{D4C5C8D0-1A00-4B5D-AE45-AE5DF56E19A5}"/>
    <cellStyle name="Comma 2 47 3" xfId="9261" xr:uid="{EE47688A-4964-44AC-A310-43D3521B2021}"/>
    <cellStyle name="Comma 2 48" xfId="3682" xr:uid="{82AC9389-3AC6-47E4-8E41-1945AE1FE873}"/>
    <cellStyle name="Comma 2 48 2" xfId="7317" xr:uid="{D35D7689-0504-4C90-8F71-39AC59DE3AD9}"/>
    <cellStyle name="Comma 2 48 3" xfId="9328" xr:uid="{43FDF7CB-C9E6-4922-A368-F663A0DC5CE6}"/>
    <cellStyle name="Comma 2 49" xfId="3711" xr:uid="{D42ABA57-BAEA-4674-AC0E-454CE9CED7A2}"/>
    <cellStyle name="Comma 2 49 2" xfId="7333" xr:uid="{FD16723A-BE7B-4A5F-8B3A-381E15C54437}"/>
    <cellStyle name="Comma 2 49 3" xfId="9344" xr:uid="{B9AB2800-F680-47CA-B9C2-0497A7FEB282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5 3 2" xfId="2375" xr:uid="{AB925023-5AD4-43F4-9993-93EDEA735A15}"/>
    <cellStyle name="Comma 2 5 3 2 2" xfId="6792" xr:uid="{585713F8-54F7-4563-8D27-A46AB8041431}"/>
    <cellStyle name="Comma 2 5 3 2 3" xfId="8100" xr:uid="{C467A83C-496E-4B61-B278-986407359DCB}"/>
    <cellStyle name="Comma 2 5 3 3" xfId="2374" xr:uid="{6E3C675B-5A7A-455F-AB63-5ECBCF33448B}"/>
    <cellStyle name="Comma 2 5 3 3 2" xfId="8099" xr:uid="{EDC88527-5205-4734-B30B-6EEEE354EA99}"/>
    <cellStyle name="Comma 2 5 3 4" xfId="7481" xr:uid="{E74C4065-D83A-4A35-ACE5-4E4E9991CB65}"/>
    <cellStyle name="Comma 2 5 4" xfId="2376" xr:uid="{82547FBC-C0FA-4D83-B0AD-50D8E07646AD}"/>
    <cellStyle name="Comma 2 5 4 2" xfId="6791" xr:uid="{A875669B-70B6-4B13-8E22-D9E49ECD2D79}"/>
    <cellStyle name="Comma 2 5 4 3" xfId="8101" xr:uid="{26C32A43-E88A-4ECB-B872-52383DAF5ED5}"/>
    <cellStyle name="Comma 2 5 5" xfId="2373" xr:uid="{2E38952C-123F-454F-BA8D-F6281F8BA231}"/>
    <cellStyle name="Comma 2 5 5 2" xfId="8098" xr:uid="{4B79744D-B9E2-46FC-9475-204F344BF168}"/>
    <cellStyle name="Comma 2 5 6" xfId="7480" xr:uid="{E39DA644-D8A6-4EE1-97FB-F82D311FBD68}"/>
    <cellStyle name="Comma 2 50" xfId="3728" xr:uid="{5C7A6974-F2A2-48CC-A963-29584FEDADAA}"/>
    <cellStyle name="Comma 2 50 2" xfId="7350" xr:uid="{2AB40243-C9C7-405B-90EF-7F51D0CCA394}"/>
    <cellStyle name="Comma 2 50 3" xfId="9361" xr:uid="{944759E9-394E-4842-A117-B56B91E32EE5}"/>
    <cellStyle name="Comma 2 51" xfId="3727" xr:uid="{33EB8BC3-19AB-4403-9779-E013BB400CC9}"/>
    <cellStyle name="Comma 2 51 2" xfId="7349" xr:uid="{38E28827-9B78-4D01-9CF9-59B11C80159C}"/>
    <cellStyle name="Comma 2 51 3" xfId="9360" xr:uid="{0FD6ACCE-C852-4D0B-B814-0F09BFFFB9B2}"/>
    <cellStyle name="Comma 2 52" xfId="3729" xr:uid="{4AF1A6C3-7B89-4244-BFA8-54E628D97C0C}"/>
    <cellStyle name="Comma 2 52 2" xfId="7351" xr:uid="{B76317E5-E713-4D1D-A8AD-BE21ED6C66BF}"/>
    <cellStyle name="Comma 2 52 3" xfId="9362" xr:uid="{6BB3CF63-3BCE-4F82-AE56-8E235362EB5B}"/>
    <cellStyle name="Comma 2 53" xfId="3737" xr:uid="{BF850E27-DA85-40BE-AC3F-44FC9B17BB17}"/>
    <cellStyle name="Comma 2 53 2" xfId="7359" xr:uid="{E60A31B9-77AD-44C3-9C5A-2C670ECA521D}"/>
    <cellStyle name="Comma 2 53 3" xfId="9370" xr:uid="{1BA4340F-98D1-4DDC-AD87-3D870C4D9F9B}"/>
    <cellStyle name="Comma 2 54" xfId="6151" xr:uid="{9D5FD9B4-53EB-41B0-BEC7-E791A477E461}"/>
    <cellStyle name="Comma 2 55" xfId="7453" xr:uid="{1ECD800B-17CC-4E0A-8767-362AB87BFBCE}"/>
    <cellStyle name="Comma 2 56" xfId="7879" xr:uid="{2C2017EC-9FCB-4CB9-8AD1-2F72165C66A3}"/>
    <cellStyle name="Comma 2 57" xfId="7371" xr:uid="{798D7125-F625-479E-A728-9CE2599B70ED}"/>
    <cellStyle name="Comma 2 58" xfId="9388" xr:uid="{7F3225A7-CA6C-4031-BD00-7DC55062C726}"/>
    <cellStyle name="Comma 2 59" xfId="9385" xr:uid="{719204F8-9761-43BA-9252-EF54117D0A33}"/>
    <cellStyle name="Comma 2 6" xfId="555" xr:uid="{00000000-0005-0000-0000-00002A020000}"/>
    <cellStyle name="Comma 2 60" xfId="7372" xr:uid="{87C3426B-53C7-4FDD-A688-83B34DE56D7A}"/>
    <cellStyle name="Comma 2 61" xfId="7850" xr:uid="{58324F0F-CE0C-4F56-B134-BAE1FD4C4669}"/>
    <cellStyle name="Comma 2 62" xfId="9384" xr:uid="{2EFA19C0-335B-42E8-A80E-004B846902D0}"/>
    <cellStyle name="Comma 2 63" xfId="9386" xr:uid="{FEEA1FC0-1666-41DF-8E7E-295226E31780}"/>
    <cellStyle name="Comma 2 7" xfId="556" xr:uid="{00000000-0005-0000-0000-00002B020000}"/>
    <cellStyle name="Comma 2 7 10" xfId="557" xr:uid="{00000000-0005-0000-0000-00002C020000}"/>
    <cellStyle name="Comma 2 7 10 2" xfId="2378" xr:uid="{4D0A77CE-63AC-4ABC-BDB8-5883ED38A972}"/>
    <cellStyle name="Comma 2 7 10 2 2" xfId="6794" xr:uid="{3EFBBA6D-DFC3-4356-BAA7-DC728AFA2394}"/>
    <cellStyle name="Comma 2 7 10 2 3" xfId="8103" xr:uid="{D6B96209-6D3C-48DD-938A-80FA7B1DDE53}"/>
    <cellStyle name="Comma 2 7 10 3" xfId="2377" xr:uid="{C58F0302-1938-4533-9295-78A7ED82834A}"/>
    <cellStyle name="Comma 2 7 10 3 2" xfId="8102" xr:uid="{88B962A7-19EE-4F1D-9CA9-DDEDA7899463}"/>
    <cellStyle name="Comma 2 7 10 4" xfId="7483" xr:uid="{00FE8F43-88C7-4F46-8AB2-5DD5CD5A35C6}"/>
    <cellStyle name="Comma 2 7 11" xfId="3124" xr:uid="{EE28D43B-34A8-4E0C-AB90-BE51C7458CDC}"/>
    <cellStyle name="Comma 2 7 11 2" xfId="3331" xr:uid="{E00BB1F8-7108-403C-B91B-E7CD72C342E7}"/>
    <cellStyle name="Comma 2 7 11 2 2" xfId="6672" xr:uid="{0A59454D-3707-46FA-B688-A820E45F2F06}"/>
    <cellStyle name="Comma 2 7 11 2 3" xfId="9006" xr:uid="{847990DA-447D-45D3-90AA-DC74931CC8FA}"/>
    <cellStyle name="Comma 2 7 11 3" xfId="6152" xr:uid="{BCBC10F5-EE03-435C-BB0E-1A4BBB4E0223}"/>
    <cellStyle name="Comma 2 7 11 4" xfId="8838" xr:uid="{35785F79-268F-4954-BC6E-321EF9384926}"/>
    <cellStyle name="Comma 2 7 12" xfId="3372" xr:uid="{3F019AD6-E37E-4AC6-9737-6B5FFBADE948}"/>
    <cellStyle name="Comma 2 7 12 2" xfId="6793" xr:uid="{C1C0E488-97C7-4CFA-92B1-2E6CF70F592C}"/>
    <cellStyle name="Comma 2 7 12 3" xfId="9046" xr:uid="{FF8B5C73-4A9F-494F-9419-EB7D02A8D6C8}"/>
    <cellStyle name="Comma 2 7 13" xfId="3680" xr:uid="{8A4E83EA-21F1-434F-ABB4-AFF1FDF134A1}"/>
    <cellStyle name="Comma 2 7 13 2" xfId="7315" xr:uid="{433D775A-589E-409C-B1D4-904CAE492CE0}"/>
    <cellStyle name="Comma 2 7 13 3" xfId="9326" xr:uid="{2C7B154D-D23C-4D96-B36A-E2D59599C2D3}"/>
    <cellStyle name="Comma 2 7 14" xfId="3709" xr:uid="{D32259AD-1E8B-475D-BA40-32BCA3B9D4DD}"/>
    <cellStyle name="Comma 2 7 14 2" xfId="7331" xr:uid="{CE096ED8-3543-4395-87D8-8EAD049303B8}"/>
    <cellStyle name="Comma 2 7 14 3" xfId="9342" xr:uid="{4F1DC70D-D407-41A6-8B19-AB190AB7CBBC}"/>
    <cellStyle name="Comma 2 7 15" xfId="3735" xr:uid="{05E88115-3BF4-4A2A-BED6-2EA004C4A943}"/>
    <cellStyle name="Comma 2 7 15 2" xfId="7357" xr:uid="{1E1C0982-883A-4CFE-804A-FC5072F1342D}"/>
    <cellStyle name="Comma 2 7 15 3" xfId="9368" xr:uid="{6F09DBC2-47C5-44E6-891B-4D13D26AABB9}"/>
    <cellStyle name="Comma 2 7 16" xfId="6278" xr:uid="{52ED3984-DCE5-43CC-BFC7-FAA0130D664C}"/>
    <cellStyle name="Comma 2 7 17" xfId="7482" xr:uid="{299190CA-A100-4CD4-8546-90C38546DAF6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2 2 2" xfId="2382" xr:uid="{06FE2FF8-41AE-4D56-93CD-C76A2E9D8FF5}"/>
    <cellStyle name="Comma 2 7 2 2 2 2 2" xfId="6797" xr:uid="{86584AFD-8C8D-49C3-88BA-3F8E0E519A01}"/>
    <cellStyle name="Comma 2 7 2 2 2 2 3" xfId="8107" xr:uid="{60D02CEB-E0F1-4A56-A373-0BB1BB630F96}"/>
    <cellStyle name="Comma 2 7 2 2 2 3" xfId="2381" xr:uid="{0E237782-2A16-4F2C-B9DF-A0C9F55DBCB9}"/>
    <cellStyle name="Comma 2 7 2 2 2 3 2" xfId="8106" xr:uid="{9081AB79-86DE-4E38-87F6-9E9125109CD6}"/>
    <cellStyle name="Comma 2 7 2 2 2 4" xfId="7486" xr:uid="{39534F6F-5BDA-44FB-80CF-8758759FC66C}"/>
    <cellStyle name="Comma 2 7 2 2 3" xfId="2383" xr:uid="{D460A34C-300C-4963-9776-7E6AE6AE9670}"/>
    <cellStyle name="Comma 2 7 2 2 3 2" xfId="6796" xr:uid="{40958CDC-6161-4CCC-8EE7-BBFC8C53C1E8}"/>
    <cellStyle name="Comma 2 7 2 2 3 3" xfId="8108" xr:uid="{B7E68C24-40C8-4139-A69D-7F0C627519CC}"/>
    <cellStyle name="Comma 2 7 2 2 4" xfId="2380" xr:uid="{B4AD0CA1-4EC1-4B97-83A7-8C45C0898B8E}"/>
    <cellStyle name="Comma 2 7 2 2 4 2" xfId="8105" xr:uid="{8FBE0CF1-E42A-427D-9550-B248033EFA30}"/>
    <cellStyle name="Comma 2 7 2 2 5" xfId="7485" xr:uid="{F95797D7-322E-4820-8E09-3007E1937345}"/>
    <cellStyle name="Comma 2 7 2 3" xfId="561" xr:uid="{00000000-0005-0000-0000-000030020000}"/>
    <cellStyle name="Comma 2 7 2 3 2" xfId="2385" xr:uid="{B67CBCE5-7CFF-46A1-BC46-AAC3A1B66051}"/>
    <cellStyle name="Comma 2 7 2 3 2 2" xfId="6798" xr:uid="{2A1B00E5-0615-4E07-BB67-263997BC1B7D}"/>
    <cellStyle name="Comma 2 7 2 3 2 3" xfId="8110" xr:uid="{5E7B88D4-3913-4570-9043-0EFCA24802BC}"/>
    <cellStyle name="Comma 2 7 2 3 3" xfId="2384" xr:uid="{A86120DE-B7F4-41A0-A913-3966666EEDDA}"/>
    <cellStyle name="Comma 2 7 2 3 3 2" xfId="8109" xr:uid="{7CEDAEF2-4DDB-410E-A403-F762C1249D1F}"/>
    <cellStyle name="Comma 2 7 2 3 4" xfId="7487" xr:uid="{1C382B18-9D33-4492-9A54-D4188F2B38C2}"/>
    <cellStyle name="Comma 2 7 2 4" xfId="2386" xr:uid="{E268498E-D513-4C52-9994-7908CC82D780}"/>
    <cellStyle name="Comma 2 7 2 4 2" xfId="6795" xr:uid="{B0681A67-8356-4259-B0C7-B15B246EDF07}"/>
    <cellStyle name="Comma 2 7 2 4 3" xfId="8111" xr:uid="{675C2576-2916-4B35-A534-1A4D1B9969F4}"/>
    <cellStyle name="Comma 2 7 2 5" xfId="2379" xr:uid="{C3CE0297-5086-47ED-8D1D-51F9989E8A64}"/>
    <cellStyle name="Comma 2 7 2 5 2" xfId="8104" xr:uid="{86DC7DA8-62D2-4586-B75B-C6873DE70821}"/>
    <cellStyle name="Comma 2 7 2 6" xfId="7484" xr:uid="{C973EAD8-949D-4440-9B5F-0DD17C66A32A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2 2 2" xfId="2390" xr:uid="{B2984F03-FC44-4FE1-A7BC-6903F31872BC}"/>
    <cellStyle name="Comma 2 7 3 2 2 2 2" xfId="6801" xr:uid="{79ACEF6F-96AF-468D-84E2-E381B9B16D50}"/>
    <cellStyle name="Comma 2 7 3 2 2 2 3" xfId="8115" xr:uid="{B2BFA8BE-C0C6-4EC5-A788-5AF850A656B8}"/>
    <cellStyle name="Comma 2 7 3 2 2 3" xfId="2389" xr:uid="{46F64609-AAE9-49BF-91C0-F48B49BACAF8}"/>
    <cellStyle name="Comma 2 7 3 2 2 3 2" xfId="8114" xr:uid="{14953B66-13A0-45BB-B43A-AF23FED7431F}"/>
    <cellStyle name="Comma 2 7 3 2 2 4" xfId="7490" xr:uid="{4E7EA364-B30C-4B32-B853-1A4B658ED23B}"/>
    <cellStyle name="Comma 2 7 3 2 3" xfId="2391" xr:uid="{187A9828-BB6A-4565-AB71-475699C33F3F}"/>
    <cellStyle name="Comma 2 7 3 2 3 2" xfId="6800" xr:uid="{8F90AECB-1AFC-47B4-9880-3CC0733EB221}"/>
    <cellStyle name="Comma 2 7 3 2 3 3" xfId="8116" xr:uid="{F6A8E9E4-B93B-48E4-8E57-096A3391519C}"/>
    <cellStyle name="Comma 2 7 3 2 4" xfId="2388" xr:uid="{89B54A76-5153-4EEE-8448-12A5C101F115}"/>
    <cellStyle name="Comma 2 7 3 2 4 2" xfId="8113" xr:uid="{28D2DB03-D5ED-4C0B-8886-3B07D3C45AD3}"/>
    <cellStyle name="Comma 2 7 3 2 5" xfId="7489" xr:uid="{55AF80CE-234A-4391-AE0D-17DFD51B5CA9}"/>
    <cellStyle name="Comma 2 7 3 3" xfId="565" xr:uid="{00000000-0005-0000-0000-000034020000}"/>
    <cellStyle name="Comma 2 7 3 3 2" xfId="2393" xr:uid="{C61CFD99-D5FB-4469-B51A-1696776FD02E}"/>
    <cellStyle name="Comma 2 7 3 3 2 2" xfId="6802" xr:uid="{4F272D77-9F23-4597-A176-84D52F9E6AE7}"/>
    <cellStyle name="Comma 2 7 3 3 2 3" xfId="8118" xr:uid="{3A545841-D613-438F-8E31-06915F95944B}"/>
    <cellStyle name="Comma 2 7 3 3 3" xfId="2392" xr:uid="{33E473EC-FCEB-4FF2-B026-1A2DA26B582E}"/>
    <cellStyle name="Comma 2 7 3 3 3 2" xfId="8117" xr:uid="{91E1262E-86A7-488C-966C-06D998B78D93}"/>
    <cellStyle name="Comma 2 7 3 3 4" xfId="7491" xr:uid="{EB0B4899-202C-4796-9698-7ACEDD904A2F}"/>
    <cellStyle name="Comma 2 7 3 4" xfId="2394" xr:uid="{7FB4F911-AEC3-4554-8B9F-EE63BE159240}"/>
    <cellStyle name="Comma 2 7 3 4 2" xfId="6799" xr:uid="{32418D75-C748-436E-B719-2A7EAA436861}"/>
    <cellStyle name="Comma 2 7 3 4 3" xfId="8119" xr:uid="{54AB0E58-80CE-475A-94FD-6AF7AEA9CB41}"/>
    <cellStyle name="Comma 2 7 3 5" xfId="2387" xr:uid="{5387DD7D-47E5-4224-B7D8-2ECB113D6C1E}"/>
    <cellStyle name="Comma 2 7 3 5 2" xfId="8112" xr:uid="{6CDBEB0C-726C-4D07-9938-8D0EE78C677F}"/>
    <cellStyle name="Comma 2 7 3 6" xfId="7488" xr:uid="{217C35A1-EA25-46EA-A37F-6699EFA0A4B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2 2 2" xfId="2398" xr:uid="{FA2BB661-393F-46F3-9885-3ABACF94808A}"/>
    <cellStyle name="Comma 2 7 4 2 2 2 2" xfId="6805" xr:uid="{E230A2D9-05BF-4227-840D-7A36EFE0087D}"/>
    <cellStyle name="Comma 2 7 4 2 2 2 3" xfId="8123" xr:uid="{96E7E84D-45A0-497F-BCFD-B4762831CDAA}"/>
    <cellStyle name="Comma 2 7 4 2 2 3" xfId="2397" xr:uid="{499DBDB0-6ACF-4619-BA56-A1A36CD3C56B}"/>
    <cellStyle name="Comma 2 7 4 2 2 3 2" xfId="8122" xr:uid="{D9E5FAA2-549A-414E-9A2C-E6774C76C297}"/>
    <cellStyle name="Comma 2 7 4 2 2 4" xfId="7494" xr:uid="{5029EBAD-D8E9-4A06-A4BE-469E5DB46512}"/>
    <cellStyle name="Comma 2 7 4 2 3" xfId="2399" xr:uid="{965BC455-664A-4FFB-9006-586E3C254229}"/>
    <cellStyle name="Comma 2 7 4 2 3 2" xfId="6804" xr:uid="{67460054-6E3F-49FD-8459-A96A9A491053}"/>
    <cellStyle name="Comma 2 7 4 2 3 3" xfId="8124" xr:uid="{DE707A4D-AF68-42D1-BD77-9B6B3B05D45D}"/>
    <cellStyle name="Comma 2 7 4 2 4" xfId="2396" xr:uid="{E0A74298-458E-49AC-AD48-E6D877CB9E5A}"/>
    <cellStyle name="Comma 2 7 4 2 4 2" xfId="8121" xr:uid="{81D78028-E188-4FE0-A14B-155CF1BCFC39}"/>
    <cellStyle name="Comma 2 7 4 2 5" xfId="7493" xr:uid="{AF992DD4-973E-4C5B-BFBD-F6E36D1A06B3}"/>
    <cellStyle name="Comma 2 7 4 3" xfId="569" xr:uid="{00000000-0005-0000-0000-000038020000}"/>
    <cellStyle name="Comma 2 7 4 3 2" xfId="2401" xr:uid="{A486169D-F60B-4B69-9B45-B366296512EA}"/>
    <cellStyle name="Comma 2 7 4 3 2 2" xfId="6806" xr:uid="{0AFAEE33-7850-4CAA-A652-D3378AE75FF3}"/>
    <cellStyle name="Comma 2 7 4 3 2 3" xfId="8126" xr:uid="{87790FF1-D32D-48CF-B51D-B23A8D0657F9}"/>
    <cellStyle name="Comma 2 7 4 3 3" xfId="2400" xr:uid="{EE8E6C35-CEBF-4E80-8B63-E08DF416F25A}"/>
    <cellStyle name="Comma 2 7 4 3 3 2" xfId="8125" xr:uid="{7E07063C-08EC-4D2C-9F1A-3FF8EF0B93FB}"/>
    <cellStyle name="Comma 2 7 4 3 4" xfId="7495" xr:uid="{F474FC7F-9BA4-48C3-BA01-0F94F7FBD16F}"/>
    <cellStyle name="Comma 2 7 4 4" xfId="2402" xr:uid="{3739A0C3-E496-459B-9ED9-70321ED00191}"/>
    <cellStyle name="Comma 2 7 4 4 2" xfId="6803" xr:uid="{C99851A0-D91C-4AB5-9E4A-D298FBE574C0}"/>
    <cellStyle name="Comma 2 7 4 4 3" xfId="8127" xr:uid="{F7C3793A-C219-4E61-A934-A2CA46CDA736}"/>
    <cellStyle name="Comma 2 7 4 5" xfId="2395" xr:uid="{51D84C39-C4DA-4D6A-ACDF-DED7BB766384}"/>
    <cellStyle name="Comma 2 7 4 5 2" xfId="8120" xr:uid="{9EBA6A77-5B01-485F-9E4E-C04229CD0BB0}"/>
    <cellStyle name="Comma 2 7 4 6" xfId="7492" xr:uid="{8CD3FB63-6C7F-42AD-BD7D-2790E7FEF110}"/>
    <cellStyle name="Comma 2 7 5" xfId="570" xr:uid="{00000000-0005-0000-0000-000039020000}"/>
    <cellStyle name="Comma 2 7 5 2" xfId="571" xr:uid="{00000000-0005-0000-0000-00003A020000}"/>
    <cellStyle name="Comma 2 7 5 2 2" xfId="2405" xr:uid="{7200DC6C-FD06-44CB-BA7B-47E021308074}"/>
    <cellStyle name="Comma 2 7 5 2 2 2" xfId="6808" xr:uid="{D19C4727-D1D0-409D-8EEB-A2003A106D34}"/>
    <cellStyle name="Comma 2 7 5 2 2 3" xfId="8130" xr:uid="{305A5E0E-BBE4-4163-8C1F-76A28BDA63D6}"/>
    <cellStyle name="Comma 2 7 5 2 3" xfId="2404" xr:uid="{C36B9D22-5ABB-456D-980B-BDE5DCD9B44E}"/>
    <cellStyle name="Comma 2 7 5 2 3 2" xfId="8129" xr:uid="{68FC9699-07C0-4F42-B13E-1318FA1A6E59}"/>
    <cellStyle name="Comma 2 7 5 2 4" xfId="7497" xr:uid="{8301F00F-F6D1-4A97-9BA3-17D863D789D5}"/>
    <cellStyle name="Comma 2 7 5 3" xfId="2406" xr:uid="{D913A6CB-E622-4C4B-B3FE-23C2D9D4B8D2}"/>
    <cellStyle name="Comma 2 7 5 3 2" xfId="6807" xr:uid="{E39A4A78-AF81-420C-A16B-3FB7E3056D5F}"/>
    <cellStyle name="Comma 2 7 5 3 3" xfId="8131" xr:uid="{7560C457-AD8D-4505-B513-8D459CD2EED2}"/>
    <cellStyle name="Comma 2 7 5 4" xfId="2403" xr:uid="{84D1B972-6978-440A-8CA2-DB202E186886}"/>
    <cellStyle name="Comma 2 7 5 4 2" xfId="8128" xr:uid="{63BA701D-AA20-4F1D-B4BE-0F8E95AD8A3A}"/>
    <cellStyle name="Comma 2 7 5 5" xfId="7496" xr:uid="{94046117-79F5-45DB-A166-C5A19AB8C4B0}"/>
    <cellStyle name="Comma 2 7 6" xfId="572" xr:uid="{00000000-0005-0000-0000-00003B020000}"/>
    <cellStyle name="Comma 2 7 6 2" xfId="573" xr:uid="{00000000-0005-0000-0000-00003C020000}"/>
    <cellStyle name="Comma 2 7 6 2 2" xfId="2409" xr:uid="{44F2E8C2-5351-4153-9866-1F1EC00560AF}"/>
    <cellStyle name="Comma 2 7 6 2 2 2" xfId="6810" xr:uid="{E645A10A-E936-4ED2-854B-54B475530DE9}"/>
    <cellStyle name="Comma 2 7 6 2 2 3" xfId="8134" xr:uid="{4B6D93C7-FFDF-468E-9C8D-CBF2A7308CA6}"/>
    <cellStyle name="Comma 2 7 6 2 3" xfId="2408" xr:uid="{DA2C367D-F082-4E0A-BC90-BD68666251A8}"/>
    <cellStyle name="Comma 2 7 6 2 3 2" xfId="8133" xr:uid="{076B8EB0-4870-4185-A60E-9B18102A4F51}"/>
    <cellStyle name="Comma 2 7 6 2 4" xfId="7499" xr:uid="{2651659C-76D9-46A7-9A29-FC789337ECA8}"/>
    <cellStyle name="Comma 2 7 6 3" xfId="2410" xr:uid="{5FE6CA60-FC70-4F0D-AEAD-5264F2FF7672}"/>
    <cellStyle name="Comma 2 7 6 3 2" xfId="6809" xr:uid="{121D6DED-E902-462C-8E81-0826D2AC7E7F}"/>
    <cellStyle name="Comma 2 7 6 3 3" xfId="8135" xr:uid="{CB9E6B60-7655-490E-9C31-31529BBF4EBA}"/>
    <cellStyle name="Comma 2 7 6 4" xfId="2407" xr:uid="{E0ACFB53-3E15-4E60-BAF6-4395770FC36C}"/>
    <cellStyle name="Comma 2 7 6 4 2" xfId="8132" xr:uid="{7D711023-93C0-4DB9-BA60-6E002AFB3654}"/>
    <cellStyle name="Comma 2 7 6 5" xfId="7498" xr:uid="{C78ED339-07B2-4FCE-BD80-983178C75712}"/>
    <cellStyle name="Comma 2 7 7" xfId="574" xr:uid="{00000000-0005-0000-0000-00003D020000}"/>
    <cellStyle name="Comma 2 7 7 2" xfId="575" xr:uid="{00000000-0005-0000-0000-00003E020000}"/>
    <cellStyle name="Comma 2 7 7 2 2" xfId="2413" xr:uid="{5152E72A-E43A-474E-8692-252F7FD0498D}"/>
    <cellStyle name="Comma 2 7 7 2 2 2" xfId="6812" xr:uid="{81105762-7B02-4791-93B3-441C2C84FFE8}"/>
    <cellStyle name="Comma 2 7 7 2 2 3" xfId="8138" xr:uid="{2BB69D55-F7CC-4D33-97ED-61311F51F4E7}"/>
    <cellStyle name="Comma 2 7 7 2 3" xfId="2412" xr:uid="{9D3CE870-6209-4380-A2C8-C344D9063E4A}"/>
    <cellStyle name="Comma 2 7 7 2 3 2" xfId="8137" xr:uid="{2B05FC96-805A-4A18-B56D-EDAA5EA77E1D}"/>
    <cellStyle name="Comma 2 7 7 2 4" xfId="7501" xr:uid="{4D905ED9-0DD8-474F-9850-553654EA4E6F}"/>
    <cellStyle name="Comma 2 7 7 3" xfId="2414" xr:uid="{C3CF5D5A-D774-4149-84FC-63BC854CC394}"/>
    <cellStyle name="Comma 2 7 7 3 2" xfId="6811" xr:uid="{D48B7E03-F16A-4BC8-9414-FE93301D2935}"/>
    <cellStyle name="Comma 2 7 7 3 3" xfId="8139" xr:uid="{6F208285-E633-45A6-ABB2-905A65873901}"/>
    <cellStyle name="Comma 2 7 7 4" xfId="2411" xr:uid="{A6D212BE-6DAA-4864-9760-ACBD41D76281}"/>
    <cellStyle name="Comma 2 7 7 4 2" xfId="8136" xr:uid="{F21D081C-6587-4213-9DDC-A8B8AA2941D5}"/>
    <cellStyle name="Comma 2 7 7 5" xfId="7500" xr:uid="{FF2474B5-693A-40EA-A2B2-0200F6FEE8E3}"/>
    <cellStyle name="Comma 2 7 8" xfId="576" xr:uid="{00000000-0005-0000-0000-00003F020000}"/>
    <cellStyle name="Comma 2 7 8 2" xfId="577" xr:uid="{00000000-0005-0000-0000-000040020000}"/>
    <cellStyle name="Comma 2 7 8 2 2" xfId="2417" xr:uid="{E098952E-D74B-4AE5-AE8C-A53B30FEA8DC}"/>
    <cellStyle name="Comma 2 7 8 2 2 2" xfId="6814" xr:uid="{19358773-8821-4BB6-B419-CAD4106D21C7}"/>
    <cellStyle name="Comma 2 7 8 2 2 3" xfId="8142" xr:uid="{F18138B3-A8C7-4353-8CA0-B999A3035785}"/>
    <cellStyle name="Comma 2 7 8 2 3" xfId="2416" xr:uid="{ACCAFF8B-17BB-4BC1-ACF5-B39ED0CC6CD6}"/>
    <cellStyle name="Comma 2 7 8 2 3 2" xfId="8141" xr:uid="{649CEFB6-5E43-480C-90E8-8B68F0D40410}"/>
    <cellStyle name="Comma 2 7 8 2 4" xfId="7503" xr:uid="{FEA855B3-01EF-423B-BA19-05BCB909AB84}"/>
    <cellStyle name="Comma 2 7 8 3" xfId="2418" xr:uid="{43CC3AA5-A8B7-41F6-A7B1-146708FEF594}"/>
    <cellStyle name="Comma 2 7 8 3 2" xfId="6813" xr:uid="{48BFA792-75B8-46BE-9DCB-ADC4EA80DC69}"/>
    <cellStyle name="Comma 2 7 8 3 3" xfId="8143" xr:uid="{FC0767BD-3B51-44A8-A93D-4C3174B8A2EA}"/>
    <cellStyle name="Comma 2 7 8 4" xfId="2415" xr:uid="{A68089BF-AB16-4EA9-8938-CC6F683093F0}"/>
    <cellStyle name="Comma 2 7 8 4 2" xfId="8140" xr:uid="{F06A6AC2-1EEA-431E-9B35-D360E91859B8}"/>
    <cellStyle name="Comma 2 7 8 5" xfId="7502" xr:uid="{0755733F-C2A6-46FF-870A-4572DCED7D89}"/>
    <cellStyle name="Comma 2 7 9" xfId="578" xr:uid="{00000000-0005-0000-0000-000041020000}"/>
    <cellStyle name="Comma 2 7 9 2" xfId="2420" xr:uid="{FAFACDF0-CA8E-4D38-BD44-E9BF55BE6F07}"/>
    <cellStyle name="Comma 2 7 9 2 2" xfId="6815" xr:uid="{BB2D3B03-F526-44D8-AFEB-0F79DB613369}"/>
    <cellStyle name="Comma 2 7 9 2 3" xfId="8145" xr:uid="{9221BB54-D700-4A61-9D36-3A84ED5A62B4}"/>
    <cellStyle name="Comma 2 7 9 3" xfId="2419" xr:uid="{25903698-A054-49C1-BA06-4ECE2EC9BC4E}"/>
    <cellStyle name="Comma 2 7 9 3 2" xfId="8144" xr:uid="{5C731F6E-10D6-4B58-8783-E2FCA10BB921}"/>
    <cellStyle name="Comma 2 7 9 4" xfId="7504" xr:uid="{5EE45F6C-1904-417E-B5FD-5FAD7C41B9D1}"/>
    <cellStyle name="Comma 2 8" xfId="579" xr:uid="{00000000-0005-0000-0000-000042020000}"/>
    <cellStyle name="Comma 2 8 2" xfId="580" xr:uid="{00000000-0005-0000-0000-000043020000}"/>
    <cellStyle name="Comma 2 8 2 10" xfId="13251" xr:uid="{9AE258FD-A73C-4C69-BCFB-70DEF83226F9}"/>
    <cellStyle name="Comma 2 8 2 2" xfId="581" xr:uid="{00000000-0005-0000-0000-000044020000}"/>
    <cellStyle name="Comma 2 8 2 2 2" xfId="582" xr:uid="{00000000-0005-0000-0000-000045020000}"/>
    <cellStyle name="Comma 2 8 2 2 2 2" xfId="2424" xr:uid="{B964E6A4-99B9-4463-BD8C-9ADAD2D638AF}"/>
    <cellStyle name="Comma 2 8 2 2 2 2 2" xfId="3375" xr:uid="{3FEA1931-EDA1-4192-A9BF-DC8DB04D45C8}"/>
    <cellStyle name="Comma 2 8 2 2 2 2 2 2" xfId="9049" xr:uid="{0116E5E0-9266-47D3-9C2E-AB34B35FA9FB}"/>
    <cellStyle name="Comma 2 8 2 2 2 2 2 2 2" xfId="15837" xr:uid="{DCA6C808-AB1B-40A5-87DE-4B998A668C8F}"/>
    <cellStyle name="Comma 2 8 2 2 2 2 2 3" xfId="6818" xr:uid="{47FD8351-3278-408E-8886-7921CCC46AD3}"/>
    <cellStyle name="Comma 2 8 2 2 2 2 2 4" xfId="14689" xr:uid="{E557010E-C170-4B05-9EFA-07CD6AB9A24C}"/>
    <cellStyle name="Comma 2 8 2 2 2 2 3" xfId="8149" xr:uid="{2B3CD35E-A1C6-4D97-87ED-F0BF7F889799}"/>
    <cellStyle name="Comma 2 8 2 2 2 2 4" xfId="5664" xr:uid="{3F79FF44-6DD0-4CD5-B978-327E7993EB75}"/>
    <cellStyle name="Comma 2 8 2 2 2 2 5" xfId="13965" xr:uid="{8E02A47C-B80D-4A47-A587-9C341FF8E27D}"/>
    <cellStyle name="Comma 2 8 2 2 2 3" xfId="2423" xr:uid="{A8B26FCE-B6B0-49C5-BE50-22D0BCD838ED}"/>
    <cellStyle name="Comma 2 8 2 2 2 3 2" xfId="8148" xr:uid="{B4EBE608-AB87-4646-B1FC-935677E7C236}"/>
    <cellStyle name="Comma 2 8 2 2 2 3 3" xfId="6303" xr:uid="{97729C13-D385-44FC-A614-0AE225690C53}"/>
    <cellStyle name="Comma 2 8 2 2 2 3 4" xfId="14374" xr:uid="{5E687E2A-6B6C-497E-9A17-B7B49C9BCFAF}"/>
    <cellStyle name="Comma 2 8 2 2 2 4" xfId="3168" xr:uid="{E02BB714-A064-49F3-BD24-B984B2CFB90E}"/>
    <cellStyle name="Comma 2 8 2 2 2 4 2" xfId="8868" xr:uid="{70D01140-A5C6-472D-B4A7-F77249E7D8B7}"/>
    <cellStyle name="Comma 2 8 2 2 2 4 3" xfId="15702" xr:uid="{D3AB10D3-CC1D-4DA7-AD3C-8EF32D45746E}"/>
    <cellStyle name="Comma 2 8 2 2 2 5" xfId="7507" xr:uid="{F9C91377-D357-4030-AD2C-BC00B05B1FFC}"/>
    <cellStyle name="Comma 2 8 2 2 2 5 2" xfId="15066" xr:uid="{DAD7A57F-0B8A-451C-8766-36C77C386083}"/>
    <cellStyle name="Comma 2 8 2 2 2 6" xfId="4239" xr:uid="{096E57FF-BAD6-4321-99D1-8A03E7D7939E}"/>
    <cellStyle name="Comma 2 8 2 2 2 7" xfId="13253" xr:uid="{040FBABE-5619-4028-BDE9-0A3EF24A6955}"/>
    <cellStyle name="Comma 2 8 2 2 3" xfId="2425" xr:uid="{B3A3415F-8A24-4724-92B8-59239338B122}"/>
    <cellStyle name="Comma 2 8 2 2 3 2" xfId="3374" xr:uid="{77393EFE-B5DC-4A10-B2AD-2CB8656D7B90}"/>
    <cellStyle name="Comma 2 8 2 2 3 2 2" xfId="9048" xr:uid="{7DBB8DF8-B8D6-4CAF-A712-613F53A37C3A}"/>
    <cellStyle name="Comma 2 8 2 2 3 2 2 2" xfId="15836" xr:uid="{EF3B6EC3-757D-45CA-8AEA-5874422824E9}"/>
    <cellStyle name="Comma 2 8 2 2 3 2 3" xfId="6817" xr:uid="{F14FB144-FE9C-4820-AAAA-36DA4197211B}"/>
    <cellStyle name="Comma 2 8 2 2 3 2 4" xfId="14688" xr:uid="{07A6ED83-86B8-437A-B8E5-D0780E6421B6}"/>
    <cellStyle name="Comma 2 8 2 2 3 3" xfId="8150" xr:uid="{A6A584B3-9756-43E3-AD6B-5FDA7315FB6E}"/>
    <cellStyle name="Comma 2 8 2 2 3 4" xfId="5663" xr:uid="{C3185312-450F-402B-9689-34ECFAA5D0F6}"/>
    <cellStyle name="Comma 2 8 2 2 3 5" xfId="13964" xr:uid="{FF0D8415-07FC-4AAA-BA8B-365B5DEAB3A9}"/>
    <cellStyle name="Comma 2 8 2 2 4" xfId="2422" xr:uid="{68F68714-3A0A-4711-9571-F75EB4EE73BF}"/>
    <cellStyle name="Comma 2 8 2 2 4 2" xfId="8147" xr:uid="{BADC212C-7207-414C-A837-C77A09616292}"/>
    <cellStyle name="Comma 2 8 2 2 4 3" xfId="6302" xr:uid="{D4B517EB-F9AC-4BC4-A42B-8F272DDFD3F2}"/>
    <cellStyle name="Comma 2 8 2 2 4 4" xfId="14373" xr:uid="{D817F866-EFB1-4A4A-A3C2-9870EF43D85D}"/>
    <cellStyle name="Comma 2 8 2 2 5" xfId="3167" xr:uid="{1982EEB7-CC7D-4AF1-9FB6-109105E51333}"/>
    <cellStyle name="Comma 2 8 2 2 5 2" xfId="8867" xr:uid="{F6276D3E-1020-418C-81C0-7295F06A6CFB}"/>
    <cellStyle name="Comma 2 8 2 2 5 3" xfId="15701" xr:uid="{F98BC444-4BB2-4493-A554-1BF8EB841F3F}"/>
    <cellStyle name="Comma 2 8 2 2 6" xfId="7506" xr:uid="{ABB1FC40-0CB2-47AF-B4F9-D87751B8E7BE}"/>
    <cellStyle name="Comma 2 8 2 2 6 2" xfId="15065" xr:uid="{9E45AF2C-79AB-4685-98C5-C348D618A34B}"/>
    <cellStyle name="Comma 2 8 2 2 7" xfId="4238" xr:uid="{4F044EFF-A308-4453-99BA-ECB6355674E7}"/>
    <cellStyle name="Comma 2 8 2 2 8" xfId="13252" xr:uid="{DA7E0387-EBF4-4F65-9523-9E68F751303D}"/>
    <cellStyle name="Comma 2 8 2 3" xfId="583" xr:uid="{00000000-0005-0000-0000-000046020000}"/>
    <cellStyle name="Comma 2 8 2 3 2" xfId="584" xr:uid="{00000000-0005-0000-0000-000047020000}"/>
    <cellStyle name="Comma 2 8 2 3 2 2" xfId="2428" xr:uid="{B3EA12E8-83DF-413D-A830-6619EE356E5E}"/>
    <cellStyle name="Comma 2 8 2 3 2 2 2" xfId="3377" xr:uid="{3A19A9AA-7A6A-451E-9714-E45CA7B9CD2B}"/>
    <cellStyle name="Comma 2 8 2 3 2 2 2 2" xfId="9051" xr:uid="{6B3CCECC-5E7B-40C6-930C-A544E1A916B7}"/>
    <cellStyle name="Comma 2 8 2 3 2 2 2 2 2" xfId="15839" xr:uid="{9BAB6FC8-2F1D-4260-B63B-797CBB059A15}"/>
    <cellStyle name="Comma 2 8 2 3 2 2 2 3" xfId="6820" xr:uid="{012FAE5C-E5B2-43E9-8115-B654BB65BC2C}"/>
    <cellStyle name="Comma 2 8 2 3 2 2 2 4" xfId="14691" xr:uid="{C41D7C06-CE21-4E12-BD08-3E89D5C9B346}"/>
    <cellStyle name="Comma 2 8 2 3 2 2 3" xfId="8153" xr:uid="{B668DD07-153E-4F18-9928-EE26B95A1D08}"/>
    <cellStyle name="Comma 2 8 2 3 2 2 4" xfId="5666" xr:uid="{8E76CBA2-BB75-4395-A0A3-F852CBEAC5D8}"/>
    <cellStyle name="Comma 2 8 2 3 2 2 5" xfId="13967" xr:uid="{7345E8B8-8274-45C4-AFDB-38648A600238}"/>
    <cellStyle name="Comma 2 8 2 3 2 3" xfId="2427" xr:uid="{173100FF-3897-400E-B113-D307D3E9BDF8}"/>
    <cellStyle name="Comma 2 8 2 3 2 3 2" xfId="8152" xr:uid="{EBF3F533-21E1-4F2B-B185-FDAFE8917EC3}"/>
    <cellStyle name="Comma 2 8 2 3 2 3 3" xfId="6305" xr:uid="{94889681-22CC-4695-BCFB-62E19BD40B1A}"/>
    <cellStyle name="Comma 2 8 2 3 2 3 4" xfId="14376" xr:uid="{04521753-D5CC-4046-8308-3DFE44C33DE3}"/>
    <cellStyle name="Comma 2 8 2 3 2 4" xfId="3170" xr:uid="{9E6F5942-B385-448C-9414-570798D38707}"/>
    <cellStyle name="Comma 2 8 2 3 2 4 2" xfId="8870" xr:uid="{1906569E-9174-436E-A29F-0D4547A96AC0}"/>
    <cellStyle name="Comma 2 8 2 3 2 4 3" xfId="15704" xr:uid="{BF4FBFBB-3CE0-4FF3-93D9-ACB8B8BDA16A}"/>
    <cellStyle name="Comma 2 8 2 3 2 5" xfId="7509" xr:uid="{6118A981-5AF1-4785-AA11-9063CB103D0A}"/>
    <cellStyle name="Comma 2 8 2 3 2 5 2" xfId="15068" xr:uid="{D450F661-DB24-41AF-BAF1-1CB089FD9BB5}"/>
    <cellStyle name="Comma 2 8 2 3 2 6" xfId="4241" xr:uid="{6202D20E-9FFA-422D-8379-99F586D0D496}"/>
    <cellStyle name="Comma 2 8 2 3 2 7" xfId="13255" xr:uid="{DEEA1E67-35E8-4F38-84BE-BC86528505A1}"/>
    <cellStyle name="Comma 2 8 2 3 3" xfId="2429" xr:uid="{7C54EAB8-FF00-4C25-8971-E2C2B001B321}"/>
    <cellStyle name="Comma 2 8 2 3 3 2" xfId="3376" xr:uid="{3B80388B-B9D9-4A5C-B1B9-D72546C429F7}"/>
    <cellStyle name="Comma 2 8 2 3 3 2 2" xfId="9050" xr:uid="{D0896382-7D3C-462F-80C4-D5E5516FF45A}"/>
    <cellStyle name="Comma 2 8 2 3 3 2 2 2" xfId="15838" xr:uid="{A17BAED3-E176-417D-B3A2-35583A0EED17}"/>
    <cellStyle name="Comma 2 8 2 3 3 2 3" xfId="6819" xr:uid="{6F38F57E-2297-45B3-89F0-9481D89985AF}"/>
    <cellStyle name="Comma 2 8 2 3 3 2 4" xfId="14690" xr:uid="{3EB8DC92-CE24-4F72-A1E6-6F3AAF56BA21}"/>
    <cellStyle name="Comma 2 8 2 3 3 3" xfId="8154" xr:uid="{C53F4F0D-110F-41B6-AB04-AD13619AACF4}"/>
    <cellStyle name="Comma 2 8 2 3 3 4" xfId="5665" xr:uid="{7C681CE6-7849-4201-9672-1F340E0A3BCB}"/>
    <cellStyle name="Comma 2 8 2 3 3 5" xfId="13966" xr:uid="{B2F1E611-1FF3-4337-B5C3-03D65E646BE0}"/>
    <cellStyle name="Comma 2 8 2 3 4" xfId="2426" xr:uid="{3CF953E8-1CB8-4BCB-8C70-44C24A65268A}"/>
    <cellStyle name="Comma 2 8 2 3 4 2" xfId="8151" xr:uid="{01851A28-204F-47D2-B6C4-1E1E6956AA7A}"/>
    <cellStyle name="Comma 2 8 2 3 4 3" xfId="6304" xr:uid="{578C42B2-3188-4B0D-A788-8C7F94882C0E}"/>
    <cellStyle name="Comma 2 8 2 3 4 4" xfId="14375" xr:uid="{83E5EFE8-751B-4CC1-AFA1-88A5C2D12A97}"/>
    <cellStyle name="Comma 2 8 2 3 5" xfId="3169" xr:uid="{CC097EF7-4028-4542-B74B-8F3988E895E4}"/>
    <cellStyle name="Comma 2 8 2 3 5 2" xfId="8869" xr:uid="{D6AD7E9E-BE4B-44D5-A0C9-4075C86CEB7F}"/>
    <cellStyle name="Comma 2 8 2 3 5 3" xfId="15703" xr:uid="{B2C998E1-ECF1-4D70-8913-552EE3A216BA}"/>
    <cellStyle name="Comma 2 8 2 3 6" xfId="7508" xr:uid="{8553B81C-775F-47CA-8733-5EA0058FEB04}"/>
    <cellStyle name="Comma 2 8 2 3 6 2" xfId="15067" xr:uid="{8F843A30-6B86-4E9A-B923-471D3668F2AF}"/>
    <cellStyle name="Comma 2 8 2 3 7" xfId="4240" xr:uid="{5952D6CE-26EB-41D8-9FE4-B3D7F1EA0DF3}"/>
    <cellStyle name="Comma 2 8 2 3 8" xfId="13254" xr:uid="{62EB9DC0-DC71-4D59-B75A-D70C0FED1EAA}"/>
    <cellStyle name="Comma 2 8 2 4" xfId="585" xr:uid="{00000000-0005-0000-0000-000048020000}"/>
    <cellStyle name="Comma 2 8 2 4 2" xfId="2431" xr:uid="{5C7981AC-7290-438F-9E6B-CBB68FE69B1A}"/>
    <cellStyle name="Comma 2 8 2 4 2 2" xfId="3378" xr:uid="{524AD3AB-774D-4C68-8826-5AD184C0996B}"/>
    <cellStyle name="Comma 2 8 2 4 2 2 2" xfId="9052" xr:uid="{571801A6-92A6-4A27-91B8-2912FD865331}"/>
    <cellStyle name="Comma 2 8 2 4 2 2 2 2" xfId="15840" xr:uid="{DB9ED5BF-1B32-41AA-BAA7-A6405589272E}"/>
    <cellStyle name="Comma 2 8 2 4 2 2 3" xfId="6821" xr:uid="{CB964ABD-827A-41BF-A13D-89205CFA9632}"/>
    <cellStyle name="Comma 2 8 2 4 2 2 4" xfId="14692" xr:uid="{DCF66A16-6EE7-451C-BC0C-9424D13CD97A}"/>
    <cellStyle name="Comma 2 8 2 4 2 3" xfId="8156" xr:uid="{DDCCE093-27FD-45CF-8232-2D44EE25D394}"/>
    <cellStyle name="Comma 2 8 2 4 2 4" xfId="5667" xr:uid="{D88B8351-3E43-4135-8831-39B5F9AF1DBE}"/>
    <cellStyle name="Comma 2 8 2 4 2 5" xfId="13968" xr:uid="{51D0AFBF-5F03-4484-9272-59FF4404A1B5}"/>
    <cellStyle name="Comma 2 8 2 4 3" xfId="2430" xr:uid="{126A6B99-C0C1-4191-B68B-4A6E4E465A25}"/>
    <cellStyle name="Comma 2 8 2 4 3 2" xfId="8155" xr:uid="{B31D1B17-4F4C-43D7-B4C0-A614C6C3E31F}"/>
    <cellStyle name="Comma 2 8 2 4 3 3" xfId="6306" xr:uid="{30EF21B8-00F8-4FC9-BAC5-A630A05BB6E2}"/>
    <cellStyle name="Comma 2 8 2 4 3 4" xfId="14377" xr:uid="{1263BAFD-EDD2-4CEC-919C-2CBD0D1B504F}"/>
    <cellStyle name="Comma 2 8 2 4 4" xfId="3171" xr:uid="{97EC2A61-8C61-4500-AAB2-6435CA0078CC}"/>
    <cellStyle name="Comma 2 8 2 4 4 2" xfId="8871" xr:uid="{498E4E21-AA28-4D89-812E-275EB8CE069F}"/>
    <cellStyle name="Comma 2 8 2 4 4 3" xfId="15705" xr:uid="{B5548C0A-A27F-4437-A8AE-BA3E7B6A9BA5}"/>
    <cellStyle name="Comma 2 8 2 4 5" xfId="7510" xr:uid="{803664FC-EFF8-400D-8CA3-9BAED6FF7C04}"/>
    <cellStyle name="Comma 2 8 2 4 5 2" xfId="15069" xr:uid="{056CBBDB-53EF-4A28-8BE9-8D3B5E838967}"/>
    <cellStyle name="Comma 2 8 2 4 6" xfId="4242" xr:uid="{409BEAAC-FF6C-4B3F-859F-A17778F4CD0D}"/>
    <cellStyle name="Comma 2 8 2 4 7" xfId="13256" xr:uid="{00D9661C-C614-4ED3-966D-2CE60D984D4C}"/>
    <cellStyle name="Comma 2 8 2 5" xfId="2432" xr:uid="{2C19860A-17DD-4BCD-AFD7-34B4D6538295}"/>
    <cellStyle name="Comma 2 8 2 5 2" xfId="3373" xr:uid="{D461EAE9-3447-4772-B024-E998499D5037}"/>
    <cellStyle name="Comma 2 8 2 5 2 2" xfId="9047" xr:uid="{485C4491-E4DC-4574-A972-9D52F807FFFC}"/>
    <cellStyle name="Comma 2 8 2 5 2 2 2" xfId="15835" xr:uid="{4F73C483-10EF-487A-AEC3-6B6C7CF8686F}"/>
    <cellStyle name="Comma 2 8 2 5 2 3" xfId="6816" xr:uid="{5F2FEFF2-D915-49C0-A8F1-F69930DE20E9}"/>
    <cellStyle name="Comma 2 8 2 5 2 4" xfId="14687" xr:uid="{E6AFF145-5D56-486E-A336-7B82843E51F8}"/>
    <cellStyle name="Comma 2 8 2 5 3" xfId="8157" xr:uid="{55625B1E-C15F-4494-9D1E-4C4675C384F8}"/>
    <cellStyle name="Comma 2 8 2 5 4" xfId="5662" xr:uid="{7DADCE92-8041-4C63-9FF6-EF7B18B3221D}"/>
    <cellStyle name="Comma 2 8 2 5 5" xfId="13963" xr:uid="{D0202E62-88DD-4A4C-B355-F9E7B3F4D2B6}"/>
    <cellStyle name="Comma 2 8 2 6" xfId="2421" xr:uid="{2E3BA686-89F9-476F-83E9-BF8CFC2E96EB}"/>
    <cellStyle name="Comma 2 8 2 6 2" xfId="8146" xr:uid="{3EAE7A90-4403-4505-95FF-A30E0463D379}"/>
    <cellStyle name="Comma 2 8 2 6 3" xfId="6301" xr:uid="{F3998659-800E-45EC-A231-11A51BA8F6A6}"/>
    <cellStyle name="Comma 2 8 2 6 4" xfId="14372" xr:uid="{3729D4F8-C42D-44E2-8862-F4C47042E891}"/>
    <cellStyle name="Comma 2 8 2 7" xfId="3166" xr:uid="{F441119F-B48E-431A-987A-EABCD4EAA57A}"/>
    <cellStyle name="Comma 2 8 2 7 2" xfId="8866" xr:uid="{6183DD65-61F8-42D5-A7FD-749B094AF28C}"/>
    <cellStyle name="Comma 2 8 2 7 3" xfId="15700" xr:uid="{20499BB6-4693-4649-9A07-C9D0A6AA92BC}"/>
    <cellStyle name="Comma 2 8 2 8" xfId="7505" xr:uid="{C81AC90E-E912-4884-8FE5-D9E31FF38058}"/>
    <cellStyle name="Comma 2 8 2 8 2" xfId="15064" xr:uid="{50537E23-1930-4489-AD0D-8960ADA14D3F}"/>
    <cellStyle name="Comma 2 8 2 9" xfId="4237" xr:uid="{99523736-98D3-4D1D-87F1-0108F0274E8E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2 2 2" xfId="2436" xr:uid="{919CC843-9CA5-4483-80C6-CF9ECAEAFE42}"/>
    <cellStyle name="Comma 20 2 2 2 2" xfId="3381" xr:uid="{4652A670-1902-4B59-8F93-BA303D23B0D0}"/>
    <cellStyle name="Comma 20 2 2 2 2 2" xfId="9055" xr:uid="{1C08C0D5-00C6-4C59-A950-797F54F11F7D}"/>
    <cellStyle name="Comma 20 2 2 2 3" xfId="8161" xr:uid="{81D06E5D-5D6C-49CB-ADBC-477D81EA5FAE}"/>
    <cellStyle name="Comma 20 2 2 3" xfId="2435" xr:uid="{16E7C01A-D684-41B3-B477-35BA5901664F}"/>
    <cellStyle name="Comma 20 2 2 3 2" xfId="8160" xr:uid="{C8A632C6-59C3-42B0-AE8A-A46E8916CF06}"/>
    <cellStyle name="Comma 20 2 2 3 3" xfId="6309" xr:uid="{21000F4C-7219-4170-B6A4-2B8A3418DC0A}"/>
    <cellStyle name="Comma 20 2 2 4" xfId="7513" xr:uid="{182658AC-6198-4DF5-8B02-F744FFFDEC59}"/>
    <cellStyle name="Comma 20 2 3" xfId="2437" xr:uid="{44D329F8-B8F3-4178-990C-80D22314D82F}"/>
    <cellStyle name="Comma 20 2 3 2" xfId="3380" xr:uid="{CA72F4FB-E0DB-40A4-A016-88B778C7ED38}"/>
    <cellStyle name="Comma 20 2 3 2 2" xfId="9054" xr:uid="{A9E2DCA2-84E0-4422-A176-B2ADFC7E9409}"/>
    <cellStyle name="Comma 20 2 3 3" xfId="8162" xr:uid="{70BC1795-66D7-420A-91AC-5965726ED266}"/>
    <cellStyle name="Comma 20 2 4" xfId="2434" xr:uid="{B285E0F3-611A-49F0-ADD2-CF7960F218C7}"/>
    <cellStyle name="Comma 20 2 4 2" xfId="8159" xr:uid="{CE23E93F-C6F7-4D1D-80BF-D550AB90D675}"/>
    <cellStyle name="Comma 20 2 4 3" xfId="6308" xr:uid="{D8A9111A-09E2-4A2A-ACD4-8A3E97AA0FBA}"/>
    <cellStyle name="Comma 20 2 5" xfId="7512" xr:uid="{750138D4-E2E0-4307-97DF-44BFDA2118D1}"/>
    <cellStyle name="Comma 20 3" xfId="590" xr:uid="{00000000-0005-0000-0000-00004D020000}"/>
    <cellStyle name="Comma 20 3 2" xfId="2439" xr:uid="{59E352C7-E687-4D0E-B403-228F6F4F883E}"/>
    <cellStyle name="Comma 20 3 2 2" xfId="3382" xr:uid="{60CF6D61-C8E4-44F7-ACD4-8747DC145FED}"/>
    <cellStyle name="Comma 20 3 2 2 2" xfId="9056" xr:uid="{3EC266F8-9F6F-451E-85AF-86332974143A}"/>
    <cellStyle name="Comma 20 3 2 3" xfId="8164" xr:uid="{EA7E7A1D-F955-4C9D-A0DD-2F91DBC63E59}"/>
    <cellStyle name="Comma 20 3 3" xfId="2438" xr:uid="{E5B126ED-66CE-499F-ADE7-D181AB5B9D79}"/>
    <cellStyle name="Comma 20 3 3 2" xfId="8163" xr:uid="{C9F24F8A-6DDB-4AD9-A48C-ABA3C6B5859C}"/>
    <cellStyle name="Comma 20 3 3 3" xfId="6310" xr:uid="{FA95CE19-EC24-4C1C-8185-20028555065C}"/>
    <cellStyle name="Comma 20 3 4" xfId="7514" xr:uid="{EDD5274A-284E-4B6B-B829-B81620311199}"/>
    <cellStyle name="Comma 20 4" xfId="2440" xr:uid="{12CF9467-FA02-424D-B931-824D2615A86C}"/>
    <cellStyle name="Comma 20 4 2" xfId="3379" xr:uid="{ACA136F0-D129-400D-8A2C-796BC155D008}"/>
    <cellStyle name="Comma 20 4 2 2" xfId="9053" xr:uid="{60689C87-C3D4-4A5A-9893-F33820585967}"/>
    <cellStyle name="Comma 20 4 3" xfId="8165" xr:uid="{AA8095C5-5A51-4F51-9611-9DA609F453E9}"/>
    <cellStyle name="Comma 20 5" xfId="2433" xr:uid="{31B13C1D-92CE-4DDE-9188-9E7A195BC92F}"/>
    <cellStyle name="Comma 20 5 2" xfId="8158" xr:uid="{F4590151-EF27-414D-8847-45EF06C2C355}"/>
    <cellStyle name="Comma 20 5 3" xfId="6307" xr:uid="{8485C63C-2BF7-4CD3-A689-B86316A75B1F}"/>
    <cellStyle name="Comma 20 6" xfId="7511" xr:uid="{8CDE2915-9E38-4F9B-BBB2-2F374DA236E9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2 2 2" xfId="2444" xr:uid="{3032C5CA-7510-4617-9572-6454B830DE4C}"/>
    <cellStyle name="Comma 21 2 2 2 2" xfId="3385" xr:uid="{9A08E863-BF2A-459B-BA3F-FD057DE70F85}"/>
    <cellStyle name="Comma 21 2 2 2 2 2" xfId="9059" xr:uid="{4CB080E6-E8D1-46A1-9AFE-740409EB4193}"/>
    <cellStyle name="Comma 21 2 2 2 3" xfId="8169" xr:uid="{4A10C542-6F22-445B-AC47-A86263E1202A}"/>
    <cellStyle name="Comma 21 2 2 3" xfId="2443" xr:uid="{301CC884-FC63-466B-9C53-AC2DD59A4B78}"/>
    <cellStyle name="Comma 21 2 2 3 2" xfId="8168" xr:uid="{834AE663-E5E9-4197-8431-328ECDBA9B57}"/>
    <cellStyle name="Comma 21 2 2 3 3" xfId="6313" xr:uid="{84C93E9D-ABE5-4189-ACF1-675ACEDE9E08}"/>
    <cellStyle name="Comma 21 2 2 4" xfId="7517" xr:uid="{4808BCBC-B90C-409A-866D-ADB548433FD8}"/>
    <cellStyle name="Comma 21 2 3" xfId="2445" xr:uid="{06BC8840-4DF1-427C-B705-E592EDF02E2A}"/>
    <cellStyle name="Comma 21 2 3 2" xfId="3384" xr:uid="{4C027A4B-721F-48EA-96BB-72FA74675F2E}"/>
    <cellStyle name="Comma 21 2 3 2 2" xfId="9058" xr:uid="{674719FB-E5BB-480B-B249-D7F5634FDC5B}"/>
    <cellStyle name="Comma 21 2 3 3" xfId="8170" xr:uid="{E9839F4A-F293-4D75-8B87-B902E552D5F1}"/>
    <cellStyle name="Comma 21 2 4" xfId="2442" xr:uid="{0E26B672-6ECA-4F27-B68D-A344487EC07E}"/>
    <cellStyle name="Comma 21 2 4 2" xfId="8167" xr:uid="{AEF7F617-4863-410D-B309-1ECB69EE1F6C}"/>
    <cellStyle name="Comma 21 2 4 3" xfId="6312" xr:uid="{16804F82-4BAA-4054-9BDA-36BF00C44C7F}"/>
    <cellStyle name="Comma 21 2 5" xfId="7516" xr:uid="{6ABB31C3-65B7-4479-9A42-7EAFA260E1C2}"/>
    <cellStyle name="Comma 21 3" xfId="594" xr:uid="{00000000-0005-0000-0000-000051020000}"/>
    <cellStyle name="Comma 21 3 2" xfId="2447" xr:uid="{B4694A01-5D38-46AE-96B7-E6C260608AA1}"/>
    <cellStyle name="Comma 21 3 2 2" xfId="3386" xr:uid="{69669647-7BB8-4C82-9A61-00FD81BEDD8E}"/>
    <cellStyle name="Comma 21 3 2 2 2" xfId="9060" xr:uid="{8D331FD0-8239-4279-9757-E24ED2CBC73B}"/>
    <cellStyle name="Comma 21 3 2 3" xfId="8172" xr:uid="{F34A1C51-BD3A-4F72-B18F-DC2D59F4DC8C}"/>
    <cellStyle name="Comma 21 3 3" xfId="2446" xr:uid="{130BD0E2-E462-44FB-8321-C00E6C8DB71A}"/>
    <cellStyle name="Comma 21 3 3 2" xfId="8171" xr:uid="{05FFFF3F-B95F-4F6C-AE40-5945D582308E}"/>
    <cellStyle name="Comma 21 3 3 3" xfId="6314" xr:uid="{41316668-5FE3-4BA4-8A3A-D99A2791D605}"/>
    <cellStyle name="Comma 21 3 4" xfId="7518" xr:uid="{34227F95-A555-4324-80E4-5C246EE95766}"/>
    <cellStyle name="Comma 21 4" xfId="2448" xr:uid="{B3551452-0FDA-4212-9BC0-5D263C2B4F56}"/>
    <cellStyle name="Comma 21 4 2" xfId="3383" xr:uid="{450A4312-D7F7-4835-A78D-47FEA929634A}"/>
    <cellStyle name="Comma 21 4 2 2" xfId="9057" xr:uid="{C9F1ED72-C11E-4FB4-A492-EBB34E3E2096}"/>
    <cellStyle name="Comma 21 4 3" xfId="8173" xr:uid="{927EAA66-5C26-45F8-B729-42E9AD096BF8}"/>
    <cellStyle name="Comma 21 5" xfId="2441" xr:uid="{44CE902B-FE26-4421-B5F3-7A8D814F427C}"/>
    <cellStyle name="Comma 21 5 2" xfId="8166" xr:uid="{5E00ABC9-EB7D-4880-97B0-434546A92FC6}"/>
    <cellStyle name="Comma 21 5 3" xfId="6311" xr:uid="{B8ABD076-1077-463E-9480-865FE4133269}"/>
    <cellStyle name="Comma 21 6" xfId="7515" xr:uid="{55B96152-34C2-40E8-800D-DE228CBE3BFF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2 2 2" xfId="2452" xr:uid="{9DF62058-7A2F-477B-BCB5-1DB45E2157D1}"/>
    <cellStyle name="Comma 22 2 2 2 2" xfId="3389" xr:uid="{E99CDFE0-EAE7-4A2B-BD83-DCBBE7796F1F}"/>
    <cellStyle name="Comma 22 2 2 2 2 2" xfId="9063" xr:uid="{414731BB-6EED-4BA5-99F3-EF81677A7F25}"/>
    <cellStyle name="Comma 22 2 2 2 3" xfId="8177" xr:uid="{F9B2275E-A0E2-4809-8B33-34D7932D253A}"/>
    <cellStyle name="Comma 22 2 2 3" xfId="2451" xr:uid="{CCF18F59-90A7-4E56-90F0-AC01CEAF334F}"/>
    <cellStyle name="Comma 22 2 2 3 2" xfId="8176" xr:uid="{5684B315-E367-46E2-ABA9-EE6D415674F6}"/>
    <cellStyle name="Comma 22 2 2 3 3" xfId="6317" xr:uid="{F876F911-5B47-429B-AFE6-FA5AEE6E86E4}"/>
    <cellStyle name="Comma 22 2 2 4" xfId="7521" xr:uid="{ABBBA43C-9D50-4E53-9724-6556EEC72DBD}"/>
    <cellStyle name="Comma 22 2 3" xfId="2453" xr:uid="{273B1011-80A8-486C-869E-3D01ED31B526}"/>
    <cellStyle name="Comma 22 2 3 2" xfId="3388" xr:uid="{DF92BBF4-C2FA-4FDD-BFE6-6448DA7DB635}"/>
    <cellStyle name="Comma 22 2 3 2 2" xfId="9062" xr:uid="{AE7B5A8F-3CA3-4077-BA82-A85B5F53DCB7}"/>
    <cellStyle name="Comma 22 2 3 3" xfId="8178" xr:uid="{279A7833-5A95-43BC-9515-B5ED657B6CCC}"/>
    <cellStyle name="Comma 22 2 4" xfId="2450" xr:uid="{37A15E73-7D4D-4F6E-956F-3FC46EC6E7B1}"/>
    <cellStyle name="Comma 22 2 4 2" xfId="8175" xr:uid="{D43E548D-2EFE-4645-B7D2-6D2D24A66606}"/>
    <cellStyle name="Comma 22 2 4 3" xfId="6316" xr:uid="{7DF0FF34-F483-4279-80B8-1C9D5D985300}"/>
    <cellStyle name="Comma 22 2 5" xfId="7520" xr:uid="{6A1FF666-D023-4171-B30C-D9480DDAFF06}"/>
    <cellStyle name="Comma 22 3" xfId="598" xr:uid="{00000000-0005-0000-0000-000055020000}"/>
    <cellStyle name="Comma 22 3 2" xfId="2455" xr:uid="{9250B15B-3CB4-453D-9C0C-A74F4DCF32A5}"/>
    <cellStyle name="Comma 22 3 2 2" xfId="3390" xr:uid="{B60E8ED9-010B-4784-BC56-E58D3DBA8B5B}"/>
    <cellStyle name="Comma 22 3 2 2 2" xfId="9064" xr:uid="{C5BAE041-FDA0-44D6-BB1C-2C46653FF83C}"/>
    <cellStyle name="Comma 22 3 2 3" xfId="8180" xr:uid="{BDEBD05C-9EF7-4244-BB29-343F64957FC8}"/>
    <cellStyle name="Comma 22 3 3" xfId="2454" xr:uid="{E9F32EED-7124-4D69-B8AF-85BF05068267}"/>
    <cellStyle name="Comma 22 3 3 2" xfId="8179" xr:uid="{93C352CA-C8DB-45EC-9378-89467AAE6244}"/>
    <cellStyle name="Comma 22 3 3 3" xfId="6318" xr:uid="{E6348FA4-9E6E-45B1-A88B-D86601C6B9E0}"/>
    <cellStyle name="Comma 22 3 4" xfId="7522" xr:uid="{A38A0367-3C6C-48A0-A82E-1DA638FBAA8F}"/>
    <cellStyle name="Comma 22 4" xfId="2456" xr:uid="{5F059FB8-A368-40CD-B4C3-3C0F8442CDC6}"/>
    <cellStyle name="Comma 22 4 2" xfId="3387" xr:uid="{4D0ABEEA-8B7C-478B-8E9D-381385246FBD}"/>
    <cellStyle name="Comma 22 4 2 2" xfId="9061" xr:uid="{514B06CE-1810-4C82-B1B6-80A2FEA3C462}"/>
    <cellStyle name="Comma 22 4 3" xfId="8181" xr:uid="{8689CABB-46C5-4274-9854-2778434626A4}"/>
    <cellStyle name="Comma 22 5" xfId="2449" xr:uid="{3EB431D5-C18D-41CE-84B5-127AE8A1AC5C}"/>
    <cellStyle name="Comma 22 5 2" xfId="8174" xr:uid="{331F7394-1766-42A0-B3B2-1DA88514C6B4}"/>
    <cellStyle name="Comma 22 5 3" xfId="6315" xr:uid="{154291A0-7604-4836-A3DA-BA4C2AC4AD74}"/>
    <cellStyle name="Comma 22 6" xfId="7519" xr:uid="{1810A7CB-C93B-4CFF-8569-93C3F5F0AA99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2 2 2" xfId="2460" xr:uid="{FC329F65-41F9-4AEF-BF4A-031BB882D177}"/>
    <cellStyle name="Comma 23 2 2 2 2" xfId="3393" xr:uid="{D45FF7E3-4119-431D-91E6-406C431AF302}"/>
    <cellStyle name="Comma 23 2 2 2 2 2" xfId="9067" xr:uid="{02977572-4C57-4CDA-A8E3-4D729D5521E8}"/>
    <cellStyle name="Comma 23 2 2 2 3" xfId="8185" xr:uid="{77C07C95-FB58-47CD-8689-99E029604AD1}"/>
    <cellStyle name="Comma 23 2 2 3" xfId="2459" xr:uid="{1748FA9C-ECDA-44A0-A0BD-45A399A77187}"/>
    <cellStyle name="Comma 23 2 2 3 2" xfId="8184" xr:uid="{686CCC40-74AF-4902-AFB9-94E5EA7B652F}"/>
    <cellStyle name="Comma 23 2 2 3 3" xfId="6321" xr:uid="{3F7EB63F-08DE-4324-B25F-D492D25B1815}"/>
    <cellStyle name="Comma 23 2 2 4" xfId="7525" xr:uid="{8553F22F-1AA3-4A5C-A296-BEA1CAF6E868}"/>
    <cellStyle name="Comma 23 2 3" xfId="2461" xr:uid="{153D2723-B1A3-4300-82A9-C98A2F1C3407}"/>
    <cellStyle name="Comma 23 2 3 2" xfId="3392" xr:uid="{BA7FCF80-C019-4539-9895-C2C8ECA687C0}"/>
    <cellStyle name="Comma 23 2 3 2 2" xfId="9066" xr:uid="{707CDF62-CCDD-428E-840C-3E1C35F3ED19}"/>
    <cellStyle name="Comma 23 2 3 3" xfId="8186" xr:uid="{64751B57-EFA6-4E62-807E-5F728FF3DC68}"/>
    <cellStyle name="Comma 23 2 4" xfId="2458" xr:uid="{E74CBC7C-8393-419A-A922-093FE7F07A55}"/>
    <cellStyle name="Comma 23 2 4 2" xfId="8183" xr:uid="{6EDFB807-2B08-4B68-8A93-83F6E49AF7D2}"/>
    <cellStyle name="Comma 23 2 4 3" xfId="6320" xr:uid="{E2A534C1-C4FE-4C5F-A2D0-DD057C69C3B9}"/>
    <cellStyle name="Comma 23 2 5" xfId="7524" xr:uid="{E27546F1-B2DE-47A0-9240-B5C3BB3263D5}"/>
    <cellStyle name="Comma 23 3" xfId="602" xr:uid="{00000000-0005-0000-0000-000059020000}"/>
    <cellStyle name="Comma 23 3 2" xfId="2463" xr:uid="{60E821C2-42F8-4B61-9EE3-1F22A6798163}"/>
    <cellStyle name="Comma 23 3 2 2" xfId="3394" xr:uid="{4F348AA0-C3BA-4A65-9D6D-FE2C03529728}"/>
    <cellStyle name="Comma 23 3 2 2 2" xfId="9068" xr:uid="{7D264639-899A-447A-9FD7-899B8A98B016}"/>
    <cellStyle name="Comma 23 3 2 3" xfId="8188" xr:uid="{3C043B85-BACC-4EC5-82ED-DE6834517BD4}"/>
    <cellStyle name="Comma 23 3 3" xfId="2462" xr:uid="{DA2322FD-641B-4D10-B069-2986F4420168}"/>
    <cellStyle name="Comma 23 3 3 2" xfId="8187" xr:uid="{E0D298C3-51AE-4A88-AE57-21288CDFBC8F}"/>
    <cellStyle name="Comma 23 3 3 3" xfId="6322" xr:uid="{1F2F5DE3-9DA5-4329-8135-3D989F6AA679}"/>
    <cellStyle name="Comma 23 3 4" xfId="7526" xr:uid="{17671ECE-963D-4016-89ED-4D5EFC99EBDD}"/>
    <cellStyle name="Comma 23 4" xfId="2464" xr:uid="{0A1AE594-C1AD-4A82-84A4-2E6D0C4A73DF}"/>
    <cellStyle name="Comma 23 4 2" xfId="3391" xr:uid="{67FE41CB-296F-4D22-85B0-0B35FDB109CE}"/>
    <cellStyle name="Comma 23 4 2 2" xfId="9065" xr:uid="{DCF05DA3-BA37-4AF8-9B1E-87198349AB51}"/>
    <cellStyle name="Comma 23 4 3" xfId="8189" xr:uid="{54863ABC-8918-46AC-B1BA-95562454413C}"/>
    <cellStyle name="Comma 23 5" xfId="2457" xr:uid="{616C0BAA-CDA2-4DF1-8CBD-0B086E84962E}"/>
    <cellStyle name="Comma 23 5 2" xfId="8182" xr:uid="{4F8C7135-5305-4BCE-B399-FDD3024E2CC3}"/>
    <cellStyle name="Comma 23 5 3" xfId="6319" xr:uid="{99116D2D-3841-426F-B952-4A44286D8160}"/>
    <cellStyle name="Comma 23 6" xfId="7523" xr:uid="{9F099EA1-AE2C-4CC8-AD9E-05B9BCDE4151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2 2 2" xfId="2468" xr:uid="{B57B2E8B-FDF6-425C-8210-BF2926721D3D}"/>
    <cellStyle name="Comma 24 2 2 2 2" xfId="3397" xr:uid="{A524D682-D4C0-4C30-B655-4BD2EC8CB78C}"/>
    <cellStyle name="Comma 24 2 2 2 2 2" xfId="9071" xr:uid="{D3E92877-FB93-426F-9E60-C9BFA367D5FE}"/>
    <cellStyle name="Comma 24 2 2 2 3" xfId="8193" xr:uid="{A8413448-CD86-44EB-AB06-214B3FCA49E2}"/>
    <cellStyle name="Comma 24 2 2 3" xfId="2467" xr:uid="{44871F91-73EF-4000-937F-659F8D3428E7}"/>
    <cellStyle name="Comma 24 2 2 3 2" xfId="8192" xr:uid="{3A21A70E-657C-4A78-B3FF-4E9737FBA368}"/>
    <cellStyle name="Comma 24 2 2 3 3" xfId="6325" xr:uid="{A1346CEA-CA2C-4173-B100-880DCCC42C7A}"/>
    <cellStyle name="Comma 24 2 2 4" xfId="7529" xr:uid="{A14C74C4-A1B4-4CCD-BE5B-31BE658834EB}"/>
    <cellStyle name="Comma 24 2 3" xfId="2469" xr:uid="{BC1139DE-56ED-4FC5-AE0D-CEB6AB5CF409}"/>
    <cellStyle name="Comma 24 2 3 2" xfId="3396" xr:uid="{8CCA5D95-27C0-443E-B07D-F6B18DCAF3D1}"/>
    <cellStyle name="Comma 24 2 3 2 2" xfId="9070" xr:uid="{0AE3B9FD-B9F3-4F30-86BC-3D2E72F0249B}"/>
    <cellStyle name="Comma 24 2 3 3" xfId="8194" xr:uid="{12802716-F11C-484C-B610-BCDC5157FAFB}"/>
    <cellStyle name="Comma 24 2 4" xfId="2466" xr:uid="{ADC5266B-E3FE-4564-A1C6-F2D76F4ACCD1}"/>
    <cellStyle name="Comma 24 2 4 2" xfId="8191" xr:uid="{C5BF18BA-98D7-400B-AE31-B0E2DCCDC8DF}"/>
    <cellStyle name="Comma 24 2 4 3" xfId="6324" xr:uid="{E9234282-6EC4-4A17-AA01-6D22591DB1EA}"/>
    <cellStyle name="Comma 24 2 5" xfId="7528" xr:uid="{DA24A31C-8277-4778-962A-39BEDF4CE4B8}"/>
    <cellStyle name="Comma 24 3" xfId="606" xr:uid="{00000000-0005-0000-0000-00005D020000}"/>
    <cellStyle name="Comma 24 3 2" xfId="2471" xr:uid="{62C29B6F-E72D-4166-992B-47C7B4FF0018}"/>
    <cellStyle name="Comma 24 3 2 2" xfId="3398" xr:uid="{CAF2A249-E04B-4584-B426-29E5844F117A}"/>
    <cellStyle name="Comma 24 3 2 2 2" xfId="9072" xr:uid="{3C93804B-07AB-4A94-87F3-20217CA19092}"/>
    <cellStyle name="Comma 24 3 2 3" xfId="8196" xr:uid="{A87583E5-C218-481A-81FA-864AA24A1C0D}"/>
    <cellStyle name="Comma 24 3 3" xfId="2470" xr:uid="{CEEE849F-B9FA-45E6-95B4-69FD3DEE73B4}"/>
    <cellStyle name="Comma 24 3 3 2" xfId="8195" xr:uid="{568BDF96-4AD9-4E22-94B3-EB912F3AB72A}"/>
    <cellStyle name="Comma 24 3 3 3" xfId="6326" xr:uid="{EE189B1A-5D85-4A86-AB03-3D64F0D3CC17}"/>
    <cellStyle name="Comma 24 3 4" xfId="7530" xr:uid="{FE032F09-FFC1-4052-AFD4-760DA1958326}"/>
    <cellStyle name="Comma 24 4" xfId="2472" xr:uid="{04884421-6936-4215-9E27-B550AC413E3B}"/>
    <cellStyle name="Comma 24 4 2" xfId="3395" xr:uid="{87113792-BBFF-4CC5-93AA-2AA7B2025365}"/>
    <cellStyle name="Comma 24 4 2 2" xfId="9069" xr:uid="{6F69389F-7745-411E-9EB5-620FD7CE13C2}"/>
    <cellStyle name="Comma 24 4 3" xfId="8197" xr:uid="{75FE3E4D-01A2-4798-B3ED-955D29738EC3}"/>
    <cellStyle name="Comma 24 5" xfId="2465" xr:uid="{985EFF7E-DCAC-4B59-BB47-4D94BB33548B}"/>
    <cellStyle name="Comma 24 5 2" xfId="8190" xr:uid="{95FBD3E4-FAC3-4DC3-9789-D4915D4784F2}"/>
    <cellStyle name="Comma 24 5 3" xfId="6323" xr:uid="{83CA8EA6-10C5-478A-B5A8-8604FE22CB84}"/>
    <cellStyle name="Comma 24 6" xfId="7527" xr:uid="{F3033F03-8BE7-4301-ACD5-D1AEF45DB51A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2 2 2" xfId="2476" xr:uid="{83536AE7-7259-4770-AFD1-15CAB20C08AD}"/>
    <cellStyle name="Comma 25 2 2 2 2" xfId="6842" xr:uid="{EFF7B4AA-1D89-4B8E-BCCD-9523F7BC62B9}"/>
    <cellStyle name="Comma 25 2 2 2 3" xfId="8201" xr:uid="{14780751-27ED-47FB-BC6F-B4F09E6AE0DF}"/>
    <cellStyle name="Comma 25 2 2 3" xfId="2475" xr:uid="{E947F20E-234C-46D8-855F-B6C7E8EDFF28}"/>
    <cellStyle name="Comma 25 2 2 3 2" xfId="8200" xr:uid="{C78EFFD2-7ED6-4F4B-8023-F5AFB0FFFA5D}"/>
    <cellStyle name="Comma 25 2 2 4" xfId="7533" xr:uid="{87E3CE01-E476-4620-A4EE-97BDE400EB71}"/>
    <cellStyle name="Comma 25 2 3" xfId="2477" xr:uid="{495D5BE1-0D8E-4A1F-9D05-76E88B0110AC}"/>
    <cellStyle name="Comma 25 2 3 2" xfId="6841" xr:uid="{C9CC70F7-0264-4B4F-866B-6E8EE3826EDB}"/>
    <cellStyle name="Comma 25 2 3 3" xfId="8202" xr:uid="{00D642D5-2CA2-45BC-95DE-7FAD8B4EF8F7}"/>
    <cellStyle name="Comma 25 2 4" xfId="2474" xr:uid="{AE5EB3C9-23F2-4BD7-BA91-63E9CFD6A653}"/>
    <cellStyle name="Comma 25 2 4 2" xfId="8199" xr:uid="{6C395C7A-2E51-4701-BECB-E5645060FD11}"/>
    <cellStyle name="Comma 25 2 5" xfId="7532" xr:uid="{33E0B644-9491-450A-8787-B536F7E7460B}"/>
    <cellStyle name="Comma 25 3" xfId="610" xr:uid="{00000000-0005-0000-0000-000061020000}"/>
    <cellStyle name="Comma 25 3 2" xfId="2479" xr:uid="{087EDE60-595A-4469-AFF7-8DBA5C7A25D3}"/>
    <cellStyle name="Comma 25 3 2 2" xfId="6843" xr:uid="{BFC7ECE9-7610-472D-84AA-8724DA747E8B}"/>
    <cellStyle name="Comma 25 3 2 3" xfId="8204" xr:uid="{07614357-476F-4FAC-94DC-93ED17C0C7FD}"/>
    <cellStyle name="Comma 25 3 3" xfId="2478" xr:uid="{16B405C3-00B9-4D79-B0A0-12ADA47DF932}"/>
    <cellStyle name="Comma 25 3 3 2" xfId="8203" xr:uid="{4184FB70-56AF-49DC-9955-215AF81E7605}"/>
    <cellStyle name="Comma 25 3 4" xfId="7534" xr:uid="{C69FD073-EC19-4C6A-B003-524B3FE4149E}"/>
    <cellStyle name="Comma 25 4" xfId="2480" xr:uid="{A3C77639-B599-4003-8509-AEFC36979171}"/>
    <cellStyle name="Comma 25 4 2" xfId="6840" xr:uid="{511403FE-9A47-47C2-974E-74B33E2EA227}"/>
    <cellStyle name="Comma 25 4 3" xfId="8205" xr:uid="{3917E15B-763F-46E1-8983-C3E4A78B875A}"/>
    <cellStyle name="Comma 25 5" xfId="2473" xr:uid="{C179290C-C898-49EE-8C34-C21E9116C507}"/>
    <cellStyle name="Comma 25 5 2" xfId="8198" xr:uid="{C99B54C2-E5EC-4FB8-91C8-AD743BADBE1F}"/>
    <cellStyle name="Comma 25 6" xfId="7531" xr:uid="{9630D1B8-A383-48E7-A9C8-AE14B2B9462D}"/>
    <cellStyle name="Comma 26" xfId="611" xr:uid="{00000000-0005-0000-0000-000062020000}"/>
    <cellStyle name="Comma 26 10" xfId="13268" xr:uid="{4BB15B06-47DD-4393-89D0-F6B7040DE98C}"/>
    <cellStyle name="Comma 26 2" xfId="612" xr:uid="{00000000-0005-0000-0000-000063020000}"/>
    <cellStyle name="Comma 26 2 2" xfId="613" xr:uid="{00000000-0005-0000-0000-000064020000}"/>
    <cellStyle name="Comma 26 2 2 2" xfId="2484" xr:uid="{A3356140-8032-4F46-9027-E78609D8018F}"/>
    <cellStyle name="Comma 26 2 2 2 2" xfId="3401" xr:uid="{D71F2B09-052D-4C10-BC37-14D35B516339}"/>
    <cellStyle name="Comma 26 2 2 2 2 2" xfId="9075" xr:uid="{D585435B-9C0B-4960-A309-13699A77315D}"/>
    <cellStyle name="Comma 26 2 2 2 2 2 2" xfId="15854" xr:uid="{25BD1819-AFF9-4A69-BACA-9F629F149DC3}"/>
    <cellStyle name="Comma 26 2 2 2 2 3" xfId="6846" xr:uid="{4154CBA4-BE01-4D63-86DE-07E0FEEC5031}"/>
    <cellStyle name="Comma 26 2 2 2 2 4" xfId="14709" xr:uid="{396C6F0C-98CC-43FC-9031-DCCF31C9FA6F}"/>
    <cellStyle name="Comma 26 2 2 2 3" xfId="8209" xr:uid="{60D81BD5-C81D-46DB-967C-2331DBFF2F01}"/>
    <cellStyle name="Comma 26 2 2 2 4" xfId="5693" xr:uid="{8E8A0925-94AA-40F0-9202-3BE5B3BE8E8A}"/>
    <cellStyle name="Comma 26 2 2 2 5" xfId="13982" xr:uid="{3950D0D9-2B1D-4AA9-B286-748C92D5A5E8}"/>
    <cellStyle name="Comma 26 2 2 3" xfId="2483" xr:uid="{E96EAE07-7EA6-4C57-B4E1-BF7E41E3F2F8}"/>
    <cellStyle name="Comma 26 2 2 3 2" xfId="8208" xr:uid="{51945C5A-2249-4628-9B74-3A46BD262144}"/>
    <cellStyle name="Comma 26 2 2 3 3" xfId="6333" xr:uid="{9064398D-EC9C-43F3-AA7C-5E4133241E08}"/>
    <cellStyle name="Comma 26 2 2 3 4" xfId="14395" xr:uid="{3D149FDA-768F-4DBC-BDF0-E513995FD9F7}"/>
    <cellStyle name="Comma 26 2 2 4" xfId="3174" xr:uid="{AD6283AC-6FAD-42B4-BB9D-4B94FC23E774}"/>
    <cellStyle name="Comma 26 2 2 4 2" xfId="8874" xr:uid="{BBC6693A-BD2B-4868-A5FA-964C93C89A74}"/>
    <cellStyle name="Comma 26 2 2 4 3" xfId="15708" xr:uid="{23A83250-48B2-49A6-A3D9-911C9762CAC3}"/>
    <cellStyle name="Comma 26 2 2 5" xfId="7537" xr:uid="{40EFED8A-CE9F-49CE-AA6A-ED7239CDA87C}"/>
    <cellStyle name="Comma 26 2 2 5 2" xfId="15086" xr:uid="{E7848FFD-90EB-4C76-98C1-F0D1A7B09E07}"/>
    <cellStyle name="Comma 26 2 2 6" xfId="4270" xr:uid="{A3114D5E-E128-467A-A1E4-10291B9BBF29}"/>
    <cellStyle name="Comma 26 2 2 7" xfId="13270" xr:uid="{63748FB4-9F98-4A87-9E75-AD01B74600F5}"/>
    <cellStyle name="Comma 26 2 3" xfId="2485" xr:uid="{F319173A-679F-4640-87EF-F865C5D402E7}"/>
    <cellStyle name="Comma 26 2 3 2" xfId="3400" xr:uid="{1DCC22FE-07F7-44D1-8238-4E87E051A725}"/>
    <cellStyle name="Comma 26 2 3 2 2" xfId="9074" xr:uid="{416B8DC1-9586-4B8E-AC3E-BD1203168335}"/>
    <cellStyle name="Comma 26 2 3 2 2 2" xfId="15853" xr:uid="{3EE38C0B-FAD3-472E-90F6-7FBB2A42C314}"/>
    <cellStyle name="Comma 26 2 3 2 3" xfId="6845" xr:uid="{46E3FDCF-49B7-4758-85FF-D3F9735C9075}"/>
    <cellStyle name="Comma 26 2 3 2 4" xfId="14708" xr:uid="{4DED56E7-8BE1-4F22-80B6-AD633EC29615}"/>
    <cellStyle name="Comma 26 2 3 3" xfId="8210" xr:uid="{314FBE4B-6361-43FB-AB19-A8CB58596E5A}"/>
    <cellStyle name="Comma 26 2 3 4" xfId="5692" xr:uid="{45529C25-0AAD-422E-A482-C19EE0F9839E}"/>
    <cellStyle name="Comma 26 2 3 5" xfId="13981" xr:uid="{B3E17609-9E9A-4253-AE3D-B3B04068974C}"/>
    <cellStyle name="Comma 26 2 4" xfId="2482" xr:uid="{A08BDDFE-29C0-42AA-865D-FF347D9AB62C}"/>
    <cellStyle name="Comma 26 2 4 2" xfId="8207" xr:uid="{FDC89875-0915-43A9-A902-C1ADA255D40E}"/>
    <cellStyle name="Comma 26 2 4 3" xfId="6332" xr:uid="{223DB80A-21FA-48E3-A04C-6B5BB2870CA4}"/>
    <cellStyle name="Comma 26 2 4 4" xfId="14394" xr:uid="{C364E67E-3BD0-4331-92E8-7DFF48BFFE9E}"/>
    <cellStyle name="Comma 26 2 5" xfId="3173" xr:uid="{37CA4C3F-4773-4C9E-9C0C-7B12F3060DFF}"/>
    <cellStyle name="Comma 26 2 5 2" xfId="8873" xr:uid="{335DA4E4-FA9D-46E0-9A74-491AC7BE2D72}"/>
    <cellStyle name="Comma 26 2 5 3" xfId="15707" xr:uid="{3E77AC0C-CBD2-4BAF-A556-565CBDEB050E}"/>
    <cellStyle name="Comma 26 2 6" xfId="7536" xr:uid="{6599B32E-AB95-4F25-A073-BB281F350294}"/>
    <cellStyle name="Comma 26 2 6 2" xfId="15085" xr:uid="{73876B79-A48A-402B-B3D2-83666565EBF5}"/>
    <cellStyle name="Comma 26 2 7" xfId="4269" xr:uid="{81FADE17-A815-4A1A-B913-BAF6174E7A00}"/>
    <cellStyle name="Comma 26 2 8" xfId="13269" xr:uid="{B8F4CC03-3EBD-452E-8384-A931CDED9CA3}"/>
    <cellStyle name="Comma 26 3" xfId="614" xr:uid="{00000000-0005-0000-0000-000065020000}"/>
    <cellStyle name="Comma 26 3 2" xfId="615" xr:uid="{00000000-0005-0000-0000-000066020000}"/>
    <cellStyle name="Comma 26 3 2 2" xfId="2488" xr:uid="{35967860-2ED9-45FF-9699-81C88AAAAC31}"/>
    <cellStyle name="Comma 26 3 2 2 2" xfId="3403" xr:uid="{ECD29804-4E8A-4CBC-9F00-C34ACA0C1C9E}"/>
    <cellStyle name="Comma 26 3 2 2 2 2" xfId="9077" xr:uid="{C21F7430-0DFF-4213-8D7B-855834C532E9}"/>
    <cellStyle name="Comma 26 3 2 2 2 2 2" xfId="15856" xr:uid="{D7E01313-BF01-48DE-B382-BFE86D8EE164}"/>
    <cellStyle name="Comma 26 3 2 2 2 3" xfId="6848" xr:uid="{E9AFA89D-3E4F-4DB8-9A1D-4C4416FB780E}"/>
    <cellStyle name="Comma 26 3 2 2 2 4" xfId="14711" xr:uid="{83016E9C-71A8-4AAA-AAEC-27D3EBE7CDC2}"/>
    <cellStyle name="Comma 26 3 2 2 3" xfId="8213" xr:uid="{DCA51786-5C19-43F9-8727-4D81E39BD714}"/>
    <cellStyle name="Comma 26 3 2 2 4" xfId="5695" xr:uid="{7880C374-399C-4914-9740-09218077DEDE}"/>
    <cellStyle name="Comma 26 3 2 2 5" xfId="13984" xr:uid="{4E371DFA-A211-4384-9817-12CBA78E8A37}"/>
    <cellStyle name="Comma 26 3 2 3" xfId="2487" xr:uid="{8A3195B1-5885-4B05-B8EE-F04AA193EE45}"/>
    <cellStyle name="Comma 26 3 2 3 2" xfId="8212" xr:uid="{03D4808D-74A4-40CF-A275-5BD7695D12A9}"/>
    <cellStyle name="Comma 26 3 2 3 3" xfId="6335" xr:uid="{2464E38B-3776-4295-B3E7-A8282293DAAC}"/>
    <cellStyle name="Comma 26 3 2 3 4" xfId="14397" xr:uid="{78BA533F-1A01-44D4-AC34-6DBF8CE6224C}"/>
    <cellStyle name="Comma 26 3 2 4" xfId="3176" xr:uid="{3F619487-97A8-49E4-8007-34A7AB71462D}"/>
    <cellStyle name="Comma 26 3 2 4 2" xfId="8876" xr:uid="{4F3D6808-9CDA-41A1-9B8A-4CE867F02DEE}"/>
    <cellStyle name="Comma 26 3 2 4 3" xfId="15710" xr:uid="{3845DD93-C199-4CBC-B97C-FFBA774E78CA}"/>
    <cellStyle name="Comma 26 3 2 5" xfId="7539" xr:uid="{1DC52E06-DF32-4809-BA2B-904DB9821E57}"/>
    <cellStyle name="Comma 26 3 2 5 2" xfId="15088" xr:uid="{8CA3294C-CA65-4834-9746-98945F0C5166}"/>
    <cellStyle name="Comma 26 3 2 6" xfId="4272" xr:uid="{02AA1B9D-953C-4731-B0E0-B4BF50AF4412}"/>
    <cellStyle name="Comma 26 3 2 7" xfId="13272" xr:uid="{8EF8787F-7245-4C4E-B966-C2FCBBC3DD0A}"/>
    <cellStyle name="Comma 26 3 3" xfId="2489" xr:uid="{A16E1C2A-09D3-42BD-801D-B13ABB1ACA0E}"/>
    <cellStyle name="Comma 26 3 3 2" xfId="3402" xr:uid="{CDF96E3C-F07C-4D7D-B9C3-1D172B330061}"/>
    <cellStyle name="Comma 26 3 3 2 2" xfId="9076" xr:uid="{A4191548-845E-4B08-A74F-AB10786C86EA}"/>
    <cellStyle name="Comma 26 3 3 2 2 2" xfId="15855" xr:uid="{3D438941-9338-4333-A512-EBA7169232C5}"/>
    <cellStyle name="Comma 26 3 3 2 3" xfId="6847" xr:uid="{DE51D6AA-B89A-447E-9938-9D37DE449CED}"/>
    <cellStyle name="Comma 26 3 3 2 4" xfId="14710" xr:uid="{9C8D7A9F-BC74-4A33-9BF5-AE3492A99B86}"/>
    <cellStyle name="Comma 26 3 3 3" xfId="8214" xr:uid="{1E1B4D3D-9447-43DC-B7E5-0F98904579D1}"/>
    <cellStyle name="Comma 26 3 3 4" xfId="5694" xr:uid="{8FB26DED-FA9E-4056-984D-9A002DD53E9F}"/>
    <cellStyle name="Comma 26 3 3 5" xfId="13983" xr:uid="{06D9F954-E377-4993-8CDE-1653ACD5EDE6}"/>
    <cellStyle name="Comma 26 3 4" xfId="2486" xr:uid="{8271DAE0-B456-480F-BE61-9975EF557BC7}"/>
    <cellStyle name="Comma 26 3 4 2" xfId="8211" xr:uid="{059C5F56-F0A6-4927-B71D-3B9568C65D93}"/>
    <cellStyle name="Comma 26 3 4 3" xfId="6334" xr:uid="{253907B3-7F3E-42F1-9C0B-6E51E59A23AB}"/>
    <cellStyle name="Comma 26 3 4 4" xfId="14396" xr:uid="{F617DC36-1A88-4757-8821-149893CD8FC0}"/>
    <cellStyle name="Comma 26 3 5" xfId="3175" xr:uid="{44E7D2EA-EDD0-42B1-8F2E-B9615D23A6C7}"/>
    <cellStyle name="Comma 26 3 5 2" xfId="8875" xr:uid="{6218DD64-C015-4DA0-8440-6E45C80E9574}"/>
    <cellStyle name="Comma 26 3 5 3" xfId="15709" xr:uid="{FC747434-9B8C-4D15-9D47-92272686AAF7}"/>
    <cellStyle name="Comma 26 3 6" xfId="7538" xr:uid="{72069620-E659-4C43-8D50-419D265E743F}"/>
    <cellStyle name="Comma 26 3 6 2" xfId="15087" xr:uid="{6E71981D-CB4C-47BC-851D-A408B9FE0FDD}"/>
    <cellStyle name="Comma 26 3 7" xfId="4271" xr:uid="{6B0C1CA3-818F-42A4-8B5F-CF6D4CA4AD02}"/>
    <cellStyle name="Comma 26 3 8" xfId="13271" xr:uid="{68C16A25-0776-4D7B-839E-062E032E72A9}"/>
    <cellStyle name="Comma 26 4" xfId="616" xr:uid="{00000000-0005-0000-0000-000067020000}"/>
    <cellStyle name="Comma 26 4 2" xfId="2491" xr:uid="{AA225820-1728-46A6-97FE-437F70DE0B9D}"/>
    <cellStyle name="Comma 26 4 2 2" xfId="3404" xr:uid="{374CF209-6621-4575-84E2-D4492DC4DDD1}"/>
    <cellStyle name="Comma 26 4 2 2 2" xfId="9078" xr:uid="{5168B58D-EB97-4A08-9874-DA469ACF8580}"/>
    <cellStyle name="Comma 26 4 2 2 2 2" xfId="15857" xr:uid="{7CB1A649-3877-449E-A73D-E0A746767B2F}"/>
    <cellStyle name="Comma 26 4 2 2 3" xfId="6849" xr:uid="{AE454EF9-435B-43D1-926D-185A62988087}"/>
    <cellStyle name="Comma 26 4 2 2 4" xfId="14712" xr:uid="{59979A96-A15C-4D7D-90D9-713E0A799330}"/>
    <cellStyle name="Comma 26 4 2 3" xfId="8216" xr:uid="{4883D69A-EA39-4CC4-8C2B-C468CB53E841}"/>
    <cellStyle name="Comma 26 4 2 4" xfId="5696" xr:uid="{FE34F2E4-DB9B-4541-A8A5-D8A619F7B586}"/>
    <cellStyle name="Comma 26 4 2 5" xfId="13985" xr:uid="{507C5145-0970-453E-BC52-7DEFBB913CE4}"/>
    <cellStyle name="Comma 26 4 3" xfId="2490" xr:uid="{CC44112E-FC06-40DE-B3FD-ED96FDC624F7}"/>
    <cellStyle name="Comma 26 4 3 2" xfId="8215" xr:uid="{2B559EBD-2C9A-4709-B281-93F18D4A5569}"/>
    <cellStyle name="Comma 26 4 3 3" xfId="6336" xr:uid="{BC7A05D1-AA82-47D2-8E96-358457E73B14}"/>
    <cellStyle name="Comma 26 4 3 4" xfId="14398" xr:uid="{240D983B-A6D7-4534-AABD-0C0864D5F2D9}"/>
    <cellStyle name="Comma 26 4 4" xfId="3177" xr:uid="{7965874E-6198-4F84-82C7-25C39997780B}"/>
    <cellStyle name="Comma 26 4 4 2" xfId="8877" xr:uid="{40ECED9D-1C8E-4D03-BD2A-D4354909525C}"/>
    <cellStyle name="Comma 26 4 4 3" xfId="15711" xr:uid="{7007A1EC-CC8B-4247-A510-7E2C4726CC15}"/>
    <cellStyle name="Comma 26 4 5" xfId="7540" xr:uid="{A9BCDCEB-19E6-4CA3-8DE7-7CA0E66EE9CC}"/>
    <cellStyle name="Comma 26 4 5 2" xfId="15089" xr:uid="{B9F15C7D-879D-4195-933E-98B26FEEC58F}"/>
    <cellStyle name="Comma 26 4 6" xfId="4273" xr:uid="{9BAB01F8-321A-402A-8475-9D0EE8B02689}"/>
    <cellStyle name="Comma 26 4 7" xfId="13273" xr:uid="{5A4DE33A-ADFD-40BF-BE6C-7F3006C95F58}"/>
    <cellStyle name="Comma 26 5" xfId="2492" xr:uid="{FABF39A5-F79D-4377-A9B4-0BE5664E2E98}"/>
    <cellStyle name="Comma 26 5 2" xfId="3399" xr:uid="{5AA7F731-1517-4FFF-84D9-0039FACFFBC5}"/>
    <cellStyle name="Comma 26 5 2 2" xfId="9073" xr:uid="{8394E813-432D-4F6E-8D4C-BFC1ACD1D246}"/>
    <cellStyle name="Comma 26 5 2 2 2" xfId="15852" xr:uid="{B3B3BBA6-5CCC-4DCE-840C-EFD3325A9672}"/>
    <cellStyle name="Comma 26 5 2 3" xfId="6844" xr:uid="{8AB1CF4F-DF31-4C37-9C3D-16D2255226AB}"/>
    <cellStyle name="Comma 26 5 2 4" xfId="14707" xr:uid="{10FB15D3-64F5-4879-8AF0-DCF841624FEA}"/>
    <cellStyle name="Comma 26 5 3" xfId="8217" xr:uid="{63C06F30-6777-4026-8458-53740346AB90}"/>
    <cellStyle name="Comma 26 5 4" xfId="5691" xr:uid="{BFFD0F91-F786-48B8-BB5A-21CB9A96FB11}"/>
    <cellStyle name="Comma 26 5 5" xfId="13980" xr:uid="{2C087BA5-E2F3-4946-8E0F-32DE2853355A}"/>
    <cellStyle name="Comma 26 6" xfId="2481" xr:uid="{B806D9E6-7C24-404E-838E-639BCDAA0F27}"/>
    <cellStyle name="Comma 26 6 2" xfId="8206" xr:uid="{9F54F499-0126-4113-A64D-D49FFB5DE6FA}"/>
    <cellStyle name="Comma 26 6 3" xfId="6331" xr:uid="{73FC4594-0FF1-496A-8F07-5ABFDB69DE40}"/>
    <cellStyle name="Comma 26 6 4" xfId="14393" xr:uid="{421BAB83-3372-4FC3-8805-CA2367017C90}"/>
    <cellStyle name="Comma 26 7" xfId="3172" xr:uid="{F3CBF250-8E39-4FBF-B7EB-5D6D9CABFA35}"/>
    <cellStyle name="Comma 26 7 2" xfId="8872" xr:uid="{FD469513-4538-452B-BE63-45665B9E87BE}"/>
    <cellStyle name="Comma 26 7 3" xfId="15706" xr:uid="{EF59D1DB-B556-43AC-B045-9D465D171D22}"/>
    <cellStyle name="Comma 26 8" xfId="7535" xr:uid="{E7074B6D-EC0F-4376-863D-F73DD9F4CCEA}"/>
    <cellStyle name="Comma 26 8 2" xfId="15084" xr:uid="{F6A79F5C-AA3B-4705-B3E7-9B9CCB460223}"/>
    <cellStyle name="Comma 26 9" xfId="4268" xr:uid="{DFFA4079-997C-4237-94B7-F7B4B71F1043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2 2 2" xfId="2496" xr:uid="{B4A56775-A895-4BB6-B2A2-F7AE2FF565D9}"/>
    <cellStyle name="Comma 27 2 2 2 2" xfId="6852" xr:uid="{295CE281-0641-48CA-8870-419B12C50617}"/>
    <cellStyle name="Comma 27 2 2 2 3" xfId="8221" xr:uid="{4B8E5B22-4B76-4C30-9525-3282E974B415}"/>
    <cellStyle name="Comma 27 2 2 3" xfId="2495" xr:uid="{1E20CD45-E808-42F5-B730-A480AE4A03E7}"/>
    <cellStyle name="Comma 27 2 2 3 2" xfId="8220" xr:uid="{836186CA-B021-4BBF-B74B-811C2F63FA6B}"/>
    <cellStyle name="Comma 27 2 2 4" xfId="7543" xr:uid="{E49FB9C4-2DEE-43AE-A50A-8BC55A36665B}"/>
    <cellStyle name="Comma 27 2 3" xfId="2497" xr:uid="{138BB9EE-D970-4DD9-B0B7-6E6FC1263F27}"/>
    <cellStyle name="Comma 27 2 3 2" xfId="6851" xr:uid="{96A6CCCD-A990-4BA0-86AC-75ED853A53BF}"/>
    <cellStyle name="Comma 27 2 3 3" xfId="8222" xr:uid="{83CB9AD3-FAA2-47B7-96CC-E47DD3544B43}"/>
    <cellStyle name="Comma 27 2 4" xfId="2494" xr:uid="{3D474F55-81AE-425C-A1A3-BDC3FF2B3BBE}"/>
    <cellStyle name="Comma 27 2 4 2" xfId="8219" xr:uid="{B815F648-3320-4729-B018-4C572F47F89B}"/>
    <cellStyle name="Comma 27 2 5" xfId="7542" xr:uid="{8944AE27-A500-49BC-9FD4-55ACD530293B}"/>
    <cellStyle name="Comma 27 3" xfId="620" xr:uid="{00000000-0005-0000-0000-00006B020000}"/>
    <cellStyle name="Comma 27 3 2" xfId="2499" xr:uid="{604FA624-17D4-419A-B2A9-CEBFB18E3CD5}"/>
    <cellStyle name="Comma 27 3 2 2" xfId="6853" xr:uid="{EF147758-A5D1-4728-B9B4-53ECB8857C84}"/>
    <cellStyle name="Comma 27 3 2 3" xfId="8224" xr:uid="{8D098A99-E9D9-40BE-AC10-D5882F4D489C}"/>
    <cellStyle name="Comma 27 3 3" xfId="2498" xr:uid="{33EEBD29-8AD4-43C0-9DC1-C7217F60038D}"/>
    <cellStyle name="Comma 27 3 3 2" xfId="8223" xr:uid="{A67EE053-1599-4738-9F1B-B1029F07F038}"/>
    <cellStyle name="Comma 27 3 4" xfId="7544" xr:uid="{D96B9F03-0486-477D-9F72-B5713A5B96E2}"/>
    <cellStyle name="Comma 27 4" xfId="2500" xr:uid="{D8128B09-B044-4BD1-9798-161D3392914B}"/>
    <cellStyle name="Comma 27 4 2" xfId="6850" xr:uid="{793975B1-7ADA-4394-93BE-75290A1A6F53}"/>
    <cellStyle name="Comma 27 4 3" xfId="8225" xr:uid="{94EBE2DE-78F2-4DD4-8176-C43412B94F73}"/>
    <cellStyle name="Comma 27 5" xfId="2493" xr:uid="{496DF995-91B0-49D3-A5B6-5069630502C0}"/>
    <cellStyle name="Comma 27 5 2" xfId="8218" xr:uid="{093EA7AE-5BDA-46B6-AB30-D3DFA326038F}"/>
    <cellStyle name="Comma 27 6" xfId="7541" xr:uid="{DE2743CD-0572-42C5-AF77-4D7EF435A341}"/>
    <cellStyle name="Comma 28" xfId="621" xr:uid="{00000000-0005-0000-0000-00006C020000}"/>
    <cellStyle name="Comma 28 2" xfId="622" xr:uid="{00000000-0005-0000-0000-00006D020000}"/>
    <cellStyle name="Comma 28 2 2" xfId="2503" xr:uid="{0E0FABA1-B3B2-4EE2-B4B7-60576FE211F5}"/>
    <cellStyle name="Comma 28 2 2 2" xfId="3406" xr:uid="{A0F1B606-851C-411D-AF7B-8857276656EA}"/>
    <cellStyle name="Comma 28 2 2 2 2" xfId="9080" xr:uid="{9E9B1402-402D-441F-A597-5DB9EA6834AE}"/>
    <cellStyle name="Comma 28 2 2 3" xfId="8228" xr:uid="{6B688444-22D4-487B-97F9-5B5C677F735C}"/>
    <cellStyle name="Comma 28 2 3" xfId="2502" xr:uid="{D55D2629-E6F5-4F7F-8662-D020DEAD9FBA}"/>
    <cellStyle name="Comma 28 2 3 2" xfId="8227" xr:uid="{08CB201B-C087-4A5C-95EA-E7FA1A8BFF14}"/>
    <cellStyle name="Comma 28 2 3 3" xfId="6342" xr:uid="{C97D1093-6057-4B05-8D37-516D80154A7F}"/>
    <cellStyle name="Comma 28 2 4" xfId="7546" xr:uid="{D951DF7C-7E6C-40F9-BF5C-A12BDE9F6713}"/>
    <cellStyle name="Comma 28 3" xfId="2504" xr:uid="{9FE86A0B-6F95-4FA5-AE8F-7BFF2ABB6123}"/>
    <cellStyle name="Comma 28 3 2" xfId="3405" xr:uid="{B2985F0D-ED14-4B13-A871-667E65AD6945}"/>
    <cellStyle name="Comma 28 3 2 2" xfId="9079" xr:uid="{6F4DEB14-D9EE-4103-8BD3-88FABE5FB228}"/>
    <cellStyle name="Comma 28 3 3" xfId="8229" xr:uid="{B26F69DC-42E3-49AF-A6F7-E99A2EEF90CE}"/>
    <cellStyle name="Comma 28 4" xfId="2501" xr:uid="{514198D1-5683-4DBF-A5E3-9B2A511DBFF6}"/>
    <cellStyle name="Comma 28 4 2" xfId="8226" xr:uid="{F51D3689-1950-4304-BF1E-10B12251035F}"/>
    <cellStyle name="Comma 28 4 3" xfId="6341" xr:uid="{0CB10C2E-BF81-4931-BA37-BE37DB9F5CDE}"/>
    <cellStyle name="Comma 28 5" xfId="7545" xr:uid="{A060F2AA-D5BC-4379-B19B-73ECF35E78F4}"/>
    <cellStyle name="Comma 29" xfId="623" xr:uid="{00000000-0005-0000-0000-00006E020000}"/>
    <cellStyle name="Comma 29 2" xfId="624" xr:uid="{00000000-0005-0000-0000-00006F020000}"/>
    <cellStyle name="Comma 29 2 2" xfId="2507" xr:uid="{9390D399-8640-44E7-B845-3628BD37A551}"/>
    <cellStyle name="Comma 29 2 2 2" xfId="3408" xr:uid="{800B30BB-7909-4EFD-8592-650BEB472995}"/>
    <cellStyle name="Comma 29 2 2 2 2" xfId="9082" xr:uid="{1AAFE1CF-AEC2-4B19-A3E3-9FDBD016B4E3}"/>
    <cellStyle name="Comma 29 2 2 3" xfId="8232" xr:uid="{427583EC-5689-4FF4-A569-C94F67E94125}"/>
    <cellStyle name="Comma 29 2 3" xfId="2506" xr:uid="{7DA6FC1A-267C-4020-933B-39022EEE24AF}"/>
    <cellStyle name="Comma 29 2 3 2" xfId="8231" xr:uid="{45762497-1B82-4CB5-BE9D-16FEA19AC4FB}"/>
    <cellStyle name="Comma 29 2 3 3" xfId="6344" xr:uid="{1BE1352D-B9E6-4500-91C7-12078F8FE22D}"/>
    <cellStyle name="Comma 29 2 4" xfId="7548" xr:uid="{4C07F1BE-FE0F-4030-B996-5BFE13F46CF1}"/>
    <cellStyle name="Comma 29 3" xfId="2508" xr:uid="{D7266AD5-1053-43DB-8A57-ACB06CD3941F}"/>
    <cellStyle name="Comma 29 3 2" xfId="3407" xr:uid="{4437E7A5-8A13-477A-B1D7-4FCE0853620F}"/>
    <cellStyle name="Comma 29 3 2 2" xfId="9081" xr:uid="{39C3F365-203B-42C4-BA13-4B806F45DC4D}"/>
    <cellStyle name="Comma 29 3 3" xfId="8233" xr:uid="{540C58E9-5E23-440F-BB2E-8A163012B5A6}"/>
    <cellStyle name="Comma 29 4" xfId="2505" xr:uid="{C4CF4445-966C-4C70-88B6-7A936779BDAB}"/>
    <cellStyle name="Comma 29 4 2" xfId="8230" xr:uid="{975C2B15-DAE9-4A02-8055-E963ABCACCCC}"/>
    <cellStyle name="Comma 29 4 3" xfId="6343" xr:uid="{DDDF054B-3870-40D5-BC2C-9FE120970036}"/>
    <cellStyle name="Comma 29 5" xfId="7547" xr:uid="{B0C4915A-B9BB-4351-9A89-B2DD438067ED}"/>
    <cellStyle name="Comma 3" xfId="625" xr:uid="{00000000-0005-0000-0000-000070020000}"/>
    <cellStyle name="Comma 3 10" xfId="626" xr:uid="{00000000-0005-0000-0000-000071020000}"/>
    <cellStyle name="Comma 3 10 2" xfId="2510" xr:uid="{CE7AA3DD-D279-4828-BF79-32815BAC675A}"/>
    <cellStyle name="Comma 3 10 2 2" xfId="6859" xr:uid="{CA8FC3AD-B555-419E-8A73-2AE1740F9982}"/>
    <cellStyle name="Comma 3 10 2 3" xfId="8235" xr:uid="{E716C9EA-09E8-416E-B4B4-40A210BA52D1}"/>
    <cellStyle name="Comma 3 10 3" xfId="2509" xr:uid="{37CBB6D1-14EB-4231-A209-D8EC38893671}"/>
    <cellStyle name="Comma 3 10 3 2" xfId="8234" xr:uid="{F27B20DD-99F7-4F8D-A618-55B23D4B8C05}"/>
    <cellStyle name="Comma 3 10 4" xfId="7550" xr:uid="{F764F132-17FF-4CF6-A817-E1D338762FAF}"/>
    <cellStyle name="Comma 3 11" xfId="3409" xr:uid="{6A74A4BE-6405-4B9F-B560-2EB8B1758593}"/>
    <cellStyle name="Comma 3 11 2" xfId="6858" xr:uid="{BE1782F7-2476-4EE5-9735-EDC076C0D301}"/>
    <cellStyle name="Comma 3 11 3" xfId="9083" xr:uid="{0943A9F1-2366-4081-9636-6322352B32C6}"/>
    <cellStyle name="Comma 3 12" xfId="6345" xr:uid="{193CB3A2-42F2-4115-BE25-6DB69EDCB772}"/>
    <cellStyle name="Comma 3 13" xfId="627" xr:uid="{00000000-0005-0000-0000-000072020000}"/>
    <cellStyle name="Comma 3 13 10" xfId="13279" xr:uid="{D9991E32-9997-43E2-BB1C-B307AEF16291}"/>
    <cellStyle name="Comma 3 13 2" xfId="628" xr:uid="{00000000-0005-0000-0000-000073020000}"/>
    <cellStyle name="Comma 3 13 2 2" xfId="629" xr:uid="{00000000-0005-0000-0000-000074020000}"/>
    <cellStyle name="Comma 3 13 2 2 2" xfId="2514" xr:uid="{9DF0DE36-AF29-4E57-8807-500A3584B832}"/>
    <cellStyle name="Comma 3 13 2 2 2 2" xfId="3412" xr:uid="{7EA2A383-0E00-4182-AF4B-05CF93E38E99}"/>
    <cellStyle name="Comma 3 13 2 2 2 2 2" xfId="9086" xr:uid="{A35C4115-7FAB-4CC9-BEC5-D21B1534E7B0}"/>
    <cellStyle name="Comma 3 13 2 2 2 2 2 2" xfId="15860" xr:uid="{36F064A9-5078-409A-BF14-A44878DC151D}"/>
    <cellStyle name="Comma 3 13 2 2 2 2 3" xfId="6862" xr:uid="{1CAD9650-F45A-4480-8DD5-23755D5EF286}"/>
    <cellStyle name="Comma 3 13 2 2 2 2 4" xfId="14718" xr:uid="{4D937E30-5462-41FC-A51A-74A100F88A11}"/>
    <cellStyle name="Comma 3 13 2 2 2 3" xfId="8239" xr:uid="{E979F52A-7967-4883-8159-EABDEAF88C08}"/>
    <cellStyle name="Comma 3 13 2 2 2 4" xfId="5708" xr:uid="{558B777D-52D5-4C8F-8E44-0082B490667E}"/>
    <cellStyle name="Comma 3 13 2 2 2 5" xfId="13989" xr:uid="{C93F2F42-868B-49B7-A249-6157436838B2}"/>
    <cellStyle name="Comma 3 13 2 2 3" xfId="2513" xr:uid="{7E4FEFE9-B497-4BC6-9E8D-FFC5B4B06571}"/>
    <cellStyle name="Comma 3 13 2 2 3 2" xfId="8238" xr:uid="{F42446CE-B6F4-453E-B6C1-7ED89A14B4A7}"/>
    <cellStyle name="Comma 3 13 2 2 3 3" xfId="6349" xr:uid="{666D55EC-751C-43B1-9788-76A7F4B3E820}"/>
    <cellStyle name="Comma 3 13 2 2 3 4" xfId="14403" xr:uid="{3B5606E2-7941-489C-AFB9-BE66CC5F4E83}"/>
    <cellStyle name="Comma 3 13 2 2 4" xfId="3180" xr:uid="{11235758-F110-4E5C-97B3-0C85AFA56053}"/>
    <cellStyle name="Comma 3 13 2 2 4 2" xfId="8880" xr:uid="{D6D84CC9-E934-413B-8111-908F246A03E7}"/>
    <cellStyle name="Comma 3 13 2 2 4 3" xfId="15714" xr:uid="{A6412359-913D-40BF-AF36-96A1238DA414}"/>
    <cellStyle name="Comma 3 13 2 2 5" xfId="7553" xr:uid="{4411CC49-7240-436E-9FDC-188C00A3CD56}"/>
    <cellStyle name="Comma 3 13 2 2 5 2" xfId="15097" xr:uid="{CDC4C937-9216-4B44-9438-CF05CA302443}"/>
    <cellStyle name="Comma 3 13 2 2 6" xfId="4286" xr:uid="{75EC4456-EEAC-48C4-B59D-A3132D8963EC}"/>
    <cellStyle name="Comma 3 13 2 2 7" xfId="13281" xr:uid="{C82B3F68-7AF5-4E18-9A5D-9231C3B47A2B}"/>
    <cellStyle name="Comma 3 13 2 3" xfId="2515" xr:uid="{9BD95960-D6D8-4DB3-9AD4-94124B55C1FD}"/>
    <cellStyle name="Comma 3 13 2 3 2" xfId="3411" xr:uid="{0050334D-C1D0-4272-A10A-BC079E3D8D33}"/>
    <cellStyle name="Comma 3 13 2 3 2 2" xfId="9085" xr:uid="{F5D94240-8EAC-4752-A6F5-A81A93AACE01}"/>
    <cellStyle name="Comma 3 13 2 3 2 2 2" xfId="15859" xr:uid="{FC7EDCF6-6DD3-4056-BFB5-C7CB08A1ACEF}"/>
    <cellStyle name="Comma 3 13 2 3 2 3" xfId="6861" xr:uid="{83EB1C58-DA67-4B47-9EF7-947377012A20}"/>
    <cellStyle name="Comma 3 13 2 3 2 4" xfId="14717" xr:uid="{8A7E0D89-31EB-41D9-80AE-363E2895AC27}"/>
    <cellStyle name="Comma 3 13 2 3 3" xfId="8240" xr:uid="{A4CC62CB-FB78-4BFD-AEE1-676852CB958D}"/>
    <cellStyle name="Comma 3 13 2 3 4" xfId="5707" xr:uid="{25A2A335-C306-400E-A5CA-F9DC2B208B38}"/>
    <cellStyle name="Comma 3 13 2 3 5" xfId="13988" xr:uid="{74567765-DC54-43BF-A3AE-6470EC8F7A22}"/>
    <cellStyle name="Comma 3 13 2 4" xfId="2512" xr:uid="{4AB6C216-1253-40FC-A55D-C8F040976C6A}"/>
    <cellStyle name="Comma 3 13 2 4 2" xfId="8237" xr:uid="{DFD7B3FD-8FAB-4131-895B-0747D255F50C}"/>
    <cellStyle name="Comma 3 13 2 4 3" xfId="6348" xr:uid="{C23E8D53-BA7F-4251-AA12-BEC414265AFD}"/>
    <cellStyle name="Comma 3 13 2 4 4" xfId="14402" xr:uid="{51BD0FA7-9F42-4915-9EE1-C3FA6BC2488D}"/>
    <cellStyle name="Comma 3 13 2 5" xfId="3179" xr:uid="{4E4D45B7-1890-42A1-ACC0-9BAAF09A0D94}"/>
    <cellStyle name="Comma 3 13 2 5 2" xfId="8879" xr:uid="{CA725B1B-2532-44A5-B8F8-604D63BBD7C8}"/>
    <cellStyle name="Comma 3 13 2 5 3" xfId="15713" xr:uid="{E6EECB49-777A-48CE-8BA5-6DB0721817BF}"/>
    <cellStyle name="Comma 3 13 2 6" xfId="7552" xr:uid="{8E493E19-137A-40CE-9D08-3D4F0E3B850F}"/>
    <cellStyle name="Comma 3 13 2 6 2" xfId="15096" xr:uid="{28329120-E90D-457B-BFA3-FE019CA5CD0E}"/>
    <cellStyle name="Comma 3 13 2 7" xfId="4285" xr:uid="{2B47009A-B434-48B1-B7EE-64EAB53D3F59}"/>
    <cellStyle name="Comma 3 13 2 8" xfId="13280" xr:uid="{29482811-18BF-4893-AB8F-4010ED26B734}"/>
    <cellStyle name="Comma 3 13 3" xfId="630" xr:uid="{00000000-0005-0000-0000-000075020000}"/>
    <cellStyle name="Comma 3 13 3 2" xfId="631" xr:uid="{00000000-0005-0000-0000-000076020000}"/>
    <cellStyle name="Comma 3 13 3 2 2" xfId="2518" xr:uid="{E9171C59-875C-40F4-B331-6E9F0CC517B6}"/>
    <cellStyle name="Comma 3 13 3 2 2 2" xfId="3414" xr:uid="{4DB948C3-B728-4802-8202-804A06A2BF57}"/>
    <cellStyle name="Comma 3 13 3 2 2 2 2" xfId="9088" xr:uid="{D468F358-6DF1-4D78-AA10-A55AB1FEAEB5}"/>
    <cellStyle name="Comma 3 13 3 2 2 2 2 2" xfId="15862" xr:uid="{BFCEA480-BF73-485C-A9BC-4EDD6ABCE327}"/>
    <cellStyle name="Comma 3 13 3 2 2 2 3" xfId="6864" xr:uid="{88FC0F9C-C972-4CC7-9809-2A66B414937D}"/>
    <cellStyle name="Comma 3 13 3 2 2 2 4" xfId="14720" xr:uid="{0FC02636-CBD1-4581-8A83-D15439C497EB}"/>
    <cellStyle name="Comma 3 13 3 2 2 3" xfId="8243" xr:uid="{90833936-74D8-4B3C-B489-9BA78E3F9EA5}"/>
    <cellStyle name="Comma 3 13 3 2 2 4" xfId="5710" xr:uid="{2203E89B-DBC4-4CF7-A1C3-D28D91CA5A18}"/>
    <cellStyle name="Comma 3 13 3 2 2 5" xfId="13991" xr:uid="{37988D0B-4CCD-4B94-8FBB-47D7FC4F14EB}"/>
    <cellStyle name="Comma 3 13 3 2 3" xfId="2517" xr:uid="{47AF7652-5EA2-4A7D-AF3B-B26257E58C54}"/>
    <cellStyle name="Comma 3 13 3 2 3 2" xfId="8242" xr:uid="{5003DB5A-8A6F-4C24-BA92-7791B0FF84A4}"/>
    <cellStyle name="Comma 3 13 3 2 3 3" xfId="6351" xr:uid="{823B874F-E2E6-43BA-AD58-27797E6F4F54}"/>
    <cellStyle name="Comma 3 13 3 2 3 4" xfId="14405" xr:uid="{015E90CD-803A-44A3-BB28-C72AE282EA20}"/>
    <cellStyle name="Comma 3 13 3 2 4" xfId="3182" xr:uid="{95FC0081-2001-4C75-899F-4C63E3C780E4}"/>
    <cellStyle name="Comma 3 13 3 2 4 2" xfId="8882" xr:uid="{78046B8C-1270-447C-B92E-331674948E23}"/>
    <cellStyle name="Comma 3 13 3 2 4 3" xfId="15716" xr:uid="{E31D38E8-A4D8-4E22-A4DD-AA640E77C707}"/>
    <cellStyle name="Comma 3 13 3 2 5" xfId="7555" xr:uid="{D0B5DE4D-08E8-47DC-91D2-FD0CFE86C6C9}"/>
    <cellStyle name="Comma 3 13 3 2 5 2" xfId="15099" xr:uid="{3805DD39-53C8-4671-A174-467E1540668E}"/>
    <cellStyle name="Comma 3 13 3 2 6" xfId="4288" xr:uid="{25640635-FC70-4F59-9E9D-9C2D01AC2A5C}"/>
    <cellStyle name="Comma 3 13 3 2 7" xfId="13283" xr:uid="{95AC1BC6-F8FF-4C2F-973C-EAD0E564E55B}"/>
    <cellStyle name="Comma 3 13 3 3" xfId="2519" xr:uid="{C883DFE4-7F29-454E-8F0A-0C930A2FDDD8}"/>
    <cellStyle name="Comma 3 13 3 3 2" xfId="3413" xr:uid="{E5EE83E0-C32F-4D8D-A6B2-872048A9388F}"/>
    <cellStyle name="Comma 3 13 3 3 2 2" xfId="9087" xr:uid="{CB0E86C6-A61C-4B01-B5A0-3E7F901A8844}"/>
    <cellStyle name="Comma 3 13 3 3 2 2 2" xfId="15861" xr:uid="{5F294532-1263-485E-B4FC-9B243E847C9D}"/>
    <cellStyle name="Comma 3 13 3 3 2 3" xfId="6863" xr:uid="{CCAFDA69-1F93-4196-90F9-9F12ED778B60}"/>
    <cellStyle name="Comma 3 13 3 3 2 4" xfId="14719" xr:uid="{14B127BF-C89B-4CF6-AAE8-A8D7EFB823D2}"/>
    <cellStyle name="Comma 3 13 3 3 3" xfId="8244" xr:uid="{802D36B1-C553-4243-A4FB-2320E6320DC8}"/>
    <cellStyle name="Comma 3 13 3 3 4" xfId="5709" xr:uid="{7EB5CE7B-FF87-4E0A-B224-CCCC7C312CD0}"/>
    <cellStyle name="Comma 3 13 3 3 5" xfId="13990" xr:uid="{7B57A54D-0DD8-49C1-BAAD-3FFCA997C360}"/>
    <cellStyle name="Comma 3 13 3 4" xfId="2516" xr:uid="{D7E80B14-32B4-4FCC-88CA-450470789513}"/>
    <cellStyle name="Comma 3 13 3 4 2" xfId="8241" xr:uid="{C8463559-5841-46AB-B0A7-937FCA0FE81F}"/>
    <cellStyle name="Comma 3 13 3 4 3" xfId="6350" xr:uid="{B66035A7-3992-4F50-AC24-DFA1B1587B38}"/>
    <cellStyle name="Comma 3 13 3 4 4" xfId="14404" xr:uid="{00ABD164-5F22-453D-83E3-5DAD5B548106}"/>
    <cellStyle name="Comma 3 13 3 5" xfId="3181" xr:uid="{221B6AD0-50FB-49AC-A742-3198C2861D1C}"/>
    <cellStyle name="Comma 3 13 3 5 2" xfId="8881" xr:uid="{BB3A5B9E-17C8-4C07-8ADD-B17F51303FCE}"/>
    <cellStyle name="Comma 3 13 3 5 3" xfId="15715" xr:uid="{46DB9A06-16EB-44E2-8445-714152743830}"/>
    <cellStyle name="Comma 3 13 3 6" xfId="7554" xr:uid="{ECA3BCC7-8F06-4A2A-AD40-B9FF0DBBCB30}"/>
    <cellStyle name="Comma 3 13 3 6 2" xfId="15098" xr:uid="{AC5D60AC-AF5B-4FF8-8C38-0BCCEEC5C54A}"/>
    <cellStyle name="Comma 3 13 3 7" xfId="4287" xr:uid="{ED6756F6-61BB-4540-863B-AE8553117209}"/>
    <cellStyle name="Comma 3 13 3 8" xfId="13282" xr:uid="{67957C7B-552E-49E6-B167-217DFB15C05C}"/>
    <cellStyle name="Comma 3 13 4" xfId="632" xr:uid="{00000000-0005-0000-0000-000077020000}"/>
    <cellStyle name="Comma 3 13 4 2" xfId="2521" xr:uid="{C798E228-8C2F-4091-BFC5-DFCDEC55E3D9}"/>
    <cellStyle name="Comma 3 13 4 2 2" xfId="3415" xr:uid="{D369E754-4F0E-4979-BD85-3AC157D42851}"/>
    <cellStyle name="Comma 3 13 4 2 2 2" xfId="9089" xr:uid="{18166796-71B6-4F2E-9594-47E94BC33E69}"/>
    <cellStyle name="Comma 3 13 4 2 2 2 2" xfId="15863" xr:uid="{FA09A290-99FD-4558-87A9-4CA1EF74AB05}"/>
    <cellStyle name="Comma 3 13 4 2 2 3" xfId="6865" xr:uid="{2EAFCE23-CFFE-4AC8-BBE3-6FDD54B3ED41}"/>
    <cellStyle name="Comma 3 13 4 2 2 4" xfId="14721" xr:uid="{2B72BF59-35D9-4A66-9FC8-7801C060556C}"/>
    <cellStyle name="Comma 3 13 4 2 3" xfId="8246" xr:uid="{3DEFBBA3-01C3-4526-A3E5-F059213F67B7}"/>
    <cellStyle name="Comma 3 13 4 2 4" xfId="5711" xr:uid="{9DD94661-71F6-4F5A-B440-06EDEFE2A627}"/>
    <cellStyle name="Comma 3 13 4 2 5" xfId="13992" xr:uid="{096E3D81-921A-4EB9-84EF-4A6CECC28DDB}"/>
    <cellStyle name="Comma 3 13 4 3" xfId="2520" xr:uid="{7AEACC61-03EB-4582-89AC-5FB4C3752BBB}"/>
    <cellStyle name="Comma 3 13 4 3 2" xfId="8245" xr:uid="{454E89D3-6232-469E-AC6B-00E1C11BDC59}"/>
    <cellStyle name="Comma 3 13 4 3 3" xfId="6352" xr:uid="{560C9195-15B7-452C-8C3A-6F807CE007AA}"/>
    <cellStyle name="Comma 3 13 4 3 4" xfId="14406" xr:uid="{5FBAB4A7-BA9C-4D18-BC5E-93737A2C5807}"/>
    <cellStyle name="Comma 3 13 4 4" xfId="3183" xr:uid="{327B9620-5781-4DDB-A82B-C89BBD772FD4}"/>
    <cellStyle name="Comma 3 13 4 4 2" xfId="8883" xr:uid="{ACF97892-42A6-4156-8C46-904DDB404F1B}"/>
    <cellStyle name="Comma 3 13 4 4 3" xfId="15717" xr:uid="{40981731-2BB9-4719-9FB7-BEDC2D372423}"/>
    <cellStyle name="Comma 3 13 4 5" xfId="7556" xr:uid="{6702745A-A43A-4C07-9871-7CABAC0528CD}"/>
    <cellStyle name="Comma 3 13 4 5 2" xfId="15100" xr:uid="{F6BA4ABD-E9FE-45A8-A004-795253A8F7A3}"/>
    <cellStyle name="Comma 3 13 4 6" xfId="4289" xr:uid="{08831ECC-41F6-4533-B845-43D16126500F}"/>
    <cellStyle name="Comma 3 13 4 7" xfId="13284" xr:uid="{2C189B8D-AC10-4BC5-9AD9-6E0FA14D8C02}"/>
    <cellStyle name="Comma 3 13 5" xfId="2522" xr:uid="{FEB259D8-3349-472E-BFD1-C7ED43AED64B}"/>
    <cellStyle name="Comma 3 13 5 2" xfId="3410" xr:uid="{10AB4087-72F7-4081-8504-B4D1A225576D}"/>
    <cellStyle name="Comma 3 13 5 2 2" xfId="9084" xr:uid="{B53C230A-C3C4-4553-B38D-BF07F70E7125}"/>
    <cellStyle name="Comma 3 13 5 2 2 2" xfId="15858" xr:uid="{1B094D3A-6B63-482E-95F2-E4D88C8226FD}"/>
    <cellStyle name="Comma 3 13 5 2 3" xfId="6860" xr:uid="{EB81A408-4152-4E2D-BADE-12C2DA7AA49E}"/>
    <cellStyle name="Comma 3 13 5 2 4" xfId="14716" xr:uid="{9E7CE1DB-B013-4B6B-A938-52A5CE045915}"/>
    <cellStyle name="Comma 3 13 5 3" xfId="8247" xr:uid="{4EA6E84D-2F28-4713-815B-C57EC1392D12}"/>
    <cellStyle name="Comma 3 13 5 4" xfId="5706" xr:uid="{B3DEAEFE-3759-406D-9D0A-BF07413766E4}"/>
    <cellStyle name="Comma 3 13 5 5" xfId="13987" xr:uid="{B8F80502-9DF6-4845-ABE4-D2F381176172}"/>
    <cellStyle name="Comma 3 13 6" xfId="2511" xr:uid="{29859F47-5468-4E82-84BB-58E3DD3C814D}"/>
    <cellStyle name="Comma 3 13 6 2" xfId="8236" xr:uid="{37F3AA3D-439C-44CB-9A7C-F06852C557A4}"/>
    <cellStyle name="Comma 3 13 6 3" xfId="6347" xr:uid="{E3209496-A09D-4090-ADED-571844573524}"/>
    <cellStyle name="Comma 3 13 6 4" xfId="14401" xr:uid="{7D5CFD06-2F92-46E8-9B12-C08F3FAED287}"/>
    <cellStyle name="Comma 3 13 7" xfId="3178" xr:uid="{D7169A6A-12BD-4190-AFEF-6000B611C320}"/>
    <cellStyle name="Comma 3 13 7 2" xfId="8878" xr:uid="{7326737E-A6C3-42EC-83A3-0E9D025AE712}"/>
    <cellStyle name="Comma 3 13 7 3" xfId="15712" xr:uid="{601A0FD6-B2E2-43C5-B276-8CE61B7E0489}"/>
    <cellStyle name="Comma 3 13 8" xfId="7551" xr:uid="{7B243628-09EA-4D71-A43E-D1E394DDCCF6}"/>
    <cellStyle name="Comma 3 13 8 2" xfId="15095" xr:uid="{601FA2CE-8BA9-4080-9DEF-113B6F174DEC}"/>
    <cellStyle name="Comma 3 13 9" xfId="4284" xr:uid="{78D9638B-B4DD-48A0-9BBF-231BCDA7718A}"/>
    <cellStyle name="Comma 3 14" xfId="7549" xr:uid="{12065A8B-EED7-48E7-AE61-E39025ED92C7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0 2 2" xfId="2525" xr:uid="{3369F551-6242-4AE3-8240-2F38FCF6808B}"/>
    <cellStyle name="Comma 3 2 10 2 2 2" xfId="6868" xr:uid="{7EE5B0F8-9956-4683-9D5D-25A04AC338A3}"/>
    <cellStyle name="Comma 3 2 10 2 2 3" xfId="8250" xr:uid="{CFAD10CF-96A6-4B54-A109-5E76D431A9F7}"/>
    <cellStyle name="Comma 3 2 10 2 3" xfId="2524" xr:uid="{61A499E2-A221-496A-8D8B-C01A990A1038}"/>
    <cellStyle name="Comma 3 2 10 2 3 2" xfId="8249" xr:uid="{A146DC33-783F-4F3D-A015-8F7E98F6DAAB}"/>
    <cellStyle name="Comma 3 2 10 2 4" xfId="7559" xr:uid="{45729F91-0681-41F3-B0E0-62A213B6C72D}"/>
    <cellStyle name="Comma 3 2 10 3" xfId="2526" xr:uid="{2BA62BC7-7640-4FAB-B326-97BD5F8BF7F0}"/>
    <cellStyle name="Comma 3 2 10 3 2" xfId="6867" xr:uid="{D851AFD7-EF67-49D7-AE3C-B4011B8ABF03}"/>
    <cellStyle name="Comma 3 2 10 3 3" xfId="8251" xr:uid="{1B1EAC64-3018-4C66-91B8-AEADB16EC9BC}"/>
    <cellStyle name="Comma 3 2 10 4" xfId="2523" xr:uid="{98ECCE55-6406-4F05-B930-5294CE500EBC}"/>
    <cellStyle name="Comma 3 2 10 4 2" xfId="8248" xr:uid="{8AB25C37-9126-46A5-8F25-20DD02E21986}"/>
    <cellStyle name="Comma 3 2 10 5" xfId="7558" xr:uid="{DD119B6C-BD78-421C-99AE-24270F1F6E7F}"/>
    <cellStyle name="Comma 3 2 11" xfId="636" xr:uid="{00000000-0005-0000-0000-00007B020000}"/>
    <cellStyle name="Comma 3 2 11 2" xfId="637" xr:uid="{00000000-0005-0000-0000-00007C020000}"/>
    <cellStyle name="Comma 3 2 11 2 2" xfId="2529" xr:uid="{AE1DB48D-71BC-4AF1-9A0B-886F34362D00}"/>
    <cellStyle name="Comma 3 2 11 2 2 2" xfId="6870" xr:uid="{28921645-6887-4F92-9C28-042CCE659A21}"/>
    <cellStyle name="Comma 3 2 11 2 2 3" xfId="8254" xr:uid="{DE4D5409-E66C-4B19-8B7A-8A9A576A6F96}"/>
    <cellStyle name="Comma 3 2 11 2 3" xfId="2528" xr:uid="{865E175C-4488-4E26-B8AF-29D3ABEE2486}"/>
    <cellStyle name="Comma 3 2 11 2 3 2" xfId="8253" xr:uid="{643CDA86-12F4-4D76-BC1B-0D60EF2FD015}"/>
    <cellStyle name="Comma 3 2 11 2 4" xfId="7561" xr:uid="{B02531ED-7D04-404B-8F4F-7EC6EDDDDDD4}"/>
    <cellStyle name="Comma 3 2 11 3" xfId="2530" xr:uid="{835E7D51-5B83-4CCF-B82D-52FA1A4F81C7}"/>
    <cellStyle name="Comma 3 2 11 3 2" xfId="6869" xr:uid="{A07E0085-2880-405E-B31C-FE1C2B9788C8}"/>
    <cellStyle name="Comma 3 2 11 3 3" xfId="8255" xr:uid="{609FF9E4-449A-4B33-87F3-73AE777DD946}"/>
    <cellStyle name="Comma 3 2 11 4" xfId="2527" xr:uid="{4A615C67-6C71-46A7-A9FC-241047E7875F}"/>
    <cellStyle name="Comma 3 2 11 4 2" xfId="8252" xr:uid="{6B4DB23E-A218-4DE2-B79B-991A80A640DD}"/>
    <cellStyle name="Comma 3 2 11 5" xfId="7560" xr:uid="{12BDFAE0-757A-455C-9641-A0D89A357874}"/>
    <cellStyle name="Comma 3 2 12" xfId="638" xr:uid="{00000000-0005-0000-0000-00007D020000}"/>
    <cellStyle name="Comma 3 2 12 2" xfId="639" xr:uid="{00000000-0005-0000-0000-00007E020000}"/>
    <cellStyle name="Comma 3 2 12 2 2" xfId="2533" xr:uid="{F0FD8651-14E8-48E5-B1AF-33B87C41777A}"/>
    <cellStyle name="Comma 3 2 12 2 2 2" xfId="6872" xr:uid="{933FCEA8-4681-4C16-9B29-DCE055C8EC3C}"/>
    <cellStyle name="Comma 3 2 12 2 2 3" xfId="8258" xr:uid="{1C2DCB69-012D-4B74-B0BD-5333028957FC}"/>
    <cellStyle name="Comma 3 2 12 2 3" xfId="2532" xr:uid="{B3A46625-F573-4844-9BF3-0526256498CA}"/>
    <cellStyle name="Comma 3 2 12 2 3 2" xfId="8257" xr:uid="{E996090E-951A-4C4E-B2DB-ECD590FED46E}"/>
    <cellStyle name="Comma 3 2 12 2 4" xfId="7563" xr:uid="{96754EC9-5476-48A8-B353-37ACD55106B7}"/>
    <cellStyle name="Comma 3 2 12 3" xfId="2534" xr:uid="{C43CE075-72EB-479F-AF37-130E83BA50A7}"/>
    <cellStyle name="Comma 3 2 12 3 2" xfId="6871" xr:uid="{84ECF372-584D-4422-8B9E-600F8E0CEDB0}"/>
    <cellStyle name="Comma 3 2 12 3 3" xfId="8259" xr:uid="{652A4B1E-370D-4295-B745-78E2058680C9}"/>
    <cellStyle name="Comma 3 2 12 4" xfId="2531" xr:uid="{AD1C53C5-9AAF-47CB-A59F-58A0E899F46F}"/>
    <cellStyle name="Comma 3 2 12 4 2" xfId="8256" xr:uid="{420A25EE-4130-4497-853C-51C6EEE42187}"/>
    <cellStyle name="Comma 3 2 12 5" xfId="7562" xr:uid="{D073CBBA-C591-42E7-B974-5C3D05AA3494}"/>
    <cellStyle name="Comma 3 2 13" xfId="640" xr:uid="{00000000-0005-0000-0000-00007F020000}"/>
    <cellStyle name="Comma 3 2 13 2" xfId="641" xr:uid="{00000000-0005-0000-0000-000080020000}"/>
    <cellStyle name="Comma 3 2 13 2 2" xfId="2537" xr:uid="{BFCA2846-C1E8-4281-94E5-5F0020625AF0}"/>
    <cellStyle name="Comma 3 2 13 2 2 2" xfId="6874" xr:uid="{FEC0828A-E51A-48F0-B53E-BFD724F941EA}"/>
    <cellStyle name="Comma 3 2 13 2 2 3" xfId="8262" xr:uid="{EE1EDA68-E066-44F0-9E26-3EA32944A258}"/>
    <cellStyle name="Comma 3 2 13 2 3" xfId="2536" xr:uid="{A543FB68-4239-473A-B39C-899398307497}"/>
    <cellStyle name="Comma 3 2 13 2 3 2" xfId="8261" xr:uid="{59EDB613-833E-4CB4-8A60-E9C3F1D533CE}"/>
    <cellStyle name="Comma 3 2 13 2 4" xfId="7565" xr:uid="{0C7D7504-DA25-4A01-A875-B1DDBAC0D17B}"/>
    <cellStyle name="Comma 3 2 13 3" xfId="2538" xr:uid="{36BF08C5-7FBA-42C1-92EB-DFFA7840DF82}"/>
    <cellStyle name="Comma 3 2 13 3 2" xfId="6873" xr:uid="{7D73418B-7385-4F07-B0E2-B29282EBCEE1}"/>
    <cellStyle name="Comma 3 2 13 3 3" xfId="8263" xr:uid="{BF87828D-33DE-48BB-98B7-2F615ED49C8B}"/>
    <cellStyle name="Comma 3 2 13 4" xfId="2535" xr:uid="{16988D45-44A3-4E93-BF45-C0D259445F24}"/>
    <cellStyle name="Comma 3 2 13 4 2" xfId="8260" xr:uid="{5C6B1E20-6082-43E2-AFCC-3306FDE1C453}"/>
    <cellStyle name="Comma 3 2 13 5" xfId="7564" xr:uid="{CEC64BE0-6797-4190-8979-4B6F8E32CDD5}"/>
    <cellStyle name="Comma 3 2 14" xfId="642" xr:uid="{00000000-0005-0000-0000-000081020000}"/>
    <cellStyle name="Comma 3 2 14 2" xfId="2540" xr:uid="{9D9985ED-268E-401E-BE8F-4883CF11BCDF}"/>
    <cellStyle name="Comma 3 2 14 2 2" xfId="6875" xr:uid="{9634A0C7-8C3E-4834-83E6-93AB74210443}"/>
    <cellStyle name="Comma 3 2 14 2 3" xfId="8265" xr:uid="{6070DC5F-3BBB-438C-A037-C21B2694A8CC}"/>
    <cellStyle name="Comma 3 2 14 3" xfId="2539" xr:uid="{D095DD32-E8F8-4729-8851-74359970305F}"/>
    <cellStyle name="Comma 3 2 14 3 2" xfId="8264" xr:uid="{F081C4EE-85CF-43FC-9B8B-01FBE750458E}"/>
    <cellStyle name="Comma 3 2 14 4" xfId="7566" xr:uid="{E01B2E0F-7550-4D7F-AF18-D914B180418A}"/>
    <cellStyle name="Comma 3 2 15" xfId="643" xr:uid="{00000000-0005-0000-0000-000082020000}"/>
    <cellStyle name="Comma 3 2 15 2" xfId="2542" xr:uid="{628874C3-1823-4F8E-A357-EAB36DB55002}"/>
    <cellStyle name="Comma 3 2 15 2 2" xfId="6876" xr:uid="{C5A59AEE-6715-4275-8BA0-4CEF1A76ECD3}"/>
    <cellStyle name="Comma 3 2 15 2 3" xfId="8267" xr:uid="{F05A4F7A-35DB-4583-8DB3-D2FDE71C4AAA}"/>
    <cellStyle name="Comma 3 2 15 3" xfId="2541" xr:uid="{E3289012-3644-4CE8-A8C4-481B2912BE8E}"/>
    <cellStyle name="Comma 3 2 15 3 2" xfId="8266" xr:uid="{245A4ADB-D40A-49C3-B90A-90DF775C7C82}"/>
    <cellStyle name="Comma 3 2 15 4" xfId="7567" xr:uid="{5A9F9C44-926A-4285-B5DC-A27A4FD35C36}"/>
    <cellStyle name="Comma 3 2 16" xfId="3184" xr:uid="{C0FB3E38-C1B0-4C98-8781-1320AE7CB79D}"/>
    <cellStyle name="Comma 3 2 16 2" xfId="3416" xr:uid="{A645EDAD-8596-40B4-90E6-073760329CBB}"/>
    <cellStyle name="Comma 3 2 16 2 2" xfId="6866" xr:uid="{FB242B57-7F54-4A38-8680-318035A194EE}"/>
    <cellStyle name="Comma 3 2 16 2 3" xfId="9090" xr:uid="{F31C1816-7E71-40A9-AF7F-D9089F5D546E}"/>
    <cellStyle name="Comma 3 2 16 3" xfId="6353" xr:uid="{697D8ACE-2A03-4299-8A92-BB2FD1B4B000}"/>
    <cellStyle name="Comma 3 2 16 4" xfId="8884" xr:uid="{67EA2AE2-64FF-4CA2-A005-CDF47F15DD07}"/>
    <cellStyle name="Comma 3 2 17" xfId="3333" xr:uid="{BAEE072E-E4F2-4E70-B89E-A61F699B2886}"/>
    <cellStyle name="Comma 3 2 17 2" xfId="6675" xr:uid="{545225EB-57E1-4316-81DD-4BEF8E1FD062}"/>
    <cellStyle name="Comma 3 2 17 3" xfId="9008" xr:uid="{0377FD09-B023-406B-8D94-6CCAB7471710}"/>
    <cellStyle name="Comma 3 2 18" xfId="3684" xr:uid="{6239C179-9146-4471-B5FF-F833C379CC76}"/>
    <cellStyle name="Comma 3 2 18 2" xfId="7319" xr:uid="{C21E9CD0-776B-45A6-8CEF-C15CEF27532C}"/>
    <cellStyle name="Comma 3 2 18 3" xfId="9330" xr:uid="{5F5CA2AD-001F-4903-8262-AB5F8EC45551}"/>
    <cellStyle name="Comma 3 2 19" xfId="3713" xr:uid="{D71EB88C-6D43-4180-8A4C-BB45D335396A}"/>
    <cellStyle name="Comma 3 2 19 2" xfId="7335" xr:uid="{4B38ECC2-59B1-42CC-83D6-F6C0C6145BAF}"/>
    <cellStyle name="Comma 3 2 19 3" xfId="9346" xr:uid="{B8849E4B-A806-49ED-857D-D0878D7E89A1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0 2 2" xfId="2546" xr:uid="{DB3C581C-824A-4C47-86BA-5D3191CC283F}"/>
    <cellStyle name="Comma 3 2 2 10 2 2 2" xfId="6879" xr:uid="{DEBE536C-94F4-469C-9B04-288AA9813C46}"/>
    <cellStyle name="Comma 3 2 2 10 2 2 3" xfId="8271" xr:uid="{ACD38ADC-D2DD-4F6A-980A-9E74E06C74AB}"/>
    <cellStyle name="Comma 3 2 2 10 2 3" xfId="2545" xr:uid="{A8C96909-6D0E-44C4-9981-A3423E236ED0}"/>
    <cellStyle name="Comma 3 2 2 10 2 3 2" xfId="8270" xr:uid="{BC5765F1-817D-475B-AE85-82E9EEB1446D}"/>
    <cellStyle name="Comma 3 2 2 10 2 4" xfId="7570" xr:uid="{DCFBCCC1-C39A-437C-9DCF-B67C99BCE931}"/>
    <cellStyle name="Comma 3 2 2 10 3" xfId="2547" xr:uid="{76426BA2-3FFF-4968-BE65-65858ED81D06}"/>
    <cellStyle name="Comma 3 2 2 10 3 2" xfId="6878" xr:uid="{1A31E66E-12AC-454B-BCAA-398CDFCFC32A}"/>
    <cellStyle name="Comma 3 2 2 10 3 3" xfId="8272" xr:uid="{95BCDD23-BA58-4E0E-9011-A22E33DC9AD5}"/>
    <cellStyle name="Comma 3 2 2 10 4" xfId="2544" xr:uid="{B1BCA111-339B-4762-95CC-081D2EC7A88A}"/>
    <cellStyle name="Comma 3 2 2 10 4 2" xfId="8269" xr:uid="{004BF4DB-3D8E-4E90-920B-56583CEED144}"/>
    <cellStyle name="Comma 3 2 2 10 5" xfId="7569" xr:uid="{15B94EAE-0385-4A79-BED9-4DC291F63080}"/>
    <cellStyle name="Comma 3 2 2 11" xfId="647" xr:uid="{00000000-0005-0000-0000-000086020000}"/>
    <cellStyle name="Comma 3 2 2 11 2" xfId="648" xr:uid="{00000000-0005-0000-0000-000087020000}"/>
    <cellStyle name="Comma 3 2 2 11 2 2" xfId="2550" xr:uid="{1ACAAA38-9239-41A6-A19A-96FD2EBBB5C5}"/>
    <cellStyle name="Comma 3 2 2 11 2 2 2" xfId="6881" xr:uid="{EDB61DCC-F77F-4A3F-A815-AA1ACA9E0D2C}"/>
    <cellStyle name="Comma 3 2 2 11 2 2 3" xfId="8275" xr:uid="{F60CC70D-44E9-4624-BA5C-8362B747F9A0}"/>
    <cellStyle name="Comma 3 2 2 11 2 3" xfId="2549" xr:uid="{6410335A-3A39-4002-A734-057B09AA19C9}"/>
    <cellStyle name="Comma 3 2 2 11 2 3 2" xfId="8274" xr:uid="{18C416CC-DA64-4822-B1A1-05EFE8F0086B}"/>
    <cellStyle name="Comma 3 2 2 11 2 4" xfId="7572" xr:uid="{7714FBA6-0E91-418E-95E2-BFD9FAE5694F}"/>
    <cellStyle name="Comma 3 2 2 11 3" xfId="2551" xr:uid="{411E1650-A6EA-40BE-8A07-74B2AAC21E98}"/>
    <cellStyle name="Comma 3 2 2 11 3 2" xfId="6880" xr:uid="{B8B66EEE-38E9-4615-9901-018FFFDEABCA}"/>
    <cellStyle name="Comma 3 2 2 11 3 3" xfId="8276" xr:uid="{095FF1BB-F7F4-4BAF-83C0-3E8EAC49107E}"/>
    <cellStyle name="Comma 3 2 2 11 4" xfId="2548" xr:uid="{B124D441-4B7B-4CD8-9D08-22EE936C1CC0}"/>
    <cellStyle name="Comma 3 2 2 11 4 2" xfId="8273" xr:uid="{FF02A446-B1EC-47DC-BEF5-BF8859F9453C}"/>
    <cellStyle name="Comma 3 2 2 11 5" xfId="7571" xr:uid="{756BEBFD-84DD-443F-ADE2-CA7475FBC8CF}"/>
    <cellStyle name="Comma 3 2 2 12" xfId="649" xr:uid="{00000000-0005-0000-0000-000088020000}"/>
    <cellStyle name="Comma 3 2 2 12 2" xfId="650" xr:uid="{00000000-0005-0000-0000-000089020000}"/>
    <cellStyle name="Comma 3 2 2 12 2 2" xfId="2554" xr:uid="{FDAF86B9-D144-423E-B160-F5A109ECFF9A}"/>
    <cellStyle name="Comma 3 2 2 12 2 2 2" xfId="6883" xr:uid="{BDC94049-B3D9-4065-9FA4-E21CEE54E656}"/>
    <cellStyle name="Comma 3 2 2 12 2 2 3" xfId="8279" xr:uid="{6BF53B83-1E63-455F-9E68-2EE43DA3B914}"/>
    <cellStyle name="Comma 3 2 2 12 2 3" xfId="2553" xr:uid="{C5E02054-E883-4B43-926D-345641DEEA1F}"/>
    <cellStyle name="Comma 3 2 2 12 2 3 2" xfId="8278" xr:uid="{354DCFC3-2709-4A09-AFC2-03CF3B35CD62}"/>
    <cellStyle name="Comma 3 2 2 12 2 4" xfId="7574" xr:uid="{2DD6CF9C-EE61-4785-BE50-6BE4ECE2D514}"/>
    <cellStyle name="Comma 3 2 2 12 3" xfId="2555" xr:uid="{9B08F3BD-2DD3-453E-8647-71D9B683B0B9}"/>
    <cellStyle name="Comma 3 2 2 12 3 2" xfId="6882" xr:uid="{8DF670A3-5E92-41CB-848B-310147621F1F}"/>
    <cellStyle name="Comma 3 2 2 12 3 3" xfId="8280" xr:uid="{72931040-B87C-4B9C-9E0C-81F32E081AF1}"/>
    <cellStyle name="Comma 3 2 2 12 4" xfId="2552" xr:uid="{112E8D4B-C134-4265-8907-225ABE285803}"/>
    <cellStyle name="Comma 3 2 2 12 4 2" xfId="8277" xr:uid="{2A430F1C-79AC-4498-B5DB-B17456B48EF7}"/>
    <cellStyle name="Comma 3 2 2 12 5" xfId="7573" xr:uid="{E90A69C0-6B43-4687-8C1A-5467791D963A}"/>
    <cellStyle name="Comma 3 2 2 13" xfId="651" xr:uid="{00000000-0005-0000-0000-00008A020000}"/>
    <cellStyle name="Comma 3 2 2 13 2" xfId="652" xr:uid="{00000000-0005-0000-0000-00008B020000}"/>
    <cellStyle name="Comma 3 2 2 13 2 2" xfId="2558" xr:uid="{21618414-9B1E-4F1A-AB27-1873BB2655A4}"/>
    <cellStyle name="Comma 3 2 2 13 2 2 2" xfId="6885" xr:uid="{C8F15935-1E1C-466B-BA95-CCC5740E2DB4}"/>
    <cellStyle name="Comma 3 2 2 13 2 2 3" xfId="8283" xr:uid="{EBE20364-A8C8-4F77-94A0-25FE09D7BE2B}"/>
    <cellStyle name="Comma 3 2 2 13 2 3" xfId="2557" xr:uid="{B299E52D-D434-46EA-8782-2A65A3CB1571}"/>
    <cellStyle name="Comma 3 2 2 13 2 3 2" xfId="8282" xr:uid="{5DEE6868-D5DB-4153-A389-AD10E4AA218B}"/>
    <cellStyle name="Comma 3 2 2 13 2 4" xfId="7576" xr:uid="{2CB6EAC5-2A18-41DA-841D-DB78DDED5FEF}"/>
    <cellStyle name="Comma 3 2 2 13 3" xfId="2559" xr:uid="{967575AA-5B80-4C29-A940-15E4326BD451}"/>
    <cellStyle name="Comma 3 2 2 13 3 2" xfId="6884" xr:uid="{3EEE0587-74D2-470B-86E5-5E6834208193}"/>
    <cellStyle name="Comma 3 2 2 13 3 3" xfId="8284" xr:uid="{48AB2BC9-7827-4B9F-A070-3E7A7F3AD594}"/>
    <cellStyle name="Comma 3 2 2 13 4" xfId="2556" xr:uid="{5A4CB4F4-5608-4BFC-ABC9-2C9B86828400}"/>
    <cellStyle name="Comma 3 2 2 13 4 2" xfId="8281" xr:uid="{5BA7FCAD-1D80-4BB6-A2E2-965485B9BD52}"/>
    <cellStyle name="Comma 3 2 2 13 5" xfId="7575" xr:uid="{BD4FA4C4-54C1-4F07-A33F-7FF792FBF26F}"/>
    <cellStyle name="Comma 3 2 2 14" xfId="653" xr:uid="{00000000-0005-0000-0000-00008C020000}"/>
    <cellStyle name="Comma 3 2 2 14 2" xfId="2561" xr:uid="{969B8AF5-576B-477D-AF1F-F2469C3256BC}"/>
    <cellStyle name="Comma 3 2 2 14 2 2" xfId="6886" xr:uid="{874619BF-A18F-4302-97DD-C84A3400BA7F}"/>
    <cellStyle name="Comma 3 2 2 14 2 3" xfId="8286" xr:uid="{A0A2F365-1295-4727-8FE7-2E96B4F884EC}"/>
    <cellStyle name="Comma 3 2 2 14 3" xfId="2560" xr:uid="{B7767AB7-2B54-4C16-9E5A-699DF7C6E046}"/>
    <cellStyle name="Comma 3 2 2 14 3 2" xfId="8285" xr:uid="{42AC5D06-708D-456D-B138-F2745859C37C}"/>
    <cellStyle name="Comma 3 2 2 14 4" xfId="7577" xr:uid="{F68706B7-E6D5-4701-9B2A-E58A05A649CC}"/>
    <cellStyle name="Comma 3 2 2 15" xfId="2562" xr:uid="{3A0E1B06-4D19-49FA-A94C-5340F0144B50}"/>
    <cellStyle name="Comma 3 2 2 15 2" xfId="6877" xr:uid="{75D057F0-1A6F-4C3D-9B7B-AC6AA614984B}"/>
    <cellStyle name="Comma 3 2 2 15 3" xfId="8287" xr:uid="{65D54A11-F76A-446B-995E-32034D677429}"/>
    <cellStyle name="Comma 3 2 2 16" xfId="2543" xr:uid="{3C1D859F-B32D-4B02-BE93-4114A4DF2C42}"/>
    <cellStyle name="Comma 3 2 2 16 2" xfId="3687" xr:uid="{08AD5551-9471-41CD-8DCD-68A9029F1BB4}"/>
    <cellStyle name="Comma 3 2 2 16 2 2" xfId="9333" xr:uid="{3E384578-D102-49E5-A64C-2F707F9AD6CE}"/>
    <cellStyle name="Comma 3 2 2 16 3" xfId="8268" xr:uid="{B6A5CB74-7A27-463F-95C4-184C3F982508}"/>
    <cellStyle name="Comma 3 2 2 17" xfId="3718" xr:uid="{B7B1241E-CDFD-48F7-BD59-1EA0C32DA76B}"/>
    <cellStyle name="Comma 3 2 2 17 2" xfId="7340" xr:uid="{F76805A4-A005-4E9A-851F-4CA4847CD701}"/>
    <cellStyle name="Comma 3 2 2 17 3" xfId="9351" xr:uid="{AFC5197A-6970-46C1-831D-374F1FED73BE}"/>
    <cellStyle name="Comma 3 2 2 18" xfId="3742" xr:uid="{C22FE018-1D27-41F6-922C-F2C78183E8F0}"/>
    <cellStyle name="Comma 3 2 2 18 2" xfId="7364" xr:uid="{91AD8E57-7E47-4135-8CEE-25F1ADACFFCE}"/>
    <cellStyle name="Comma 3 2 2 18 3" xfId="9375" xr:uid="{9EE8B57C-A9D3-4873-85FE-CAFDC3DCB54F}"/>
    <cellStyle name="Comma 3 2 2 19" xfId="6364" xr:uid="{15F9B3ED-D5A4-46BF-A321-6F89761304E8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2 2 2" xfId="2566" xr:uid="{E36535D0-ABD2-4DA9-BF59-ED057BA1900E}"/>
    <cellStyle name="Comma 3 2 2 2 2 2 2 2" xfId="6889" xr:uid="{280F4DE8-9771-4B44-9107-F5F3FFD950DA}"/>
    <cellStyle name="Comma 3 2 2 2 2 2 2 3" xfId="8291" xr:uid="{5F5AACD5-575E-42CE-B0DA-DA7935219128}"/>
    <cellStyle name="Comma 3 2 2 2 2 2 3" xfId="2565" xr:uid="{32EA1091-18EC-4110-B47E-CD88E25E6D66}"/>
    <cellStyle name="Comma 3 2 2 2 2 2 3 2" xfId="8290" xr:uid="{171A5258-BB2F-4D9F-8362-20FB0CB96B57}"/>
    <cellStyle name="Comma 3 2 2 2 2 2 4" xfId="7580" xr:uid="{68D34709-9DF5-4838-ADDE-E6D6A5D3EA11}"/>
    <cellStyle name="Comma 3 2 2 2 2 3" xfId="2567" xr:uid="{12035CD6-AEDF-4B10-B162-852C21ADE5E1}"/>
    <cellStyle name="Comma 3 2 2 2 2 3 2" xfId="6888" xr:uid="{4E306BA5-0014-401A-A86A-9FD2C60FC5A2}"/>
    <cellStyle name="Comma 3 2 2 2 2 3 3" xfId="8292" xr:uid="{4453E244-BE06-4F73-9F72-0698981F5ABD}"/>
    <cellStyle name="Comma 3 2 2 2 2 4" xfId="2564" xr:uid="{800E9CBD-0818-4E65-AC74-504F5E4C880F}"/>
    <cellStyle name="Comma 3 2 2 2 2 4 2" xfId="8289" xr:uid="{C0A58852-051B-4985-A032-323DFD36AD98}"/>
    <cellStyle name="Comma 3 2 2 2 2 5" xfId="7579" xr:uid="{9A596B80-7002-4054-A0C3-85156D96C83E}"/>
    <cellStyle name="Comma 3 2 2 2 3" xfId="657" xr:uid="{00000000-0005-0000-0000-000090020000}"/>
    <cellStyle name="Comma 3 2 2 2 3 2" xfId="2569" xr:uid="{F44F2D18-02BA-4F29-946A-D64EDCE14370}"/>
    <cellStyle name="Comma 3 2 2 2 3 2 2" xfId="6890" xr:uid="{9A0D1742-AB20-484A-A558-B377EFFC6A13}"/>
    <cellStyle name="Comma 3 2 2 2 3 2 3" xfId="8294" xr:uid="{400F711D-F22E-43D5-A6C2-4A374CC6D566}"/>
    <cellStyle name="Comma 3 2 2 2 3 3" xfId="2568" xr:uid="{791419CA-F106-4555-80E3-D7B4B5AF5723}"/>
    <cellStyle name="Comma 3 2 2 2 3 3 2" xfId="8293" xr:uid="{BFA94CF9-5671-468F-9522-FA2B8351399C}"/>
    <cellStyle name="Comma 3 2 2 2 3 4" xfId="7581" xr:uid="{8B7D7660-5AAE-4576-A271-F24DF60CF742}"/>
    <cellStyle name="Comma 3 2 2 2 4" xfId="2570" xr:uid="{6ED9C211-0E1F-4C4E-8DD7-6DA17DEEBE8F}"/>
    <cellStyle name="Comma 3 2 2 2 4 2" xfId="6887" xr:uid="{7EB63144-6E4F-4B4D-BFDE-6237BE6BEFEE}"/>
    <cellStyle name="Comma 3 2 2 2 4 3" xfId="8295" xr:uid="{CFD63E21-AC9B-49BE-9555-EF54934F243C}"/>
    <cellStyle name="Comma 3 2 2 2 5" xfId="2563" xr:uid="{2C83D3EA-38C1-41C9-8929-F70A87FCA737}"/>
    <cellStyle name="Comma 3 2 2 2 5 2" xfId="8288" xr:uid="{B0A7BD36-C75A-4902-BA44-01C40F5DA47F}"/>
    <cellStyle name="Comma 3 2 2 2 6" xfId="7578" xr:uid="{C6D45F21-6187-4A66-9ADC-EF758D21AF75}"/>
    <cellStyle name="Comma 3 2 2 20" xfId="7568" xr:uid="{66FCFE61-44DF-472F-B515-2E8C6D1CA886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2 2 2" xfId="2574" xr:uid="{97592E6F-AADB-42A3-A6B9-F447D6C86A73}"/>
    <cellStyle name="Comma 3 2 2 3 2 2 2 2" xfId="6893" xr:uid="{C4517677-4E36-45FE-A75C-F6AAB8E755F6}"/>
    <cellStyle name="Comma 3 2 2 3 2 2 2 3" xfId="8299" xr:uid="{3D8B7F78-349D-4EB5-8C1D-053CB2112870}"/>
    <cellStyle name="Comma 3 2 2 3 2 2 3" xfId="2573" xr:uid="{4D14E2B1-524C-4604-96EE-A99F3CCD97C0}"/>
    <cellStyle name="Comma 3 2 2 3 2 2 3 2" xfId="8298" xr:uid="{6E43C2CE-FE45-4178-9B54-5442D2C5B991}"/>
    <cellStyle name="Comma 3 2 2 3 2 2 4" xfId="7584" xr:uid="{56A8336B-9A4C-4199-BD8C-547E2AA02286}"/>
    <cellStyle name="Comma 3 2 2 3 2 3" xfId="2575" xr:uid="{3A892A19-1600-44B1-ABFA-253EB0B3C748}"/>
    <cellStyle name="Comma 3 2 2 3 2 3 2" xfId="6892" xr:uid="{CD637405-72FC-4731-BD65-D19AF70E13EF}"/>
    <cellStyle name="Comma 3 2 2 3 2 3 3" xfId="8300" xr:uid="{5FFABF15-BFE8-4387-9CA7-C7433BB0E562}"/>
    <cellStyle name="Comma 3 2 2 3 2 4" xfId="2572" xr:uid="{936359DB-3633-4F09-ABA3-C9D840B5C455}"/>
    <cellStyle name="Comma 3 2 2 3 2 4 2" xfId="8297" xr:uid="{2FD6284A-F2BD-4945-9AB9-BA06755DB1C5}"/>
    <cellStyle name="Comma 3 2 2 3 2 5" xfId="7583" xr:uid="{91BE8CC8-B1C1-477D-8A9E-DB374D2CEEE8}"/>
    <cellStyle name="Comma 3 2 2 3 3" xfId="661" xr:uid="{00000000-0005-0000-0000-000094020000}"/>
    <cellStyle name="Comma 3 2 2 3 3 2" xfId="2577" xr:uid="{04649558-DE0C-42C9-B504-4407E2C807D3}"/>
    <cellStyle name="Comma 3 2 2 3 3 2 2" xfId="6894" xr:uid="{63E90E38-3A17-4825-BD85-F51675A1152D}"/>
    <cellStyle name="Comma 3 2 2 3 3 2 3" xfId="8302" xr:uid="{93776CBC-1A97-40C9-B608-92413F9B0301}"/>
    <cellStyle name="Comma 3 2 2 3 3 3" xfId="2576" xr:uid="{23C455F2-36B2-49E3-A9F6-0EDA860BF71C}"/>
    <cellStyle name="Comma 3 2 2 3 3 3 2" xfId="8301" xr:uid="{B8BA6FAC-2771-4BD4-8DE4-E1010514693F}"/>
    <cellStyle name="Comma 3 2 2 3 3 4" xfId="7585" xr:uid="{66FFDEF4-4846-4855-A39A-D44A9BBC06F3}"/>
    <cellStyle name="Comma 3 2 2 3 4" xfId="2578" xr:uid="{44C57574-AC07-4FED-9CEF-B360B1D05264}"/>
    <cellStyle name="Comma 3 2 2 3 4 2" xfId="6891" xr:uid="{93E740E8-0945-4769-B7D6-4AC5B2761EE8}"/>
    <cellStyle name="Comma 3 2 2 3 4 3" xfId="8303" xr:uid="{F1F58354-F144-45AF-9CD8-E9AA108D3DF0}"/>
    <cellStyle name="Comma 3 2 2 3 5" xfId="2571" xr:uid="{38EEB02D-5EC0-43F8-832E-25C6AD0FD87C}"/>
    <cellStyle name="Comma 3 2 2 3 5 2" xfId="8296" xr:uid="{D7FC7DF3-0A11-4C34-A7B7-768AE3CDC610}"/>
    <cellStyle name="Comma 3 2 2 3 6" xfId="7582" xr:uid="{2DA1AB2F-9FB0-4BB8-BBD5-F94C4F88D5B9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2 2 2" xfId="2582" xr:uid="{2585B2F2-1B98-478D-A251-7E0E0DB9F78F}"/>
    <cellStyle name="Comma 3 2 2 4 2 2 2 2" xfId="6897" xr:uid="{A332A5F5-114B-43BD-9BA6-636EC81531FD}"/>
    <cellStyle name="Comma 3 2 2 4 2 2 2 3" xfId="8307" xr:uid="{F0E0BADE-8B6F-43C8-A62A-F12E83B0D760}"/>
    <cellStyle name="Comma 3 2 2 4 2 2 3" xfId="2581" xr:uid="{4965D0E9-4F63-47FA-A3E1-DECFB6DF964F}"/>
    <cellStyle name="Comma 3 2 2 4 2 2 3 2" xfId="8306" xr:uid="{D93D6969-15A0-4C77-A4B4-9CF890B27459}"/>
    <cellStyle name="Comma 3 2 2 4 2 2 4" xfId="7588" xr:uid="{24FE3DF5-B0E7-4916-BAF4-1265D050A08A}"/>
    <cellStyle name="Comma 3 2 2 4 2 3" xfId="2583" xr:uid="{EB0B8A27-293F-4804-9477-5B5865805204}"/>
    <cellStyle name="Comma 3 2 2 4 2 3 2" xfId="6896" xr:uid="{ED526173-9002-4E81-87D1-77F204FB5FEF}"/>
    <cellStyle name="Comma 3 2 2 4 2 3 3" xfId="8308" xr:uid="{ADD1D7ED-54BF-4E32-9D46-B65E0F4355EC}"/>
    <cellStyle name="Comma 3 2 2 4 2 4" xfId="2580" xr:uid="{63CF936D-34FF-42D0-AA80-B12CF420CA03}"/>
    <cellStyle name="Comma 3 2 2 4 2 4 2" xfId="8305" xr:uid="{55D37901-473F-424F-A66F-535ADB58F64A}"/>
    <cellStyle name="Comma 3 2 2 4 2 5" xfId="7587" xr:uid="{9AA454A8-7E7F-429E-AE9F-C2AE7816B919}"/>
    <cellStyle name="Comma 3 2 2 4 3" xfId="665" xr:uid="{00000000-0005-0000-0000-000098020000}"/>
    <cellStyle name="Comma 3 2 2 4 3 2" xfId="2585" xr:uid="{1A2DAA38-87C7-49A2-89F9-7D960BE709BD}"/>
    <cellStyle name="Comma 3 2 2 4 3 2 2" xfId="6898" xr:uid="{77312906-D6F1-4D5F-92C9-CF5CEB48B4D1}"/>
    <cellStyle name="Comma 3 2 2 4 3 2 3" xfId="8310" xr:uid="{2A11BE35-B1A6-44CC-B92D-57F14D630761}"/>
    <cellStyle name="Comma 3 2 2 4 3 3" xfId="2584" xr:uid="{2A97C3D9-ACB8-4B42-A1A5-1E6B0E09EE2C}"/>
    <cellStyle name="Comma 3 2 2 4 3 3 2" xfId="8309" xr:uid="{26F203AC-B3A2-4FB2-A944-61214FD33E5C}"/>
    <cellStyle name="Comma 3 2 2 4 3 4" xfId="7589" xr:uid="{F6FCA5AC-0FC9-4EAD-9217-51946816B55A}"/>
    <cellStyle name="Comma 3 2 2 4 4" xfId="2586" xr:uid="{9CAE80D6-2D02-4FAB-97D4-2354D9858489}"/>
    <cellStyle name="Comma 3 2 2 4 4 2" xfId="6895" xr:uid="{43DE1219-BF06-4EA9-B82F-0A4436729EEF}"/>
    <cellStyle name="Comma 3 2 2 4 4 3" xfId="8311" xr:uid="{FB0C0B2E-D395-4585-B0F9-80D53E7E0C3A}"/>
    <cellStyle name="Comma 3 2 2 4 5" xfId="2579" xr:uid="{FE217521-9497-40A0-8241-28DE099C78DD}"/>
    <cellStyle name="Comma 3 2 2 4 5 2" xfId="8304" xr:uid="{E3506C67-E103-46F6-A092-B6444A9A2E33}"/>
    <cellStyle name="Comma 3 2 2 4 6" xfId="7586" xr:uid="{B0D2FFD7-412B-48FA-B915-5F9F7631C4E2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20" xfId="3739" xr:uid="{15710F49-245A-49F2-B2D0-EF022242F1C4}"/>
    <cellStyle name="Comma 3 2 20 2" xfId="7361" xr:uid="{20AFC9F1-268D-4C16-9B1C-88C58B7C33D9}"/>
    <cellStyle name="Comma 3 2 20 3" xfId="9372" xr:uid="{CB4A7973-ECA2-407A-9102-DA0E089576B9}"/>
    <cellStyle name="Comma 3 2 21" xfId="3126" xr:uid="{153E3A18-24EB-4DA2-8614-B6EB719866E6}"/>
    <cellStyle name="Comma 3 2 21 2" xfId="8840" xr:uid="{1A56EDF1-A74D-4834-AFBB-5794E197DB69}"/>
    <cellStyle name="Comma 3 2 22" xfId="7557" xr:uid="{50BDBF31-7427-46DE-A38A-82667B1A0944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2 2 2" xfId="2590" xr:uid="{F763C4B5-661A-4F6C-BC0F-A475D3543762}"/>
    <cellStyle name="Comma 3 2 4 2 2 2 2" xfId="6901" xr:uid="{82EDC07D-09C5-474F-984E-75732ED95D4A}"/>
    <cellStyle name="Comma 3 2 4 2 2 2 3" xfId="8315" xr:uid="{00B33C96-B8C2-4901-8110-9C34E21F318F}"/>
    <cellStyle name="Comma 3 2 4 2 2 3" xfId="2589" xr:uid="{D11F24D6-1409-4914-A318-F5A6EA53FD62}"/>
    <cellStyle name="Comma 3 2 4 2 2 3 2" xfId="8314" xr:uid="{248AA07C-D1E6-496A-AF60-66BF87773A99}"/>
    <cellStyle name="Comma 3 2 4 2 2 4" xfId="7592" xr:uid="{9D2B4F2A-86E3-4E40-8A88-23D96B248608}"/>
    <cellStyle name="Comma 3 2 4 2 3" xfId="2591" xr:uid="{2BC3ABC9-4AD1-4A04-98D6-403A5753FF9C}"/>
    <cellStyle name="Comma 3 2 4 2 3 2" xfId="6900" xr:uid="{26387B43-B119-494D-B213-F36F281ACE96}"/>
    <cellStyle name="Comma 3 2 4 2 3 3" xfId="8316" xr:uid="{C1AE9049-C912-40D5-9FED-193580F5BE8B}"/>
    <cellStyle name="Comma 3 2 4 2 4" xfId="2588" xr:uid="{D7358543-C687-4F66-967E-4BBCC08E52E7}"/>
    <cellStyle name="Comma 3 2 4 2 4 2" xfId="8313" xr:uid="{0CA0299A-CF58-4B68-8ACE-8BAA1C80E9D8}"/>
    <cellStyle name="Comma 3 2 4 2 5" xfId="7591" xr:uid="{0228BBB5-4F2E-4246-BA87-E2C5CF218F0F}"/>
    <cellStyle name="Comma 3 2 4 3" xfId="680" xr:uid="{00000000-0005-0000-0000-0000A7020000}"/>
    <cellStyle name="Comma 3 2 4 3 2" xfId="2593" xr:uid="{30A79D31-A3CD-4F6A-8033-D199CFE95D75}"/>
    <cellStyle name="Comma 3 2 4 3 2 2" xfId="6902" xr:uid="{4A2CD21E-1B29-4405-91B1-01016F45619B}"/>
    <cellStyle name="Comma 3 2 4 3 2 3" xfId="8318" xr:uid="{FCE10BFA-5089-499E-8456-EA0C84FBBA24}"/>
    <cellStyle name="Comma 3 2 4 3 3" xfId="2592" xr:uid="{539E0695-5E7F-490C-990D-146E1BAE6B97}"/>
    <cellStyle name="Comma 3 2 4 3 3 2" xfId="8317" xr:uid="{4421D629-F79C-4076-9119-6C76BF543F7A}"/>
    <cellStyle name="Comma 3 2 4 3 4" xfId="7593" xr:uid="{FB23995E-FE59-4C79-B222-B58D9B78AFE1}"/>
    <cellStyle name="Comma 3 2 4 4" xfId="2594" xr:uid="{C7344785-1BBC-42C8-AF49-8D4DC98853EC}"/>
    <cellStyle name="Comma 3 2 4 4 2" xfId="6899" xr:uid="{D3BA9972-D349-4807-B708-F6150BE09E49}"/>
    <cellStyle name="Comma 3 2 4 4 3" xfId="8319" xr:uid="{FF38DF2F-5C4E-404C-A05B-78AD8C8E1811}"/>
    <cellStyle name="Comma 3 2 4 5" xfId="2587" xr:uid="{9488A0E1-107A-4866-8785-F65CCF78C1B2}"/>
    <cellStyle name="Comma 3 2 4 5 2" xfId="8312" xr:uid="{759A3536-AE83-476A-A5A3-59F04E6AEE57}"/>
    <cellStyle name="Comma 3 2 4 6" xfId="7590" xr:uid="{4FFDE5F5-042F-4038-8F00-98DC34A58896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2 2 2" xfId="2598" xr:uid="{4ED41FF4-6206-476C-B368-F799CF762658}"/>
    <cellStyle name="Comma 3 2 5 2 2 2 2" xfId="6905" xr:uid="{91E5A503-BAC6-48BF-85EE-A57EA2424F22}"/>
    <cellStyle name="Comma 3 2 5 2 2 2 3" xfId="8323" xr:uid="{E060F031-03DF-4841-B1B4-DB3146E3C81B}"/>
    <cellStyle name="Comma 3 2 5 2 2 3" xfId="2597" xr:uid="{552B8A22-1E23-4BFF-BD8E-0A0E7420D695}"/>
    <cellStyle name="Comma 3 2 5 2 2 3 2" xfId="8322" xr:uid="{C67AECB8-875B-4052-B410-2B9D8709FA22}"/>
    <cellStyle name="Comma 3 2 5 2 2 4" xfId="7596" xr:uid="{812EE566-5BBE-4706-B836-24B7EDD22D06}"/>
    <cellStyle name="Comma 3 2 5 2 3" xfId="2599" xr:uid="{BCE1A518-260B-437E-972C-0B9AC155DD97}"/>
    <cellStyle name="Comma 3 2 5 2 3 2" xfId="6904" xr:uid="{A345FF87-E777-4F6D-BBC6-3E4DFF72F2CA}"/>
    <cellStyle name="Comma 3 2 5 2 3 3" xfId="8324" xr:uid="{45C83561-BEA0-4AE8-B8C2-203359DCFC58}"/>
    <cellStyle name="Comma 3 2 5 2 4" xfId="2596" xr:uid="{949AD976-889B-4D49-8A57-0E9B341EC15D}"/>
    <cellStyle name="Comma 3 2 5 2 4 2" xfId="8321" xr:uid="{2CA94C59-B247-4BEE-964D-1B09C6B222DD}"/>
    <cellStyle name="Comma 3 2 5 2 5" xfId="7595" xr:uid="{6CFFCACE-C86D-47BA-BDBE-8209663FD299}"/>
    <cellStyle name="Comma 3 2 5 3" xfId="684" xr:uid="{00000000-0005-0000-0000-0000AB020000}"/>
    <cellStyle name="Comma 3 2 5 3 2" xfId="2601" xr:uid="{F17A69ED-11AD-4060-9EA1-E193FC7E0304}"/>
    <cellStyle name="Comma 3 2 5 3 2 2" xfId="6906" xr:uid="{8F922DE6-D829-4761-AD24-0384C6682305}"/>
    <cellStyle name="Comma 3 2 5 3 2 3" xfId="8326" xr:uid="{656FA52B-C593-4100-88EB-56ED40104955}"/>
    <cellStyle name="Comma 3 2 5 3 3" xfId="2600" xr:uid="{B90F4615-5949-4E13-9F3E-F9D54CB21117}"/>
    <cellStyle name="Comma 3 2 5 3 3 2" xfId="8325" xr:uid="{19353AD6-B009-413C-86C8-0759114D174C}"/>
    <cellStyle name="Comma 3 2 5 3 4" xfId="7597" xr:uid="{F1D70EFE-EAD4-46D1-8251-9FC312EF09B7}"/>
    <cellStyle name="Comma 3 2 5 4" xfId="2602" xr:uid="{78C9A806-0FAD-4C8B-99B9-6F3A44331527}"/>
    <cellStyle name="Comma 3 2 5 4 2" xfId="6903" xr:uid="{6214761D-9A82-4550-8BC8-7A2234010E4E}"/>
    <cellStyle name="Comma 3 2 5 4 3" xfId="8327" xr:uid="{22AADC79-2470-4ECC-BED9-9D997EBB4733}"/>
    <cellStyle name="Comma 3 2 5 5" xfId="2595" xr:uid="{0434FEA2-B07E-4644-B794-CF1BCF4F2CC0}"/>
    <cellStyle name="Comma 3 2 5 5 2" xfId="8320" xr:uid="{7CC7FF28-DAE5-457B-805A-947031168EB1}"/>
    <cellStyle name="Comma 3 2 5 6" xfId="7594" xr:uid="{DBCB6116-189D-482E-91D7-638608BA2DE8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2 2 2" xfId="2606" xr:uid="{81CF28FA-BF23-406A-9E18-35AF9F76A6A1}"/>
    <cellStyle name="Comma 3 2 6 2 2 2 2" xfId="6909" xr:uid="{C503B59C-773A-43C2-A292-18C311374F24}"/>
    <cellStyle name="Comma 3 2 6 2 2 2 3" xfId="8331" xr:uid="{5DBF477A-B987-4314-8995-F95A6597E15E}"/>
    <cellStyle name="Comma 3 2 6 2 2 3" xfId="2605" xr:uid="{55915198-8F47-49BD-A108-FCB2A2828840}"/>
    <cellStyle name="Comma 3 2 6 2 2 3 2" xfId="8330" xr:uid="{1D238B71-FAC7-4FAB-9D40-22D61866CD24}"/>
    <cellStyle name="Comma 3 2 6 2 2 4" xfId="7600" xr:uid="{1C566517-D802-479C-ACBD-BB13C4331548}"/>
    <cellStyle name="Comma 3 2 6 2 3" xfId="2607" xr:uid="{B33D2D76-DE87-40E6-B068-F3A3A213B619}"/>
    <cellStyle name="Comma 3 2 6 2 3 2" xfId="6908" xr:uid="{42B7C8F5-ED2D-4060-838A-00803E243EEA}"/>
    <cellStyle name="Comma 3 2 6 2 3 3" xfId="8332" xr:uid="{C6CE7B16-00B6-4AFC-87B5-7301416C8871}"/>
    <cellStyle name="Comma 3 2 6 2 4" xfId="2604" xr:uid="{DC8705EC-E19E-4221-B766-C74B1C74502A}"/>
    <cellStyle name="Comma 3 2 6 2 4 2" xfId="8329" xr:uid="{A11E3B11-04E8-4909-A250-A680ED1FB017}"/>
    <cellStyle name="Comma 3 2 6 2 5" xfId="7599" xr:uid="{8EC90B11-3134-450E-88A4-433DA149C04B}"/>
    <cellStyle name="Comma 3 2 6 3" xfId="688" xr:uid="{00000000-0005-0000-0000-0000AF020000}"/>
    <cellStyle name="Comma 3 2 6 3 2" xfId="2609" xr:uid="{B6754AF9-D972-4F4D-90DA-24AE52EECB76}"/>
    <cellStyle name="Comma 3 2 6 3 2 2" xfId="6910" xr:uid="{DCD0E92E-54CF-407D-BB0F-B0C53A4E8080}"/>
    <cellStyle name="Comma 3 2 6 3 2 3" xfId="8334" xr:uid="{84C0F029-32D8-45D0-92DA-F5D09E35C8D5}"/>
    <cellStyle name="Comma 3 2 6 3 3" xfId="2608" xr:uid="{D836DCA3-F553-4E10-830D-2DF1D4241D4A}"/>
    <cellStyle name="Comma 3 2 6 3 3 2" xfId="8333" xr:uid="{BCB349D8-174C-4EE0-A12F-BA9A432908D8}"/>
    <cellStyle name="Comma 3 2 6 3 4" xfId="7601" xr:uid="{655F4798-EDC2-4112-8325-BA64053C322A}"/>
    <cellStyle name="Comma 3 2 6 4" xfId="2610" xr:uid="{BCD8373E-943C-4FD3-AEDE-78E73D6FD73D}"/>
    <cellStyle name="Comma 3 2 6 4 2" xfId="6907" xr:uid="{FD600F8A-7C67-4A7E-8217-E8ECCE75A43B}"/>
    <cellStyle name="Comma 3 2 6 4 3" xfId="8335" xr:uid="{AFB2D547-F3FB-4EC2-B91C-1F6E7F1124D1}"/>
    <cellStyle name="Comma 3 2 6 5" xfId="2603" xr:uid="{2CE8B976-69A8-4368-8EC0-2508E50CD748}"/>
    <cellStyle name="Comma 3 2 6 5 2" xfId="8328" xr:uid="{A6D3FB86-588B-4923-BB23-B237FDFD083A}"/>
    <cellStyle name="Comma 3 2 6 6" xfId="7598" xr:uid="{08A00F64-F3C9-4084-B46D-096DB7712587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2 2 2" xfId="2614" xr:uid="{0EE2CA99-0A07-4B02-8573-980A930D6AF4}"/>
    <cellStyle name="Comma 3 2 7 2 2 2 2" xfId="6913" xr:uid="{4E2FC535-9BD1-46B1-9B3E-446E4C0700C2}"/>
    <cellStyle name="Comma 3 2 7 2 2 2 3" xfId="8339" xr:uid="{6A40F019-41FA-4244-8E62-FF29672328D4}"/>
    <cellStyle name="Comma 3 2 7 2 2 3" xfId="2613" xr:uid="{FD7BB714-D7D9-4D09-BE39-FF0C2330A4B5}"/>
    <cellStyle name="Comma 3 2 7 2 2 3 2" xfId="8338" xr:uid="{D0780BEA-E1E9-4EFC-A5C9-C866C10E3E56}"/>
    <cellStyle name="Comma 3 2 7 2 2 4" xfId="7604" xr:uid="{8DDCC0FD-093A-4488-8FFE-B3B9B5422966}"/>
    <cellStyle name="Comma 3 2 7 2 3" xfId="2615" xr:uid="{C3C6DAF5-98F5-4C23-8F2C-0EA4F714E797}"/>
    <cellStyle name="Comma 3 2 7 2 3 2" xfId="6912" xr:uid="{C7A33C33-94DA-4EEA-B29A-8F3EED33A784}"/>
    <cellStyle name="Comma 3 2 7 2 3 3" xfId="8340" xr:uid="{3BFBB38D-852D-4FDD-B874-2BE85E8268CD}"/>
    <cellStyle name="Comma 3 2 7 2 4" xfId="2612" xr:uid="{EF220190-3126-4B06-A964-85FDA3D55450}"/>
    <cellStyle name="Comma 3 2 7 2 4 2" xfId="8337" xr:uid="{6FDB3F6F-000A-40EE-A29E-0532328AEB8C}"/>
    <cellStyle name="Comma 3 2 7 2 5" xfId="7603" xr:uid="{64D3EC35-EBB2-4D00-9FEA-16FDAD82606E}"/>
    <cellStyle name="Comma 3 2 7 3" xfId="692" xr:uid="{00000000-0005-0000-0000-0000B3020000}"/>
    <cellStyle name="Comma 3 2 7 3 2" xfId="2617" xr:uid="{19C64685-1AC2-461D-844C-70A25800C90A}"/>
    <cellStyle name="Comma 3 2 7 3 2 2" xfId="6914" xr:uid="{7E88DA5E-8664-4773-A153-8EA42C6D48C9}"/>
    <cellStyle name="Comma 3 2 7 3 2 3" xfId="8342" xr:uid="{735A34C8-CC96-4C67-8689-C84E677C761B}"/>
    <cellStyle name="Comma 3 2 7 3 3" xfId="2616" xr:uid="{5618185B-0495-4EBA-84C3-A2FBCE39A2A0}"/>
    <cellStyle name="Comma 3 2 7 3 3 2" xfId="8341" xr:uid="{339C11DF-9756-4A08-B92C-7D5D030D6AFB}"/>
    <cellStyle name="Comma 3 2 7 3 4" xfId="7605" xr:uid="{23CD3555-1379-44B1-9700-6E16A224D489}"/>
    <cellStyle name="Comma 3 2 7 4" xfId="2618" xr:uid="{627778D3-913C-48C2-98DC-AAA1FA8364B1}"/>
    <cellStyle name="Comma 3 2 7 4 2" xfId="6911" xr:uid="{A4EE6586-7012-4F20-9434-296639F4AF9A}"/>
    <cellStyle name="Comma 3 2 7 4 3" xfId="8343" xr:uid="{88A6CAE0-58C5-41B6-A757-B66C0C79FAFA}"/>
    <cellStyle name="Comma 3 2 7 5" xfId="2611" xr:uid="{1532FF00-BA90-48AF-A4CE-81C067440855}"/>
    <cellStyle name="Comma 3 2 7 5 2" xfId="8336" xr:uid="{28304FFA-C0EF-44B7-8AD8-AB33896FFD31}"/>
    <cellStyle name="Comma 3 2 7 6" xfId="7602" xr:uid="{ED363196-5A95-4E4C-BBFB-E7CE11BB1F0F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2 2 2" xfId="2622" xr:uid="{96410B20-4546-48A4-A3AF-CB16B96351E9}"/>
    <cellStyle name="Comma 3 2 8 2 2 2 2" xfId="6917" xr:uid="{D5F363B2-E53D-4C5B-B1C2-A702198C3269}"/>
    <cellStyle name="Comma 3 2 8 2 2 2 3" xfId="8347" xr:uid="{E4A62647-47DB-4724-88AB-21AA6CB09F83}"/>
    <cellStyle name="Comma 3 2 8 2 2 3" xfId="2621" xr:uid="{A376FB90-E18C-40EB-A17B-BCF46BC23DC8}"/>
    <cellStyle name="Comma 3 2 8 2 2 3 2" xfId="8346" xr:uid="{E777492E-0118-43B6-BD7F-AEBD39587D9E}"/>
    <cellStyle name="Comma 3 2 8 2 2 4" xfId="7608" xr:uid="{56E96889-7D62-4890-8A35-F255D9C0EF77}"/>
    <cellStyle name="Comma 3 2 8 2 3" xfId="2623" xr:uid="{7E19174D-9F99-4E7F-ABB9-2297CBDDD36C}"/>
    <cellStyle name="Comma 3 2 8 2 3 2" xfId="6916" xr:uid="{2C0C3E4E-21BD-408B-B908-8ADAFC85A199}"/>
    <cellStyle name="Comma 3 2 8 2 3 3" xfId="8348" xr:uid="{688E81DA-E4CF-4D8E-AC19-9D4DDB4CC453}"/>
    <cellStyle name="Comma 3 2 8 2 4" xfId="2620" xr:uid="{E46A8590-D9A3-45A6-9B1E-FC72F2BEA05D}"/>
    <cellStyle name="Comma 3 2 8 2 4 2" xfId="8345" xr:uid="{A2B493C8-4EBA-4F5E-85A1-4A0CC604C78B}"/>
    <cellStyle name="Comma 3 2 8 2 5" xfId="7607" xr:uid="{D70E1884-C25A-4D4C-AD74-0910C316A580}"/>
    <cellStyle name="Comma 3 2 8 3" xfId="696" xr:uid="{00000000-0005-0000-0000-0000B7020000}"/>
    <cellStyle name="Comma 3 2 8 3 2" xfId="2625" xr:uid="{7DA4766F-3ECF-4A46-BCE1-7F3F56A07709}"/>
    <cellStyle name="Comma 3 2 8 3 2 2" xfId="6918" xr:uid="{0F4DC61A-449C-421C-822B-9EA38061DFEE}"/>
    <cellStyle name="Comma 3 2 8 3 2 3" xfId="8350" xr:uid="{44C27732-EA6B-4AF1-BA87-124D650BCBB2}"/>
    <cellStyle name="Comma 3 2 8 3 3" xfId="2624" xr:uid="{D8B5F5B2-F653-41B3-AEAB-FB12964F1DA3}"/>
    <cellStyle name="Comma 3 2 8 3 3 2" xfId="8349" xr:uid="{41A47F8B-0673-4B83-B640-072A4BBDB656}"/>
    <cellStyle name="Comma 3 2 8 3 4" xfId="7609" xr:uid="{5F69A52A-E455-46E1-B908-DA40A2F29251}"/>
    <cellStyle name="Comma 3 2 8 4" xfId="2626" xr:uid="{E8DE9E86-29E8-464B-940A-9B71D48D926F}"/>
    <cellStyle name="Comma 3 2 8 4 2" xfId="6915" xr:uid="{1441C561-5038-4737-B57B-AE96F25A791A}"/>
    <cellStyle name="Comma 3 2 8 4 3" xfId="8351" xr:uid="{F6F1A6B2-48B4-402F-83D1-0BD432BE84BA}"/>
    <cellStyle name="Comma 3 2 8 5" xfId="2619" xr:uid="{308E8344-691D-4872-AD72-069427DCB509}"/>
    <cellStyle name="Comma 3 2 8 5 2" xfId="8344" xr:uid="{A1204F3B-AD11-400C-8C82-1A7735C21317}"/>
    <cellStyle name="Comma 3 2 8 6" xfId="7606" xr:uid="{AE2DA8FA-33A0-4269-AB9E-6CE5AEB8CF8D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2 2 2" xfId="2630" xr:uid="{8619405A-80F1-4197-853F-CAB80F6E25CB}"/>
    <cellStyle name="Comma 3 2 9 2 2 2 2" xfId="6921" xr:uid="{8BE895D5-00C8-4203-A8BA-0F0EE238AD96}"/>
    <cellStyle name="Comma 3 2 9 2 2 2 3" xfId="8355" xr:uid="{A708E280-2B35-4798-AFD3-9174C184CEE6}"/>
    <cellStyle name="Comma 3 2 9 2 2 3" xfId="2629" xr:uid="{87D49E5A-13AB-48BD-BD23-5D479063D821}"/>
    <cellStyle name="Comma 3 2 9 2 2 3 2" xfId="8354" xr:uid="{6B710896-3DAA-4637-85C9-C43F077F86B7}"/>
    <cellStyle name="Comma 3 2 9 2 2 4" xfId="7612" xr:uid="{67534842-8C2C-4745-B87D-16E332F7C59D}"/>
    <cellStyle name="Comma 3 2 9 2 3" xfId="2631" xr:uid="{0579A664-534F-4A8E-B311-6737FB92CBA4}"/>
    <cellStyle name="Comma 3 2 9 2 3 2" xfId="6920" xr:uid="{9B07D2D7-1CEA-4167-8DA2-9B83E5C2758F}"/>
    <cellStyle name="Comma 3 2 9 2 3 3" xfId="8356" xr:uid="{AB540774-CED4-4E92-BB67-F066CBE50801}"/>
    <cellStyle name="Comma 3 2 9 2 4" xfId="2628" xr:uid="{5320F3D0-71F6-4ACE-8592-2CB1B6ED7841}"/>
    <cellStyle name="Comma 3 2 9 2 4 2" xfId="8353" xr:uid="{24A3101A-123B-49AE-9022-8F417A42BA17}"/>
    <cellStyle name="Comma 3 2 9 2 5" xfId="7611" xr:uid="{71061EEF-4F51-4E67-82E2-73D451673FC8}"/>
    <cellStyle name="Comma 3 2 9 3" xfId="700" xr:uid="{00000000-0005-0000-0000-0000BB020000}"/>
    <cellStyle name="Comma 3 2 9 3 2" xfId="2633" xr:uid="{F7C86426-BFA6-431D-9B49-6CCE1A32BF29}"/>
    <cellStyle name="Comma 3 2 9 3 2 2" xfId="6922" xr:uid="{5E21557D-75CE-4B10-9E84-34C950596CFC}"/>
    <cellStyle name="Comma 3 2 9 3 2 3" xfId="8358" xr:uid="{9518D321-E1BB-4725-9A8E-FF8C970A88E5}"/>
    <cellStyle name="Comma 3 2 9 3 3" xfId="2632" xr:uid="{F0C8BE7E-5269-47F5-ACEF-5DDC624CF46A}"/>
    <cellStyle name="Comma 3 2 9 3 3 2" xfId="8357" xr:uid="{197CEAF6-F21A-4652-922C-0BBC2829CEA0}"/>
    <cellStyle name="Comma 3 2 9 3 4" xfId="7613" xr:uid="{74894B41-3F38-444F-B622-F20421C43F7B}"/>
    <cellStyle name="Comma 3 2 9 4" xfId="2634" xr:uid="{EA74AE54-A936-477F-96DC-8706E897625D}"/>
    <cellStyle name="Comma 3 2 9 4 2" xfId="6919" xr:uid="{03FDCE5F-B743-4D6C-9D28-ACA38825CC92}"/>
    <cellStyle name="Comma 3 2 9 4 3" xfId="8359" xr:uid="{8FD32B79-E897-4912-8C6D-E19449A70A20}"/>
    <cellStyle name="Comma 3 2 9 5" xfId="2627" xr:uid="{E6C1AB3F-3158-46C8-BA19-BEA5F7581BC6}"/>
    <cellStyle name="Comma 3 2 9 5 2" xfId="8352" xr:uid="{07F08F98-DFFC-4978-A177-0750F33D3C70}"/>
    <cellStyle name="Comma 3 2 9 6" xfId="7610" xr:uid="{37E2BEE8-19FE-47AC-A153-628BF764B936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2 2 2" xfId="2638" xr:uid="{23A90CB4-7B44-450A-A3E5-748BFA0B1A3A}"/>
    <cellStyle name="Comma 3 4 2 2 2 2" xfId="6925" xr:uid="{BF0A7924-1254-4E05-BACE-BE73E57FB8B7}"/>
    <cellStyle name="Comma 3 4 2 2 2 3" xfId="8363" xr:uid="{4D2AD541-F4B7-410C-8638-489CACFA273F}"/>
    <cellStyle name="Comma 3 4 2 2 3" xfId="2637" xr:uid="{590B280D-021B-4202-BAB9-B9CD2B17A116}"/>
    <cellStyle name="Comma 3 4 2 2 3 2" xfId="8362" xr:uid="{E260B49D-518D-492B-83F4-07B02027307E}"/>
    <cellStyle name="Comma 3 4 2 2 4" xfId="7616" xr:uid="{019E202C-FAE2-46C5-9F32-68FC6ABFCDCE}"/>
    <cellStyle name="Comma 3 4 2 3" xfId="2639" xr:uid="{75733F2D-89A7-4954-B4BA-0A802199C035}"/>
    <cellStyle name="Comma 3 4 2 3 2" xfId="6924" xr:uid="{C97CEBE6-D3C9-4D77-97D8-5C9A5F1B7820}"/>
    <cellStyle name="Comma 3 4 2 3 3" xfId="8364" xr:uid="{86B37C95-A697-4FFE-879C-DD4B38D2A128}"/>
    <cellStyle name="Comma 3 4 2 4" xfId="2636" xr:uid="{776824D2-1431-4C12-96AF-2AC5C5384D73}"/>
    <cellStyle name="Comma 3 4 2 4 2" xfId="8361" xr:uid="{6D330FCC-E289-4C6D-ADCB-AA6CA040A997}"/>
    <cellStyle name="Comma 3 4 2 5" xfId="7615" xr:uid="{A60B2C86-4D65-4E8B-8D57-6BB0D89BFE04}"/>
    <cellStyle name="Comma 3 4 3" xfId="706" xr:uid="{00000000-0005-0000-0000-0000C1020000}"/>
    <cellStyle name="Comma 3 4 3 2" xfId="2641" xr:uid="{487D0F54-338F-4B89-81B6-679DB509013A}"/>
    <cellStyle name="Comma 3 4 3 2 2" xfId="6926" xr:uid="{B3F97944-0E83-4292-B956-C8D891E47856}"/>
    <cellStyle name="Comma 3 4 3 2 3" xfId="8366" xr:uid="{61947721-8CBC-4CA9-BE72-49C469834F8A}"/>
    <cellStyle name="Comma 3 4 3 3" xfId="2640" xr:uid="{8186859B-D9C1-4AE1-8676-7DD229159D6C}"/>
    <cellStyle name="Comma 3 4 3 3 2" xfId="8365" xr:uid="{2A150ADF-3212-4747-9F86-E947F98ECFB6}"/>
    <cellStyle name="Comma 3 4 3 4" xfId="7617" xr:uid="{29E41792-3091-4F77-9BB0-0E290FEF37F2}"/>
    <cellStyle name="Comma 3 4 4" xfId="2642" xr:uid="{769DDB27-73F1-4B12-A2AE-486A20982FBC}"/>
    <cellStyle name="Comma 3 4 4 2" xfId="6923" xr:uid="{29E50B06-1F10-45F5-A9B2-580668C35CE8}"/>
    <cellStyle name="Comma 3 4 4 3" xfId="8367" xr:uid="{98C237DF-9A8E-412A-9A83-1D8A9D5DA701}"/>
    <cellStyle name="Comma 3 4 5" xfId="2635" xr:uid="{F439747A-E15B-4B6B-916E-61CDA3839493}"/>
    <cellStyle name="Comma 3 4 5 2" xfId="8360" xr:uid="{8C552EA6-8CD9-4795-BB32-6567DB5EAE5E}"/>
    <cellStyle name="Comma 3 4 6" xfId="7614" xr:uid="{74A8EFDD-9F39-41E8-A546-7B77932EE0D3}"/>
    <cellStyle name="Comma 3 5" xfId="707" xr:uid="{00000000-0005-0000-0000-0000C2020000}"/>
    <cellStyle name="Comma 3 5 2" xfId="708" xr:uid="{00000000-0005-0000-0000-0000C3020000}"/>
    <cellStyle name="Comma 3 5 2 2" xfId="2645" xr:uid="{98EE7AE8-276D-42B0-A0E7-2DA1A42E753B}"/>
    <cellStyle name="Comma 3 5 2 2 2" xfId="6928" xr:uid="{C4664C3E-58BC-4BC9-8A92-46D125E4AA27}"/>
    <cellStyle name="Comma 3 5 2 2 3" xfId="8370" xr:uid="{16567411-D7E5-432D-8F8D-F9F6910BD865}"/>
    <cellStyle name="Comma 3 5 2 3" xfId="2644" xr:uid="{E84C6B96-7943-4B82-A342-F0FF9B24C895}"/>
    <cellStyle name="Comma 3 5 2 3 2" xfId="8369" xr:uid="{95C80173-C657-4033-ADEE-3CA8BCB9A895}"/>
    <cellStyle name="Comma 3 5 2 4" xfId="7619" xr:uid="{4C75B40D-56FC-4DAE-BB13-6B1683081952}"/>
    <cellStyle name="Comma 3 5 3" xfId="2646" xr:uid="{D0FCBFA1-3112-43E2-A1D4-B1A6FA9A2052}"/>
    <cellStyle name="Comma 3 5 3 2" xfId="6927" xr:uid="{F687BBFB-3AA8-422D-AADA-EBFBD77ED3C1}"/>
    <cellStyle name="Comma 3 5 3 3" xfId="8371" xr:uid="{8374E997-806A-4A76-BE91-6BF137921465}"/>
    <cellStyle name="Comma 3 5 4" xfId="2643" xr:uid="{20D6C90C-9914-41D3-A799-4672BAC06447}"/>
    <cellStyle name="Comma 3 5 4 2" xfId="8368" xr:uid="{F9006146-45DF-4DC9-AF41-DCC73F712EC1}"/>
    <cellStyle name="Comma 3 5 5" xfId="7618" xr:uid="{919045EE-196F-4114-800D-CD343103680C}"/>
    <cellStyle name="Comma 3 6" xfId="709" xr:uid="{00000000-0005-0000-0000-0000C4020000}"/>
    <cellStyle name="Comma 3 6 2" xfId="710" xr:uid="{00000000-0005-0000-0000-0000C5020000}"/>
    <cellStyle name="Comma 3 6 2 2" xfId="2649" xr:uid="{7089794C-4239-412B-8233-05B9EA7D0502}"/>
    <cellStyle name="Comma 3 6 2 2 2" xfId="6930" xr:uid="{A78C5B08-A36B-4CC0-8930-6F1A8198F0B1}"/>
    <cellStyle name="Comma 3 6 2 2 3" xfId="8374" xr:uid="{B471E6AD-0D38-497B-8CCB-6EE07D1C9C99}"/>
    <cellStyle name="Comma 3 6 2 3" xfId="2648" xr:uid="{D919BBBF-C156-42CC-B734-85349F5106AF}"/>
    <cellStyle name="Comma 3 6 2 3 2" xfId="8373" xr:uid="{D19ECC58-B4D5-4638-82A4-FF9FC8A57128}"/>
    <cellStyle name="Comma 3 6 2 4" xfId="7621" xr:uid="{587614C6-1EEE-4811-ACED-C4F009282ECF}"/>
    <cellStyle name="Comma 3 6 3" xfId="2650" xr:uid="{FBFF4EF6-8799-4476-8980-2EFA567F2AF7}"/>
    <cellStyle name="Comma 3 6 3 2" xfId="6929" xr:uid="{A0BEE049-C39B-43AE-8096-7C7078E93D96}"/>
    <cellStyle name="Comma 3 6 3 3" xfId="8375" xr:uid="{9B7775A9-C48A-4068-9192-62FA31F3D993}"/>
    <cellStyle name="Comma 3 6 4" xfId="2647" xr:uid="{642DE661-24BC-4E93-B418-DEDF586D7C65}"/>
    <cellStyle name="Comma 3 6 4 2" xfId="8372" xr:uid="{3F57239A-8F96-4896-908B-62DCC574598F}"/>
    <cellStyle name="Comma 3 6 5" xfId="7620" xr:uid="{607CD9CE-DB9B-4A4E-88E5-34574C94331B}"/>
    <cellStyle name="Comma 3 7" xfId="711" xr:uid="{00000000-0005-0000-0000-0000C6020000}"/>
    <cellStyle name="Comma 3 7 2" xfId="712" xr:uid="{00000000-0005-0000-0000-0000C7020000}"/>
    <cellStyle name="Comma 3 7 2 2" xfId="2653" xr:uid="{DF99A70C-9296-4A72-9921-7B76504A00F5}"/>
    <cellStyle name="Comma 3 7 2 2 2" xfId="6932" xr:uid="{EE812D13-FA5C-4F0A-918B-C7E223688FF8}"/>
    <cellStyle name="Comma 3 7 2 2 3" xfId="8378" xr:uid="{A8456E1D-895A-464E-BF8A-F657CB2F5E65}"/>
    <cellStyle name="Comma 3 7 2 3" xfId="2652" xr:uid="{54BEB0BA-3209-4B0C-A5ED-03C145024945}"/>
    <cellStyle name="Comma 3 7 2 3 2" xfId="8377" xr:uid="{90B4E2CF-3E1D-45E8-BE81-775EE2C86E50}"/>
    <cellStyle name="Comma 3 7 2 4" xfId="7623" xr:uid="{362CFC82-781A-43EE-BD50-AA95BD0A1E6A}"/>
    <cellStyle name="Comma 3 7 3" xfId="2654" xr:uid="{DB689274-33B6-4808-9F81-9BEEEEB5206B}"/>
    <cellStyle name="Comma 3 7 3 2" xfId="6931" xr:uid="{27A2157B-2460-4235-87DD-8FF50BED3B45}"/>
    <cellStyle name="Comma 3 7 3 3" xfId="8379" xr:uid="{658C914F-6B5A-415A-BE50-B272A5B060F1}"/>
    <cellStyle name="Comma 3 7 4" xfId="2651" xr:uid="{F3F60509-7AD3-4124-BABE-FF5614926E36}"/>
    <cellStyle name="Comma 3 7 4 2" xfId="8376" xr:uid="{00E854C8-58CF-43DB-853E-6523EE3C60C6}"/>
    <cellStyle name="Comma 3 7 5" xfId="7622" xr:uid="{49740992-6898-4325-BE8A-6C972392C3C4}"/>
    <cellStyle name="Comma 3 8" xfId="713" xr:uid="{00000000-0005-0000-0000-0000C8020000}"/>
    <cellStyle name="Comma 3 8 2" xfId="714" xr:uid="{00000000-0005-0000-0000-0000C9020000}"/>
    <cellStyle name="Comma 3 8 2 2" xfId="2657" xr:uid="{D9143FC5-B7E4-4BB7-B019-9A1CB3EBBE93}"/>
    <cellStyle name="Comma 3 8 2 2 2" xfId="6934" xr:uid="{C23A835F-833C-4968-BF2D-773B6B3F8695}"/>
    <cellStyle name="Comma 3 8 2 2 3" xfId="8382" xr:uid="{062F6A03-1452-43F3-85C2-C12E27FAA3BA}"/>
    <cellStyle name="Comma 3 8 2 3" xfId="2656" xr:uid="{411462DA-4BEC-477B-BED3-70DCDB617B89}"/>
    <cellStyle name="Comma 3 8 2 3 2" xfId="8381" xr:uid="{7986B251-F1D3-44B0-A533-BD2AA9E220E4}"/>
    <cellStyle name="Comma 3 8 2 4" xfId="7625" xr:uid="{F3E0D0D7-9D6C-43A4-8F5C-87DED43F30C9}"/>
    <cellStyle name="Comma 3 8 3" xfId="2658" xr:uid="{6F3F1528-1BB7-413C-A549-2E188E53D416}"/>
    <cellStyle name="Comma 3 8 3 2" xfId="6933" xr:uid="{06E271E1-7F98-41B4-9669-C79799EFB90B}"/>
    <cellStyle name="Comma 3 8 3 3" xfId="8383" xr:uid="{88841A79-ACBE-4E54-B013-F938F553C904}"/>
    <cellStyle name="Comma 3 8 4" xfId="2655" xr:uid="{62350C4E-BDEA-409E-A910-C2EE1BA89242}"/>
    <cellStyle name="Comma 3 8 4 2" xfId="8380" xr:uid="{9761ABA9-31C5-4A69-AB56-01AA069371E0}"/>
    <cellStyle name="Comma 3 8 5" xfId="7624" xr:uid="{2CE8C47B-954B-402D-B053-D5772A10831E}"/>
    <cellStyle name="Comma 3 9" xfId="715" xr:uid="{00000000-0005-0000-0000-0000CA020000}"/>
    <cellStyle name="Comma 3 9 2" xfId="2660" xr:uid="{9ABCD639-CDE3-4FA3-B593-561301122C9D}"/>
    <cellStyle name="Comma 3 9 2 2" xfId="6935" xr:uid="{AB90AFA4-30B9-41D5-B96D-3831DA7E0903}"/>
    <cellStyle name="Comma 3 9 2 3" xfId="8385" xr:uid="{279ECB58-EAD8-4D5D-86E3-377D457CA4A2}"/>
    <cellStyle name="Comma 3 9 3" xfId="2659" xr:uid="{B830C3B5-0DF0-4CB5-9334-A17210DEB32B}"/>
    <cellStyle name="Comma 3 9 3 2" xfId="8384" xr:uid="{5CAFDCAB-4FD6-4496-9193-AB6372076886}"/>
    <cellStyle name="Comma 3 9 4" xfId="7626" xr:uid="{E053F734-2B2F-4C15-88F1-AB87664C37B7}"/>
    <cellStyle name="Comma 30" xfId="716" xr:uid="{00000000-0005-0000-0000-0000CB020000}"/>
    <cellStyle name="Comma 30 2" xfId="717" xr:uid="{00000000-0005-0000-0000-0000CC020000}"/>
    <cellStyle name="Comma 30 2 2" xfId="2663" xr:uid="{BB5C6E09-91AC-4699-B9B0-2336C60CBA02}"/>
    <cellStyle name="Comma 30 2 2 2" xfId="3418" xr:uid="{A73FB0AF-DB08-40D3-A849-43EBA0BBF287}"/>
    <cellStyle name="Comma 30 2 2 2 2" xfId="9092" xr:uid="{91CB3008-777C-4B0B-AE2F-1CA57B9B840F}"/>
    <cellStyle name="Comma 30 2 2 3" xfId="8388" xr:uid="{11980F1C-6C33-417E-8A11-18B37C129BFB}"/>
    <cellStyle name="Comma 30 2 3" xfId="2662" xr:uid="{8CB7AE7E-E4C3-4368-9460-20B39A9EE79D}"/>
    <cellStyle name="Comma 30 2 3 2" xfId="8387" xr:uid="{2FB806D8-9D56-4203-81D7-891725059327}"/>
    <cellStyle name="Comma 30 2 3 3" xfId="6391" xr:uid="{CF800DF7-E4AB-4801-B572-076F54D82819}"/>
    <cellStyle name="Comma 30 2 4" xfId="7628" xr:uid="{073DF340-5AFA-4D02-A6DE-FCE9395EE20A}"/>
    <cellStyle name="Comma 30 3" xfId="2664" xr:uid="{1083DF0C-740C-4EED-AA12-E408CA0828F1}"/>
    <cellStyle name="Comma 30 3 2" xfId="3417" xr:uid="{65A83ED9-713D-409E-BAEE-71C834D51F8B}"/>
    <cellStyle name="Comma 30 3 2 2" xfId="9091" xr:uid="{A9E0CF60-C7AD-49BD-9DE5-85B6DBA2128E}"/>
    <cellStyle name="Comma 30 3 3" xfId="8389" xr:uid="{7DDAE2DE-F51B-4822-BC43-6331969B235B}"/>
    <cellStyle name="Comma 30 4" xfId="2661" xr:uid="{5EEC0859-9E1B-42AB-BA6E-1215459BA35B}"/>
    <cellStyle name="Comma 30 4 2" xfId="8386" xr:uid="{EEDAA8D2-1ECA-48E5-BBA9-2EC202999327}"/>
    <cellStyle name="Comma 30 4 3" xfId="6390" xr:uid="{9302049B-96A9-47A3-B9B7-EFEC86E9AFB4}"/>
    <cellStyle name="Comma 30 5" xfId="7627" xr:uid="{26392CAE-5F03-405A-A4A1-47A4D8E51272}"/>
    <cellStyle name="Comma 31" xfId="718" xr:uid="{00000000-0005-0000-0000-0000CD020000}"/>
    <cellStyle name="Comma 31 2" xfId="719" xr:uid="{00000000-0005-0000-0000-0000CE020000}"/>
    <cellStyle name="Comma 31 2 2" xfId="2667" xr:uid="{AB7A320D-8E0B-4306-BB73-CC603F914726}"/>
    <cellStyle name="Comma 31 2 2 2" xfId="3420" xr:uid="{698872CB-3661-402E-9E1A-716F85FD58BB}"/>
    <cellStyle name="Comma 31 2 2 2 2" xfId="9094" xr:uid="{20CDCDA5-28B4-4B89-B143-4D5A6181CD46}"/>
    <cellStyle name="Comma 31 2 2 3" xfId="8392" xr:uid="{CB8FEC86-1556-445D-BFD1-3E3E8BDF0E25}"/>
    <cellStyle name="Comma 31 2 3" xfId="2666" xr:uid="{65250CA2-8E6B-4C74-BC85-5F0D6B056B87}"/>
    <cellStyle name="Comma 31 2 3 2" xfId="8391" xr:uid="{3D47A883-344E-4230-B420-E20A3FC0C998}"/>
    <cellStyle name="Comma 31 2 3 3" xfId="6393" xr:uid="{6B31133D-339F-4C35-97A5-F528185249C1}"/>
    <cellStyle name="Comma 31 2 4" xfId="7630" xr:uid="{F3E961D7-F2C1-4D7A-8CE5-C2EAE340E8AE}"/>
    <cellStyle name="Comma 31 3" xfId="2668" xr:uid="{F17BABED-650B-443F-9BEE-8892A59BDE67}"/>
    <cellStyle name="Comma 31 3 2" xfId="3419" xr:uid="{C11246B6-B476-4D58-BFA6-66C63E8EAFD9}"/>
    <cellStyle name="Comma 31 3 2 2" xfId="9093" xr:uid="{D408DA08-64F2-4652-9B2C-85E48896D99A}"/>
    <cellStyle name="Comma 31 3 3" xfId="8393" xr:uid="{FDC5A9AB-E0A4-45A7-8043-0904C74B8AD1}"/>
    <cellStyle name="Comma 31 4" xfId="2665" xr:uid="{CC08488E-F68E-4166-A5E8-59CF0113EEE7}"/>
    <cellStyle name="Comma 31 4 2" xfId="8390" xr:uid="{698CCF82-1326-4357-9E00-A21DFA3543BA}"/>
    <cellStyle name="Comma 31 4 3" xfId="6392" xr:uid="{1F49ED7D-B2D9-4478-ADD4-A75AA252401D}"/>
    <cellStyle name="Comma 31 5" xfId="7629" xr:uid="{BC586E1D-193A-4DAD-B001-8E4940535B03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3 2 2" xfId="2671" xr:uid="{C88DFCB6-B5DF-4799-B65B-1E3C22095554}"/>
    <cellStyle name="Comma 33 2 2 2" xfId="3422" xr:uid="{5E148D65-12BF-4883-976E-42D7EA3D7447}"/>
    <cellStyle name="Comma 33 2 2 2 2" xfId="9096" xr:uid="{02F999E2-9898-4C47-BC9B-A78EF823949C}"/>
    <cellStyle name="Comma 33 2 2 3" xfId="8396" xr:uid="{FDB677F1-6CE3-4CFE-8D77-C7825508E4DA}"/>
    <cellStyle name="Comma 33 2 3" xfId="2670" xr:uid="{3F2F6D47-F56E-4CED-913D-A9A1BB16E617}"/>
    <cellStyle name="Comma 33 2 3 2" xfId="8395" xr:uid="{8E14ED93-21D9-40E8-AACC-E57AF0B081AF}"/>
    <cellStyle name="Comma 33 2 3 3" xfId="6395" xr:uid="{23E95690-9FBF-4F91-A018-9F33AF59E4D7}"/>
    <cellStyle name="Comma 33 2 4" xfId="7632" xr:uid="{5E0FABD0-2136-42CE-B776-E997CA9BFF9D}"/>
    <cellStyle name="Comma 33 3" xfId="2672" xr:uid="{1B37BEA2-E361-4C0C-991F-AF0A0417B953}"/>
    <cellStyle name="Comma 33 3 2" xfId="3421" xr:uid="{75B2ED0A-521F-4A7B-B034-F02A2D2D0EE3}"/>
    <cellStyle name="Comma 33 3 2 2" xfId="9095" xr:uid="{A1445285-1920-4CBA-B173-8907A90333D8}"/>
    <cellStyle name="Comma 33 3 3" xfId="8397" xr:uid="{88B9374D-1E09-4B01-9DC7-411913102C73}"/>
    <cellStyle name="Comma 33 4" xfId="2669" xr:uid="{45E9AFA3-E407-4AFB-BD78-57F47A95AFCD}"/>
    <cellStyle name="Comma 33 4 2" xfId="8394" xr:uid="{3A7D4CCD-6F4E-41C7-9588-3228377D12B7}"/>
    <cellStyle name="Comma 33 4 3" xfId="6394" xr:uid="{1E56F1C7-285B-401F-A464-A413A116F295}"/>
    <cellStyle name="Comma 33 5" xfId="7631" xr:uid="{E78E7722-AE9C-4F86-BEBF-86ADCFDCCB31}"/>
    <cellStyle name="Comma 34" xfId="723" xr:uid="{00000000-0005-0000-0000-0000D2020000}"/>
    <cellStyle name="Comma 34 2" xfId="724" xr:uid="{00000000-0005-0000-0000-0000D3020000}"/>
    <cellStyle name="Comma 34 2 2" xfId="2675" xr:uid="{8A6029E7-C93B-4E22-8E6C-F1DA391CEEB3}"/>
    <cellStyle name="Comma 34 2 2 2" xfId="3424" xr:uid="{F28F0F07-CF14-4FAE-9809-5DEA16D1A1E4}"/>
    <cellStyle name="Comma 34 2 2 2 2" xfId="9098" xr:uid="{6B18C627-DEBE-4806-962B-B59CFFD5004E}"/>
    <cellStyle name="Comma 34 2 2 3" xfId="8400" xr:uid="{88A7D701-F381-4691-AB3B-6F3F561782D1}"/>
    <cellStyle name="Comma 34 2 3" xfId="2674" xr:uid="{38D21E4C-2553-48AF-8CA7-0AABA173EC69}"/>
    <cellStyle name="Comma 34 2 3 2" xfId="8399" xr:uid="{8FB2546B-CF78-4EF3-BF63-8C0B7E5CD156}"/>
    <cellStyle name="Comma 34 2 3 3" xfId="6397" xr:uid="{1F7C1AE9-C27B-42CD-BB45-A652CB99FD8A}"/>
    <cellStyle name="Comma 34 2 4" xfId="7634" xr:uid="{133D7E3C-A532-4907-9142-169ED2CC4541}"/>
    <cellStyle name="Comma 34 3" xfId="2676" xr:uid="{09EA1967-23CC-4E40-B532-B37855885924}"/>
    <cellStyle name="Comma 34 3 2" xfId="3423" xr:uid="{EBF9156D-0846-47D6-BAD3-08DE08557A60}"/>
    <cellStyle name="Comma 34 3 2 2" xfId="9097" xr:uid="{1A98D457-6818-40EB-A990-5587EFC810EE}"/>
    <cellStyle name="Comma 34 3 3" xfId="8401" xr:uid="{C02A265F-2BF9-4A85-92B9-60FA6BEF6DBC}"/>
    <cellStyle name="Comma 34 4" xfId="2673" xr:uid="{C162A6AC-65C3-4C2F-B4E4-CAA9793F6A50}"/>
    <cellStyle name="Comma 34 4 2" xfId="8398" xr:uid="{63E5A423-E9F2-494A-812F-3C81686D2937}"/>
    <cellStyle name="Comma 34 4 3" xfId="6396" xr:uid="{D07CB6CB-52DF-4FD6-836B-EB3A7DCDCB71}"/>
    <cellStyle name="Comma 34 5" xfId="7633" xr:uid="{94A2CB71-8F40-448C-9082-CC9CF8A11866}"/>
    <cellStyle name="Comma 35" xfId="725" xr:uid="{00000000-0005-0000-0000-0000D4020000}"/>
    <cellStyle name="Comma 35 2" xfId="726" xr:uid="{00000000-0005-0000-0000-0000D5020000}"/>
    <cellStyle name="Comma 35 2 2" xfId="2679" xr:uid="{2CDAEB64-18B6-4784-9AA1-3290A7CD1EE9}"/>
    <cellStyle name="Comma 35 2 2 2" xfId="3426" xr:uid="{462EF96D-1714-4933-BE5B-11E01D776027}"/>
    <cellStyle name="Comma 35 2 2 2 2" xfId="9100" xr:uid="{3A642CF9-8EE3-4607-B1D4-C6E2E497A19D}"/>
    <cellStyle name="Comma 35 2 2 3" xfId="8404" xr:uid="{EC509AD4-8071-491D-A8C2-4129CEF99EE2}"/>
    <cellStyle name="Comma 35 2 3" xfId="2678" xr:uid="{56D39F3E-E8C2-4153-8DA0-8E69EF1211BD}"/>
    <cellStyle name="Comma 35 2 3 2" xfId="8403" xr:uid="{393DDB43-4E3F-4060-BC7C-D148EB96DCB7}"/>
    <cellStyle name="Comma 35 2 3 3" xfId="6399" xr:uid="{A0A36806-C942-4E7A-A2AD-D4B4B0EBB3EA}"/>
    <cellStyle name="Comma 35 2 4" xfId="7636" xr:uid="{BA63307E-36EB-4941-96E3-F61C49A2206E}"/>
    <cellStyle name="Comma 35 3" xfId="2680" xr:uid="{5E99956F-3D05-4C70-B760-AB07FAD48EE3}"/>
    <cellStyle name="Comma 35 3 2" xfId="3425" xr:uid="{7615FFC8-1DD6-4ADB-A85C-D280D0C4552B}"/>
    <cellStyle name="Comma 35 3 2 2" xfId="9099" xr:uid="{585ECE02-CA65-40E3-8347-0BCB01AA0FA7}"/>
    <cellStyle name="Comma 35 3 3" xfId="8405" xr:uid="{A04A3168-D77D-4CFA-BF60-9BC2705361E4}"/>
    <cellStyle name="Comma 35 4" xfId="2677" xr:uid="{77B62B95-2F30-4541-9C49-EFA2019542D2}"/>
    <cellStyle name="Comma 35 4 2" xfId="8402" xr:uid="{74791E95-FB9F-452D-963E-BB62269A1E8A}"/>
    <cellStyle name="Comma 35 4 3" xfId="6398" xr:uid="{6F582378-BAD6-4471-9620-59683B16AE71}"/>
    <cellStyle name="Comma 35 5" xfId="7635" xr:uid="{69FA5654-63D9-426D-92B7-0D4110143362}"/>
    <cellStyle name="Comma 36" xfId="727" xr:uid="{00000000-0005-0000-0000-0000D6020000}"/>
    <cellStyle name="Comma 36 2" xfId="728" xr:uid="{00000000-0005-0000-0000-0000D7020000}"/>
    <cellStyle name="Comma 36 2 2" xfId="2683" xr:uid="{30CCFACD-96D6-4EB7-9752-3572D6DE26E6}"/>
    <cellStyle name="Comma 36 2 2 2" xfId="6945" xr:uid="{4CAC8980-A381-40E6-B34C-624BDACAE49C}"/>
    <cellStyle name="Comma 36 2 2 3" xfId="8408" xr:uid="{A3E04A82-D532-4313-90E3-AF71340F5D31}"/>
    <cellStyle name="Comma 36 2 3" xfId="2682" xr:uid="{B20FF661-F07A-4E4E-A44F-7A16781A69C5}"/>
    <cellStyle name="Comma 36 2 3 2" xfId="8407" xr:uid="{D76E5B65-7BA3-4BFC-8F8A-DCC5ED4FEAE4}"/>
    <cellStyle name="Comma 36 2 4" xfId="7638" xr:uid="{6859A460-C973-41D4-8E9B-088B14AEEF8C}"/>
    <cellStyle name="Comma 36 3" xfId="2684" xr:uid="{FDFCC27E-3AB4-4C35-BD7E-61DF980E4345}"/>
    <cellStyle name="Comma 36 3 2" xfId="6944" xr:uid="{88641769-D638-464B-98E4-310819637C75}"/>
    <cellStyle name="Comma 36 3 3" xfId="8409" xr:uid="{292D1EBA-72F2-4A5D-ACBF-ACFE7C61D79F}"/>
    <cellStyle name="Comma 36 4" xfId="2681" xr:uid="{35957DA6-E72D-440D-A9B2-334EEBEA8E26}"/>
    <cellStyle name="Comma 36 4 2" xfId="8406" xr:uid="{99651482-A7BD-4401-A7BC-78AE54349227}"/>
    <cellStyle name="Comma 36 5" xfId="7637" xr:uid="{6269F67E-48CD-4312-AA2E-DE6DD880152B}"/>
    <cellStyle name="Comma 37" xfId="729" xr:uid="{00000000-0005-0000-0000-0000D8020000}"/>
    <cellStyle name="Comma 37 2" xfId="730" xr:uid="{00000000-0005-0000-0000-0000D9020000}"/>
    <cellStyle name="Comma 37 2 2" xfId="2687" xr:uid="{5DA7F4C8-829C-43AE-842D-D5812A35FB13}"/>
    <cellStyle name="Comma 37 2 2 2" xfId="3428" xr:uid="{7BBDA42F-0D39-4D21-B04A-7691FBAAB4B8}"/>
    <cellStyle name="Comma 37 2 2 2 2" xfId="9102" xr:uid="{3E998541-7112-4D0B-AE86-9EE027B7574E}"/>
    <cellStyle name="Comma 37 2 2 3" xfId="8412" xr:uid="{5C1E27BC-AE00-467B-9401-756F186FFC83}"/>
    <cellStyle name="Comma 37 2 3" xfId="2686" xr:uid="{B14F67E3-6E77-4DFC-83B4-80E595B31334}"/>
    <cellStyle name="Comma 37 2 3 2" xfId="8411" xr:uid="{97460C40-C7E2-423B-8474-6DA831E72DDD}"/>
    <cellStyle name="Comma 37 2 3 3" xfId="6403" xr:uid="{80D9BF35-3609-45DF-BFB7-2A3B05773595}"/>
    <cellStyle name="Comma 37 2 4" xfId="7640" xr:uid="{BD0DE4BB-14BF-4CD8-979D-6EABE1462E0F}"/>
    <cellStyle name="Comma 37 3" xfId="2688" xr:uid="{9526E485-026C-42D3-B1D6-6D56ED6F46EC}"/>
    <cellStyle name="Comma 37 3 2" xfId="3427" xr:uid="{4640B709-84B0-4FF2-B15A-67F5A72D6DE0}"/>
    <cellStyle name="Comma 37 3 2 2" xfId="9101" xr:uid="{43A5ACC8-C9FC-4CF9-9E06-5334B16AFC20}"/>
    <cellStyle name="Comma 37 3 3" xfId="8413" xr:uid="{696C067C-F204-43FC-8BF0-1D9AEE2960D7}"/>
    <cellStyle name="Comma 37 4" xfId="2685" xr:uid="{43B9A0EB-00E4-46E5-9DB3-6AEAF51DD38C}"/>
    <cellStyle name="Comma 37 4 2" xfId="8410" xr:uid="{0EDA957E-B892-4947-8FC6-33071A5C3F26}"/>
    <cellStyle name="Comma 37 4 3" xfId="6402" xr:uid="{9DAC2158-3B19-475A-A9C8-0E25EB39DCE7}"/>
    <cellStyle name="Comma 37 5" xfId="7639" xr:uid="{E3DE2EFA-E701-49EA-AD0E-CFE517675B19}"/>
    <cellStyle name="Comma 38" xfId="731" xr:uid="{00000000-0005-0000-0000-0000DA020000}"/>
    <cellStyle name="Comma 38 2" xfId="732" xr:uid="{00000000-0005-0000-0000-0000DB020000}"/>
    <cellStyle name="Comma 38 2 2" xfId="2691" xr:uid="{67BB0980-BA48-4B18-B4BC-83F880F6D4F9}"/>
    <cellStyle name="Comma 38 2 2 2" xfId="3430" xr:uid="{30BC4C38-6B71-46D3-8614-EEE0F1B1D883}"/>
    <cellStyle name="Comma 38 2 2 2 2" xfId="9104" xr:uid="{51232FAF-E18F-4DA2-AC60-50EE6DA67C73}"/>
    <cellStyle name="Comma 38 2 2 3" xfId="8416" xr:uid="{519C57F1-56E1-4A85-AE78-A24C77533E0D}"/>
    <cellStyle name="Comma 38 2 3" xfId="2690" xr:uid="{4140CA89-877D-4D90-844E-B3117E4ECA3E}"/>
    <cellStyle name="Comma 38 2 3 2" xfId="8415" xr:uid="{B3AC8DB5-BD58-44BC-96AD-2A0FD2E803D7}"/>
    <cellStyle name="Comma 38 2 3 3" xfId="6405" xr:uid="{123966C0-7AF8-4CD9-84F0-3F4AEEC18D6C}"/>
    <cellStyle name="Comma 38 2 4" xfId="7642" xr:uid="{E274F8E4-7847-4C71-AFF6-8535EEAB13EF}"/>
    <cellStyle name="Comma 38 3" xfId="2692" xr:uid="{E625B769-85B4-4AD9-BA66-19F6EF443D40}"/>
    <cellStyle name="Comma 38 3 2" xfId="3429" xr:uid="{31EEEE52-FDA5-4B17-A059-2529AA6B1CE8}"/>
    <cellStyle name="Comma 38 3 2 2" xfId="9103" xr:uid="{0C46B0CF-600E-4079-A38D-BE09049094EE}"/>
    <cellStyle name="Comma 38 3 3" xfId="8417" xr:uid="{6345CE89-5A45-4B7F-9888-5C6F4A893F75}"/>
    <cellStyle name="Comma 38 4" xfId="2689" xr:uid="{F702CE43-C93D-4037-88CF-2DCB64A40E49}"/>
    <cellStyle name="Comma 38 4 2" xfId="8414" xr:uid="{90FED5AB-A2E2-48EE-9C89-02A8ACCC9676}"/>
    <cellStyle name="Comma 38 4 3" xfId="6404" xr:uid="{82A4DC10-9104-4CFF-A58D-1A4A02EFF7C3}"/>
    <cellStyle name="Comma 38 5" xfId="7641" xr:uid="{F5956964-5EB9-4387-A1B5-23ADAD5526FB}"/>
    <cellStyle name="Comma 39" xfId="733" xr:uid="{00000000-0005-0000-0000-0000DC020000}"/>
    <cellStyle name="Comma 39 2" xfId="734" xr:uid="{00000000-0005-0000-0000-0000DD020000}"/>
    <cellStyle name="Comma 39 2 2" xfId="2695" xr:uid="{EFE7E7E6-1152-452A-A3EB-0410A5BF9089}"/>
    <cellStyle name="Comma 39 2 2 2" xfId="3432" xr:uid="{17F2E1EB-2D17-4B7A-AFE3-3818302ACCBD}"/>
    <cellStyle name="Comma 39 2 2 2 2" xfId="9106" xr:uid="{F3F2B9B5-D3EC-4D61-B75B-5127F029CED7}"/>
    <cellStyle name="Comma 39 2 2 2 2 2" xfId="15870" xr:uid="{4B4AB3B3-0C1D-4228-9144-6B1C9734C655}"/>
    <cellStyle name="Comma 39 2 2 2 3" xfId="6951" xr:uid="{A6D08343-8DFB-4E07-A84D-096BC70A9718}"/>
    <cellStyle name="Comma 39 2 2 2 4" xfId="14745" xr:uid="{E629E7C8-C38A-4407-8BC5-8B36B1C1F7B8}"/>
    <cellStyle name="Comma 39 2 2 3" xfId="8420" xr:uid="{CDDFA947-DEBB-4FF2-82C7-10713ABB32F8}"/>
    <cellStyle name="Comma 39 2 2 4" xfId="5766" xr:uid="{B883BF42-6F0D-4B30-8AC3-09C50C3D14B9}"/>
    <cellStyle name="Comma 39 2 2 5" xfId="14015" xr:uid="{A8EB24ED-DD92-4E68-A893-06337D22C583}"/>
    <cellStyle name="Comma 39 2 3" xfId="2694" xr:uid="{1B12D7B4-D80E-4710-A2B2-A2A98F225412}"/>
    <cellStyle name="Comma 39 2 3 2" xfId="8419" xr:uid="{71B129CA-F231-4F98-914B-F865E52FD4C7}"/>
    <cellStyle name="Comma 39 2 3 3" xfId="6407" xr:uid="{C2556B4C-769D-4A27-80EA-2CFA6A61C4E9}"/>
    <cellStyle name="Comma 39 2 3 4" xfId="14430" xr:uid="{13094050-696B-45FC-A612-6A2DF6126DF0}"/>
    <cellStyle name="Comma 39 2 4" xfId="3186" xr:uid="{33F08907-DBC8-4147-980C-A5B78D3A296E}"/>
    <cellStyle name="Comma 39 2 4 2" xfId="8886" xr:uid="{440E2DA0-2B7A-4FA0-9F40-E933FB311028}"/>
    <cellStyle name="Comma 39 2 4 3" xfId="15719" xr:uid="{4D66FB83-1F28-4F70-8210-6B334A64F488}"/>
    <cellStyle name="Comma 39 2 5" xfId="7644" xr:uid="{40989AFA-1AB3-45CA-BF57-3B9B1F19FCBD}"/>
    <cellStyle name="Comma 39 2 5 2" xfId="15123" xr:uid="{0CD9E294-E3C6-4EDA-9464-45E473765A10}"/>
    <cellStyle name="Comma 39 2 6" xfId="4350" xr:uid="{0BE5A03F-1C7E-4FAD-8072-342923DAE0D4}"/>
    <cellStyle name="Comma 39 2 7" xfId="13308" xr:uid="{685C220C-1A99-4007-B659-2C8A27790E48}"/>
    <cellStyle name="Comma 39 3" xfId="2696" xr:uid="{7A11D50C-09C4-4AD4-B00B-DFCA128522E9}"/>
    <cellStyle name="Comma 39 3 2" xfId="3431" xr:uid="{F5B402B0-8B1D-43C4-B535-0A198766CADF}"/>
    <cellStyle name="Comma 39 3 2 2" xfId="9105" xr:uid="{AF7C959A-E589-4258-929D-1151BDF5ECE9}"/>
    <cellStyle name="Comma 39 3 2 2 2" xfId="15869" xr:uid="{CA00C80A-4B7C-44C6-BF05-2AD4239178E6}"/>
    <cellStyle name="Comma 39 3 2 3" xfId="6950" xr:uid="{D0C8BAA0-A7F4-4A28-872F-64F22314313E}"/>
    <cellStyle name="Comma 39 3 2 4" xfId="14744" xr:uid="{B8CD8A2F-4773-496F-A964-46A644F7E25B}"/>
    <cellStyle name="Comma 39 3 3" xfId="8421" xr:uid="{59936F39-831B-48A9-987C-B11C9974D18E}"/>
    <cellStyle name="Comma 39 3 4" xfId="5765" xr:uid="{1FFA9E1A-8A1B-4A34-A90D-4BD3C0CCEC55}"/>
    <cellStyle name="Comma 39 3 5" xfId="14014" xr:uid="{8C3FB65B-072D-4803-AFD3-59F4B36DF21D}"/>
    <cellStyle name="Comma 39 4" xfId="2693" xr:uid="{E1F07CE8-5B46-40C8-A75D-59D0BE780A8F}"/>
    <cellStyle name="Comma 39 4 2" xfId="8418" xr:uid="{A269385B-9428-46F7-9682-798DBC1D25E9}"/>
    <cellStyle name="Comma 39 4 3" xfId="6406" xr:uid="{A7F99276-0762-4EBB-961D-5D5D1873492E}"/>
    <cellStyle name="Comma 39 4 4" xfId="14429" xr:uid="{85C787C7-67FA-4E67-A751-5B6C2F8C1453}"/>
    <cellStyle name="Comma 39 5" xfId="3185" xr:uid="{E009B2F5-303C-443F-BFA9-09AB7EA663E9}"/>
    <cellStyle name="Comma 39 5 2" xfId="8885" xr:uid="{CEF8054A-4557-4B42-980E-E918705BE8EC}"/>
    <cellStyle name="Comma 39 5 3" xfId="15718" xr:uid="{8ACE9F6C-022C-4928-9BA7-0AEDA6944B3E}"/>
    <cellStyle name="Comma 39 6" xfId="7643" xr:uid="{E9FDCEE7-B787-4917-8034-D41F9D95E460}"/>
    <cellStyle name="Comma 39 6 2" xfId="15122" xr:uid="{79EAA9DC-7F25-4188-8FCE-15C75B294B70}"/>
    <cellStyle name="Comma 39 7" xfId="4349" xr:uid="{1E4EEA27-CA0F-4623-8B9A-72910F9E0F2E}"/>
    <cellStyle name="Comma 39 8" xfId="13307" xr:uid="{E227AD6B-1D8D-4653-97B1-E3119FE2CDFA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0 2 2" xfId="2700" xr:uid="{BD4596B1-50DF-4566-B48C-3426F8B40503}"/>
    <cellStyle name="Comma 4 10 2 2 2" xfId="3434" xr:uid="{15EEBABC-050B-4A1B-BD7D-120D86DBA95E}"/>
    <cellStyle name="Comma 4 10 2 2 2 2" xfId="9108" xr:uid="{163A679B-6612-43DE-A9F3-2FBD4A463655}"/>
    <cellStyle name="Comma 4 10 2 2 3" xfId="8425" xr:uid="{9924F604-C526-45A9-801D-B073B5C0010C}"/>
    <cellStyle name="Comma 4 10 2 3" xfId="2699" xr:uid="{2B0E0AE3-0F5A-4821-B608-C93131DB2CD1}"/>
    <cellStyle name="Comma 4 10 2 3 2" xfId="8424" xr:uid="{117BB541-97C0-4232-96D8-84FFCC529687}"/>
    <cellStyle name="Comma 4 10 2 3 3" xfId="6410" xr:uid="{3A962763-C334-4F67-91D3-333EF7483E9A}"/>
    <cellStyle name="Comma 4 10 2 4" xfId="7647" xr:uid="{F69DEC11-FCC9-4724-A88A-405229EEADB4}"/>
    <cellStyle name="Comma 4 10 3" xfId="2701" xr:uid="{1FAAC6E8-35DC-4B17-A35A-2246F5110324}"/>
    <cellStyle name="Comma 4 10 3 2" xfId="3433" xr:uid="{785D9002-8053-43E8-9B70-A64992CACDBE}"/>
    <cellStyle name="Comma 4 10 3 2 2" xfId="9107" xr:uid="{CA656974-875E-4508-8D7B-97E16F74F2FA}"/>
    <cellStyle name="Comma 4 10 3 3" xfId="8426" xr:uid="{A8681FC5-B098-4014-B61C-7056F390C365}"/>
    <cellStyle name="Comma 4 10 4" xfId="2698" xr:uid="{5EE8803E-FD73-494E-AA88-9BB14483C6CC}"/>
    <cellStyle name="Comma 4 10 4 2" xfId="8423" xr:uid="{31429E25-2C95-4A09-9373-E53EEE8DBBB3}"/>
    <cellStyle name="Comma 4 10 4 3" xfId="6409" xr:uid="{17411C44-FA36-419B-BE73-26E50B31EF8E}"/>
    <cellStyle name="Comma 4 10 5" xfId="7646" xr:uid="{94A272A6-9816-4E83-9901-C50720E5FFE2}"/>
    <cellStyle name="Comma 4 11" xfId="738" xr:uid="{00000000-0005-0000-0000-0000E1020000}"/>
    <cellStyle name="Comma 4 11 2" xfId="739" xr:uid="{00000000-0005-0000-0000-0000E2020000}"/>
    <cellStyle name="Comma 4 11 2 2" xfId="2704" xr:uid="{7F38AE82-4D28-4DE8-93DB-AF632F62097F}"/>
    <cellStyle name="Comma 4 11 2 2 2" xfId="6956" xr:uid="{C3279697-109F-419B-B039-CB927E83A024}"/>
    <cellStyle name="Comma 4 11 2 2 3" xfId="8429" xr:uid="{D03C3BC7-5506-48C9-866E-6E531ABDAF54}"/>
    <cellStyle name="Comma 4 11 2 3" xfId="2703" xr:uid="{F4003E7F-7E41-4575-9A7E-CE5427A8CA44}"/>
    <cellStyle name="Comma 4 11 2 3 2" xfId="8428" xr:uid="{D99CD2D1-37DE-4359-89E0-A892ADA3A169}"/>
    <cellStyle name="Comma 4 11 2 4" xfId="7649" xr:uid="{B342C03B-7832-47DC-96BF-F8F6173B9097}"/>
    <cellStyle name="Comma 4 11 3" xfId="740" xr:uid="{00000000-0005-0000-0000-0000E3020000}"/>
    <cellStyle name="Comma 4 11 3 2" xfId="2706" xr:uid="{8F5DEA29-9FAE-4E0D-8718-F4CD3D347354}"/>
    <cellStyle name="Comma 4 11 3 2 2" xfId="6957" xr:uid="{9A43473C-333B-4BC7-82AF-3AF9046E7153}"/>
    <cellStyle name="Comma 4 11 3 2 3" xfId="8431" xr:uid="{EB5DF31B-C5C4-4733-8F01-2416ED484507}"/>
    <cellStyle name="Comma 4 11 3 3" xfId="2705" xr:uid="{72E3BA01-F6B5-41CA-AD5A-2591B3483B78}"/>
    <cellStyle name="Comma 4 11 3 3 2" xfId="8430" xr:uid="{89032A8E-EF9E-4914-BEF5-CBA289E44530}"/>
    <cellStyle name="Comma 4 11 3 4" xfId="7650" xr:uid="{B8D27B00-BC43-4BFE-9285-072A73D5D141}"/>
    <cellStyle name="Comma 4 11 4" xfId="2707" xr:uid="{276E73B3-BE12-4D52-A411-64E9D47FADDE}"/>
    <cellStyle name="Comma 4 11 4 2" xfId="6955" xr:uid="{E378D7A0-8011-4468-B264-7388263267F3}"/>
    <cellStyle name="Comma 4 11 4 3" xfId="8432" xr:uid="{0748805E-202C-4F01-BC07-45EFD7CA91DB}"/>
    <cellStyle name="Comma 4 11 5" xfId="2702" xr:uid="{84AD4183-46DD-48AD-BD6B-83EA6A279B62}"/>
    <cellStyle name="Comma 4 11 5 2" xfId="8427" xr:uid="{8861CA87-58F0-4E3F-8931-AC009B1C8DF6}"/>
    <cellStyle name="Comma 4 11 6" xfId="7648" xr:uid="{089C332D-6158-4359-B235-2B3B33D57247}"/>
    <cellStyle name="Comma 4 12" xfId="741" xr:uid="{00000000-0005-0000-0000-0000E4020000}"/>
    <cellStyle name="Comma 4 12 2" xfId="2709" xr:uid="{1C8AD11D-F321-4E46-A4CC-618E7C8F17A0}"/>
    <cellStyle name="Comma 4 12 2 2" xfId="3435" xr:uid="{A45CE2BA-80AD-4158-B1D6-7E1522C04CAE}"/>
    <cellStyle name="Comma 4 12 2 2 2" xfId="9109" xr:uid="{1C329E67-4914-4A52-A8A2-ECFE8479014B}"/>
    <cellStyle name="Comma 4 12 2 2 2 2" xfId="15873" xr:uid="{F243A779-4BF3-4536-94D3-B59F5324C889}"/>
    <cellStyle name="Comma 4 12 2 2 3" xfId="6958" xr:uid="{26B34A9F-48F1-4990-B40F-E1140C54E0B7}"/>
    <cellStyle name="Comma 4 12 2 2 4" xfId="14749" xr:uid="{8C7DC45B-4520-4861-A41B-47BAAB2BD9F4}"/>
    <cellStyle name="Comma 4 12 2 3" xfId="8434" xr:uid="{C1636C8E-189C-4AC3-B9AF-CE1ED4506929}"/>
    <cellStyle name="Comma 4 12 2 4" xfId="5772" xr:uid="{21D73F90-E040-47B7-AE53-BDBFFA7C1C4F}"/>
    <cellStyle name="Comma 4 12 2 5" xfId="14019" xr:uid="{6B153367-6854-4DBB-AC62-ED520BCD5BCA}"/>
    <cellStyle name="Comma 4 12 3" xfId="2708" xr:uid="{103C8ECB-E72C-4C99-A0E7-CD139799CD85}"/>
    <cellStyle name="Comma 4 12 3 2" xfId="8433" xr:uid="{0AE67DCB-2279-45ED-993A-5F96C0EFB457}"/>
    <cellStyle name="Comma 4 12 3 3" xfId="6414" xr:uid="{87167EB9-523A-4930-9F90-C271B4118A53}"/>
    <cellStyle name="Comma 4 12 3 4" xfId="14436" xr:uid="{3955318B-D9F5-4EE7-AAAB-DF985C5F7346}"/>
    <cellStyle name="Comma 4 12 4" xfId="3187" xr:uid="{6AC08292-C595-4A5E-A291-CC026C8FEE25}"/>
    <cellStyle name="Comma 4 12 4 2" xfId="8887" xr:uid="{DD43A74F-EB42-430A-B56D-E69FAF66268E}"/>
    <cellStyle name="Comma 4 12 4 3" xfId="15720" xr:uid="{3A4A9B70-9E18-4C9D-94E1-C1EE8E4CE9BE}"/>
    <cellStyle name="Comma 4 12 5" xfId="7651" xr:uid="{57E43522-9CAC-45A5-B136-4D8A4EE2EFC8}"/>
    <cellStyle name="Comma 4 12 5 2" xfId="15128" xr:uid="{036D3937-BCFC-47C0-BE83-286C9FA4B3AF}"/>
    <cellStyle name="Comma 4 12 6" xfId="4356" xr:uid="{57E6BF18-3FAE-4515-B4BF-CB661348514A}"/>
    <cellStyle name="Comma 4 12 7" xfId="13314" xr:uid="{E55F9850-712D-4108-AC83-F098E4C911BC}"/>
    <cellStyle name="Comma 4 13" xfId="742" xr:uid="{00000000-0005-0000-0000-0000E5020000}"/>
    <cellStyle name="Comma 4 13 2" xfId="2711" xr:uid="{8994A0F4-6060-46F6-9165-809EC9745D5E}"/>
    <cellStyle name="Comma 4 13 2 2" xfId="3436" xr:uid="{033F45AE-899A-4A91-99E9-4B91F2A01848}"/>
    <cellStyle name="Comma 4 13 2 2 2" xfId="9110" xr:uid="{D198F10F-2F6E-4AB7-9958-8DB5720928B1}"/>
    <cellStyle name="Comma 4 13 2 2 2 2" xfId="15874" xr:uid="{69D39DF6-5724-4007-BC8B-58519266E4A9}"/>
    <cellStyle name="Comma 4 13 2 2 3" xfId="6959" xr:uid="{2EAE5B16-43BF-41A6-AD6F-E9D88ECC2D06}"/>
    <cellStyle name="Comma 4 13 2 2 4" xfId="14750" xr:uid="{03CF6029-3E94-4BB1-810E-F7AE3AC9ECB9}"/>
    <cellStyle name="Comma 4 13 2 3" xfId="8436" xr:uid="{54BD6FE3-BCA1-46AF-BF05-A74861A9706C}"/>
    <cellStyle name="Comma 4 13 2 4" xfId="5773" xr:uid="{56F6E589-AE13-4236-9207-B0CD15B21D13}"/>
    <cellStyle name="Comma 4 13 2 5" xfId="14020" xr:uid="{B8935759-DB5E-4C9C-93B9-B91730DC9412}"/>
    <cellStyle name="Comma 4 13 3" xfId="2710" xr:uid="{BCF02C0F-D2C3-4EB2-8ED1-8BC39E3B0047}"/>
    <cellStyle name="Comma 4 13 3 2" xfId="8435" xr:uid="{9916D0E9-3661-41D6-9624-56999EC3A14E}"/>
    <cellStyle name="Comma 4 13 3 3" xfId="6415" xr:uid="{E05059AE-C199-4389-8A87-5D69B11A2858}"/>
    <cellStyle name="Comma 4 13 3 4" xfId="14437" xr:uid="{A6C5C4CB-CB74-4732-95C0-493FBB1422DF}"/>
    <cellStyle name="Comma 4 13 4" xfId="3188" xr:uid="{55C226BD-400A-4266-9B45-2EDD0A38E6D8}"/>
    <cellStyle name="Comma 4 13 4 2" xfId="8888" xr:uid="{556E73D0-25AD-4FBF-B4E2-4362D408A61B}"/>
    <cellStyle name="Comma 4 13 4 3" xfId="15721" xr:uid="{C8187DA7-3D97-4C8C-9E89-DBAE321FA5BF}"/>
    <cellStyle name="Comma 4 13 5" xfId="7652" xr:uid="{C48FDB10-8BD4-47DA-B0F9-9796D8DA7455}"/>
    <cellStyle name="Comma 4 13 5 2" xfId="15129" xr:uid="{DAAFDAA6-9E18-4599-8E9D-F11A1BBB7B76}"/>
    <cellStyle name="Comma 4 13 6" xfId="4357" xr:uid="{039D9C0D-6D37-4445-80C1-13AE5CA848B2}"/>
    <cellStyle name="Comma 4 13 7" xfId="13315" xr:uid="{FE87E37A-256B-430C-945E-79F7B9EA1B02}"/>
    <cellStyle name="Comma 4 14" xfId="743" xr:uid="{00000000-0005-0000-0000-0000E6020000}"/>
    <cellStyle name="Comma 4 14 2" xfId="2712" xr:uid="{3A8A68E4-CF74-40ED-9C5D-AF572FEA2B7F}"/>
    <cellStyle name="Comma 4 14 2 2" xfId="3437" xr:uid="{7801E3FD-EE70-4026-836A-2EB4DD17CA2A}"/>
    <cellStyle name="Comma 4 14 2 2 2" xfId="9111" xr:uid="{9D98C432-CF66-4BD6-BB3F-74CBFA315952}"/>
    <cellStyle name="Comma 4 14 2 3" xfId="8437" xr:uid="{7ECA857B-0A60-4118-9D87-EF2A9EA799A0}"/>
    <cellStyle name="Comma 4 14 3" xfId="6416" xr:uid="{99412121-E2D5-43B1-A593-F5E53EB377A2}"/>
    <cellStyle name="Comma 4 14 4" xfId="7653" xr:uid="{3EB97BA8-8C4E-4920-B50A-AC28FB258410}"/>
    <cellStyle name="Comma 4 15" xfId="2697" xr:uid="{49E3A778-CC29-4647-87CA-13E9F96C749B}"/>
    <cellStyle name="Comma 4 15 2" xfId="6952" xr:uid="{85D68E38-9A05-4690-B688-703C55D66F40}"/>
    <cellStyle name="Comma 4 15 3" xfId="8422" xr:uid="{2AEC74BC-C22E-4365-BA39-E38ADD44BAB6}"/>
    <cellStyle name="Comma 4 16" xfId="6408" xr:uid="{B654AE53-32DF-45AA-8FD7-F4E368759BF8}"/>
    <cellStyle name="Comma 4 17" xfId="7645" xr:uid="{AEF0FA10-4B0B-4930-A174-98D22832D26D}"/>
    <cellStyle name="Comma 4 2" xfId="744" xr:uid="{00000000-0005-0000-0000-0000E7020000}"/>
    <cellStyle name="Comma 4 2 10" xfId="745" xr:uid="{00000000-0005-0000-0000-0000E8020000}"/>
    <cellStyle name="Comma 4 2 10 2" xfId="746" xr:uid="{00000000-0005-0000-0000-0000E9020000}"/>
    <cellStyle name="Comma 4 2 10 2 2" xfId="2716" xr:uid="{16D7AF3F-6AC6-4DB2-9564-9A89C2C51288}"/>
    <cellStyle name="Comma 4 2 10 2 2 2" xfId="6963" xr:uid="{1CBC5B75-CE1B-46FE-B71D-9B5DD57A8C71}"/>
    <cellStyle name="Comma 4 2 10 2 2 3" xfId="8441" xr:uid="{67ED6B96-FB52-43E3-B37A-0FAD0000A0A7}"/>
    <cellStyle name="Comma 4 2 10 2 3" xfId="2715" xr:uid="{D00A682B-2FF2-4BD5-BC72-1140CC8CC3D5}"/>
    <cellStyle name="Comma 4 2 10 2 3 2" xfId="8440" xr:uid="{416ABD20-CC58-44AC-9727-39373BFBC5BA}"/>
    <cellStyle name="Comma 4 2 10 2 4" xfId="7656" xr:uid="{8CA5F4BF-0C76-455B-BB62-ED37E1AA10E9}"/>
    <cellStyle name="Comma 4 2 10 3" xfId="2717" xr:uid="{4EA9A01A-76D6-4D1D-B1BF-F9867C3F4548}"/>
    <cellStyle name="Comma 4 2 10 3 2" xfId="6962" xr:uid="{B6383446-345C-416E-A81A-070C9ACC0B40}"/>
    <cellStyle name="Comma 4 2 10 3 3" xfId="8442" xr:uid="{AA47CD31-B44C-4B02-BF7C-4DD197A64392}"/>
    <cellStyle name="Comma 4 2 10 4" xfId="2714" xr:uid="{3EEB4949-F447-4829-98DB-98BD2A832051}"/>
    <cellStyle name="Comma 4 2 10 4 2" xfId="8439" xr:uid="{01361B1C-83A2-42B7-A27C-F91D7E2A10DC}"/>
    <cellStyle name="Comma 4 2 10 5" xfId="7655" xr:uid="{BE553229-5096-469B-9703-42B4E29F7329}"/>
    <cellStyle name="Comma 4 2 11" xfId="747" xr:uid="{00000000-0005-0000-0000-0000EA020000}"/>
    <cellStyle name="Comma 4 2 11 2" xfId="748" xr:uid="{00000000-0005-0000-0000-0000EB020000}"/>
    <cellStyle name="Comma 4 2 11 2 2" xfId="2720" xr:uid="{881086C9-FBB5-4DF5-B972-76718039036A}"/>
    <cellStyle name="Comma 4 2 11 2 2 2" xfId="3439" xr:uid="{7292BC99-C33A-4FE3-9CBB-B200F28E272C}"/>
    <cellStyle name="Comma 4 2 11 2 2 2 2" xfId="9113" xr:uid="{EE2DDB4F-B4A0-4D51-9214-DD6EC582CD7A}"/>
    <cellStyle name="Comma 4 2 11 2 2 3" xfId="8445" xr:uid="{E73902B6-9C01-4278-A8DD-DB9B54BC15AF}"/>
    <cellStyle name="Comma 4 2 11 2 3" xfId="2719" xr:uid="{DB679A38-EC73-41F3-A125-56656E529A15}"/>
    <cellStyle name="Comma 4 2 11 2 3 2" xfId="8444" xr:uid="{C0737B72-46C6-46A6-989C-30877773D114}"/>
    <cellStyle name="Comma 4 2 11 2 3 3" xfId="6421" xr:uid="{352FA92A-5E86-498D-8476-06B27E48F1AC}"/>
    <cellStyle name="Comma 4 2 11 2 4" xfId="7658" xr:uid="{2FD0F2D0-B52B-4497-BF7A-A142553C56AA}"/>
    <cellStyle name="Comma 4 2 11 3" xfId="2721" xr:uid="{19EB87EB-AC36-4484-942D-BC7ECC0CF62E}"/>
    <cellStyle name="Comma 4 2 11 3 2" xfId="3438" xr:uid="{E0247E88-751E-4273-AD65-105BFF4EFCB0}"/>
    <cellStyle name="Comma 4 2 11 3 2 2" xfId="9112" xr:uid="{6819B1F5-4E6A-492C-AA5C-7797B4402CE4}"/>
    <cellStyle name="Comma 4 2 11 3 3" xfId="8446" xr:uid="{27F551D3-54F4-419E-A13C-F4FD0C36170D}"/>
    <cellStyle name="Comma 4 2 11 4" xfId="2718" xr:uid="{295A0234-4D06-4736-8B49-D33044DDC83B}"/>
    <cellStyle name="Comma 4 2 11 4 2" xfId="8443" xr:uid="{94587AE7-7D9A-40E1-B836-E3A1F51C9ECD}"/>
    <cellStyle name="Comma 4 2 11 4 3" xfId="6420" xr:uid="{7680E7D9-9B5A-4EF4-A2B0-B3A83AABB5FF}"/>
    <cellStyle name="Comma 4 2 11 5" xfId="7657" xr:uid="{65E4953A-26E1-4086-BFEC-144043EEE970}"/>
    <cellStyle name="Comma 4 2 12" xfId="749" xr:uid="{00000000-0005-0000-0000-0000EC020000}"/>
    <cellStyle name="Comma 4 2 12 2" xfId="2723" xr:uid="{325457DF-EA63-42EE-B42F-2785697736D2}"/>
    <cellStyle name="Comma 4 2 12 2 2" xfId="6966" xr:uid="{D00A62DD-23B1-4097-9BA2-5637A708024E}"/>
    <cellStyle name="Comma 4 2 12 2 3" xfId="8448" xr:uid="{1D5DA07A-069F-47A8-9359-03D98C8B7EDF}"/>
    <cellStyle name="Comma 4 2 12 3" xfId="2722" xr:uid="{368C919D-B12A-4A10-95BC-2780EEE735B5}"/>
    <cellStyle name="Comma 4 2 12 3 2" xfId="8447" xr:uid="{00573F1D-5589-411A-B0A7-91C89F1C2691}"/>
    <cellStyle name="Comma 4 2 12 4" xfId="7659" xr:uid="{EC326565-6722-418A-8BB9-E001A55FE360}"/>
    <cellStyle name="Comma 4 2 13" xfId="750" xr:uid="{00000000-0005-0000-0000-0000ED020000}"/>
    <cellStyle name="Comma 4 2 13 2" xfId="2724" xr:uid="{B4164A06-E1CC-4E57-B174-167ED75686DF}"/>
    <cellStyle name="Comma 4 2 13 2 2" xfId="3440" xr:uid="{0F918435-880A-4810-BC04-A2898258E314}"/>
    <cellStyle name="Comma 4 2 13 2 2 2" xfId="9114" xr:uid="{15DB4357-5E30-48B1-A039-C8FFA69F6DDD}"/>
    <cellStyle name="Comma 4 2 13 2 2 2 2" xfId="15876" xr:uid="{9EC06C7A-ECE8-4A43-AAB5-492F1F375FA2}"/>
    <cellStyle name="Comma 4 2 13 2 2 3" xfId="6967" xr:uid="{BEA82999-4103-40CA-ACEE-4FECD70032CB}"/>
    <cellStyle name="Comma 4 2 13 2 2 4" xfId="14752" xr:uid="{331A5847-87E4-43D0-95FA-E6BC31D06949}"/>
    <cellStyle name="Comma 4 2 13 2 3" xfId="8449" xr:uid="{977F578B-1477-4F3F-B9CC-85A16EBB46C4}"/>
    <cellStyle name="Comma 4 2 13 2 4" xfId="5781" xr:uid="{5CBBFDA3-4307-4A65-AE06-8A26F4758341}"/>
    <cellStyle name="Comma 4 2 13 2 5" xfId="14024" xr:uid="{5FB12C33-133C-4C20-8560-EE998AF4BC5F}"/>
    <cellStyle name="Comma 4 2 13 3" xfId="3189" xr:uid="{1C2CA593-AA10-4788-9D83-7319F184C7B8}"/>
    <cellStyle name="Comma 4 2 13 3 2" xfId="8889" xr:uid="{5F3896D9-082A-4CE7-B948-51F0BC072105}"/>
    <cellStyle name="Comma 4 2 13 3 2 2" xfId="15722" xr:uid="{7032DB0F-3B6F-4ACC-96D9-CE4CEE800D10}"/>
    <cellStyle name="Comma 4 2 13 3 3" xfId="6423" xr:uid="{4B790B95-1ED5-46AF-8EC6-099CC03FEC6C}"/>
    <cellStyle name="Comma 4 2 13 3 4" xfId="14439" xr:uid="{67FA6106-225F-4DD4-9BF4-726708E3FD11}"/>
    <cellStyle name="Comma 4 2 13 4" xfId="7660" xr:uid="{F8D5BC7D-C34B-44D7-BD3B-EE356473ED86}"/>
    <cellStyle name="Comma 4 2 13 4 2" xfId="15131" xr:uid="{6A21C6D2-3AF7-42FF-936A-6535A97E515F}"/>
    <cellStyle name="Comma 4 2 13 5" xfId="4365" xr:uid="{5D99DDE3-9C78-4859-BF25-6F38EAAD0F30}"/>
    <cellStyle name="Comma 4 2 13 6" xfId="13318" xr:uid="{280E49C7-8C1E-49A9-A798-F21F1433BCB5}"/>
    <cellStyle name="Comma 4 2 14" xfId="2713" xr:uid="{47848277-0E77-4A90-824F-434F4884A071}"/>
    <cellStyle name="Comma 4 2 14 2" xfId="6961" xr:uid="{82FBF071-1C7C-4F46-B95E-7049C2973D78}"/>
    <cellStyle name="Comma 4 2 14 3" xfId="8438" xr:uid="{0F6CAB1C-F554-48EF-9681-3C15C054A033}"/>
    <cellStyle name="Comma 4 2 14 3 3" xfId="3133" xr:uid="{9E7DF09E-0D29-40E6-A9CD-51EDE337E8A0}"/>
    <cellStyle name="Comma 4 2 14 3 3 2" xfId="3338" xr:uid="{9D647169-CC04-4E5E-A992-D525AEF97B38}"/>
    <cellStyle name="Comma 4 2 14 3 3 2 2" xfId="6680" xr:uid="{D4852473-F5A7-4E15-8720-D24BAB60C6F3}"/>
    <cellStyle name="Comma 4 2 14 3 3 2 3" xfId="9013" xr:uid="{F90C1873-4055-4B92-8449-18C60F9031EB}"/>
    <cellStyle name="Comma 4 2 14 3 3 3" xfId="6160" xr:uid="{A2C032AC-3CCF-46E0-B451-414E5E997233}"/>
    <cellStyle name="Comma 4 2 14 3 3 4" xfId="8846" xr:uid="{82E92F1E-2B58-4379-89F2-FE2411A27BCE}"/>
    <cellStyle name="Comma 4 2 15" xfId="6417" xr:uid="{85C9B723-2FAB-4218-B87B-421C65D5AF5A}"/>
    <cellStyle name="Comma 4 2 16" xfId="7654" xr:uid="{DDE5DC6A-EF25-4B36-9700-6CD7ECD82DF7}"/>
    <cellStyle name="Comma 4 2 2" xfId="751" xr:uid="{00000000-0005-0000-0000-0000EE020000}"/>
    <cellStyle name="Comma 4 2 2 10" xfId="752" xr:uid="{00000000-0005-0000-0000-0000EF020000}"/>
    <cellStyle name="Comma 4 2 2 10 2" xfId="753" xr:uid="{00000000-0005-0000-0000-0000F0020000}"/>
    <cellStyle name="Comma 4 2 2 10 2 2" xfId="2728" xr:uid="{142BBBFF-E207-4D81-8E9B-36DBF0CB5EB8}"/>
    <cellStyle name="Comma 4 2 2 10 2 2 2" xfId="6970" xr:uid="{215352C3-E97F-436E-BE62-A65A68956FF4}"/>
    <cellStyle name="Comma 4 2 2 10 2 2 3" xfId="8453" xr:uid="{63829551-3BE4-4334-A303-C8CE557A8D0E}"/>
    <cellStyle name="Comma 4 2 2 10 2 3" xfId="2727" xr:uid="{8821C7AE-CB38-40D0-8A70-769EDD085FA9}"/>
    <cellStyle name="Comma 4 2 2 10 2 3 2" xfId="8452" xr:uid="{57722E83-4C25-416A-9155-A760E32A941D}"/>
    <cellStyle name="Comma 4 2 2 10 2 4" xfId="7663" xr:uid="{501FDEC2-F77A-4877-9740-E82E251EED26}"/>
    <cellStyle name="Comma 4 2 2 10 3" xfId="2729" xr:uid="{17CE3359-1CFF-4C72-BF3F-262C1FB761BC}"/>
    <cellStyle name="Comma 4 2 2 10 3 2" xfId="6969" xr:uid="{5E344BBE-2625-4DF5-A28F-F4A60558A693}"/>
    <cellStyle name="Comma 4 2 2 10 3 3" xfId="8454" xr:uid="{0305D1DD-F6E0-4585-9ED1-39C49328E773}"/>
    <cellStyle name="Comma 4 2 2 10 4" xfId="2726" xr:uid="{8E8224B2-6412-445B-B8C3-D56F4FDFDD7A}"/>
    <cellStyle name="Comma 4 2 2 10 4 2" xfId="8451" xr:uid="{1AA7D6D6-82B7-40FE-8422-FA066F6C34AD}"/>
    <cellStyle name="Comma 4 2 2 10 5" xfId="7662" xr:uid="{6AA2F2CB-937D-4D8A-AEFA-76D49B3EE863}"/>
    <cellStyle name="Comma 4 2 2 11" xfId="754" xr:uid="{00000000-0005-0000-0000-0000F1020000}"/>
    <cellStyle name="Comma 4 2 2 11 2" xfId="2731" xr:uid="{FF1C99F6-CA98-48CA-BDCD-1F96ECAA98A2}"/>
    <cellStyle name="Comma 4 2 2 11 2 2" xfId="6971" xr:uid="{FE1C4BAF-76B5-4DDF-85A2-3BB30CD47EA9}"/>
    <cellStyle name="Comma 4 2 2 11 2 3" xfId="8456" xr:uid="{58358EC3-F542-4C17-B10E-3B23D61A5976}"/>
    <cellStyle name="Comma 4 2 2 11 3" xfId="2730" xr:uid="{741477EF-CB0F-4930-9AFE-FB205AC75C7F}"/>
    <cellStyle name="Comma 4 2 2 11 3 2" xfId="8455" xr:uid="{AD4BA9F6-90DD-4CDA-B2AD-5F1AEE6F1ECC}"/>
    <cellStyle name="Comma 4 2 2 11 4" xfId="7664" xr:uid="{8592B893-008B-4828-BF51-0E5C190F2A87}"/>
    <cellStyle name="Comma 4 2 2 12" xfId="2732" xr:uid="{A0A22F66-CB29-48F9-B8D1-13BF619C5F97}"/>
    <cellStyle name="Comma 4 2 2 12 2" xfId="6968" xr:uid="{3743BFCF-159F-46F5-BB20-EAA63122EC3C}"/>
    <cellStyle name="Comma 4 2 2 12 3" xfId="8457" xr:uid="{72AB5A70-8BEF-485B-AE13-F477DCF4D5DC}"/>
    <cellStyle name="Comma 4 2 2 13" xfId="2725" xr:uid="{53C16566-27DB-4931-AB2F-D2A9F6243C2C}"/>
    <cellStyle name="Comma 4 2 2 13 2" xfId="8450" xr:uid="{A5DB356A-1DC5-45ED-A7F1-75905375FBB0}"/>
    <cellStyle name="Comma 4 2 2 14" xfId="7661" xr:uid="{307E653C-B270-4E0E-96D5-4052AA1B10A7}"/>
    <cellStyle name="Comma 4 2 2 2" xfId="755" xr:uid="{00000000-0005-0000-0000-0000F2020000}"/>
    <cellStyle name="Comma 4 2 2 2 2" xfId="756" xr:uid="{00000000-0005-0000-0000-0000F3020000}"/>
    <cellStyle name="Comma 4 2 2 3" xfId="757" xr:uid="{00000000-0005-0000-0000-0000F4020000}"/>
    <cellStyle name="Comma 4 2 2 3 2" xfId="758" xr:uid="{00000000-0005-0000-0000-0000F5020000}"/>
    <cellStyle name="Comma 4 2 2 4" xfId="759" xr:uid="{00000000-0005-0000-0000-0000F6020000}"/>
    <cellStyle name="Comma 4 2 2 4 2" xfId="760" xr:uid="{00000000-0005-0000-0000-0000F7020000}"/>
    <cellStyle name="Comma 4 2 2 5" xfId="761" xr:uid="{00000000-0005-0000-0000-0000F8020000}"/>
    <cellStyle name="Comma 4 2 2 5 2" xfId="762" xr:uid="{00000000-0005-0000-0000-0000F9020000}"/>
    <cellStyle name="Comma 4 2 2 6" xfId="763" xr:uid="{00000000-0005-0000-0000-0000FA020000}"/>
    <cellStyle name="Comma 4 2 2 6 2" xfId="764" xr:uid="{00000000-0005-0000-0000-0000FB020000}"/>
    <cellStyle name="Comma 4 2 2 7" xfId="765" xr:uid="{00000000-0005-0000-0000-0000FC020000}"/>
    <cellStyle name="Comma 4 2 2 7 2" xfId="766" xr:uid="{00000000-0005-0000-0000-0000FD020000}"/>
    <cellStyle name="Comma 4 2 2 8" xfId="767" xr:uid="{00000000-0005-0000-0000-0000FE020000}"/>
    <cellStyle name="Comma 4 2 2 8 2" xfId="768" xr:uid="{00000000-0005-0000-0000-0000FF020000}"/>
    <cellStyle name="Comma 4 2 2 9" xfId="769" xr:uid="{00000000-0005-0000-0000-000000030000}"/>
    <cellStyle name="Comma 4 2 2 9 2" xfId="770" xr:uid="{00000000-0005-0000-0000-000001030000}"/>
    <cellStyle name="Comma 4 2 3" xfId="771" xr:uid="{00000000-0005-0000-0000-000002030000}"/>
    <cellStyle name="Comma 4 2 3 2" xfId="772" xr:uid="{00000000-0005-0000-0000-000003030000}"/>
    <cellStyle name="Comma 4 2 3 2 2" xfId="773" xr:uid="{00000000-0005-0000-0000-000004030000}"/>
    <cellStyle name="Comma 4 2 3 2 2 2" xfId="2736" xr:uid="{C9F1D5D8-EED7-49E4-A49A-CC2DDC79C1D8}"/>
    <cellStyle name="Comma 4 2 3 2 2 2 2" xfId="6974" xr:uid="{05B1345C-4DCB-4E8E-B761-918E133576AA}"/>
    <cellStyle name="Comma 4 2 3 2 2 2 3" xfId="8461" xr:uid="{B8120C69-48BD-4CF7-A1C1-62E04AAC4EDF}"/>
    <cellStyle name="Comma 4 2 3 2 2 3" xfId="2735" xr:uid="{BF104F0A-939B-4D4C-A024-75F255602163}"/>
    <cellStyle name="Comma 4 2 3 2 2 3 2" xfId="8460" xr:uid="{D2B47D96-AB45-4189-B173-080F6A4BDE56}"/>
    <cellStyle name="Comma 4 2 3 2 2 4" xfId="7667" xr:uid="{FBE7DAAA-06C2-4607-B5FB-603008C3FDC3}"/>
    <cellStyle name="Comma 4 2 3 2 3" xfId="2737" xr:uid="{221F40A3-51F2-4F31-9BBF-45FBDDE72890}"/>
    <cellStyle name="Comma 4 2 3 2 3 2" xfId="6973" xr:uid="{28E8227F-7BE0-4E54-9591-F8C631754BE0}"/>
    <cellStyle name="Comma 4 2 3 2 3 3" xfId="8462" xr:uid="{3FD7F9DA-D4AD-4A69-98B8-7A5A859A1B00}"/>
    <cellStyle name="Comma 4 2 3 2 4" xfId="2734" xr:uid="{FF105584-A838-46F2-AE01-310612BBA602}"/>
    <cellStyle name="Comma 4 2 3 2 4 2" xfId="8459" xr:uid="{3207CD8D-543B-4FA6-BF3A-6AC988849706}"/>
    <cellStyle name="Comma 4 2 3 2 5" xfId="7666" xr:uid="{3CA01D62-805C-4702-B553-0A4EC0F4AB40}"/>
    <cellStyle name="Comma 4 2 3 3" xfId="774" xr:uid="{00000000-0005-0000-0000-000005030000}"/>
    <cellStyle name="Comma 4 2 3 3 2" xfId="2739" xr:uid="{513C36BA-9FD9-4C8D-B5ED-1512BF86C2C3}"/>
    <cellStyle name="Comma 4 2 3 3 2 2" xfId="6975" xr:uid="{F2F229E8-7778-457F-9E12-045ECC449ADC}"/>
    <cellStyle name="Comma 4 2 3 3 2 3" xfId="8464" xr:uid="{0E2DC3BB-E7A3-479A-A73F-B55BC52E72D1}"/>
    <cellStyle name="Comma 4 2 3 3 3" xfId="2738" xr:uid="{2B4DB23C-1C00-4BDA-B234-A8C8AC9C28A8}"/>
    <cellStyle name="Comma 4 2 3 3 3 2" xfId="8463" xr:uid="{D578FE3D-9154-47C8-8CCF-8DF777D15070}"/>
    <cellStyle name="Comma 4 2 3 3 4" xfId="7668" xr:uid="{8C9E52F6-FFCB-4E5F-9234-76E05E9F92B3}"/>
    <cellStyle name="Comma 4 2 3 4" xfId="2740" xr:uid="{9773954D-49A0-4888-A4D5-472C9D11AFE8}"/>
    <cellStyle name="Comma 4 2 3 4 2" xfId="6972" xr:uid="{D2CC4AB1-FA66-433B-9DEF-75FCE7C786E7}"/>
    <cellStyle name="Comma 4 2 3 4 3" xfId="8465" xr:uid="{6A038530-F0EE-439F-9E42-669143DFE249}"/>
    <cellStyle name="Comma 4 2 3 5" xfId="2733" xr:uid="{F772FED4-7022-4A71-AA3C-F9F0ED3AF961}"/>
    <cellStyle name="Comma 4 2 3 5 2" xfId="8458" xr:uid="{BAD3F1B1-B108-4259-8CF9-D12DAFDAE815}"/>
    <cellStyle name="Comma 4 2 3 6" xfId="7665" xr:uid="{D9684124-D33A-42BF-A16A-9284AC8B71A1}"/>
    <cellStyle name="Comma 4 2 4" xfId="775" xr:uid="{00000000-0005-0000-0000-000006030000}"/>
    <cellStyle name="Comma 4 2 4 2" xfId="776" xr:uid="{00000000-0005-0000-0000-000007030000}"/>
    <cellStyle name="Comma 4 2 4 2 2" xfId="777" xr:uid="{00000000-0005-0000-0000-000008030000}"/>
    <cellStyle name="Comma 4 2 4 2 2 2" xfId="2744" xr:uid="{FF80A1D2-8D0B-4DEC-B49A-77460A1B031B}"/>
    <cellStyle name="Comma 4 2 4 2 2 2 2" xfId="6978" xr:uid="{CB31D4E4-20C4-4665-896C-05D9E46FDE43}"/>
    <cellStyle name="Comma 4 2 4 2 2 2 3" xfId="8469" xr:uid="{A1DD0672-ACE6-4ABF-8A80-8867411D7E59}"/>
    <cellStyle name="Comma 4 2 4 2 2 3" xfId="2743" xr:uid="{514E1395-3891-4478-84EC-77DA31344FEF}"/>
    <cellStyle name="Comma 4 2 4 2 2 3 2" xfId="8468" xr:uid="{5EA2915E-7C70-4165-8084-0FB085570C32}"/>
    <cellStyle name="Comma 4 2 4 2 2 4" xfId="7671" xr:uid="{F3314CE9-BAC7-487B-9117-7A76C8DF6755}"/>
    <cellStyle name="Comma 4 2 4 2 3" xfId="2745" xr:uid="{105E7131-9989-48DE-A4E9-3A23CA9214EC}"/>
    <cellStyle name="Comma 4 2 4 2 3 2" xfId="6977" xr:uid="{5DF8016D-E175-45A8-BB5D-5D8E82FFB66F}"/>
    <cellStyle name="Comma 4 2 4 2 3 3" xfId="8470" xr:uid="{9AD6310E-76D9-417A-81B2-0F9612EAD693}"/>
    <cellStyle name="Comma 4 2 4 2 4" xfId="2742" xr:uid="{71A9F946-7893-491A-A402-326F65401748}"/>
    <cellStyle name="Comma 4 2 4 2 4 2" xfId="8467" xr:uid="{C6ABFD0B-045B-4678-ADA7-B7D98B592A12}"/>
    <cellStyle name="Comma 4 2 4 2 5" xfId="7670" xr:uid="{AE840621-6ECC-44EB-9DC2-5D8CDABD6C9E}"/>
    <cellStyle name="Comma 4 2 4 3" xfId="778" xr:uid="{00000000-0005-0000-0000-000009030000}"/>
    <cellStyle name="Comma 4 2 4 3 2" xfId="2747" xr:uid="{E234C9C7-C507-4996-B4CC-9BE22485A8C0}"/>
    <cellStyle name="Comma 4 2 4 3 2 2" xfId="6979" xr:uid="{85CA31ED-FE0C-4986-B846-EF3A743D6BCB}"/>
    <cellStyle name="Comma 4 2 4 3 2 3" xfId="8472" xr:uid="{14EB97FD-DF5F-4E4F-AD10-04C8425C6C35}"/>
    <cellStyle name="Comma 4 2 4 3 3" xfId="2746" xr:uid="{00F6D065-54C8-4317-B6B0-EA735F885784}"/>
    <cellStyle name="Comma 4 2 4 3 3 2" xfId="8471" xr:uid="{1C8913F6-ABA9-483B-AC48-A3C32F9BFAE3}"/>
    <cellStyle name="Comma 4 2 4 3 4" xfId="7672" xr:uid="{A7E41C70-D341-4D9D-B4D0-896816192DE2}"/>
    <cellStyle name="Comma 4 2 4 4" xfId="2748" xr:uid="{1B96B82C-79D7-47C7-9E5A-D7E88EFDD650}"/>
    <cellStyle name="Comma 4 2 4 4 2" xfId="6976" xr:uid="{5C79F2B2-E4F9-4DDB-9690-50F9603F2176}"/>
    <cellStyle name="Comma 4 2 4 4 3" xfId="8473" xr:uid="{A2BFE41D-5484-442F-A143-93303447B816}"/>
    <cellStyle name="Comma 4 2 4 5" xfId="2741" xr:uid="{51E33E87-2EEA-44AA-832C-969708B98561}"/>
    <cellStyle name="Comma 4 2 4 5 2" xfId="8466" xr:uid="{5B4EA75E-5239-4D37-BA3C-EB9CFAEB7F00}"/>
    <cellStyle name="Comma 4 2 4 6" xfId="7669" xr:uid="{4F493CB8-4558-4065-9849-8BD3BEEAB6FF}"/>
    <cellStyle name="Comma 4 2 5" xfId="779" xr:uid="{00000000-0005-0000-0000-00000A030000}"/>
    <cellStyle name="Comma 4 2 5 2" xfId="780" xr:uid="{00000000-0005-0000-0000-00000B030000}"/>
    <cellStyle name="Comma 4 2 5 2 2" xfId="781" xr:uid="{00000000-0005-0000-0000-00000C030000}"/>
    <cellStyle name="Comma 4 2 5 2 2 2" xfId="2752" xr:uid="{9C89FF47-430A-4C7B-83BC-35DFB288B3D0}"/>
    <cellStyle name="Comma 4 2 5 2 2 2 2" xfId="6982" xr:uid="{9A3331D8-14F1-45D2-A620-25829BDA33BC}"/>
    <cellStyle name="Comma 4 2 5 2 2 2 3" xfId="8477" xr:uid="{A01DD18E-D924-4A6B-BA45-3CFC5C9C4C1E}"/>
    <cellStyle name="Comma 4 2 5 2 2 3" xfId="2751" xr:uid="{51B15508-D0B0-4D6A-BBC0-2E71D2300884}"/>
    <cellStyle name="Comma 4 2 5 2 2 3 2" xfId="8476" xr:uid="{E57104B1-8672-455D-8951-04F886D61EA7}"/>
    <cellStyle name="Comma 4 2 5 2 2 4" xfId="7675" xr:uid="{08AB968D-7A87-4BEB-94CA-9D3FFB5C56FA}"/>
    <cellStyle name="Comma 4 2 5 2 3" xfId="2753" xr:uid="{3DE62608-6D17-47F0-B622-44009948B866}"/>
    <cellStyle name="Comma 4 2 5 2 3 2" xfId="6981" xr:uid="{72AEE22D-1CD3-4E81-B24E-933B9850C40C}"/>
    <cellStyle name="Comma 4 2 5 2 3 3" xfId="8478" xr:uid="{DC335C83-9B11-4903-83F9-E6F1FA8840AA}"/>
    <cellStyle name="Comma 4 2 5 2 4" xfId="2750" xr:uid="{36D40C5E-0567-4FF6-93F0-78DE2DD8AED3}"/>
    <cellStyle name="Comma 4 2 5 2 4 2" xfId="8475" xr:uid="{5DD28F19-6E9F-4490-90EB-301670318AA0}"/>
    <cellStyle name="Comma 4 2 5 2 5" xfId="7674" xr:uid="{80592631-D6C7-42BC-8739-D7EFE3DF5BA1}"/>
    <cellStyle name="Comma 4 2 5 3" xfId="782" xr:uid="{00000000-0005-0000-0000-00000D030000}"/>
    <cellStyle name="Comma 4 2 5 3 2" xfId="2755" xr:uid="{C1A65A6C-111A-4557-8343-7D5BECAFD50A}"/>
    <cellStyle name="Comma 4 2 5 3 2 2" xfId="6983" xr:uid="{496D8A48-83D3-4760-9502-F40679F45F14}"/>
    <cellStyle name="Comma 4 2 5 3 2 3" xfId="8480" xr:uid="{C726CCEF-9042-4C00-BF18-8AB48FAA5C45}"/>
    <cellStyle name="Comma 4 2 5 3 3" xfId="2754" xr:uid="{02CA05EF-A22A-4B4D-BDB5-57D3CC15C24F}"/>
    <cellStyle name="Comma 4 2 5 3 3 2" xfId="8479" xr:uid="{46FB1ACD-E724-4405-AAC7-DAA49897F276}"/>
    <cellStyle name="Comma 4 2 5 3 4" xfId="7676" xr:uid="{99A20416-D8CE-4ED9-8E24-00227389F10F}"/>
    <cellStyle name="Comma 4 2 5 4" xfId="2756" xr:uid="{F4090FD1-D442-46BE-B4B1-FB51EE7F648A}"/>
    <cellStyle name="Comma 4 2 5 4 2" xfId="6980" xr:uid="{07238C7C-B2FC-4E1D-A115-C1179E4514CA}"/>
    <cellStyle name="Comma 4 2 5 4 3" xfId="8481" xr:uid="{513A4975-0FCD-42C1-96FE-45F3C475FEDD}"/>
    <cellStyle name="Comma 4 2 5 5" xfId="2749" xr:uid="{CEAFF2B1-1AAA-46CB-8F68-22B00AD9678C}"/>
    <cellStyle name="Comma 4 2 5 5 2" xfId="8474" xr:uid="{51A545D9-F842-455A-83C3-5F9CDF1A8F18}"/>
    <cellStyle name="Comma 4 2 5 6" xfId="7673" xr:uid="{21093E99-9DF0-47FE-B9C1-D11A8530D8C3}"/>
    <cellStyle name="Comma 4 2 6" xfId="783" xr:uid="{00000000-0005-0000-0000-00000E030000}"/>
    <cellStyle name="Comma 4 2 6 2" xfId="784" xr:uid="{00000000-0005-0000-0000-00000F030000}"/>
    <cellStyle name="Comma 4 2 6 2 2" xfId="785" xr:uid="{00000000-0005-0000-0000-000010030000}"/>
    <cellStyle name="Comma 4 2 6 2 2 2" xfId="2760" xr:uid="{821E64A5-305F-4B26-B4A3-5D789C37F8AD}"/>
    <cellStyle name="Comma 4 2 6 2 2 2 2" xfId="6986" xr:uid="{B24AAF00-71B9-4386-851D-6E87B6FB15D3}"/>
    <cellStyle name="Comma 4 2 6 2 2 2 3" xfId="8485" xr:uid="{B00BC178-30B5-4422-805E-D1D9DA7C89D5}"/>
    <cellStyle name="Comma 4 2 6 2 2 3" xfId="2759" xr:uid="{774E89C5-57F1-44FE-B800-6E82835B51CB}"/>
    <cellStyle name="Comma 4 2 6 2 2 3 2" xfId="8484" xr:uid="{4AC793F4-D5AB-46E7-AE62-B431042043C5}"/>
    <cellStyle name="Comma 4 2 6 2 2 4" xfId="7679" xr:uid="{D97D0813-6088-44EE-9BFF-D49538E636F3}"/>
    <cellStyle name="Comma 4 2 6 2 3" xfId="2761" xr:uid="{88AE8499-80EA-4973-AD06-6CF52ED30FC3}"/>
    <cellStyle name="Comma 4 2 6 2 3 2" xfId="6985" xr:uid="{899A4CA3-8716-4B9C-BC08-537895195260}"/>
    <cellStyle name="Comma 4 2 6 2 3 3" xfId="8486" xr:uid="{2182BBA4-BCD6-4C87-A126-BC2E9B96F874}"/>
    <cellStyle name="Comma 4 2 6 2 4" xfId="2758" xr:uid="{3B4D23E3-5E23-4FF1-B12D-529F6E44E471}"/>
    <cellStyle name="Comma 4 2 6 2 4 2" xfId="8483" xr:uid="{47D83774-C52F-4314-B7B4-DF032B5C23AC}"/>
    <cellStyle name="Comma 4 2 6 2 5" xfId="7678" xr:uid="{30E11FD6-C36A-465D-9690-C345EB7AEBE3}"/>
    <cellStyle name="Comma 4 2 6 3" xfId="786" xr:uid="{00000000-0005-0000-0000-000011030000}"/>
    <cellStyle name="Comma 4 2 6 3 2" xfId="2763" xr:uid="{93E3EE99-FEF3-45BF-A64A-558809E6E041}"/>
    <cellStyle name="Comma 4 2 6 3 2 2" xfId="6987" xr:uid="{849D91BC-D110-42DE-A9D3-49F75DB021CC}"/>
    <cellStyle name="Comma 4 2 6 3 2 3" xfId="8488" xr:uid="{81E971F2-AF14-4E52-A56B-36429D281D40}"/>
    <cellStyle name="Comma 4 2 6 3 3" xfId="2762" xr:uid="{31348545-7479-431B-8BE8-3854753A12EB}"/>
    <cellStyle name="Comma 4 2 6 3 3 2" xfId="8487" xr:uid="{B2EDA23F-EB65-4693-ABC8-BE3A3BE8CA56}"/>
    <cellStyle name="Comma 4 2 6 3 4" xfId="7680" xr:uid="{0DDD8FB1-1BF6-402C-8EEE-8B663759036E}"/>
    <cellStyle name="Comma 4 2 6 4" xfId="2764" xr:uid="{500C4855-3368-41C0-A227-616C895B99C5}"/>
    <cellStyle name="Comma 4 2 6 4 2" xfId="6984" xr:uid="{340DBCE2-B844-40E6-981B-42476D7ACAC8}"/>
    <cellStyle name="Comma 4 2 6 4 3" xfId="8489" xr:uid="{482BB15C-1714-4006-A4AB-633674EF0917}"/>
    <cellStyle name="Comma 4 2 6 5" xfId="2757" xr:uid="{5646E75F-5579-49F9-96E4-20572A8AF5CB}"/>
    <cellStyle name="Comma 4 2 6 5 2" xfId="8482" xr:uid="{7A903F8F-A015-4537-AF6C-44FCBF2799C0}"/>
    <cellStyle name="Comma 4 2 6 6" xfId="7677" xr:uid="{4B391B48-5708-4456-92E0-0C63427ADA4E}"/>
    <cellStyle name="Comma 4 2 7" xfId="787" xr:uid="{00000000-0005-0000-0000-000012030000}"/>
    <cellStyle name="Comma 4 2 7 2" xfId="788" xr:uid="{00000000-0005-0000-0000-000013030000}"/>
    <cellStyle name="Comma 4 2 7 2 2" xfId="789" xr:uid="{00000000-0005-0000-0000-000014030000}"/>
    <cellStyle name="Comma 4 2 7 2 2 2" xfId="2768" xr:uid="{7BB4779E-3158-4EF6-9AAD-47422AA527CE}"/>
    <cellStyle name="Comma 4 2 7 2 2 2 2" xfId="6990" xr:uid="{5254CA92-B5F0-40DF-89C9-3E0F077E5365}"/>
    <cellStyle name="Comma 4 2 7 2 2 2 3" xfId="8493" xr:uid="{754668E2-EA6E-477C-8ED2-950096CF7E1B}"/>
    <cellStyle name="Comma 4 2 7 2 2 3" xfId="2767" xr:uid="{CAE3E7BB-5F73-4110-9C44-14219CD2F8EC}"/>
    <cellStyle name="Comma 4 2 7 2 2 3 2" xfId="8492" xr:uid="{C7B89DF7-15DC-4AC0-88BC-C64B34E93215}"/>
    <cellStyle name="Comma 4 2 7 2 2 4" xfId="7683" xr:uid="{D2728FC8-82B4-4BC7-B256-BF0F51E8FC02}"/>
    <cellStyle name="Comma 4 2 7 2 3" xfId="2769" xr:uid="{4D181D22-5237-4A8A-A974-882BA2132288}"/>
    <cellStyle name="Comma 4 2 7 2 3 2" xfId="6989" xr:uid="{D058ED8E-9D55-4886-8F59-4B3F2919A571}"/>
    <cellStyle name="Comma 4 2 7 2 3 3" xfId="8494" xr:uid="{DC69FA81-1E87-46C2-BD7E-179EBEA20739}"/>
    <cellStyle name="Comma 4 2 7 2 4" xfId="2766" xr:uid="{0F0FFA66-946A-4E1A-A72E-9427BBA28C09}"/>
    <cellStyle name="Comma 4 2 7 2 4 2" xfId="8491" xr:uid="{FE23955E-AFA7-4D30-97A1-70AED5814E6D}"/>
    <cellStyle name="Comma 4 2 7 2 5" xfId="7682" xr:uid="{21B14357-58B7-413A-9228-416C30C94EBD}"/>
    <cellStyle name="Comma 4 2 7 3" xfId="790" xr:uid="{00000000-0005-0000-0000-000015030000}"/>
    <cellStyle name="Comma 4 2 7 3 2" xfId="2771" xr:uid="{AB470184-AE61-4CA2-AAD3-85755B638CEA}"/>
    <cellStyle name="Comma 4 2 7 3 2 2" xfId="6991" xr:uid="{D0F4CE97-7F16-42DD-B588-BD233B99C922}"/>
    <cellStyle name="Comma 4 2 7 3 2 3" xfId="8496" xr:uid="{176EF1FF-AF9B-46C4-8B2A-8CB330FE2137}"/>
    <cellStyle name="Comma 4 2 7 3 3" xfId="2770" xr:uid="{6ECECD14-0D1C-4364-85D6-B5590E900349}"/>
    <cellStyle name="Comma 4 2 7 3 3 2" xfId="8495" xr:uid="{BC1F6A2F-C352-4437-BD79-B49E17DD93A4}"/>
    <cellStyle name="Comma 4 2 7 3 4" xfId="7684" xr:uid="{2BAB6C05-7030-4358-A07F-C177AF9B9F6F}"/>
    <cellStyle name="Comma 4 2 7 4" xfId="2772" xr:uid="{87EAFE5C-E56C-4283-B702-48B1258A8200}"/>
    <cellStyle name="Comma 4 2 7 4 2" xfId="6988" xr:uid="{63D34591-76CD-4FD0-989C-B1091FF9742C}"/>
    <cellStyle name="Comma 4 2 7 4 3" xfId="8497" xr:uid="{2466E802-2781-4E64-9BBF-0F11B88C84F9}"/>
    <cellStyle name="Comma 4 2 7 5" xfId="2765" xr:uid="{3B06B445-5CC0-4B0A-996C-49AC006029A6}"/>
    <cellStyle name="Comma 4 2 7 5 2" xfId="8490" xr:uid="{F5A2DBCD-4B7A-4EAF-AB85-6A15EACB391F}"/>
    <cellStyle name="Comma 4 2 7 6" xfId="7681" xr:uid="{053B669F-EB2C-4B06-8292-DABC8BCFE03F}"/>
    <cellStyle name="Comma 4 2 8" xfId="791" xr:uid="{00000000-0005-0000-0000-000016030000}"/>
    <cellStyle name="Comma 4 2 8 2" xfId="792" xr:uid="{00000000-0005-0000-0000-000017030000}"/>
    <cellStyle name="Comma 4 2 8 2 2" xfId="793" xr:uid="{00000000-0005-0000-0000-000018030000}"/>
    <cellStyle name="Comma 4 2 8 2 2 2" xfId="2776" xr:uid="{515925D1-8ADB-4CB0-88D0-2F414685CA9F}"/>
    <cellStyle name="Comma 4 2 8 2 2 2 2" xfId="6994" xr:uid="{932DF450-65C6-4008-B0CC-E70E97F74824}"/>
    <cellStyle name="Comma 4 2 8 2 2 2 3" xfId="8501" xr:uid="{20A088B9-4644-43ED-ADA7-68DCEEE287BA}"/>
    <cellStyle name="Comma 4 2 8 2 2 3" xfId="2775" xr:uid="{8FD48E50-3E12-4216-B529-8C981C57A8AF}"/>
    <cellStyle name="Comma 4 2 8 2 2 3 2" xfId="8500" xr:uid="{A949BF41-51CE-4385-9E61-3AE4E8937455}"/>
    <cellStyle name="Comma 4 2 8 2 2 4" xfId="7687" xr:uid="{098B3CFA-1EA3-4BDB-BAAE-545986265A7B}"/>
    <cellStyle name="Comma 4 2 8 2 3" xfId="2777" xr:uid="{610D23DE-7E2A-42C9-A4FB-E1BE9B3EDF6B}"/>
    <cellStyle name="Comma 4 2 8 2 3 2" xfId="6993" xr:uid="{8ACF4B35-A731-4CA7-8683-EDCFA0AB4641}"/>
    <cellStyle name="Comma 4 2 8 2 3 3" xfId="8502" xr:uid="{C50E2A45-ADEB-4BBD-AB1A-9479322EA171}"/>
    <cellStyle name="Comma 4 2 8 2 4" xfId="2774" xr:uid="{B40170C7-68DC-4FF9-9A4B-9AB7CC92140F}"/>
    <cellStyle name="Comma 4 2 8 2 4 2" xfId="8499" xr:uid="{9B6AD48C-9F21-4F82-8C19-7FF858D4B380}"/>
    <cellStyle name="Comma 4 2 8 2 5" xfId="7686" xr:uid="{24AD2028-4D1A-4535-90CD-3489DC8810EB}"/>
    <cellStyle name="Comma 4 2 8 3" xfId="794" xr:uid="{00000000-0005-0000-0000-000019030000}"/>
    <cellStyle name="Comma 4 2 8 3 2" xfId="2779" xr:uid="{180717D4-BCC8-45F9-A28B-3A728D3A9E70}"/>
    <cellStyle name="Comma 4 2 8 3 2 2" xfId="6995" xr:uid="{69516FA9-C8A2-4072-9F38-8187888B2B68}"/>
    <cellStyle name="Comma 4 2 8 3 2 3" xfId="8504" xr:uid="{B897A3A1-4C3F-494E-83A5-24FAA979EA28}"/>
    <cellStyle name="Comma 4 2 8 3 3" xfId="2778" xr:uid="{60F3F877-62CB-4B9C-9196-F05E50A71019}"/>
    <cellStyle name="Comma 4 2 8 3 3 2" xfId="8503" xr:uid="{36C9E656-34AF-4232-B693-D6E670EFDBC6}"/>
    <cellStyle name="Comma 4 2 8 3 4" xfId="7688" xr:uid="{7B806439-0068-4044-B669-BB14AD823A2C}"/>
    <cellStyle name="Comma 4 2 8 4" xfId="2780" xr:uid="{15E5FCB4-A40D-43F9-BED7-4BA3B08023A2}"/>
    <cellStyle name="Comma 4 2 8 4 2" xfId="6992" xr:uid="{29629B90-B785-4738-9372-951C75B42E9D}"/>
    <cellStyle name="Comma 4 2 8 4 3" xfId="8505" xr:uid="{EDF5073D-F274-4D97-8846-B2DB51690B7F}"/>
    <cellStyle name="Comma 4 2 8 5" xfId="2773" xr:uid="{D45DD30E-24B9-4FEC-8613-A7B02A344F01}"/>
    <cellStyle name="Comma 4 2 8 5 2" xfId="8498" xr:uid="{9A9675AD-13D0-4DD3-826C-9B203447E335}"/>
    <cellStyle name="Comma 4 2 8 6" xfId="7685" xr:uid="{C9C31B36-45E6-4E66-80C3-AF8E360C7CA3}"/>
    <cellStyle name="Comma 4 2 9" xfId="795" xr:uid="{00000000-0005-0000-0000-00001A030000}"/>
    <cellStyle name="Comma 4 2 9 2" xfId="796" xr:uid="{00000000-0005-0000-0000-00001B030000}"/>
    <cellStyle name="Comma 4 2 9 2 2" xfId="797" xr:uid="{00000000-0005-0000-0000-00001C030000}"/>
    <cellStyle name="Comma 4 2 9 2 2 2" xfId="2784" xr:uid="{974F156C-23FB-4E58-98AB-2CC6A2815DC5}"/>
    <cellStyle name="Comma 4 2 9 2 2 2 2" xfId="6998" xr:uid="{E604CB92-C037-46A2-8FA0-CB8B7295D4F9}"/>
    <cellStyle name="Comma 4 2 9 2 2 2 3" xfId="8509" xr:uid="{D8339968-CC64-4F2D-820C-C31B40AF03CB}"/>
    <cellStyle name="Comma 4 2 9 2 2 3" xfId="2783" xr:uid="{7F4CC923-52C6-4A51-B3A3-CD71A14582AC}"/>
    <cellStyle name="Comma 4 2 9 2 2 3 2" xfId="8508" xr:uid="{DE357F05-3221-40E6-87EF-CF7BEB94F264}"/>
    <cellStyle name="Comma 4 2 9 2 2 4" xfId="7691" xr:uid="{0A8EC3AC-BF19-434C-8B0E-69A96BA7AAAC}"/>
    <cellStyle name="Comma 4 2 9 2 3" xfId="2785" xr:uid="{CAC860E0-6C79-4AFB-9BB0-D61BB0ACC7F7}"/>
    <cellStyle name="Comma 4 2 9 2 3 2" xfId="6997" xr:uid="{ABA1AC7B-AD04-43BA-AD4D-EB463595CA1B}"/>
    <cellStyle name="Comma 4 2 9 2 3 3" xfId="8510" xr:uid="{C7D82A7F-0B34-4359-9F8B-8BEA2039203F}"/>
    <cellStyle name="Comma 4 2 9 2 4" xfId="2782" xr:uid="{78140D88-312A-490C-A8ED-1F84B775DE3A}"/>
    <cellStyle name="Comma 4 2 9 2 4 2" xfId="8507" xr:uid="{70E96DAD-605E-4F48-A423-DD1F9E69AE6E}"/>
    <cellStyle name="Comma 4 2 9 2 5" xfId="7690" xr:uid="{006CFC93-37E3-4C6A-9C95-F46ED39E7D9A}"/>
    <cellStyle name="Comma 4 2 9 3" xfId="798" xr:uid="{00000000-0005-0000-0000-00001D030000}"/>
    <cellStyle name="Comma 4 2 9 3 2" xfId="2787" xr:uid="{0F2F88B5-177D-40AF-815B-C724029AE4A9}"/>
    <cellStyle name="Comma 4 2 9 3 2 2" xfId="6999" xr:uid="{3BFD34A2-8306-47AD-AC2F-5BECBE526C6F}"/>
    <cellStyle name="Comma 4 2 9 3 2 3" xfId="8512" xr:uid="{F4B96E87-0DBD-4F39-91B9-07FF27683B3A}"/>
    <cellStyle name="Comma 4 2 9 3 3" xfId="2786" xr:uid="{8EB723D8-3688-4725-AFB0-614787C63856}"/>
    <cellStyle name="Comma 4 2 9 3 3 2" xfId="8511" xr:uid="{E7B14EA5-3EE1-4028-8710-606EA75286A6}"/>
    <cellStyle name="Comma 4 2 9 3 4" xfId="7692" xr:uid="{B32144E8-3CA6-4DA1-9A3E-BF55E4F35B30}"/>
    <cellStyle name="Comma 4 2 9 4" xfId="2788" xr:uid="{755EF8EC-8744-4771-8CB1-7109C0148DF8}"/>
    <cellStyle name="Comma 4 2 9 4 2" xfId="6996" xr:uid="{CFF84A3E-9D23-44E0-B619-A1858517C758}"/>
    <cellStyle name="Comma 4 2 9 4 3" xfId="8513" xr:uid="{46F7FFDC-10EA-4394-888B-916AEBFA1642}"/>
    <cellStyle name="Comma 4 2 9 5" xfId="2781" xr:uid="{261D07CE-1A8F-4EE1-805A-FCAEA313B588}"/>
    <cellStyle name="Comma 4 2 9 5 2" xfId="8506" xr:uid="{E438AE5A-11A9-4240-80AD-4C3876941958}"/>
    <cellStyle name="Comma 4 2 9 6" xfId="7689" xr:uid="{439AF95B-604B-450F-A7D8-5AFBF56905DB}"/>
    <cellStyle name="Comma 4 3" xfId="799" xr:uid="{00000000-0005-0000-0000-00001E030000}"/>
    <cellStyle name="Comma 4 3 2" xfId="800" xr:uid="{00000000-0005-0000-0000-00001F030000}"/>
    <cellStyle name="Comma 4 4" xfId="801" xr:uid="{00000000-0005-0000-0000-000020030000}"/>
    <cellStyle name="Comma 4 5" xfId="802" xr:uid="{00000000-0005-0000-0000-000021030000}"/>
    <cellStyle name="Comma 4 5 2" xfId="803" xr:uid="{00000000-0005-0000-0000-000022030000}"/>
    <cellStyle name="Comma 4 5 2 2" xfId="804" xr:uid="{00000000-0005-0000-0000-000023030000}"/>
    <cellStyle name="Comma 4 5 2 2 2" xfId="2792" xr:uid="{B7563DE9-4FC4-41E4-9729-E1332927CF25}"/>
    <cellStyle name="Comma 4 5 2 2 2 2" xfId="3443" xr:uid="{1E7E2847-5626-4E68-A5BB-1A2FB69216E3}"/>
    <cellStyle name="Comma 4 5 2 2 2 2 2" xfId="9117" xr:uid="{A219D9D1-11B0-498D-AF7A-2048792378F9}"/>
    <cellStyle name="Comma 4 5 2 2 2 3" xfId="8517" xr:uid="{1AD99064-256A-446F-B920-80065599C62E}"/>
    <cellStyle name="Comma 4 5 2 2 3" xfId="2791" xr:uid="{7AF3F9D9-EEC7-4DCD-95E4-03E23B0BF69A}"/>
    <cellStyle name="Comma 4 5 2 2 3 2" xfId="8516" xr:uid="{E929B3A5-5985-4CF9-AA98-383913C52159}"/>
    <cellStyle name="Comma 4 5 2 2 3 3" xfId="6454" xr:uid="{1361EA70-3996-4552-8E2E-AA8CEDA3E968}"/>
    <cellStyle name="Comma 4 5 2 2 4" xfId="7695" xr:uid="{23BD469A-587A-4CD1-956F-2669D6635261}"/>
    <cellStyle name="Comma 4 5 2 3" xfId="2793" xr:uid="{CFDB7AB7-B576-46B0-8CBB-A3373DE19A95}"/>
    <cellStyle name="Comma 4 5 2 3 2" xfId="3442" xr:uid="{5FAD4B3F-F8D7-4052-B371-0835FADBD388}"/>
    <cellStyle name="Comma 4 5 2 3 2 2" xfId="7001" xr:uid="{3AA49D14-662A-429F-A6DB-288F00BC105D}"/>
    <cellStyle name="Comma 4 5 2 3 2 3" xfId="9116" xr:uid="{F5E8C607-F69B-412F-AB29-884549C3CB79}"/>
    <cellStyle name="Comma 4 5 2 3 3" xfId="3190" xr:uid="{752053AE-875F-46D4-A19C-448F52BFE7B8}"/>
    <cellStyle name="Comma 4 5 2 3 3 2" xfId="8890" xr:uid="{B911FCD5-774E-4131-84A9-090EC8EEBFAF}"/>
    <cellStyle name="Comma 4 5 2 3 4" xfId="8518" xr:uid="{FFB7F96D-BE89-4966-9D34-21EA72F6F48D}"/>
    <cellStyle name="Comma 4 5 2 4" xfId="2790" xr:uid="{DE19190B-EDAD-4433-824B-8E4A56212D9F}"/>
    <cellStyle name="Comma 4 5 2 4 2" xfId="3339" xr:uid="{DA8CFB8C-E5F5-4AA0-86E8-A43D580F9B01}"/>
    <cellStyle name="Comma 4 5 2 4 2 2" xfId="9014" xr:uid="{2842FC55-E3F4-4F20-A6D3-B86D7622F78F}"/>
    <cellStyle name="Comma 4 5 2 4 3" xfId="8515" xr:uid="{AC14A26F-020E-42E8-B259-FB40BB56CDAB}"/>
    <cellStyle name="Comma 4 5 2 5" xfId="6161" xr:uid="{99B81973-18D3-441A-B982-F66E84A02FEC}"/>
    <cellStyle name="Comma 4 5 2 6" xfId="7694" xr:uid="{13F9C988-76CC-4B01-B3EF-EEAB14E0371B}"/>
    <cellStyle name="Comma 4 5 3" xfId="805" xr:uid="{00000000-0005-0000-0000-000024030000}"/>
    <cellStyle name="Comma 4 5 3 2" xfId="2795" xr:uid="{B7F3C730-5B35-4924-89EC-1EEB8D4A2E44}"/>
    <cellStyle name="Comma 4 5 3 2 2" xfId="3444" xr:uid="{32541A30-1B98-418C-9767-492FDF4FA396}"/>
    <cellStyle name="Comma 4 5 3 2 2 2" xfId="9118" xr:uid="{E6101505-E1D7-49AC-A89A-3C9653C4B4E8}"/>
    <cellStyle name="Comma 4 5 3 2 3" xfId="8520" xr:uid="{A6F9B141-F122-460F-8076-D8DAECBC4505}"/>
    <cellStyle name="Comma 4 5 3 3" xfId="2794" xr:uid="{07EA3451-423F-45E1-B118-1F10217CA1B2}"/>
    <cellStyle name="Comma 4 5 3 3 2" xfId="8519" xr:uid="{5FE36C5C-98B6-4949-9039-653D21D29E3F}"/>
    <cellStyle name="Comma 4 5 3 3 3" xfId="6455" xr:uid="{A8B5B8E3-F163-4645-B26C-D785681A7091}"/>
    <cellStyle name="Comma 4 5 3 4" xfId="7696" xr:uid="{C1B9350C-6EA5-4DB8-9889-13F3EE4559FD}"/>
    <cellStyle name="Comma 4 5 4" xfId="2796" xr:uid="{562E3839-F3D4-4D17-85F7-BB2C51D29ADF}"/>
    <cellStyle name="Comma 4 5 4 2" xfId="3441" xr:uid="{12E196CB-D391-44C6-843E-95AD8DC4BAF3}"/>
    <cellStyle name="Comma 4 5 4 2 2" xfId="9115" xr:uid="{85B63172-9D5A-4A77-BBF7-BC3B45E57142}"/>
    <cellStyle name="Comma 4 5 4 3" xfId="8521" xr:uid="{9BBECCD2-06F1-4C8A-888E-17E7FD4CF4C8}"/>
    <cellStyle name="Comma 4 5 5" xfId="2789" xr:uid="{B038358D-14BE-45D5-AAA1-E2E8B13B4776}"/>
    <cellStyle name="Comma 4 5 5 2" xfId="8514" xr:uid="{CBA98A31-2356-43A6-865F-B62E227834DC}"/>
    <cellStyle name="Comma 4 5 5 3" xfId="6452" xr:uid="{21288E17-9159-4EAF-B38B-75DC714A77CA}"/>
    <cellStyle name="Comma 4 5 6" xfId="7693" xr:uid="{01A92F94-FB76-4C28-9C52-AD0EC99BC92D}"/>
    <cellStyle name="Comma 4 6" xfId="806" xr:uid="{00000000-0005-0000-0000-000025030000}"/>
    <cellStyle name="Comma 4 6 2" xfId="807" xr:uid="{00000000-0005-0000-0000-000026030000}"/>
    <cellStyle name="Comma 4 6 2 2" xfId="2799" xr:uid="{A4FF0B20-4E02-40D0-A96E-8BADD251FDBE}"/>
    <cellStyle name="Comma 4 6 2 2 2" xfId="3446" xr:uid="{D891D1C5-9806-4E66-B229-48CE16F6EF7A}"/>
    <cellStyle name="Comma 4 6 2 2 2 2" xfId="9120" xr:uid="{8D7B2BF0-27E2-455F-8834-2B7465E82FA0}"/>
    <cellStyle name="Comma 4 6 2 2 3" xfId="8524" xr:uid="{91940CF8-417E-4DA5-83A1-5726DB51FD8E}"/>
    <cellStyle name="Comma 4 6 2 3" xfId="2798" xr:uid="{B65D079C-9588-4300-ADD7-F3E3CFFEDC23}"/>
    <cellStyle name="Comma 4 6 2 3 2" xfId="8523" xr:uid="{FA9AA54B-A1DD-49BE-ABF2-20AAB63AC90D}"/>
    <cellStyle name="Comma 4 6 2 3 3" xfId="6457" xr:uid="{08145D67-657C-49D3-867F-D07913E6C1AF}"/>
    <cellStyle name="Comma 4 6 2 4" xfId="7698" xr:uid="{A7194AAB-B681-4869-BCDB-F9E661752418}"/>
    <cellStyle name="Comma 4 6 3" xfId="2800" xr:uid="{63574858-2C5C-4809-AB8E-4A7C0B0D0837}"/>
    <cellStyle name="Comma 4 6 3 2" xfId="3445" xr:uid="{537B0E7F-3749-48D8-85FA-C7382A11C320}"/>
    <cellStyle name="Comma 4 6 3 2 2" xfId="9119" xr:uid="{1CC0E638-A3F8-43D4-B812-FD90B0D97BDF}"/>
    <cellStyle name="Comma 4 6 3 3" xfId="8525" xr:uid="{1C40E78A-5183-409B-813B-4C3576A151EC}"/>
    <cellStyle name="Comma 4 6 4" xfId="2797" xr:uid="{B0158F99-F3BB-4B6D-9E1E-7EA00E50322E}"/>
    <cellStyle name="Comma 4 6 4 2" xfId="8522" xr:uid="{80FD52A0-26CF-4519-B533-5D0A00E676EE}"/>
    <cellStyle name="Comma 4 6 4 3" xfId="6456" xr:uid="{1F2098EC-A5CF-43F8-A4EF-8306E50A2D66}"/>
    <cellStyle name="Comma 4 6 5" xfId="7697" xr:uid="{A83CADC4-DBE0-4DCF-9C12-0842DD266069}"/>
    <cellStyle name="Comma 4 7" xfId="808" xr:uid="{00000000-0005-0000-0000-000027030000}"/>
    <cellStyle name="Comma 4 7 2" xfId="809" xr:uid="{00000000-0005-0000-0000-000028030000}"/>
    <cellStyle name="Comma 4 7 2 2" xfId="2803" xr:uid="{24A4B1F9-DA79-4764-9E2C-6B5F4A181E71}"/>
    <cellStyle name="Comma 4 7 2 2 2" xfId="3448" xr:uid="{3CB88911-548D-4B77-8185-A7FF33845858}"/>
    <cellStyle name="Comma 4 7 2 2 2 2" xfId="9122" xr:uid="{F58C3264-065D-4E30-9C08-75BF9393F245}"/>
    <cellStyle name="Comma 4 7 2 2 3" xfId="8528" xr:uid="{DB9407FF-EE80-4EC1-AD80-CEC60463BBFD}"/>
    <cellStyle name="Comma 4 7 2 3" xfId="2802" xr:uid="{BDBAE18A-9C03-4153-BAE7-17AEC300A265}"/>
    <cellStyle name="Comma 4 7 2 3 2" xfId="8527" xr:uid="{63FCA64E-C011-40B9-BA92-85832A5E840E}"/>
    <cellStyle name="Comma 4 7 2 3 3" xfId="6459" xr:uid="{73030F17-DD1D-45E0-9171-99FF60AD72B8}"/>
    <cellStyle name="Comma 4 7 2 4" xfId="7700" xr:uid="{C40E7124-7830-4196-B42C-B9D61532A3B5}"/>
    <cellStyle name="Comma 4 7 3" xfId="2804" xr:uid="{D1F55BB6-C3E1-45B1-8677-F09164C15914}"/>
    <cellStyle name="Comma 4 7 3 2" xfId="3447" xr:uid="{95A90B28-8B56-4CA5-8A3E-0A050323260B}"/>
    <cellStyle name="Comma 4 7 3 2 2" xfId="9121" xr:uid="{730D0154-10BE-4EF5-A114-058CF6435F44}"/>
    <cellStyle name="Comma 4 7 3 3" xfId="8529" xr:uid="{A29E76EF-CD09-468D-830F-83D1FE324201}"/>
    <cellStyle name="Comma 4 7 4" xfId="2801" xr:uid="{359B63A9-77F6-41D6-959D-CA3538B5D0E1}"/>
    <cellStyle name="Comma 4 7 4 2" xfId="8526" xr:uid="{C7FF7AE5-B687-46B2-9EBF-A2D5629760CB}"/>
    <cellStyle name="Comma 4 7 4 3" xfId="6458" xr:uid="{E1ED324B-B991-4FB2-AEB3-D982E4DB96BE}"/>
    <cellStyle name="Comma 4 7 5" xfId="7699" xr:uid="{9F07878E-1D63-49AE-A776-3D53DBDF8164}"/>
    <cellStyle name="Comma 4 8" xfId="810" xr:uid="{00000000-0005-0000-0000-000029030000}"/>
    <cellStyle name="Comma 4 8 2" xfId="811" xr:uid="{00000000-0005-0000-0000-00002A030000}"/>
    <cellStyle name="Comma 4 8 2 2" xfId="2807" xr:uid="{0A44D392-559C-4EC9-993A-CC2795048F61}"/>
    <cellStyle name="Comma 4 8 2 2 2" xfId="7005" xr:uid="{52678D34-A99D-4B5F-944E-B1A8BC8B1D4E}"/>
    <cellStyle name="Comma 4 8 2 2 3" xfId="8532" xr:uid="{0F0C1FF1-CF0D-470E-A497-41A669CDE7CB}"/>
    <cellStyle name="Comma 4 8 2 3" xfId="2806" xr:uid="{0EFCA3E1-0BE7-456A-A765-281E2ECE1DDA}"/>
    <cellStyle name="Comma 4 8 2 3 2" xfId="8531" xr:uid="{BE41D013-69A9-4264-98C7-CB0FC601CEA4}"/>
    <cellStyle name="Comma 4 8 2 4" xfId="7702" xr:uid="{266B6D04-6F00-446C-8D3B-C26FBF3F4C7C}"/>
    <cellStyle name="Comma 4 8 3" xfId="2808" xr:uid="{28FF120C-5687-4167-A3F6-6060B5ACB348}"/>
    <cellStyle name="Comma 4 8 3 2" xfId="7004" xr:uid="{50AC1FF3-E553-481B-A005-F9237C101BCE}"/>
    <cellStyle name="Comma 4 8 3 3" xfId="8533" xr:uid="{61A7A7B3-1EC5-49B1-B7BB-D7236318EF9B}"/>
    <cellStyle name="Comma 4 8 4" xfId="2805" xr:uid="{581E7315-72AB-4E65-B79E-CFA108687884}"/>
    <cellStyle name="Comma 4 8 4 2" xfId="8530" xr:uid="{83769049-BC4A-4354-8E93-07FC37647E01}"/>
    <cellStyle name="Comma 4 8 5" xfId="7701" xr:uid="{BA34937A-5D10-4636-8342-9F7C50A34DD1}"/>
    <cellStyle name="Comma 4 9" xfId="812" xr:uid="{00000000-0005-0000-0000-00002B030000}"/>
    <cellStyle name="Comma 4 9 2" xfId="813" xr:uid="{00000000-0005-0000-0000-00002C030000}"/>
    <cellStyle name="Comma 4 9 2 2" xfId="2811" xr:uid="{740F2A93-1101-4FA6-84FB-8575D42B482A}"/>
    <cellStyle name="Comma 4 9 2 2 2" xfId="3450" xr:uid="{027ABA35-1635-46ED-897A-93671E3B591E}"/>
    <cellStyle name="Comma 4 9 2 2 2 2" xfId="9124" xr:uid="{C8F48AAB-B584-4797-982D-8EB070265CD6}"/>
    <cellStyle name="Comma 4 9 2 2 2 2 2" xfId="15878" xr:uid="{DF58901C-AB42-4863-A125-2C20B6171083}"/>
    <cellStyle name="Comma 4 9 2 2 2 3" xfId="7007" xr:uid="{F10BB26C-765E-45F8-AA7A-A4D6BEF479DB}"/>
    <cellStyle name="Comma 4 9 2 2 2 4" xfId="14761" xr:uid="{882F51B2-8C23-4613-B611-7A293BF43E60}"/>
    <cellStyle name="Comma 4 9 2 2 3" xfId="8536" xr:uid="{FDFFDFF2-3AAB-4244-81B1-498F9076D3B5}"/>
    <cellStyle name="Comma 4 9 2 2 4" xfId="5814" xr:uid="{F637E579-3042-4C28-AF63-10983324AAC5}"/>
    <cellStyle name="Comma 4 9 2 2 5" xfId="14032" xr:uid="{E040587D-62C4-4F66-B457-EB0D576332FF}"/>
    <cellStyle name="Comma 4 9 2 3" xfId="2810" xr:uid="{2D77BED3-BA73-43D2-8518-4DD62191A149}"/>
    <cellStyle name="Comma 4 9 2 3 2" xfId="8535" xr:uid="{0B872A96-84E4-4E24-A86D-09BC7AD93A84}"/>
    <cellStyle name="Comma 4 9 2 3 3" xfId="6462" xr:uid="{F2085642-D845-4D88-84F3-32F1C67813D0}"/>
    <cellStyle name="Comma 4 9 2 3 4" xfId="14450" xr:uid="{34D13E58-3870-4CD1-BC3C-6A070F7F10D8}"/>
    <cellStyle name="Comma 4 9 2 4" xfId="3192" xr:uid="{0BF41AC4-04E4-4CE9-A960-CAE3ED32375F}"/>
    <cellStyle name="Comma 4 9 2 4 2" xfId="8892" xr:uid="{3612952F-B9FA-43D8-A17B-5FA6D0EA06B3}"/>
    <cellStyle name="Comma 4 9 2 4 3" xfId="15725" xr:uid="{6568A5FC-16E4-4963-8201-FCA9445F1837}"/>
    <cellStyle name="Comma 4 9 2 5" xfId="7704" xr:uid="{B9B12D44-935C-4C4C-8574-F8C687CA850D}"/>
    <cellStyle name="Comma 4 9 2 5 2" xfId="15141" xr:uid="{ABBBFD26-22D0-4ACB-A147-839C110FF967}"/>
    <cellStyle name="Comma 4 9 2 6" xfId="4418" xr:uid="{9AE10E6E-6B71-4C8A-86CC-D4FEAA81113C}"/>
    <cellStyle name="Comma 4 9 2 7" xfId="13326" xr:uid="{874AA777-AD85-4B69-B231-F4D40578954C}"/>
    <cellStyle name="Comma 4 9 3" xfId="2812" xr:uid="{2F1EAF39-F32B-4F9E-A1F4-C980EBD3525A}"/>
    <cellStyle name="Comma 4 9 3 2" xfId="3449" xr:uid="{14CCC9CD-1707-4F33-9A39-F9834B803455}"/>
    <cellStyle name="Comma 4 9 3 2 2" xfId="9123" xr:uid="{1B106C1D-B16D-475E-ACB0-1ED01692333E}"/>
    <cellStyle name="Comma 4 9 3 2 2 2" xfId="15877" xr:uid="{6B46A31B-A2CB-409F-A480-B4DBECA4EA00}"/>
    <cellStyle name="Comma 4 9 3 2 3" xfId="7006" xr:uid="{751A923A-7054-48DA-BBF9-4CC6001CCFFC}"/>
    <cellStyle name="Comma 4 9 3 2 4" xfId="14760" xr:uid="{C13F5867-5A0F-4D4E-BE9E-E73EE91C88CC}"/>
    <cellStyle name="Comma 4 9 3 3" xfId="8537" xr:uid="{02A88731-9417-4ED1-9438-7E3D7D0287C2}"/>
    <cellStyle name="Comma 4 9 3 4" xfId="5813" xr:uid="{4CF3CFB8-81AE-4A94-A639-16F7F3A7F870}"/>
    <cellStyle name="Comma 4 9 3 5" xfId="14031" xr:uid="{6CE08302-8B80-4EDB-9C5E-77D015C1D321}"/>
    <cellStyle name="Comma 4 9 4" xfId="2809" xr:uid="{AE496CAA-29A7-4BC0-960D-0D572DAF62ED}"/>
    <cellStyle name="Comma 4 9 4 2" xfId="8534" xr:uid="{555CB161-CF77-48BC-B7E2-164BB39E4E7E}"/>
    <cellStyle name="Comma 4 9 4 3" xfId="6461" xr:uid="{5A6F9E8C-FBD6-444D-9F89-40FCACEFC120}"/>
    <cellStyle name="Comma 4 9 4 4" xfId="14449" xr:uid="{A21A18A5-62D8-4BA3-99C3-3C07411ADA3C}"/>
    <cellStyle name="Comma 4 9 5" xfId="3191" xr:uid="{080DF9C3-3472-4D0C-9EE2-A09C6EDCF8FC}"/>
    <cellStyle name="Comma 4 9 5 2" xfId="8891" xr:uid="{A0E41540-1E34-4B8E-9F40-F7AA09614B2F}"/>
    <cellStyle name="Comma 4 9 5 3" xfId="15724" xr:uid="{98239C8D-2D70-4BA2-9E63-737F4A4B0FFE}"/>
    <cellStyle name="Comma 4 9 6" xfId="7703" xr:uid="{2A038F8E-3F5C-452F-B490-64061CC648A4}"/>
    <cellStyle name="Comma 4 9 6 2" xfId="15140" xr:uid="{8B70BAA6-063A-49B0-ACCC-DC936FCEC3EB}"/>
    <cellStyle name="Comma 4 9 7" xfId="4417" xr:uid="{E6BA438B-4364-4FE2-B7FF-7711AE36226C}"/>
    <cellStyle name="Comma 4 9 8" xfId="13325" xr:uid="{CD49A926-799E-4CEF-888E-81A07B8203FA}"/>
    <cellStyle name="Comma 40" xfId="814" xr:uid="{00000000-0005-0000-0000-00002D030000}"/>
    <cellStyle name="Comma 40 2" xfId="815" xr:uid="{00000000-0005-0000-0000-00002E030000}"/>
    <cellStyle name="Comma 40 2 2" xfId="2815" xr:uid="{626BE85A-0D77-4F26-A8D4-5E450ECAB57D}"/>
    <cellStyle name="Comma 40 2 2 2" xfId="7009" xr:uid="{5CAEFA2F-D11F-44E7-946B-1B24D561A782}"/>
    <cellStyle name="Comma 40 2 2 3" xfId="8540" xr:uid="{C495D689-EBD0-4DF0-9A34-FB00AF5B979C}"/>
    <cellStyle name="Comma 40 2 3" xfId="2814" xr:uid="{C0FC2D6A-62C5-4CC2-80D0-FAF0754B548B}"/>
    <cellStyle name="Comma 40 2 3 2" xfId="8539" xr:uid="{81171B2B-829D-4CF5-AD0A-BC7BCD1B61F4}"/>
    <cellStyle name="Comma 40 2 4" xfId="7706" xr:uid="{0458DC25-D9B5-4901-B57B-A8D07B70E0C1}"/>
    <cellStyle name="Comma 40 3" xfId="2816" xr:uid="{EAF835AB-58B9-4D97-9086-8279AD523B63}"/>
    <cellStyle name="Comma 40 3 2" xfId="7008" xr:uid="{E68C6F96-99EE-41B0-8F3D-0ADD11F383C6}"/>
    <cellStyle name="Comma 40 3 3" xfId="8541" xr:uid="{FB93EED3-06EA-48CE-8712-D8C475C11017}"/>
    <cellStyle name="Comma 40 4" xfId="2813" xr:uid="{211DB87D-50E0-4266-9898-251C52E0D812}"/>
    <cellStyle name="Comma 40 4 2" xfId="8538" xr:uid="{9F812B92-8877-4467-9681-152EF8439E27}"/>
    <cellStyle name="Comma 40 5" xfId="7705" xr:uid="{32558CA8-4BA4-4522-85EB-4AB64FBA7D13}"/>
    <cellStyle name="Comma 41" xfId="816" xr:uid="{00000000-0005-0000-0000-00002F030000}"/>
    <cellStyle name="Comma 41 2" xfId="817" xr:uid="{00000000-0005-0000-0000-000030030000}"/>
    <cellStyle name="Comma 41 2 2" xfId="2819" xr:uid="{A951B513-C28E-4682-8600-401D7BA08D3E}"/>
    <cellStyle name="Comma 41 2 2 2" xfId="7011" xr:uid="{442D9CFF-A151-4327-8A2C-42D8A7FA6082}"/>
    <cellStyle name="Comma 41 2 2 3" xfId="8544" xr:uid="{4B95338C-EF9E-4314-8D0C-32C643041630}"/>
    <cellStyle name="Comma 41 2 3" xfId="2818" xr:uid="{6F8175F1-C2CF-4F87-972C-631BCC8EB96B}"/>
    <cellStyle name="Comma 41 2 3 2" xfId="8543" xr:uid="{5BFF516F-678A-4D1F-A0ED-1BFC941319A6}"/>
    <cellStyle name="Comma 41 2 4" xfId="7708" xr:uid="{910E00FB-5430-4B24-9F78-FA0F3832293F}"/>
    <cellStyle name="Comma 41 3" xfId="2820" xr:uid="{956F6F3C-EABC-4582-A661-240D6A4A152D}"/>
    <cellStyle name="Comma 41 3 2" xfId="7010" xr:uid="{F2DF703E-7AFA-4392-8B7F-43E32F685D00}"/>
    <cellStyle name="Comma 41 3 3" xfId="8545" xr:uid="{E96063B6-5717-46F2-8EFC-8136023F1061}"/>
    <cellStyle name="Comma 41 4" xfId="2817" xr:uid="{67CD43B0-5D91-4388-BAD9-F3F37AABAC7D}"/>
    <cellStyle name="Comma 41 4 2" xfId="8542" xr:uid="{788C4DE7-405F-4079-A729-84BAEFC45AF6}"/>
    <cellStyle name="Comma 41 5" xfId="7707" xr:uid="{0C6725A9-0F9C-4592-8859-6208F3920FD0}"/>
    <cellStyle name="Comma 42" xfId="818" xr:uid="{00000000-0005-0000-0000-000031030000}"/>
    <cellStyle name="Comma 42 2" xfId="819" xr:uid="{00000000-0005-0000-0000-000032030000}"/>
    <cellStyle name="Comma 42 2 2" xfId="2823" xr:uid="{BDFB6261-B987-4786-A30C-879E46C21EF6}"/>
    <cellStyle name="Comma 42 2 2 2" xfId="7013" xr:uid="{4815BF29-0B63-423D-A04C-8EFFA9D92BD5}"/>
    <cellStyle name="Comma 42 2 2 3" xfId="8548" xr:uid="{1B8DF4D1-D265-4DF0-BC11-42AA35DBC40F}"/>
    <cellStyle name="Comma 42 2 3" xfId="2822" xr:uid="{349E073D-2A94-4415-AB7F-4F401550C0E3}"/>
    <cellStyle name="Comma 42 2 3 2" xfId="8547" xr:uid="{E9DBC356-6565-40CF-8A33-DDE93F3BC617}"/>
    <cellStyle name="Comma 42 2 4" xfId="7710" xr:uid="{B40ACB9F-C57A-49FA-A42F-CD21868794D2}"/>
    <cellStyle name="Comma 42 3" xfId="2824" xr:uid="{4E3E0639-5424-4AC3-A478-D5D2B960DA13}"/>
    <cellStyle name="Comma 42 3 2" xfId="7012" xr:uid="{63D9A095-2067-478D-9536-5A723AC403FD}"/>
    <cellStyle name="Comma 42 3 3" xfId="8549" xr:uid="{64247069-A7D9-40F1-8F84-AA9B290ED802}"/>
    <cellStyle name="Comma 42 4" xfId="2821" xr:uid="{F395AE4C-DA0F-430A-95A7-52E7057DC9CE}"/>
    <cellStyle name="Comma 42 4 2" xfId="8546" xr:uid="{B7984BFF-78AE-4BC9-88E8-88B217BCC91B}"/>
    <cellStyle name="Comma 42 5" xfId="7709" xr:uid="{4891A9D9-D7B3-49CE-97B3-E207BB1E8ED5}"/>
    <cellStyle name="Comma 43" xfId="820" xr:uid="{00000000-0005-0000-0000-000033030000}"/>
    <cellStyle name="Comma 43 2" xfId="2826" xr:uid="{65AC8FCD-5D5B-41CC-9AD6-913499B42269}"/>
    <cellStyle name="Comma 43 2 2" xfId="7014" xr:uid="{F0BB3D4D-558C-4825-90EC-C48E29710B86}"/>
    <cellStyle name="Comma 43 2 3" xfId="8551" xr:uid="{591CF3F3-11AA-42CE-BDED-37E9C3643BDC}"/>
    <cellStyle name="Comma 43 3" xfId="2825" xr:uid="{4F88A124-6A99-4715-A4A0-12C5C887F5A9}"/>
    <cellStyle name="Comma 43 3 2" xfId="8550" xr:uid="{BF0E96D9-B8A0-4213-9BCD-0E6F36F151D0}"/>
    <cellStyle name="Comma 43 4" xfId="7711" xr:uid="{C8674D91-2B77-4F81-A4D6-70BBF17D8BCD}"/>
    <cellStyle name="Comma 44" xfId="821" xr:uid="{00000000-0005-0000-0000-000034030000}"/>
    <cellStyle name="Comma 44 2" xfId="2828" xr:uid="{FFA1E6C3-48FC-46E2-9F92-BDC9542AE0E8}"/>
    <cellStyle name="Comma 44 2 2" xfId="7015" xr:uid="{D72B4971-EC19-4974-9EAE-9131DAA15969}"/>
    <cellStyle name="Comma 44 2 3" xfId="8553" xr:uid="{82DAFD75-B05B-4883-A148-D4C3CDDF3662}"/>
    <cellStyle name="Comma 44 3" xfId="2827" xr:uid="{F7911317-6EC3-4189-A5C7-3CBFF93BF988}"/>
    <cellStyle name="Comma 44 3 2" xfId="8552" xr:uid="{92CCD30E-195A-4708-8DFE-A3DB2218821A}"/>
    <cellStyle name="Comma 44 4" xfId="7712" xr:uid="{8806D143-3D30-4B7B-91AA-111DFD90E63B}"/>
    <cellStyle name="Comma 45" xfId="822" xr:uid="{00000000-0005-0000-0000-000035030000}"/>
    <cellStyle name="Comma 45 2" xfId="2830" xr:uid="{0B3033C6-4CD5-4822-932C-2807DEC01FF3}"/>
    <cellStyle name="Comma 45 2 2" xfId="7016" xr:uid="{C0EF7DEA-3664-4BD5-9805-4D45B0ABD2A3}"/>
    <cellStyle name="Comma 45 2 3" xfId="8555" xr:uid="{B6C6DF47-4E24-4A66-B1AB-A4FBF37AAB13}"/>
    <cellStyle name="Comma 45 3" xfId="2829" xr:uid="{3FCE39C5-05D8-496D-85D0-2CF191062AA7}"/>
    <cellStyle name="Comma 45 3 2" xfId="8554" xr:uid="{7A53B313-59F4-46AA-A650-036C24C45D51}"/>
    <cellStyle name="Comma 45 4" xfId="7713" xr:uid="{000F473B-83FA-40B2-A47A-7EEE066D8A3E}"/>
    <cellStyle name="Comma 46" xfId="823" xr:uid="{00000000-0005-0000-0000-000036030000}"/>
    <cellStyle name="Comma 46 2" xfId="2832" xr:uid="{B6B5B503-F131-4B37-B0D7-C3024BCEF7BC}"/>
    <cellStyle name="Comma 46 2 2" xfId="7017" xr:uid="{4F50B5BE-B89A-4208-811F-C8070904F453}"/>
    <cellStyle name="Comma 46 2 3" xfId="8557" xr:uid="{8F4500FA-5F36-4927-AB23-AB0F730937B5}"/>
    <cellStyle name="Comma 46 3" xfId="2831" xr:uid="{616FA4D0-B6E5-4DA1-BEB8-5AC479674397}"/>
    <cellStyle name="Comma 46 3 2" xfId="8556" xr:uid="{54EFB38B-D826-4058-9324-CEA31EDFEB6F}"/>
    <cellStyle name="Comma 46 4" xfId="7714" xr:uid="{396CE7A1-3A9A-4432-B382-B90A16AB8C01}"/>
    <cellStyle name="Comma 47" xfId="824" xr:uid="{00000000-0005-0000-0000-000037030000}"/>
    <cellStyle name="Comma 47 2" xfId="2833" xr:uid="{882B1F23-BB94-40C6-B07F-01F1C759ECE7}"/>
    <cellStyle name="Comma 47 2 2" xfId="7018" xr:uid="{A7E114C9-0E4F-4A66-AA58-245871B427E8}"/>
    <cellStyle name="Comma 47 2 3" xfId="8558" xr:uid="{EF6AD817-1A70-4498-9DF5-20DD6DB2016F}"/>
    <cellStyle name="Comma 47 3" xfId="6464" xr:uid="{A5874058-DE9F-47E5-8CDA-8F955F03CEE0}"/>
    <cellStyle name="Comma 47 4" xfId="7715" xr:uid="{6B0F6BD4-B826-49B2-9658-FBFA1BA7327B}"/>
    <cellStyle name="Comma 48" xfId="825" xr:uid="{00000000-0005-0000-0000-000038030000}"/>
    <cellStyle name="Comma 48 2" xfId="3451" xr:uid="{4DA8D1FA-AB2E-49EC-B6B5-4B60792E2CE0}"/>
    <cellStyle name="Comma 48 2 2" xfId="7019" xr:uid="{B23BE1B6-5486-4706-AF02-C6E39EC199F3}"/>
    <cellStyle name="Comma 48 2 3" xfId="9125" xr:uid="{66BA6E4E-6DD3-40A5-A433-63F7A50D468F}"/>
    <cellStyle name="Comma 48 3" xfId="3193" xr:uid="{23884F19-01D7-411E-93FF-35140945767C}"/>
    <cellStyle name="Comma 48 3 2" xfId="8893" xr:uid="{0B82D8B8-C822-43E1-ACD1-9AA12E188010}"/>
    <cellStyle name="Comma 48 4" xfId="7716" xr:uid="{82BEB558-C548-43DC-92B1-254AA1CCB095}"/>
    <cellStyle name="Comma 49" xfId="826" xr:uid="{00000000-0005-0000-0000-000039030000}"/>
    <cellStyle name="Comma 49 2" xfId="3452" xr:uid="{2CC9B4A8-F157-438A-A57C-F5EC94AE2676}"/>
    <cellStyle name="Comma 49 2 2" xfId="7020" xr:uid="{5247FB6E-F748-4BB3-B57E-ECBD908846E5}"/>
    <cellStyle name="Comma 49 2 3" xfId="9126" xr:uid="{EE97D1E6-DAA0-44B9-AF30-C6A789DBEA1B}"/>
    <cellStyle name="Comma 49 3" xfId="3194" xr:uid="{D8E5DC0E-EFE2-485B-9C48-CA87FC76F807}"/>
    <cellStyle name="Comma 49 3 2" xfId="8894" xr:uid="{9642BAE4-CBB9-4F9A-B612-994D24F1DA6D}"/>
    <cellStyle name="Comma 49 4" xfId="7717" xr:uid="{459C7A4E-D6CC-4024-BC81-13E62B907401}"/>
    <cellStyle name="Comma 5" xfId="827" xr:uid="{00000000-0005-0000-0000-00003A030000}"/>
    <cellStyle name="Comma 5 10" xfId="3720" xr:uid="{7355D48F-580C-4370-A075-96CB14E63C89}"/>
    <cellStyle name="Comma 5 10 2" xfId="7342" xr:uid="{1D2A5036-6056-48BB-A025-29A14B229551}"/>
    <cellStyle name="Comma 5 10 3" xfId="9353" xr:uid="{213DDEF9-B089-41A8-9CC3-400C69E188C8}"/>
    <cellStyle name="Comma 5 11" xfId="3744" xr:uid="{A9607B07-9D3E-4834-B947-F890B8BCF590}"/>
    <cellStyle name="Comma 5 11 2" xfId="7366" xr:uid="{84B0F4F1-29A9-4CB8-A82A-5C655050E3EA}"/>
    <cellStyle name="Comma 5 11 3" xfId="9377" xr:uid="{36A362F9-D7B0-4159-9F75-FCCA21B1087E}"/>
    <cellStyle name="Comma 5 12" xfId="6466" xr:uid="{C7B3BB3B-B93F-472B-ACC9-2B6652B59222}"/>
    <cellStyle name="Comma 5 13" xfId="7718" xr:uid="{BA9EA9E5-69A0-4750-9DF0-E91E50A6D64B}"/>
    <cellStyle name="Comma 5 2" xfId="828" xr:uid="{00000000-0005-0000-0000-00003B030000}"/>
    <cellStyle name="Comma 5 2 2" xfId="829" xr:uid="{00000000-0005-0000-0000-00003C030000}"/>
    <cellStyle name="Comma 5 2 2 2" xfId="830" xr:uid="{00000000-0005-0000-0000-00003D030000}"/>
    <cellStyle name="Comma 5 2 2 2 2" xfId="2838" xr:uid="{8D936989-9E3F-4CCA-A415-561A101BED9C}"/>
    <cellStyle name="Comma 5 2 2 2 2 2" xfId="7024" xr:uid="{55D725D5-41A5-4536-A583-5D663F41BEB1}"/>
    <cellStyle name="Comma 5 2 2 2 2 3" xfId="8563" xr:uid="{53B82F1D-66A9-483C-B7F7-4F2070A25AAC}"/>
    <cellStyle name="Comma 5 2 2 2 3" xfId="2837" xr:uid="{FC782FE5-4841-45B1-A419-2B6230A0E912}"/>
    <cellStyle name="Comma 5 2 2 2 3 2" xfId="8562" xr:uid="{4536984A-66D2-4A44-B015-CB06BD56937B}"/>
    <cellStyle name="Comma 5 2 2 2 4" xfId="7721" xr:uid="{84392E72-1A5F-4BFE-9FD7-10AD7942CBC4}"/>
    <cellStyle name="Comma 5 2 2 3" xfId="2839" xr:uid="{4418081C-4F8F-4B7F-B638-3B16E89A10CD}"/>
    <cellStyle name="Comma 5 2 2 3 2" xfId="7023" xr:uid="{0EE3C03C-DB5A-4FD6-A657-6F018AB7C5C8}"/>
    <cellStyle name="Comma 5 2 2 3 3" xfId="8564" xr:uid="{E432AFCE-81BB-406C-8317-FE0E7AAE78D8}"/>
    <cellStyle name="Comma 5 2 2 4" xfId="2836" xr:uid="{9C7CA2E6-1F4F-4D1C-B62A-4B8C3E766B32}"/>
    <cellStyle name="Comma 5 2 2 4 2" xfId="8561" xr:uid="{DBC998C5-FF80-4EB8-AF6A-8B9531F0EA22}"/>
    <cellStyle name="Comma 5 2 2 5" xfId="7720" xr:uid="{01DF383E-A3A8-4D87-81B0-B1B182C46E6B}"/>
    <cellStyle name="Comma 5 2 3" xfId="831" xr:uid="{00000000-0005-0000-0000-00003E030000}"/>
    <cellStyle name="Comma 5 2 3 2" xfId="832" xr:uid="{00000000-0005-0000-0000-00003F030000}"/>
    <cellStyle name="Comma 5 2 4" xfId="833" xr:uid="{00000000-0005-0000-0000-000040030000}"/>
    <cellStyle name="Comma 5 2 4 2" xfId="2841" xr:uid="{CCDF5E76-0E4F-4656-B518-402F1818E78B}"/>
    <cellStyle name="Comma 5 2 4 2 2" xfId="7025" xr:uid="{CD905652-3C7C-4CB2-908E-F40CDABB76B9}"/>
    <cellStyle name="Comma 5 2 4 2 3" xfId="8566" xr:uid="{0C800538-4073-46BA-A916-BCECF39CF6B0}"/>
    <cellStyle name="Comma 5 2 4 3" xfId="2840" xr:uid="{26044978-18D7-480E-BB2C-4590BEE0C2E9}"/>
    <cellStyle name="Comma 5 2 4 3 2" xfId="8565" xr:uid="{181D2A4A-2AD4-4C2F-835B-0E91FE7E31EA}"/>
    <cellStyle name="Comma 5 2 4 4" xfId="7722" xr:uid="{3975D464-37B9-447B-A2A0-FD252DD2EC5F}"/>
    <cellStyle name="Comma 5 2 5" xfId="2842" xr:uid="{BEDB332D-0D1E-495D-8075-58D6B8B7FC8D}"/>
    <cellStyle name="Comma 5 2 5 2" xfId="7022" xr:uid="{91A1E13E-1F24-4832-B368-CF7E3C20997E}"/>
    <cellStyle name="Comma 5 2 5 3" xfId="8567" xr:uid="{C3DD2B48-1F90-477B-9795-59E1CAE3C1FA}"/>
    <cellStyle name="Comma 5 2 6" xfId="2835" xr:uid="{DB3578F0-84CD-4B71-95B0-B3643ABEF942}"/>
    <cellStyle name="Comma 5 2 6 2" xfId="8560" xr:uid="{36BB0E11-E48D-408E-B3A4-B109599E2EDF}"/>
    <cellStyle name="Comma 5 2 7" xfId="7719" xr:uid="{67136C8E-451C-482A-B457-8EE90C1F8666}"/>
    <cellStyle name="Comma 5 3" xfId="834" xr:uid="{00000000-0005-0000-0000-000041030000}"/>
    <cellStyle name="Comma 5 3 2" xfId="835" xr:uid="{00000000-0005-0000-0000-000042030000}"/>
    <cellStyle name="Comma 5 3 2 2" xfId="2845" xr:uid="{C6D5A4E3-C9D5-44E6-AB45-47BA6EADA02A}"/>
    <cellStyle name="Comma 5 3 2 2 2" xfId="7027" xr:uid="{2DAE8A2F-C0CA-4879-AEA4-FCE734369C4A}"/>
    <cellStyle name="Comma 5 3 2 2 3" xfId="8570" xr:uid="{AD44352B-5F02-48E1-9D89-A80A79B570B0}"/>
    <cellStyle name="Comma 5 3 2 3" xfId="2844" xr:uid="{FAF102AD-CFF6-48B8-A9C9-7A7496B17533}"/>
    <cellStyle name="Comma 5 3 2 3 2" xfId="8569" xr:uid="{8171610B-3877-4D81-9A9F-6F8551AEF543}"/>
    <cellStyle name="Comma 5 3 2 4" xfId="7724" xr:uid="{00E445F7-38AA-4A31-A333-6F88B9A27B3F}"/>
    <cellStyle name="Comma 5 3 3" xfId="2846" xr:uid="{A4F754A1-307B-48DC-8611-9BE88E0FC9A8}"/>
    <cellStyle name="Comma 5 3 3 2" xfId="7026" xr:uid="{F0529FF8-B312-45FA-9A80-28A00CF04CD0}"/>
    <cellStyle name="Comma 5 3 3 3" xfId="8571" xr:uid="{127AF4E2-DE56-403C-B8F8-6E78E23823F0}"/>
    <cellStyle name="Comma 5 3 4" xfId="2843" xr:uid="{367A6A29-D999-42DA-A93A-0E9A1CEA86E2}"/>
    <cellStyle name="Comma 5 3 4 2" xfId="8568" xr:uid="{30484476-1D8C-40D7-96FF-04C99DEC0B96}"/>
    <cellStyle name="Comma 5 3 5" xfId="7723" xr:uid="{207D5A83-244A-4DDE-96A0-62DD419B7654}"/>
    <cellStyle name="Comma 5 4" xfId="836" xr:uid="{00000000-0005-0000-0000-000043030000}"/>
    <cellStyle name="Comma 5 4 2" xfId="837" xr:uid="{00000000-0005-0000-0000-000044030000}"/>
    <cellStyle name="Comma 5 4 2 2" xfId="2849" xr:uid="{F6F6B3D9-983B-42B3-AE9B-0FCB566F37FC}"/>
    <cellStyle name="Comma 5 4 2 2 2" xfId="7029" xr:uid="{3DC8995A-AD41-4ADE-B529-65E40A8DDBB6}"/>
    <cellStyle name="Comma 5 4 2 2 3" xfId="8574" xr:uid="{FB58B803-5EF4-4B80-BC70-54C0FDEDDF7E}"/>
    <cellStyle name="Comma 5 4 2 3" xfId="2848" xr:uid="{CA3ECC08-86A9-4958-9379-7143295FF918}"/>
    <cellStyle name="Comma 5 4 2 3 2" xfId="8573" xr:uid="{776FAB55-C568-43E9-A1C8-125FC448257A}"/>
    <cellStyle name="Comma 5 4 2 4" xfId="7726" xr:uid="{979A9E8E-76BF-4D42-B815-0480025D115A}"/>
    <cellStyle name="Comma 5 4 3" xfId="2850" xr:uid="{AE4ED354-A8C5-4BD5-82D3-4779D576BC4A}"/>
    <cellStyle name="Comma 5 4 3 2" xfId="7028" xr:uid="{F1D749F1-4E6A-47E0-AD67-27BF029F5E76}"/>
    <cellStyle name="Comma 5 4 3 3" xfId="8575" xr:uid="{7ADC8B69-F9A6-4BFE-8191-9DE45B68C282}"/>
    <cellStyle name="Comma 5 4 4" xfId="2847" xr:uid="{5939B095-DA13-43D5-9B0A-53CD5D2924B6}"/>
    <cellStyle name="Comma 5 4 4 2" xfId="8572" xr:uid="{E8FE8E44-ECE8-483B-A2D6-70D62E4B5779}"/>
    <cellStyle name="Comma 5 4 5" xfId="7725" xr:uid="{06317215-4B17-42AF-9ABA-EEC08057E0C2}"/>
    <cellStyle name="Comma 5 5" xfId="838" xr:uid="{00000000-0005-0000-0000-000045030000}"/>
    <cellStyle name="Comma 5 5 2" xfId="839" xr:uid="{00000000-0005-0000-0000-000046030000}"/>
    <cellStyle name="Comma 5 5 2 2" xfId="2853" xr:uid="{409AC982-E1C7-4905-BE97-4A2FC83A6C22}"/>
    <cellStyle name="Comma 5 5 2 2 2" xfId="7031" xr:uid="{D6A14E64-9487-430B-87ED-2F01B5BF89A9}"/>
    <cellStyle name="Comma 5 5 2 2 3" xfId="8578" xr:uid="{48DB9F04-5EEE-471C-B528-13B433C3C466}"/>
    <cellStyle name="Comma 5 5 2 3" xfId="2852" xr:uid="{6F66FBFC-7804-447B-9EA9-1E97AF4C365A}"/>
    <cellStyle name="Comma 5 5 2 3 2" xfId="8577" xr:uid="{073AA13D-76EE-4E62-A33D-AA2DCBAD40F8}"/>
    <cellStyle name="Comma 5 5 2 4" xfId="7728" xr:uid="{E3E06042-E381-4B45-A6D4-BC50A5FD84BB}"/>
    <cellStyle name="Comma 5 5 3" xfId="2854" xr:uid="{BFE3B39C-B847-4928-A0E6-C46CF0B3F285}"/>
    <cellStyle name="Comma 5 5 3 2" xfId="7030" xr:uid="{C57A2C51-D2A5-471E-8F39-5B56DB142F17}"/>
    <cellStyle name="Comma 5 5 3 3" xfId="8579" xr:uid="{BE137324-F992-4592-BBE9-49A7A65E8CBE}"/>
    <cellStyle name="Comma 5 5 4" xfId="2851" xr:uid="{982B8AC1-28D6-4D5B-BD3B-272ED217F16E}"/>
    <cellStyle name="Comma 5 5 4 2" xfId="8576" xr:uid="{4802804A-12D5-42BE-8CD4-763282B5A443}"/>
    <cellStyle name="Comma 5 5 5" xfId="7727" xr:uid="{D94248B1-B970-47DF-A693-9488FF0CC654}"/>
    <cellStyle name="Comma 5 6" xfId="840" xr:uid="{00000000-0005-0000-0000-000047030000}"/>
    <cellStyle name="Comma 5 6 2" xfId="841" xr:uid="{00000000-0005-0000-0000-000048030000}"/>
    <cellStyle name="Comma 5 6 2 2" xfId="2857" xr:uid="{414C8777-0DDC-4450-AF80-451A1DC4EB63}"/>
    <cellStyle name="Comma 5 6 2 2 2" xfId="7033" xr:uid="{E98777D4-0983-4CF6-8659-DE8E3E0EB1DD}"/>
    <cellStyle name="Comma 5 6 2 2 3" xfId="8582" xr:uid="{6D70B410-27B4-476B-B116-5D265B4533BF}"/>
    <cellStyle name="Comma 5 6 2 3" xfId="2856" xr:uid="{A2516DB4-BCF0-4028-A886-9FAD06ECCE10}"/>
    <cellStyle name="Comma 5 6 2 3 2" xfId="8581" xr:uid="{E565E4AB-ED50-45BE-8F7F-DF3D7109A63D}"/>
    <cellStyle name="Comma 5 6 2 4" xfId="7730" xr:uid="{37747515-BEC1-4932-9F1B-C09BC3998841}"/>
    <cellStyle name="Comma 5 6 3" xfId="2858" xr:uid="{98243C39-B56A-45E2-8839-CF89F58B4A99}"/>
    <cellStyle name="Comma 5 6 3 2" xfId="7032" xr:uid="{6D6E6B53-9078-4C1A-BC36-F0FD89B9A92B}"/>
    <cellStyle name="Comma 5 6 3 3" xfId="8583" xr:uid="{67FAE5BC-1763-4185-B1B1-BB2512A21E46}"/>
    <cellStyle name="Comma 5 6 4" xfId="2855" xr:uid="{1C5E8A15-480E-427A-ACD9-A235C20812D0}"/>
    <cellStyle name="Comma 5 6 4 2" xfId="8580" xr:uid="{CE6EEC7E-FB6E-46FC-9498-6CA516B313BE}"/>
    <cellStyle name="Comma 5 6 5" xfId="7729" xr:uid="{32E44153-DADC-420D-A1BA-1F24EB0BBC24}"/>
    <cellStyle name="Comma 5 7" xfId="842" xr:uid="{00000000-0005-0000-0000-000049030000}"/>
    <cellStyle name="Comma 5 7 2" xfId="843" xr:uid="{00000000-0005-0000-0000-00004A030000}"/>
    <cellStyle name="Comma 5 7 2 2" xfId="2861" xr:uid="{4FEB4254-F115-433E-9DC8-0E0C14A12251}"/>
    <cellStyle name="Comma 5 7 2 2 2" xfId="7035" xr:uid="{C494D0A7-59FD-4DD2-ACA7-B438E28659B6}"/>
    <cellStyle name="Comma 5 7 2 2 3" xfId="8586" xr:uid="{E32F716C-F05E-4122-9BCC-A1CF711B3215}"/>
    <cellStyle name="Comma 5 7 2 3" xfId="2860" xr:uid="{FA62157C-A3DA-41D0-9535-5B7529EDD19A}"/>
    <cellStyle name="Comma 5 7 2 3 2" xfId="8585" xr:uid="{BCF54B04-B80B-4D16-9164-B147DE567E3B}"/>
    <cellStyle name="Comma 5 7 2 4" xfId="7732" xr:uid="{FBD0B670-F576-4389-816F-8AC00284532C}"/>
    <cellStyle name="Comma 5 7 3" xfId="844" xr:uid="{00000000-0005-0000-0000-00004B030000}"/>
    <cellStyle name="Comma 5 7 3 2" xfId="2863" xr:uid="{4782B252-3510-4D29-A5E8-C7AF16BB9E56}"/>
    <cellStyle name="Comma 5 7 3 2 2" xfId="7036" xr:uid="{281C74AC-C4DF-4280-B4B7-5008FE706894}"/>
    <cellStyle name="Comma 5 7 3 2 3" xfId="8588" xr:uid="{75C38093-03B9-4043-ADF1-3161A9774C29}"/>
    <cellStyle name="Comma 5 7 3 3" xfId="2862" xr:uid="{3746676F-51EE-4B23-96DB-D6FF6F777B6E}"/>
    <cellStyle name="Comma 5 7 3 3 2" xfId="8587" xr:uid="{FE77AD22-ADBB-4841-8E2E-2642F23D953F}"/>
    <cellStyle name="Comma 5 7 3 4" xfId="7733" xr:uid="{11106A27-53E7-4CEB-80B2-2E7189011B15}"/>
    <cellStyle name="Comma 5 7 4" xfId="2864" xr:uid="{821B48CE-9D86-4FBF-9652-4DF6CE5E4081}"/>
    <cellStyle name="Comma 5 7 4 2" xfId="7034" xr:uid="{2FDA81C9-448D-4A9A-9F9B-797BD71655C1}"/>
    <cellStyle name="Comma 5 7 4 3" xfId="8589" xr:uid="{3378F6AC-FB98-4DA0-B0BF-F698AA8E4F39}"/>
    <cellStyle name="Comma 5 7 5" xfId="2859" xr:uid="{97C9A5AD-373A-4129-A4B9-40F09225024C}"/>
    <cellStyle name="Comma 5 7 5 2" xfId="8584" xr:uid="{C641B590-BB04-4BF7-8144-8ACD1343B5C9}"/>
    <cellStyle name="Comma 5 7 6" xfId="7731" xr:uid="{CDEF112B-9FC5-4E36-BF2A-F37906C617E4}"/>
    <cellStyle name="Comma 5 8" xfId="2865" xr:uid="{88CEE810-5749-43DF-AD9E-D72AF104B1BA}"/>
    <cellStyle name="Comma 5 8 2" xfId="7021" xr:uid="{014828BF-BABE-481D-9A5A-2F138D83E16E}"/>
    <cellStyle name="Comma 5 8 3" xfId="8590" xr:uid="{021BC940-8C86-45EF-A15B-7FFA051A5126}"/>
    <cellStyle name="Comma 5 9" xfId="2834" xr:uid="{5195565D-93A1-4800-B96F-416C3E5BA22D}"/>
    <cellStyle name="Comma 5 9 2" xfId="3690" xr:uid="{C4393757-E242-490D-8372-29A906ED495E}"/>
    <cellStyle name="Comma 5 9 2 2" xfId="9335" xr:uid="{128D8709-727E-48C0-8711-EC64EBF30F3D}"/>
    <cellStyle name="Comma 5 9 3" xfId="8559" xr:uid="{F76D21EF-BA61-40EF-9A7A-4400B227F5B2}"/>
    <cellStyle name="Comma 50" xfId="845" xr:uid="{00000000-0005-0000-0000-00004C030000}"/>
    <cellStyle name="Comma 50 2" xfId="3453" xr:uid="{1715EBE8-9E01-4DEF-BF08-8181D42C496E}"/>
    <cellStyle name="Comma 50 2 2" xfId="7037" xr:uid="{94EE98CD-1F25-4876-9C9C-E6CD959F7EEB}"/>
    <cellStyle name="Comma 50 2 3" xfId="9127" xr:uid="{6D9BFE09-9BF2-4AAA-9EF2-4CEF45FCFA30}"/>
    <cellStyle name="Comma 50 3" xfId="3195" xr:uid="{1AF9A977-DB40-43A3-A1B5-CA6DCD816A1C}"/>
    <cellStyle name="Comma 50 3 2" xfId="8895" xr:uid="{AD018CDA-465F-4D26-8A77-09317DC2579E}"/>
    <cellStyle name="Comma 50 4" xfId="7734" xr:uid="{8879F114-43CD-4C59-B025-9DECBF3CCD96}"/>
    <cellStyle name="Comma 51" xfId="2168" xr:uid="{76F0B694-88D1-4C97-A295-DEBBBA80D303}"/>
    <cellStyle name="Comma 51 2" xfId="3353" xr:uid="{A24D4FCD-5628-4429-80C6-148F61FA4142}"/>
    <cellStyle name="Comma 51 2 2" xfId="6694" xr:uid="{D4F236E2-1B8F-4373-AF99-8752315FAD7F}"/>
    <cellStyle name="Comma 51 2 3" xfId="9027" xr:uid="{CE465373-B40A-4038-9C6B-A94BAA5EEDBC}"/>
    <cellStyle name="Comma 51 3" xfId="6188" xr:uid="{AE42FE42-1343-4896-A328-B43F794CF841}"/>
    <cellStyle name="Comma 51 4" xfId="7893" xr:uid="{730E51C9-FB34-401D-B7EB-875969D1F455}"/>
    <cellStyle name="Comma 52" xfId="3273" xr:uid="{F3BA7DC9-4A3C-42A1-AADD-9DAD8B4C3C25}"/>
    <cellStyle name="Comma 52 2" xfId="3538" xr:uid="{4C39C22C-64E1-4BFE-815F-FA98FD873471}"/>
    <cellStyle name="Comma 52 2 2" xfId="7200" xr:uid="{A3124CB3-0DB2-456E-A726-F2ABBC7D95E9}"/>
    <cellStyle name="Comma 52 2 3" xfId="9211" xr:uid="{6891A64B-36F4-4F4A-8B44-0779E1086D3F}"/>
    <cellStyle name="Comma 52 3" xfId="6636" xr:uid="{7DFCB2DF-FB58-47C7-A31B-8BCF81760122}"/>
    <cellStyle name="Comma 52 4" xfId="8970" xr:uid="{1129E981-03C8-42A4-8A00-FBD16449801E}"/>
    <cellStyle name="Comma 53" xfId="3295" xr:uid="{DC6ED466-E360-413E-9353-35B91C2F9D2F}"/>
    <cellStyle name="Comma 53 2" xfId="3560" xr:uid="{161FF69A-7C9D-4F56-A3B9-09DE9EF46623}"/>
    <cellStyle name="Comma 53 2 2" xfId="7222" xr:uid="{1814276F-0842-4D06-ADFE-8D15C008A92B}"/>
    <cellStyle name="Comma 53 2 3" xfId="9233" xr:uid="{F7325231-F9F2-4661-9F42-D67481C8AD95}"/>
    <cellStyle name="Comma 53 3" xfId="6658" xr:uid="{204D8D8D-8A81-445D-9FDF-7563DE536342}"/>
    <cellStyle name="Comma 53 4" xfId="8992" xr:uid="{1A1EB671-D6E5-4D23-9FB7-2715C1C1F417}"/>
    <cellStyle name="Comma 54" xfId="3272" xr:uid="{EE7A5E1D-FC5E-4AFC-B0D0-C626ADC33BC8}"/>
    <cellStyle name="Comma 54 2" xfId="3537" xr:uid="{A650ABC2-20C3-4F24-8467-F8E2083EC5F9}"/>
    <cellStyle name="Comma 54 2 2" xfId="7199" xr:uid="{53B22348-617C-4FA9-8F92-9C0F5C33AF28}"/>
    <cellStyle name="Comma 54 2 3" xfId="9210" xr:uid="{4711113A-EB79-4EE6-B811-5A4DE848B16A}"/>
    <cellStyle name="Comma 54 3" xfId="6635" xr:uid="{55E4D64E-8ED3-415D-B00D-5689730E1DDE}"/>
    <cellStyle name="Comma 54 4" xfId="8969" xr:uid="{28579A72-F852-43C8-ABE7-E66FB4DB0817}"/>
    <cellStyle name="Comma 55" xfId="3296" xr:uid="{1346D01F-E6CB-4433-889B-F3DC27B8CEF6}"/>
    <cellStyle name="Comma 55 2" xfId="3561" xr:uid="{6BA90D84-CAE5-4A21-8463-C475394757F0}"/>
    <cellStyle name="Comma 55 2 2" xfId="7223" xr:uid="{99DC818B-126C-46B5-851D-1C5B32C50465}"/>
    <cellStyle name="Comma 55 2 3" xfId="9234" xr:uid="{F11C9B42-6A73-4D1B-A58F-4987037C9E46}"/>
    <cellStyle name="Comma 55 3" xfId="6659" xr:uid="{5BF39593-519D-4E9E-8830-A4FAB015B12E}"/>
    <cellStyle name="Comma 55 4" xfId="8993" xr:uid="{2D1EA5F9-EE81-4E95-BEED-CA632B7748F4}"/>
    <cellStyle name="Comma 56" xfId="3271" xr:uid="{5BF4DEE5-CD60-43E8-9913-651EE49E0FBB}"/>
    <cellStyle name="Comma 56 2" xfId="3536" xr:uid="{C72E78B1-5A8D-4FB7-BBE4-C7164A7D8582}"/>
    <cellStyle name="Comma 56 2 2" xfId="7198" xr:uid="{1FC1E4AE-F526-4B9F-8014-F74F0EE552E8}"/>
    <cellStyle name="Comma 56 2 3" xfId="9209" xr:uid="{C558626B-122B-4F18-8A97-BCC22FAA7758}"/>
    <cellStyle name="Comma 56 3" xfId="6634" xr:uid="{9862469C-BEF8-486C-970D-CCAE0A1EE262}"/>
    <cellStyle name="Comma 56 4" xfId="8968" xr:uid="{A4087121-C838-48A7-9F11-F3D6F7570840}"/>
    <cellStyle name="Comma 57" xfId="3297" xr:uid="{61BE0C76-CA89-4F99-B83C-CFFC5D207CE1}"/>
    <cellStyle name="Comma 57 2" xfId="3562" xr:uid="{BBE105A1-6E68-4199-8FEE-98CBD40B9F2A}"/>
    <cellStyle name="Comma 57 2 2" xfId="7224" xr:uid="{91CA2D8B-2409-4BA3-AEF9-63DE1FBBD304}"/>
    <cellStyle name="Comma 57 2 3" xfId="9235" xr:uid="{A145D993-49E2-438B-B3E3-A1C01263DB72}"/>
    <cellStyle name="Comma 57 3" xfId="6660" xr:uid="{AEA3A3C1-5429-4514-A896-9A37D3870217}"/>
    <cellStyle name="Comma 57 4" xfId="8994" xr:uid="{06C4618A-BA02-46FD-82A7-29DA8BE1D003}"/>
    <cellStyle name="Comma 58" xfId="3270" xr:uid="{59CB8002-C484-4DD2-8A50-25EEE79506AE}"/>
    <cellStyle name="Comma 58 2" xfId="3535" xr:uid="{6F19C818-1731-405F-98D5-94B7DFB324DE}"/>
    <cellStyle name="Comma 58 2 2" xfId="7197" xr:uid="{814D90E2-2E6D-4E19-8902-2331722169BC}"/>
    <cellStyle name="Comma 58 2 3" xfId="9208" xr:uid="{C8DE536E-C830-457C-9AEF-D762486DF52C}"/>
    <cellStyle name="Comma 58 3" xfId="6633" xr:uid="{B506C467-BA05-4426-A261-7357BFC395C1}"/>
    <cellStyle name="Comma 58 4" xfId="8967" xr:uid="{361DB06C-24D5-46BF-9AE6-A3BC5BC7BA39}"/>
    <cellStyle name="Comma 59" xfId="3298" xr:uid="{ECAC51F9-2DD6-4F67-9CD5-E02A35EEC08E}"/>
    <cellStyle name="Comma 59 2" xfId="3563" xr:uid="{1E40AF31-9349-4BAC-9AAC-3E5E4AC1399B}"/>
    <cellStyle name="Comma 59 2 2" xfId="7225" xr:uid="{6B11AE3A-6E70-4A5A-A5E3-C3DDB1ACD3D3}"/>
    <cellStyle name="Comma 59 2 3" xfId="9236" xr:uid="{42319D6E-2871-40AC-B3D0-67779053717D}"/>
    <cellStyle name="Comma 59 3" xfId="6661" xr:uid="{F9943863-BA62-4456-85CC-93FB721AB0AD}"/>
    <cellStyle name="Comma 59 4" xfId="8995" xr:uid="{1EF0DF77-00E5-40DD-8AFC-8BB4A6837718}"/>
    <cellStyle name="Comma 6" xfId="846" xr:uid="{00000000-0005-0000-0000-00004D030000}"/>
    <cellStyle name="Comma 6 10" xfId="2866" xr:uid="{BF883061-4BB1-4771-8B90-C3AF4906E0EE}"/>
    <cellStyle name="Comma 6 10 2" xfId="8591" xr:uid="{A2ABC46E-8A60-4FA6-8591-642C1FF69B4C}"/>
    <cellStyle name="Comma 6 11" xfId="7735" xr:uid="{D5CD1346-E3F8-4644-A80D-6C0C8800C2B5}"/>
    <cellStyle name="Comma 6 2" xfId="847" xr:uid="{00000000-0005-0000-0000-00004E030000}"/>
    <cellStyle name="Comma 6 3" xfId="848" xr:uid="{00000000-0005-0000-0000-00004F030000}"/>
    <cellStyle name="Comma 6 3 2" xfId="849" xr:uid="{00000000-0005-0000-0000-000050030000}"/>
    <cellStyle name="Comma 6 3 2 2" xfId="2869" xr:uid="{8D800300-2059-4333-ADBA-CC39B52CB099}"/>
    <cellStyle name="Comma 6 3 2 2 2" xfId="7040" xr:uid="{1183FCEC-B57F-4ABA-8CFF-B3626B333C74}"/>
    <cellStyle name="Comma 6 3 2 2 3" xfId="8594" xr:uid="{185486CF-5FEB-4145-B343-234819DE39B7}"/>
    <cellStyle name="Comma 6 3 2 3" xfId="2868" xr:uid="{ED4FE886-FC1F-4DB3-AAC2-E4E9E5AAC7D2}"/>
    <cellStyle name="Comma 6 3 2 3 2" xfId="8593" xr:uid="{EEC35CD8-BEFF-4F0C-B1E7-E874446C4F98}"/>
    <cellStyle name="Comma 6 3 2 4" xfId="7737" xr:uid="{8F788951-9764-4834-887B-45C2F3BE63B6}"/>
    <cellStyle name="Comma 6 3 2 7 3" xfId="3134" xr:uid="{1E2A4C4A-F7E4-4D57-913E-F8256A9475EB}"/>
    <cellStyle name="Comma 6 3 2 7 3 2" xfId="3154" xr:uid="{D7130E52-C822-4643-A770-94B8A91EB8D7}"/>
    <cellStyle name="Comma 6 3 2 7 3 2 2" xfId="3349" xr:uid="{5C5E8A5B-DC7E-456C-B1C8-EF9984EBABAA}"/>
    <cellStyle name="Comma 6 3 2 7 3 2 2 2" xfId="6691" xr:uid="{736936CF-453E-47EA-885E-1BC6C77FF2CF}"/>
    <cellStyle name="Comma 6 3 2 7 3 2 2 2 2" xfId="14645" xr:uid="{92FA8A3A-6FCE-46BD-B021-11BCBFFAE246}"/>
    <cellStyle name="Comma 6 3 2 7 3 2 2 3" xfId="9024" xr:uid="{7162AB00-8068-4919-9F63-055E456176A9}"/>
    <cellStyle name="Comma 6 3 2 7 3 2 2 3 2" xfId="15820" xr:uid="{4CD941BD-BD0A-4D53-9E38-3AA51893AB4D}"/>
    <cellStyle name="Comma 6 3 2 7 3 2 2 4" xfId="5553" xr:uid="{237F9E37-DFEC-46E5-82E8-F55D18EE813A}"/>
    <cellStyle name="Comma 6 3 2 7 3 2 2 5" xfId="13916" xr:uid="{ADD02FA1-976E-4A7D-B62A-FDAD70C6E8CE}"/>
    <cellStyle name="Comma 6 3 2 7 3 2 3" xfId="6171" xr:uid="{503A43C6-65ED-448C-8195-876A9C2038F1}"/>
    <cellStyle name="Comma 6 3 2 7 3 2 3 2" xfId="14322" xr:uid="{7374B0EE-8384-41E4-850F-76787F65AD44}"/>
    <cellStyle name="Comma 6 3 2 7 3 2 4" xfId="8856" xr:uid="{17B2D15B-678F-490B-AF38-BF9D5081E2A6}"/>
    <cellStyle name="Comma 6 3 2 7 3 2 4 2" xfId="15691" xr:uid="{88FA5968-2036-42DA-A5AB-2F758D80F5DF}"/>
    <cellStyle name="Comma 6 3 2 7 3 2 5" xfId="3777" xr:uid="{BBA636FB-158D-474E-8408-84C0712600EE}"/>
    <cellStyle name="Comma 6 3 2 7 3 2 6" xfId="13114" xr:uid="{ACB2D1A3-FEC6-47A8-B5C9-1F02C95FF387}"/>
    <cellStyle name="Comma 6 3 2 7 3 3" xfId="3340" xr:uid="{2FFE3521-9345-46D2-8E31-B12C63D699DD}"/>
    <cellStyle name="Comma 6 3 2 7 3 3 2" xfId="6682" xr:uid="{12D21C92-8035-48CA-A8CF-6A4FC5AC1EA6}"/>
    <cellStyle name="Comma 6 3 2 7 3 3 2 2" xfId="14637" xr:uid="{9A75E0A5-B6BA-4FC7-9421-BDA008D97581}"/>
    <cellStyle name="Comma 6 3 2 7 3 3 3" xfId="9015" xr:uid="{BAC5F42E-391E-4329-B3F4-5F537309E2A0}"/>
    <cellStyle name="Comma 6 3 2 7 3 3 3 2" xfId="15812" xr:uid="{3A3B5190-6CDB-4EDB-8D25-022CA9B92EF3}"/>
    <cellStyle name="Comma 6 3 2 7 3 3 4" xfId="5544" xr:uid="{5A00362E-8A9B-4368-9A83-6600EEABE247}"/>
    <cellStyle name="Comma 6 3 2 7 3 3 5" xfId="13908" xr:uid="{3C816144-7CFB-4969-9FB4-367174F897D1}"/>
    <cellStyle name="Comma 6 3 2 7 3 4" xfId="6162" xr:uid="{C8E64BFD-0985-4D86-83FF-FBB9EF981AEF}"/>
    <cellStyle name="Comma 6 3 2 7 3 4 2" xfId="14315" xr:uid="{E26B2039-DC11-4973-A0D0-A25E754CC624}"/>
    <cellStyle name="Comma 6 3 2 7 3 5" xfId="8847" xr:uid="{781ADA55-FD39-48DE-B3CA-38A6C29F25FA}"/>
    <cellStyle name="Comma 6 3 2 7 3 5 2" xfId="15684" xr:uid="{89C956BB-2275-45AB-BD6C-18160A1C675D}"/>
    <cellStyle name="Comma 6 3 2 7 3 6" xfId="3763" xr:uid="{A8B19BD0-F8C4-4E4A-B7C5-0A79864D2D31}"/>
    <cellStyle name="Comma 6 3 2 7 3 7" xfId="13104" xr:uid="{5E4C9D17-98D1-4C32-9CAB-C127F8492854}"/>
    <cellStyle name="Comma 6 3 3" xfId="2870" xr:uid="{7A7CA1DB-B45B-4FFA-B63B-D7D1B41CE48F}"/>
    <cellStyle name="Comma 6 3 3 2" xfId="7039" xr:uid="{FF71EC54-A1B0-4A4E-9DA7-0155F68C1895}"/>
    <cellStyle name="Comma 6 3 3 3" xfId="8595" xr:uid="{1A7327E8-B032-40BB-999E-FF0DD38394E4}"/>
    <cellStyle name="Comma 6 3 4" xfId="2867" xr:uid="{E1F5D838-3E56-4FF1-98C5-234BA560F958}"/>
    <cellStyle name="Comma 6 3 4 2" xfId="8592" xr:uid="{DA6F5440-1E9A-4149-8677-3B06383309E0}"/>
    <cellStyle name="Comma 6 3 5" xfId="7736" xr:uid="{FFE0C143-8F91-459A-AC45-C73BFF82C58E}"/>
    <cellStyle name="Comma 6 3 5 2 4 2" xfId="3131" xr:uid="{ECEA3FD6-5CA2-47E3-AC82-C55BBD2761A6}"/>
    <cellStyle name="Comma 6 3 5 2 4 2 2" xfId="3153" xr:uid="{878E9E36-52C5-4759-A4B0-BEF3D3CACB50}"/>
    <cellStyle name="Comma 6 3 5 2 4 2 2 2" xfId="3348" xr:uid="{3D2DA357-7519-4D6B-990B-29247E86E75E}"/>
    <cellStyle name="Comma 6 3 5 2 4 2 2 2 2" xfId="6690" xr:uid="{3AB98B05-B7E6-4361-A0D2-66AC24970AA6}"/>
    <cellStyle name="Comma 6 3 5 2 4 2 2 2 2 2" xfId="14644" xr:uid="{18FB7BAA-BC75-4174-AC62-F9AC42EFBC44}"/>
    <cellStyle name="Comma 6 3 5 2 4 2 2 2 3" xfId="9023" xr:uid="{C2458993-EAA1-478F-8E08-C0D05C4E44B6}"/>
    <cellStyle name="Comma 6 3 5 2 4 2 2 2 3 2" xfId="15819" xr:uid="{0D243686-38E3-4E4C-8795-B5631BF7289C}"/>
    <cellStyle name="Comma 6 3 5 2 4 2 2 2 4" xfId="5552" xr:uid="{3C7C5045-15D9-46F4-AB52-51821707A041}"/>
    <cellStyle name="Comma 6 3 5 2 4 2 2 2 5" xfId="13915" xr:uid="{699F506C-E10E-4965-906F-DE50D3BE7D95}"/>
    <cellStyle name="Comma 6 3 5 2 4 2 2 3" xfId="6170" xr:uid="{F59DCDDE-F9B9-4345-915F-FCBF80CCA255}"/>
    <cellStyle name="Comma 6 3 5 2 4 2 2 3 2" xfId="14321" xr:uid="{7C5B85A3-52BC-4D20-BD0A-448913201E42}"/>
    <cellStyle name="Comma 6 3 5 2 4 2 2 4" xfId="8855" xr:uid="{A3F84B65-74EE-4EDB-9F14-947C1E6DD28A}"/>
    <cellStyle name="Comma 6 3 5 2 4 2 2 4 2" xfId="15690" xr:uid="{F1973CEA-4607-4E29-95A0-3481792DEE1B}"/>
    <cellStyle name="Comma 6 3 5 2 4 2 2 5" xfId="3776" xr:uid="{4B7296CE-98CE-4EC4-B8DA-90B28521BD6C}"/>
    <cellStyle name="Comma 6 3 5 2 4 2 2 6" xfId="13113" xr:uid="{18253843-1637-4C83-957E-3495F4F25F3C}"/>
    <cellStyle name="Comma 6 3 5 2 4 2 3" xfId="3337" xr:uid="{BC9F195C-4D40-4833-B5A8-90777DAF9CE9}"/>
    <cellStyle name="Comma 6 3 5 2 4 2 3 2" xfId="6679" xr:uid="{059937D5-5E0E-48AB-8247-6BE7718A4F2F}"/>
    <cellStyle name="Comma 6 3 5 2 4 2 3 2 2" xfId="14635" xr:uid="{CECA9411-D573-4B9B-AE36-786748FE1736}"/>
    <cellStyle name="Comma 6 3 5 2 4 2 3 3" xfId="9012" xr:uid="{ED95CF14-8CD3-4DBB-85EE-000A9594B0A3}"/>
    <cellStyle name="Comma 6 3 5 2 4 2 3 3 2" xfId="15811" xr:uid="{9D19D105-DB33-433C-B4D6-3F37208160B2}"/>
    <cellStyle name="Comma 6 3 5 2 4 2 3 4" xfId="5541" xr:uid="{00AF2009-A6B6-4E51-971C-78D8A884E81A}"/>
    <cellStyle name="Comma 6 3 5 2 4 2 3 5" xfId="13906" xr:uid="{40C2D713-F16C-47B5-B734-15AA8AC58421}"/>
    <cellStyle name="Comma 6 3 5 2 4 2 4" xfId="6159" xr:uid="{28483E98-E00C-44DB-A148-4C5FEB635FCE}"/>
    <cellStyle name="Comma 6 3 5 2 4 2 4 2" xfId="14313" xr:uid="{F8678DB5-A53E-4A24-93FF-EEC64FC5E04A}"/>
    <cellStyle name="Comma 6 3 5 2 4 2 5" xfId="8845" xr:uid="{C180B581-6BE4-4DDF-A17F-36B225103305}"/>
    <cellStyle name="Comma 6 3 5 2 4 2 5 2" xfId="15683" xr:uid="{EA7D89D3-7F10-45E5-BEA7-9CFA0867399C}"/>
    <cellStyle name="Comma 6 3 5 2 4 2 6" xfId="3760" xr:uid="{BCD80594-7420-4A43-A459-C42E4E33515C}"/>
    <cellStyle name="Comma 6 3 5 2 4 2 7" xfId="13102" xr:uid="{FDEF0F4A-4037-46CB-9F52-8028200D2937}"/>
    <cellStyle name="Comma 6 4" xfId="850" xr:uid="{00000000-0005-0000-0000-000051030000}"/>
    <cellStyle name="Comma 6 4 2" xfId="851" xr:uid="{00000000-0005-0000-0000-000052030000}"/>
    <cellStyle name="Comma 6 4 2 2" xfId="2873" xr:uid="{06897053-CE36-4C0F-A022-0AB179531236}"/>
    <cellStyle name="Comma 6 4 2 2 2" xfId="7042" xr:uid="{38E161F4-8E18-4684-BA5A-92E911261400}"/>
    <cellStyle name="Comma 6 4 2 2 3" xfId="8598" xr:uid="{6C8F3D4D-9BE5-4257-9176-986A34970875}"/>
    <cellStyle name="Comma 6 4 2 3" xfId="2872" xr:uid="{3CD25571-99CE-471F-954B-DCDB7594894C}"/>
    <cellStyle name="Comma 6 4 2 3 2" xfId="8597" xr:uid="{D9A271EA-F3E2-4504-A618-EA3D42E92A0B}"/>
    <cellStyle name="Comma 6 4 2 4" xfId="7739" xr:uid="{DF735E18-D734-470C-9B83-156829F10FC9}"/>
    <cellStyle name="Comma 6 4 3" xfId="2874" xr:uid="{2B813B1B-4964-4352-A587-01E476225CEF}"/>
    <cellStyle name="Comma 6 4 3 2" xfId="7041" xr:uid="{768669C4-F159-41A1-B960-9EBA0EF5E0B9}"/>
    <cellStyle name="Comma 6 4 3 3" xfId="8599" xr:uid="{EA503D52-851C-40DB-B900-FC0FA5719E6F}"/>
    <cellStyle name="Comma 6 4 4" xfId="2871" xr:uid="{B4316228-051F-4B41-99F0-C38B161F7EA5}"/>
    <cellStyle name="Comma 6 4 4 2" xfId="8596" xr:uid="{F6DB9A07-A68E-44FB-9C5C-C38854D5AE18}"/>
    <cellStyle name="Comma 6 4 5" xfId="7738" xr:uid="{1DEABF04-7135-4749-B548-5ABE1B3B72A1}"/>
    <cellStyle name="Comma 6 5" xfId="852" xr:uid="{00000000-0005-0000-0000-000053030000}"/>
    <cellStyle name="Comma 6 5 2" xfId="853" xr:uid="{00000000-0005-0000-0000-000054030000}"/>
    <cellStyle name="Comma 6 5 2 2" xfId="2877" xr:uid="{82D52B99-3EB3-416A-B107-73A885DB406C}"/>
    <cellStyle name="Comma 6 5 2 2 2" xfId="7044" xr:uid="{550A0D8E-22D8-4EF6-9C80-625A2BA1B1CF}"/>
    <cellStyle name="Comma 6 5 2 2 3" xfId="8602" xr:uid="{9F7B1252-0155-44B5-9150-8A9A73E4C8C4}"/>
    <cellStyle name="Comma 6 5 2 3" xfId="2876" xr:uid="{76EAB25A-CCE3-49BE-A2D5-094004172A7C}"/>
    <cellStyle name="Comma 6 5 2 3 2" xfId="8601" xr:uid="{7C648442-9529-4638-A8EB-FD907BEF61EB}"/>
    <cellStyle name="Comma 6 5 2 4" xfId="7741" xr:uid="{9ECF6F23-38D9-4139-8CDA-31BAE89CACBF}"/>
    <cellStyle name="Comma 6 5 3" xfId="2878" xr:uid="{87BDA309-57EC-43AA-9636-760EE679ADAE}"/>
    <cellStyle name="Comma 6 5 3 2" xfId="7043" xr:uid="{B7350AD0-2D0B-4317-89FC-86D37D8BA526}"/>
    <cellStyle name="Comma 6 5 3 3" xfId="8603" xr:uid="{1427FF84-2B68-42E7-BFF3-8A4692F87486}"/>
    <cellStyle name="Comma 6 5 4" xfId="2875" xr:uid="{BFD6353F-01B7-4A7B-B418-5D1A51A20B9F}"/>
    <cellStyle name="Comma 6 5 4 2" xfId="8600" xr:uid="{482D4D7B-3A5D-44B8-BC3A-C70E3D6AE1E0}"/>
    <cellStyle name="Comma 6 5 5" xfId="7740" xr:uid="{F5E23D7B-2A68-4583-A369-02E55035E338}"/>
    <cellStyle name="Comma 6 6" xfId="854" xr:uid="{00000000-0005-0000-0000-000055030000}"/>
    <cellStyle name="Comma 6 6 2" xfId="855" xr:uid="{00000000-0005-0000-0000-000056030000}"/>
    <cellStyle name="Comma 6 6 2 2" xfId="2881" xr:uid="{74B26005-6EBD-4440-A952-600146FEDE8A}"/>
    <cellStyle name="Comma 6 6 2 2 2" xfId="7046" xr:uid="{C51856FB-8327-46D3-8BF7-B975293DDD5C}"/>
    <cellStyle name="Comma 6 6 2 2 3" xfId="8606" xr:uid="{6F2D286E-77B2-4618-9447-A605CCDBD3D5}"/>
    <cellStyle name="Comma 6 6 2 3" xfId="2880" xr:uid="{88E4B62F-7468-445E-BECB-D4899570D2D7}"/>
    <cellStyle name="Comma 6 6 2 3 2" xfId="8605" xr:uid="{3A8A233C-7684-43D6-892E-0D468A5B2F15}"/>
    <cellStyle name="Comma 6 6 2 4" xfId="7743" xr:uid="{C9990114-EF88-4231-AAE9-69DB8136738B}"/>
    <cellStyle name="Comma 6 6 3" xfId="856" xr:uid="{00000000-0005-0000-0000-000057030000}"/>
    <cellStyle name="Comma 6 6 3 2" xfId="2883" xr:uid="{E1D22C34-58A2-4A1B-A8AD-C50F4A4352B8}"/>
    <cellStyle name="Comma 6 6 3 2 2" xfId="7047" xr:uid="{2AD322CB-58F5-4D8F-B699-DA350B944AE1}"/>
    <cellStyle name="Comma 6 6 3 2 3" xfId="8608" xr:uid="{19203C21-9E86-44ED-B235-FAA6CE64C6DA}"/>
    <cellStyle name="Comma 6 6 3 3" xfId="2882" xr:uid="{10C4AFAB-1170-4FA4-9F70-704AB7542471}"/>
    <cellStyle name="Comma 6 6 3 3 2" xfId="8607" xr:uid="{4E20F55E-265B-46EC-B09F-F1006DC41E8A}"/>
    <cellStyle name="Comma 6 6 3 4" xfId="7744" xr:uid="{0AE26B67-9734-44C6-BF8F-D98F1666E57A}"/>
    <cellStyle name="Comma 6 6 4" xfId="2884" xr:uid="{04C18FDC-EC3F-40E0-B5BC-081D4C997ACA}"/>
    <cellStyle name="Comma 6 6 4 2" xfId="7045" xr:uid="{B8836778-8625-4034-8E28-C95148DCD469}"/>
    <cellStyle name="Comma 6 6 4 3" xfId="8609" xr:uid="{A6452206-0499-4E03-835F-F3F8C41902BB}"/>
    <cellStyle name="Comma 6 6 5" xfId="2879" xr:uid="{A31E5662-F215-4204-80D6-A33E0154751C}"/>
    <cellStyle name="Comma 6 6 5 2" xfId="8604" xr:uid="{FA6D932A-1B6C-4DF0-84B9-CC77FEFB0FB2}"/>
    <cellStyle name="Comma 6 6 6" xfId="7742" xr:uid="{BF5E40A7-ACE2-497F-96BA-255949D169E3}"/>
    <cellStyle name="Comma 6 7" xfId="857" xr:uid="{00000000-0005-0000-0000-000058030000}"/>
    <cellStyle name="Comma 6 7 2" xfId="2886" xr:uid="{742A4391-9128-435E-825D-9625BA1228B7}"/>
    <cellStyle name="Comma 6 7 2 2" xfId="7048" xr:uid="{2A683AB0-6605-4C14-9083-C03571015FE5}"/>
    <cellStyle name="Comma 6 7 2 3" xfId="8611" xr:uid="{EFB0DEC0-DEBA-4EC5-BF3E-309AB19C102A}"/>
    <cellStyle name="Comma 6 7 3" xfId="2885" xr:uid="{0EED97DB-8F7F-4ACD-90BF-AF8AF1E6C824}"/>
    <cellStyle name="Comma 6 7 3 2" xfId="8610" xr:uid="{9C45E09F-9929-4902-994C-93425D0BD666}"/>
    <cellStyle name="Comma 6 7 4" xfId="7745" xr:uid="{958D086D-9013-498F-AA94-0BA8413AB67C}"/>
    <cellStyle name="Comma 6 8" xfId="858" xr:uid="{00000000-0005-0000-0000-000059030000}"/>
    <cellStyle name="Comma 6 8 2" xfId="2888" xr:uid="{CF90DCB1-B5B9-4D34-A662-CFA723FF99D6}"/>
    <cellStyle name="Comma 6 8 2 2" xfId="7049" xr:uid="{C2B90498-5D6B-4343-9616-B85D0051DE49}"/>
    <cellStyle name="Comma 6 8 2 3" xfId="8613" xr:uid="{11B37A01-335D-4863-83E6-B25A8205D0B8}"/>
    <cellStyle name="Comma 6 8 3" xfId="2887" xr:uid="{1891E1AA-1E17-4AE5-B103-BF3F9C38705A}"/>
    <cellStyle name="Comma 6 8 3 2" xfId="8612" xr:uid="{ABA7E493-6152-4F11-A276-6EF99EBC22BD}"/>
    <cellStyle name="Comma 6 8 4" xfId="7746" xr:uid="{D307F196-BFB9-436E-A847-937385E24D03}"/>
    <cellStyle name="Comma 6 9" xfId="2889" xr:uid="{177748B4-2F82-417E-ADFC-7CC9A9594220}"/>
    <cellStyle name="Comma 6 9 2" xfId="7038" xr:uid="{3DFE1BD4-5079-4237-A8D9-7A2EBB763F16}"/>
    <cellStyle name="Comma 6 9 3" xfId="8614" xr:uid="{33C1558B-A0B9-4037-98B2-D2D7809CC490}"/>
    <cellStyle name="Comma 60" xfId="3269" xr:uid="{084A0E4A-0E31-411C-A374-4A04320BEA19}"/>
    <cellStyle name="Comma 60 2" xfId="3534" xr:uid="{006CEA02-DA5E-40BE-9354-07BAFCAA56D6}"/>
    <cellStyle name="Comma 60 2 2" xfId="7196" xr:uid="{224AC172-CB10-4033-9CAB-1D3CA86A81D4}"/>
    <cellStyle name="Comma 60 2 3" xfId="9207" xr:uid="{8A0929FD-8D51-4F95-91EF-E87B50F977A6}"/>
    <cellStyle name="Comma 60 3" xfId="6632" xr:uid="{8D72E488-9C13-47A9-B33D-3D023800358F}"/>
    <cellStyle name="Comma 60 4" xfId="8966" xr:uid="{3077D6A0-BC84-4DF3-B01D-A16532E89A3A}"/>
    <cellStyle name="Comma 61" xfId="3299" xr:uid="{92C079DA-AD6E-4A74-910A-8B6D12504422}"/>
    <cellStyle name="Comma 61 2" xfId="3564" xr:uid="{B99F15A0-70FA-464C-8599-B2CF27132DB4}"/>
    <cellStyle name="Comma 61 2 2" xfId="7226" xr:uid="{18E7AD5B-2687-4CDC-BCA8-E5EF7215CC80}"/>
    <cellStyle name="Comma 61 2 3" xfId="9237" xr:uid="{19EEF8C6-A06C-4EA0-87FA-010B22CE5EB2}"/>
    <cellStyle name="Comma 61 3" xfId="6662" xr:uid="{2D15D888-696C-4835-8C51-32E4F9201AAE}"/>
    <cellStyle name="Comma 61 4" xfId="8996" xr:uid="{58736567-4B30-423C-8E1C-E8EB1188CB86}"/>
    <cellStyle name="Comma 62" xfId="3268" xr:uid="{F150D865-E575-4AE6-A906-76AF7B861C1F}"/>
    <cellStyle name="Comma 62 2" xfId="3533" xr:uid="{ADA3D514-BE45-4F2D-8271-60AEF46EEFC1}"/>
    <cellStyle name="Comma 62 2 2" xfId="7195" xr:uid="{6930305E-F3A5-4C21-B51E-8E728F164641}"/>
    <cellStyle name="Comma 62 2 3" xfId="9206" xr:uid="{3F1FFB43-5224-45A9-B0F3-CE4F379D8DFD}"/>
    <cellStyle name="Comma 62 3" xfId="6631" xr:uid="{C8B6951E-F550-4025-9162-756F09671639}"/>
    <cellStyle name="Comma 62 4" xfId="8965" xr:uid="{AA112B12-ADBF-4C05-B63A-67DA6926B911}"/>
    <cellStyle name="Comma 63" xfId="3300" xr:uid="{7217F7FE-A148-4938-8CE6-233D24C0475E}"/>
    <cellStyle name="Comma 63 2" xfId="3565" xr:uid="{EED1C366-CEEE-4B17-B966-AF6C592DC608}"/>
    <cellStyle name="Comma 63 2 2" xfId="7227" xr:uid="{C72C0FE7-7FBC-4371-B424-8F91CFE28DB5}"/>
    <cellStyle name="Comma 63 2 3" xfId="9238" xr:uid="{A1B26E09-C225-4036-8F83-45E3553ABC85}"/>
    <cellStyle name="Comma 63 3" xfId="6663" xr:uid="{24516330-52DE-4CBC-8F60-816EFABCC4D1}"/>
    <cellStyle name="Comma 63 4" xfId="8997" xr:uid="{F501CFD3-178E-408F-AEA6-BCC4F804BF32}"/>
    <cellStyle name="Comma 64" xfId="3267" xr:uid="{C55E1C14-0E43-454E-8AE1-C079F9C445CB}"/>
    <cellStyle name="Comma 64 2" xfId="3532" xr:uid="{9EA21AB9-FA7C-4B81-A9C8-F3B4EC88E605}"/>
    <cellStyle name="Comma 64 2 2" xfId="7194" xr:uid="{EE0208AC-5A88-4B0D-9AE7-83E7D5732A70}"/>
    <cellStyle name="Comma 64 2 3" xfId="9205" xr:uid="{A0574BFC-2CD2-40B5-896D-0D7FB77CC17E}"/>
    <cellStyle name="Comma 64 3" xfId="6630" xr:uid="{9BBDED75-6224-4D99-AED4-8210D7158CD4}"/>
    <cellStyle name="Comma 64 4" xfId="8964" xr:uid="{CFB32E55-7A2D-4513-8921-B13C985E1365}"/>
    <cellStyle name="Comma 65" xfId="3301" xr:uid="{F73AD1E6-697D-4FB7-8770-56E2D7156D6A}"/>
    <cellStyle name="Comma 65 2" xfId="3566" xr:uid="{F7FEF30F-8C46-4C64-A6D5-62BD4CB869EF}"/>
    <cellStyle name="Comma 65 2 2" xfId="7228" xr:uid="{572AFC81-94BE-41A9-8D11-BEC0364DCB41}"/>
    <cellStyle name="Comma 65 2 3" xfId="9239" xr:uid="{EACD388E-F155-4C0D-8A9F-1BA534901AD7}"/>
    <cellStyle name="Comma 65 3" xfId="6664" xr:uid="{E116B206-D12E-4926-B956-E2DE78E64284}"/>
    <cellStyle name="Comma 65 4" xfId="8998" xr:uid="{F8580B75-F074-4B7E-A989-10E648259419}"/>
    <cellStyle name="Comma 66" xfId="3266" xr:uid="{48B50FF3-73FE-4C2C-8F4B-79048E10ACCF}"/>
    <cellStyle name="Comma 66 2" xfId="3531" xr:uid="{30B58FBB-DEFA-44E2-977A-31A2C7E47412}"/>
    <cellStyle name="Comma 66 2 2" xfId="7193" xr:uid="{92D656E5-CA5D-46E6-B829-05D822A59407}"/>
    <cellStyle name="Comma 66 2 3" xfId="9204" xr:uid="{6283553F-785F-4C45-8C2A-9B206DBF82A2}"/>
    <cellStyle name="Comma 66 3" xfId="6629" xr:uid="{B651BA31-A608-46B3-BD1F-491E45A6E2F3}"/>
    <cellStyle name="Comma 66 4" xfId="8963" xr:uid="{26A5643F-D97E-4ED5-BF39-62BBBFB70673}"/>
    <cellStyle name="Comma 67" xfId="3302" xr:uid="{DFE14B86-18AC-4476-9471-89E1BEE24DFB}"/>
    <cellStyle name="Comma 67 2" xfId="3567" xr:uid="{04FD4AE2-606A-47A2-9735-821A70EBA139}"/>
    <cellStyle name="Comma 67 2 2" xfId="7229" xr:uid="{05B1DCEB-18A2-47B2-A3FE-FEB1DE58C4EF}"/>
    <cellStyle name="Comma 67 2 3" xfId="9240" xr:uid="{A8FDF8A7-118F-4B77-A05A-4F5540D156BF}"/>
    <cellStyle name="Comma 67 3" xfId="6665" xr:uid="{95A83362-4851-4BBC-8697-2877B5B82372}"/>
    <cellStyle name="Comma 67 4" xfId="8999" xr:uid="{15E2C74B-2588-4CB4-95B0-8DB5F586989B}"/>
    <cellStyle name="Comma 68" xfId="3265" xr:uid="{3D5D3B69-B5BB-43FB-84BB-C0A7E9209176}"/>
    <cellStyle name="Comma 68 2" xfId="3530" xr:uid="{120D013D-4734-434A-A8EB-7AA91179329D}"/>
    <cellStyle name="Comma 68 2 2" xfId="7192" xr:uid="{4619F958-F43F-41D3-AD37-16F605ABE4C7}"/>
    <cellStyle name="Comma 68 2 3" xfId="9203" xr:uid="{38D264F3-8A10-4286-9390-C7FC3BC44A67}"/>
    <cellStyle name="Comma 68 3" xfId="6628" xr:uid="{4DEB345E-97BF-43E9-87D5-79B11E98D25B}"/>
    <cellStyle name="Comma 68 4" xfId="8962" xr:uid="{A81FC125-F581-4BDD-A01C-06336C23FF4D}"/>
    <cellStyle name="Comma 69" xfId="3303" xr:uid="{0B9DE228-EEFB-4F37-AC4C-FAF5F79EBC4D}"/>
    <cellStyle name="Comma 69 2" xfId="3568" xr:uid="{AC978B0E-BE5E-4498-BBC3-9ECAEB069063}"/>
    <cellStyle name="Comma 69 2 2" xfId="7230" xr:uid="{EE6C5D5E-FCE8-4605-A9D7-111A9002BA24}"/>
    <cellStyle name="Comma 69 2 3" xfId="9241" xr:uid="{508C8313-E835-4440-A8C4-AC71D3DFC5F9}"/>
    <cellStyle name="Comma 69 3" xfId="6666" xr:uid="{1E632E31-6571-43CC-8E72-33B33AF4CD28}"/>
    <cellStyle name="Comma 69 4" xfId="9000" xr:uid="{90EBE2B2-A8A9-482B-AB41-2128FACF03D4}"/>
    <cellStyle name="Comma 7" xfId="859" xr:uid="{00000000-0005-0000-0000-00005A030000}"/>
    <cellStyle name="Comma 7 10" xfId="860" xr:uid="{00000000-0005-0000-0000-00005B030000}"/>
    <cellStyle name="Comma 7 10 2" xfId="861" xr:uid="{00000000-0005-0000-0000-00005C030000}"/>
    <cellStyle name="Comma 7 11" xfId="862" xr:uid="{00000000-0005-0000-0000-00005D030000}"/>
    <cellStyle name="Comma 7 11 2" xfId="863" xr:uid="{00000000-0005-0000-0000-00005E030000}"/>
    <cellStyle name="Comma 7 12" xfId="864" xr:uid="{00000000-0005-0000-0000-00005F030000}"/>
    <cellStyle name="Comma 7 12 2" xfId="865" xr:uid="{00000000-0005-0000-0000-000060030000}"/>
    <cellStyle name="Comma 7 12 2 2" xfId="2892" xr:uid="{CF4D4C33-7ED9-4CCF-8FFC-543A3EA4E2FF}"/>
    <cellStyle name="Comma 7 12 2 2 2" xfId="7052" xr:uid="{70FE59E5-88FB-49CE-8FD0-03FD042EFD60}"/>
    <cellStyle name="Comma 7 12 2 2 3" xfId="8617" xr:uid="{92D2F985-CB3A-4E5C-9A5B-E90C4EFEFE85}"/>
    <cellStyle name="Comma 7 12 2 3" xfId="2891" xr:uid="{C8C69FFB-46D7-413D-B22E-F644BCB9F248}"/>
    <cellStyle name="Comma 7 12 2 3 2" xfId="8616" xr:uid="{D3FD908A-631A-45DA-A55B-B9E369FD89BB}"/>
    <cellStyle name="Comma 7 12 2 4" xfId="7749" xr:uid="{1DE26166-0BC5-4909-93D7-6DB9388BAD5C}"/>
    <cellStyle name="Comma 7 12 3" xfId="2893" xr:uid="{50B3AA3D-517B-45D1-9E0C-9ED7A7DC2B17}"/>
    <cellStyle name="Comma 7 12 3 2" xfId="7051" xr:uid="{150C372A-4B65-4F87-A725-438398CEC1B8}"/>
    <cellStyle name="Comma 7 12 3 3" xfId="8618" xr:uid="{233EED23-502E-400D-A194-B1DA3FEF0A32}"/>
    <cellStyle name="Comma 7 12 4" xfId="2890" xr:uid="{26B9DDC3-B2F6-409F-984B-56A464E766D7}"/>
    <cellStyle name="Comma 7 12 4 2" xfId="8615" xr:uid="{1DD717D5-4A10-411A-90BB-B844A9509A18}"/>
    <cellStyle name="Comma 7 12 5" xfId="7748" xr:uid="{DCCD9473-BE45-4F74-95B5-21A7613263A9}"/>
    <cellStyle name="Comma 7 13" xfId="866" xr:uid="{00000000-0005-0000-0000-000061030000}"/>
    <cellStyle name="Comma 7 13 2" xfId="867" xr:uid="{00000000-0005-0000-0000-000062030000}"/>
    <cellStyle name="Comma 7 13 2 2" xfId="2896" xr:uid="{737C9BAE-EBB3-4493-B3D8-1CB0FDA536B7}"/>
    <cellStyle name="Comma 7 13 2 2 2" xfId="7054" xr:uid="{65FACEAA-3578-41BB-B3FC-072CB9EE11F2}"/>
    <cellStyle name="Comma 7 13 2 2 3" xfId="8621" xr:uid="{1B7A3896-FFC8-40EA-8368-CA8CCC3DB725}"/>
    <cellStyle name="Comma 7 13 2 3" xfId="2895" xr:uid="{E710F240-43F3-46B4-8A14-39AF25FB18C3}"/>
    <cellStyle name="Comma 7 13 2 3 2" xfId="8620" xr:uid="{7068F013-16AA-4871-B2B8-7439B51033E7}"/>
    <cellStyle name="Comma 7 13 2 4" xfId="7751" xr:uid="{0F565167-FD0A-4F66-85F1-A1E8E7CD02EE}"/>
    <cellStyle name="Comma 7 13 3" xfId="2897" xr:uid="{2550180E-B890-461A-AE60-9662D74C76BE}"/>
    <cellStyle name="Comma 7 13 3 2" xfId="7053" xr:uid="{EAE227F0-F91A-4304-8049-CDE88478869E}"/>
    <cellStyle name="Comma 7 13 3 3" xfId="8622" xr:uid="{00706F98-94CB-4F37-AA20-9FD1C1072A21}"/>
    <cellStyle name="Comma 7 13 4" xfId="2894" xr:uid="{0C864DF3-B884-4074-9AD6-4ECE9CA5E8BF}"/>
    <cellStyle name="Comma 7 13 4 2" xfId="8619" xr:uid="{3312EA14-C0BD-49A2-80CA-0F520D44FCA5}"/>
    <cellStyle name="Comma 7 13 5" xfId="7750" xr:uid="{7E0F6170-9381-41B3-AF17-59BCCC5FE80F}"/>
    <cellStyle name="Comma 7 14" xfId="868" xr:uid="{00000000-0005-0000-0000-000063030000}"/>
    <cellStyle name="Comma 7 14 2" xfId="2899" xr:uid="{7E4B7C11-0CF2-4F59-B926-2381F821AE37}"/>
    <cellStyle name="Comma 7 14 2 2" xfId="7055" xr:uid="{34885116-BF03-477C-B848-8519F0AC5349}"/>
    <cellStyle name="Comma 7 14 2 3" xfId="8624" xr:uid="{6CE5B1EA-9C1A-434A-9859-ADDFDF9C59A4}"/>
    <cellStyle name="Comma 7 14 3" xfId="2898" xr:uid="{B3C74A9B-8E77-4338-B819-93BE1FF4AFC9}"/>
    <cellStyle name="Comma 7 14 3 2" xfId="8623" xr:uid="{18299F49-D20E-44C0-871F-E0B03B09F1DA}"/>
    <cellStyle name="Comma 7 14 4" xfId="7752" xr:uid="{4C5C9BC1-06B8-447E-AE9D-782F989810A5}"/>
    <cellStyle name="Comma 7 15" xfId="869" xr:uid="{00000000-0005-0000-0000-000064030000}"/>
    <cellStyle name="Comma 7 15 2" xfId="2901" xr:uid="{36B360A3-68C9-43F3-952E-F300E558B303}"/>
    <cellStyle name="Comma 7 15 2 2" xfId="7056" xr:uid="{963D73A0-C009-4612-996D-8AC85E3021E5}"/>
    <cellStyle name="Comma 7 15 2 3" xfId="8626" xr:uid="{4DA039C2-13A7-4ABB-A18B-EA2599CF1066}"/>
    <cellStyle name="Comma 7 15 3" xfId="2900" xr:uid="{D282E6A3-87D4-4CDB-8C10-9DBD8CFED7B4}"/>
    <cellStyle name="Comma 7 15 3 2" xfId="8625" xr:uid="{E38D350F-D395-4460-9A12-17AC347B74DB}"/>
    <cellStyle name="Comma 7 15 4" xfId="7753" xr:uid="{3ACA1869-379C-451F-95CD-6FEB18C0F55C}"/>
    <cellStyle name="Comma 7 16" xfId="3454" xr:uid="{89BF1F6A-3618-4E5F-9515-65D5DCBC4FDB}"/>
    <cellStyle name="Comma 7 16 2" xfId="7050" xr:uid="{7BEE13BB-4ACF-4B30-A901-095889DB31D4}"/>
    <cellStyle name="Comma 7 16 3" xfId="9128" xr:uid="{0C01DC64-4F0A-4C3F-97A5-8AC11681DD3E}"/>
    <cellStyle name="Comma 7 17" xfId="6488" xr:uid="{3122742E-B4B7-43C7-8F3E-222D09E88B72}"/>
    <cellStyle name="Comma 7 18" xfId="7747" xr:uid="{3F988E9C-814C-4E0B-901B-1D28F32FFFF3}"/>
    <cellStyle name="Comma 7 2" xfId="870" xr:uid="{00000000-0005-0000-0000-000065030000}"/>
    <cellStyle name="Comma 7 2 2" xfId="871" xr:uid="{00000000-0005-0000-0000-000066030000}"/>
    <cellStyle name="Comma 7 2 2 2" xfId="872" xr:uid="{00000000-0005-0000-0000-000067030000}"/>
    <cellStyle name="Comma 7 2 2 2 2" xfId="2905" xr:uid="{C854BC38-43A3-4CC1-B9DD-5D88D98983E7}"/>
    <cellStyle name="Comma 7 2 2 2 2 2" xfId="7059" xr:uid="{DB48220E-6B95-41C8-91C0-276A213F9BF4}"/>
    <cellStyle name="Comma 7 2 2 2 2 3" xfId="8630" xr:uid="{ED6D0958-6E8D-490D-9AD9-3AB8902C888F}"/>
    <cellStyle name="Comma 7 2 2 2 3" xfId="2904" xr:uid="{A76A39DA-0F0C-4976-AC2B-EE78B96CE5A5}"/>
    <cellStyle name="Comma 7 2 2 2 3 2" xfId="8629" xr:uid="{B251D077-32BA-47E0-B6AB-F0BE7CB0BA68}"/>
    <cellStyle name="Comma 7 2 2 2 4" xfId="7756" xr:uid="{DE40BA88-FF2B-4ED7-863A-CFD779DF0436}"/>
    <cellStyle name="Comma 7 2 2 3" xfId="2906" xr:uid="{7FE31080-7B02-4E4B-8B78-2E54D754E365}"/>
    <cellStyle name="Comma 7 2 2 3 2" xfId="7058" xr:uid="{A4C7DBC4-6F2E-4786-815D-24DD1BE16F01}"/>
    <cellStyle name="Comma 7 2 2 3 3" xfId="8631" xr:uid="{E73A22C5-72AC-49E0-8059-5CA2C455BA60}"/>
    <cellStyle name="Comma 7 2 2 4" xfId="2903" xr:uid="{FE0995A8-4FC6-4733-BBCB-B8724028ED59}"/>
    <cellStyle name="Comma 7 2 2 4 2" xfId="8628" xr:uid="{5F7E67C5-3B14-4388-8A26-CE0FDF47B165}"/>
    <cellStyle name="Comma 7 2 2 5" xfId="7755" xr:uid="{9385EB19-4783-434B-902E-CED634B5F4A5}"/>
    <cellStyle name="Comma 7 2 3" xfId="873" xr:uid="{00000000-0005-0000-0000-000068030000}"/>
    <cellStyle name="Comma 7 2 3 2" xfId="2908" xr:uid="{BCA0A5D4-369E-41C9-8FBB-17DC2B1E6A06}"/>
    <cellStyle name="Comma 7 2 3 2 2" xfId="7060" xr:uid="{E92DF536-DB63-432E-B4CD-534C69B61B50}"/>
    <cellStyle name="Comma 7 2 3 2 3" xfId="8633" xr:uid="{82F10416-F285-4878-ADEB-B032EDED79A1}"/>
    <cellStyle name="Comma 7 2 3 3" xfId="2907" xr:uid="{FE132C1B-E234-4FE8-AB7C-2D00BFC8650A}"/>
    <cellStyle name="Comma 7 2 3 3 2" xfId="8632" xr:uid="{B7992205-AE97-4D7F-9EC4-C62213F09C8C}"/>
    <cellStyle name="Comma 7 2 3 4" xfId="7757" xr:uid="{FE2C4E3E-8F44-468E-BEAF-F406C26C48DF}"/>
    <cellStyle name="Comma 7 2 4" xfId="2909" xr:uid="{B7443246-542F-4108-A6C6-12E3D34ACE1D}"/>
    <cellStyle name="Comma 7 2 4 2" xfId="7057" xr:uid="{623DD6DD-D94D-426B-A5E1-AC948E98C301}"/>
    <cellStyle name="Comma 7 2 4 3" xfId="8634" xr:uid="{22EC25ED-1112-4D51-B18B-5F0C1B68F2AC}"/>
    <cellStyle name="Comma 7 2 5" xfId="2902" xr:uid="{71342A3F-FD66-45AF-9D63-B0F9137BAC6C}"/>
    <cellStyle name="Comma 7 2 5 2" xfId="8627" xr:uid="{15D48131-3EED-44BA-A247-FA49621A6570}"/>
    <cellStyle name="Comma 7 2 6" xfId="7754" xr:uid="{E11B6474-79F7-4E6A-8021-1C94AA10F04C}"/>
    <cellStyle name="Comma 7 3" xfId="874" xr:uid="{00000000-0005-0000-0000-000069030000}"/>
    <cellStyle name="Comma 7 3 2" xfId="875" xr:uid="{00000000-0005-0000-0000-00006A030000}"/>
    <cellStyle name="Comma 7 3 2 2" xfId="876" xr:uid="{00000000-0005-0000-0000-00006B030000}"/>
    <cellStyle name="Comma 7 3 2 2 2" xfId="2913" xr:uid="{C289740A-1A8A-4D24-8154-712653FB4C12}"/>
    <cellStyle name="Comma 7 3 2 2 2 2" xfId="7063" xr:uid="{242021BC-048E-40FC-B033-B418520A548D}"/>
    <cellStyle name="Comma 7 3 2 2 2 3" xfId="8638" xr:uid="{F7112B52-4CC6-45AF-9E05-CEAA73013BFB}"/>
    <cellStyle name="Comma 7 3 2 2 3" xfId="2912" xr:uid="{B7E3C436-5EC6-4913-9B1C-D01E75CD76EE}"/>
    <cellStyle name="Comma 7 3 2 2 3 2" xfId="8637" xr:uid="{D206B888-CB46-4FEF-AF24-88E5CFBAE844}"/>
    <cellStyle name="Comma 7 3 2 2 4" xfId="7760" xr:uid="{BAC297C5-CE15-4F33-8E2B-0D93B4E0CF3F}"/>
    <cellStyle name="Comma 7 3 2 3" xfId="2914" xr:uid="{62B187F5-3EC6-4AE7-88BD-351D4CC9C576}"/>
    <cellStyle name="Comma 7 3 2 3 2" xfId="7062" xr:uid="{C2A500B5-BC07-4050-B111-4D9FDD5C4126}"/>
    <cellStyle name="Comma 7 3 2 3 3" xfId="8639" xr:uid="{06A3C7A1-CDEE-4591-B5EC-E648B49A4CA4}"/>
    <cellStyle name="Comma 7 3 2 4" xfId="2911" xr:uid="{D5DC6BF4-A6FF-47E0-936B-1EA83374E306}"/>
    <cellStyle name="Comma 7 3 2 4 2" xfId="8636" xr:uid="{651E28C4-02AB-43F4-99F2-8E46554F0881}"/>
    <cellStyle name="Comma 7 3 2 5" xfId="7759" xr:uid="{32C24D25-3665-43A4-A747-995C74DF2100}"/>
    <cellStyle name="Comma 7 3 3" xfId="877" xr:uid="{00000000-0005-0000-0000-00006C030000}"/>
    <cellStyle name="Comma 7 3 3 2" xfId="2916" xr:uid="{031FE50B-17CF-4F8F-8F8F-27F67BC7FB00}"/>
    <cellStyle name="Comma 7 3 3 2 2" xfId="7064" xr:uid="{A9A00E37-C559-4DF8-95C0-C5717E8D61F1}"/>
    <cellStyle name="Comma 7 3 3 2 3" xfId="8641" xr:uid="{13600147-9563-431A-8749-3612C62F532E}"/>
    <cellStyle name="Comma 7 3 3 3" xfId="2915" xr:uid="{28437FA1-FF18-4702-B7E0-02D8FD608905}"/>
    <cellStyle name="Comma 7 3 3 3 2" xfId="8640" xr:uid="{17A62E20-9624-413A-91AD-8EF0FE0259F3}"/>
    <cellStyle name="Comma 7 3 3 4" xfId="7761" xr:uid="{3A865794-DEA6-4AD5-864A-B52B9C332814}"/>
    <cellStyle name="Comma 7 3 4" xfId="2917" xr:uid="{60355C0B-83E1-40E3-9D73-EFDFC46CD366}"/>
    <cellStyle name="Comma 7 3 4 2" xfId="7061" xr:uid="{F8F32C6D-C1D4-4784-BAE5-39F2A79507E2}"/>
    <cellStyle name="Comma 7 3 4 3" xfId="8642" xr:uid="{53C327D5-7511-43DB-A905-80800F8EDBCB}"/>
    <cellStyle name="Comma 7 3 5" xfId="2910" xr:uid="{32D43F3C-B8FB-466F-976F-7C538A5A3F24}"/>
    <cellStyle name="Comma 7 3 5 2" xfId="8635" xr:uid="{FF518BF1-BCA2-4B18-A64A-54E1DD5C65B2}"/>
    <cellStyle name="Comma 7 3 6" xfId="7758" xr:uid="{81DC8C9D-35CF-4C13-AC5C-120396BB672F}"/>
    <cellStyle name="Comma 7 4" xfId="878" xr:uid="{00000000-0005-0000-0000-00006D030000}"/>
    <cellStyle name="Comma 7 4 2" xfId="879" xr:uid="{00000000-0005-0000-0000-00006E030000}"/>
    <cellStyle name="Comma 7 4 2 2" xfId="880" xr:uid="{00000000-0005-0000-0000-00006F030000}"/>
    <cellStyle name="Comma 7 4 2 2 2" xfId="2921" xr:uid="{E921F9B6-8D82-432D-BAB5-C61806AF493F}"/>
    <cellStyle name="Comma 7 4 2 2 2 2" xfId="3457" xr:uid="{040E231D-96C3-4343-9411-56C6B3A4997B}"/>
    <cellStyle name="Comma 7 4 2 2 2 2 2" xfId="9131" xr:uid="{B3235E89-6AF2-4633-B4E1-6C7B4DA2BEB2}"/>
    <cellStyle name="Comma 7 4 2 2 2 3" xfId="8646" xr:uid="{5231B071-11CA-464A-8F9D-F6308C3AE767}"/>
    <cellStyle name="Comma 7 4 2 2 3" xfId="2920" xr:uid="{DBDC0E20-86A7-4123-BFB7-9B4B8E2842B5}"/>
    <cellStyle name="Comma 7 4 2 2 3 2" xfId="8645" xr:uid="{9DC33EBC-9893-4DF9-923D-89D73BB21058}"/>
    <cellStyle name="Comma 7 4 2 2 3 3" xfId="6500" xr:uid="{0613A722-6181-4913-8BCA-947BE2AB5A2F}"/>
    <cellStyle name="Comma 7 4 2 2 4" xfId="7764" xr:uid="{0AFCA15E-FE1D-4B5F-9AF9-4085F9556274}"/>
    <cellStyle name="Comma 7 4 2 3" xfId="2922" xr:uid="{6D678B80-FE32-44F4-B732-1013D0592E21}"/>
    <cellStyle name="Comma 7 4 2 3 2" xfId="3456" xr:uid="{11DABCEF-C896-40B0-9013-5FF94288855D}"/>
    <cellStyle name="Comma 7 4 2 3 2 2" xfId="9130" xr:uid="{DD7D7C6E-4069-4D69-8E70-04B105C7CD21}"/>
    <cellStyle name="Comma 7 4 2 3 3" xfId="8647" xr:uid="{4A5DF203-AD2D-4598-A544-FDCCB038448D}"/>
    <cellStyle name="Comma 7 4 2 4" xfId="2919" xr:uid="{D703B14F-5C8C-4401-8E93-1770E279805D}"/>
    <cellStyle name="Comma 7 4 2 4 2" xfId="8644" xr:uid="{CEB2BBF7-FC22-4B6D-94FC-4DF4A986673D}"/>
    <cellStyle name="Comma 7 4 2 4 3" xfId="6499" xr:uid="{C3472388-13C7-4733-9890-1845A807FA90}"/>
    <cellStyle name="Comma 7 4 2 5" xfId="7763" xr:uid="{CED9748D-93BE-401D-A4DC-3B8B627C92EA}"/>
    <cellStyle name="Comma 7 4 3" xfId="881" xr:uid="{00000000-0005-0000-0000-000070030000}"/>
    <cellStyle name="Comma 7 4 3 2" xfId="2924" xr:uid="{1ED9FD0F-B62A-47FC-B231-9F3F4DCA8C64}"/>
    <cellStyle name="Comma 7 4 3 2 2" xfId="3458" xr:uid="{F077F6EE-ACB3-4BBA-9718-4EC7F39EE66E}"/>
    <cellStyle name="Comma 7 4 3 2 2 2" xfId="9132" xr:uid="{5A9F2616-3C2B-43DA-AA44-B0FD3F716213}"/>
    <cellStyle name="Comma 7 4 3 2 3" xfId="8649" xr:uid="{7BFB4998-0AE2-4C79-AA5E-F2BEC6C8A076}"/>
    <cellStyle name="Comma 7 4 3 3" xfId="2923" xr:uid="{BE354BBF-829B-47D5-9DAF-0E50FA6D7C5D}"/>
    <cellStyle name="Comma 7 4 3 3 2" xfId="8648" xr:uid="{E9537B41-4F69-45BA-B52C-3014D297F1F7}"/>
    <cellStyle name="Comma 7 4 3 3 3" xfId="6501" xr:uid="{16CB9E06-9C04-4238-BF6E-0570BDDB858A}"/>
    <cellStyle name="Comma 7 4 3 4" xfId="7765" xr:uid="{E2BAD037-4009-41B6-A8BD-17BBDC5476FB}"/>
    <cellStyle name="Comma 7 4 4" xfId="2925" xr:uid="{1F2797FC-35DA-4340-B632-FADE9BA7B3BA}"/>
    <cellStyle name="Comma 7 4 4 2" xfId="3455" xr:uid="{CCE259D9-DFFB-4CFA-A431-BED136B18E0A}"/>
    <cellStyle name="Comma 7 4 4 2 2" xfId="9129" xr:uid="{28D9B640-DC94-4311-825E-FC68DA451C17}"/>
    <cellStyle name="Comma 7 4 4 3" xfId="8650" xr:uid="{F4C5A78D-81FF-4BA9-82FD-381AFE177AB0}"/>
    <cellStyle name="Comma 7 4 5" xfId="2918" xr:uid="{11CE550E-A2C9-430E-93BC-BE6DBC5FB8E2}"/>
    <cellStyle name="Comma 7 4 5 2" xfId="8643" xr:uid="{D8088F1F-2562-4786-B384-EB9818E30391}"/>
    <cellStyle name="Comma 7 4 5 3" xfId="6498" xr:uid="{7614090D-ECF7-4176-BA66-DC5C76BDC9B2}"/>
    <cellStyle name="Comma 7 4 6" xfId="7762" xr:uid="{A24D0F0C-C1EE-4CC7-90F3-A1C02501342C}"/>
    <cellStyle name="Comma 7 5" xfId="882" xr:uid="{00000000-0005-0000-0000-000071030000}"/>
    <cellStyle name="Comma 7 5 2" xfId="883" xr:uid="{00000000-0005-0000-0000-000072030000}"/>
    <cellStyle name="Comma 7 5 2 2" xfId="884" xr:uid="{00000000-0005-0000-0000-000073030000}"/>
    <cellStyle name="Comma 7 5 2 2 2" xfId="2929" xr:uid="{F4B61D1E-857E-4A13-8E04-A5A6DDC14CDA}"/>
    <cellStyle name="Comma 7 5 2 2 2 2" xfId="7069" xr:uid="{833CBFD4-294B-4676-BD80-97F3C4C845BD}"/>
    <cellStyle name="Comma 7 5 2 2 2 3" xfId="8654" xr:uid="{7AFF3EC5-FF34-44B5-8315-87094A4D6FD2}"/>
    <cellStyle name="Comma 7 5 2 2 3" xfId="2928" xr:uid="{8F6A151E-506B-4787-B9E6-049B60DEE6D3}"/>
    <cellStyle name="Comma 7 5 2 2 3 2" xfId="8653" xr:uid="{2DF1B053-7A4D-4F5D-9018-07D264A86A4A}"/>
    <cellStyle name="Comma 7 5 2 2 4" xfId="7768" xr:uid="{B4FCE833-562C-4ACE-BB82-CF17AE75C38C}"/>
    <cellStyle name="Comma 7 5 2 3" xfId="2930" xr:uid="{53CEB449-964F-437C-90F4-8A16E31D67AF}"/>
    <cellStyle name="Comma 7 5 2 3 2" xfId="7068" xr:uid="{B946DC70-125E-401A-AAE6-8FDB9AEA5FEA}"/>
    <cellStyle name="Comma 7 5 2 3 3" xfId="8655" xr:uid="{34077F65-3D35-4A13-984F-BE8447AC33AB}"/>
    <cellStyle name="Comma 7 5 2 4" xfId="2927" xr:uid="{8A253D64-4F65-4191-B96B-0F47CA1FCF5D}"/>
    <cellStyle name="Comma 7 5 2 4 2" xfId="8652" xr:uid="{3F78556D-9729-464E-9F67-FB58FCB2AB19}"/>
    <cellStyle name="Comma 7 5 2 5" xfId="7767" xr:uid="{4039706E-03E2-4045-BF4A-E6D149665E33}"/>
    <cellStyle name="Comma 7 5 3" xfId="885" xr:uid="{00000000-0005-0000-0000-000074030000}"/>
    <cellStyle name="Comma 7 5 3 2" xfId="2932" xr:uid="{764BE19D-1708-4C14-86D3-9D5A7E2CCC27}"/>
    <cellStyle name="Comma 7 5 3 2 2" xfId="7070" xr:uid="{A26A19B0-B15A-4190-9364-338B76564B20}"/>
    <cellStyle name="Comma 7 5 3 2 3" xfId="8657" xr:uid="{3498D600-55CC-45F7-AD79-D00FCF432011}"/>
    <cellStyle name="Comma 7 5 3 3" xfId="2931" xr:uid="{629AF503-EA1A-468E-A0A0-745FF7D99CF2}"/>
    <cellStyle name="Comma 7 5 3 3 2" xfId="8656" xr:uid="{E86F39AA-902E-47B6-9D34-9617800393F0}"/>
    <cellStyle name="Comma 7 5 3 4" xfId="7769" xr:uid="{D7CB009D-FEB2-4BB2-93E3-C0A933D0808D}"/>
    <cellStyle name="Comma 7 5 4" xfId="2933" xr:uid="{C5DC9910-A064-42FC-B322-A142E4EBAD3F}"/>
    <cellStyle name="Comma 7 5 4 2" xfId="7067" xr:uid="{B748F23E-F3D7-4AA6-AC5E-712365ED2797}"/>
    <cellStyle name="Comma 7 5 4 3" xfId="8658" xr:uid="{BD86DD3A-82FF-48FC-B5CB-22C91D732047}"/>
    <cellStyle name="Comma 7 5 5" xfId="2926" xr:uid="{B8AF34C8-679E-4CE5-95C8-BD657B9F125E}"/>
    <cellStyle name="Comma 7 5 5 2" xfId="8651" xr:uid="{06AE70C6-8816-4A58-B441-220187C4AB6A}"/>
    <cellStyle name="Comma 7 5 6" xfId="7766" xr:uid="{8188073B-DBB4-4992-8ADB-672986A4C361}"/>
    <cellStyle name="Comma 7 6" xfId="886" xr:uid="{00000000-0005-0000-0000-000075030000}"/>
    <cellStyle name="Comma 7 6 2" xfId="887" xr:uid="{00000000-0005-0000-0000-000076030000}"/>
    <cellStyle name="Comma 7 7" xfId="888" xr:uid="{00000000-0005-0000-0000-000077030000}"/>
    <cellStyle name="Comma 7 7 2" xfId="889" xr:uid="{00000000-0005-0000-0000-000078030000}"/>
    <cellStyle name="Comma 7 8" xfId="890" xr:uid="{00000000-0005-0000-0000-000079030000}"/>
    <cellStyle name="Comma 7 8 2" xfId="891" xr:uid="{00000000-0005-0000-0000-00007A030000}"/>
    <cellStyle name="Comma 7 9" xfId="892" xr:uid="{00000000-0005-0000-0000-00007B030000}"/>
    <cellStyle name="Comma 7 9 2" xfId="893" xr:uid="{00000000-0005-0000-0000-00007C030000}"/>
    <cellStyle name="Comma 70" xfId="3264" xr:uid="{272A0BA0-AF56-4D37-960A-61933DFF3570}"/>
    <cellStyle name="Comma 70 2" xfId="3529" xr:uid="{895FF754-FDC6-4CC4-B216-C42612456422}"/>
    <cellStyle name="Comma 70 2 2" xfId="7191" xr:uid="{A1A5C316-B5FD-4871-98BB-9006572F77DC}"/>
    <cellStyle name="Comma 70 2 3" xfId="9202" xr:uid="{E6938E84-C8E9-497A-9A9B-4389A651FD15}"/>
    <cellStyle name="Comma 70 3" xfId="6627" xr:uid="{AF1FE3F0-1C62-4162-9442-05AFF0BF353A}"/>
    <cellStyle name="Comma 70 4" xfId="8961" xr:uid="{F083D39E-F910-433C-8762-FA71A9461B43}"/>
    <cellStyle name="Comma 71" xfId="3304" xr:uid="{CCF9FB4B-90FD-4DBA-9F6F-D246078A27CA}"/>
    <cellStyle name="Comma 71 2" xfId="3569" xr:uid="{D14A7368-F6B9-49BB-AD73-E5F2EC46A475}"/>
    <cellStyle name="Comma 71 2 2" xfId="7231" xr:uid="{B6BEDD75-BBF3-4AFC-B2C7-923884B4861D}"/>
    <cellStyle name="Comma 71 2 3" xfId="9242" xr:uid="{6E63D9E8-4EC0-4B3E-85B8-1F498DC673DD}"/>
    <cellStyle name="Comma 71 3" xfId="6667" xr:uid="{F209C3A2-0BA9-4397-A0AF-AA8767B60006}"/>
    <cellStyle name="Comma 71 4" xfId="9001" xr:uid="{E4D819F2-0ACE-49F7-BDA7-46495B5B3C6E}"/>
    <cellStyle name="Comma 72" xfId="3263" xr:uid="{BA8B21F1-CA83-46D6-85B9-0FBD0DCB523C}"/>
    <cellStyle name="Comma 72 2" xfId="3528" xr:uid="{A90DFADB-6822-433E-AEF2-E375F275B92F}"/>
    <cellStyle name="Comma 72 2 2" xfId="7190" xr:uid="{1F49D681-6752-4412-93B0-92A1933118B9}"/>
    <cellStyle name="Comma 72 2 3" xfId="9201" xr:uid="{07796EB7-D14A-4A85-92CF-D23EFFC82481}"/>
    <cellStyle name="Comma 72 3" xfId="6626" xr:uid="{C0C811E5-D959-461D-B1E1-965FABDED4E3}"/>
    <cellStyle name="Comma 72 4" xfId="8960" xr:uid="{93692F37-523D-45F4-ACEA-A4CC0DF42FBE}"/>
    <cellStyle name="Comma 73" xfId="3343" xr:uid="{549A643A-F1E2-4786-BB5A-1C7F2A32F342}"/>
    <cellStyle name="Comma 73 2" xfId="6685" xr:uid="{027FD6A7-51B4-4238-B55C-CC8D86FE87DA}"/>
    <cellStyle name="Comma 73 3" xfId="9018" xr:uid="{C29F3F42-7862-4F89-8075-F6AC629F27AB}"/>
    <cellStyle name="Comma 74" xfId="3326" xr:uid="{A4EF51AE-E0CE-4026-A814-C6BD3AF58EBD}"/>
    <cellStyle name="Comma 74 2" xfId="6669" xr:uid="{90C82E7B-2528-47FF-8F23-235490221097}"/>
    <cellStyle name="Comma 74 2 2" xfId="14628" xr:uid="{24110B47-7C69-4318-B4C9-F7C0D18EA7D4}"/>
    <cellStyle name="Comma 74 3" xfId="9003" xr:uid="{882A68F6-FDF0-4ECD-8E8A-4428EE71FB80}"/>
    <cellStyle name="Comma 74 3 2" xfId="15805" xr:uid="{AA6B9467-A3BE-4B07-B043-16879AC26B3D}"/>
    <cellStyle name="Comma 74 4" xfId="5531" xr:uid="{3626592D-EBBD-4701-8E5B-002D08FFDDE0}"/>
    <cellStyle name="Comma 74 5" xfId="13899" xr:uid="{85A1F9A1-04E8-43FC-A3F1-1B144522BBE7}"/>
    <cellStyle name="Comma 75" xfId="3526" xr:uid="{6BFBDA6F-2A14-482C-B66D-318685A78D1D}"/>
    <cellStyle name="Comma 75 2" xfId="7188" xr:uid="{D7CE9299-CB2D-4A7A-8AEA-361B5DDD1C39}"/>
    <cellStyle name="Comma 75 2 2" xfId="14901" xr:uid="{1F41163B-52FD-4433-8CE4-E76BC82BB5F6}"/>
    <cellStyle name="Comma 75 3" xfId="9199" xr:uid="{EEA84E5C-0C45-4A4F-89EC-577825CF8BEF}"/>
    <cellStyle name="Comma 75 3 2" xfId="15951" xr:uid="{697C2526-2876-45E5-9B7D-37BA4CFCF987}"/>
    <cellStyle name="Comma 75 4" xfId="5952" xr:uid="{93F31E5E-9612-4B52-86FB-494FA2601BB5}"/>
    <cellStyle name="Comma 75 5" xfId="14165" xr:uid="{1E59E4CB-8CE0-4B7A-A292-AE4BA49ECE61}"/>
    <cellStyle name="Comma 76" xfId="3591" xr:uid="{6058FA39-D48A-4D9F-BCBD-09D66386F57E}"/>
    <cellStyle name="Comma 76 2" xfId="7233" xr:uid="{CCBFD4D7-681D-4E2F-ACCA-2FB1D3E2E0D2}"/>
    <cellStyle name="Comma 76 2 2" xfId="14917" xr:uid="{6ED4C5A9-853D-4FBB-816A-A114ACC1F4E4}"/>
    <cellStyle name="Comma 76 3" xfId="9245" xr:uid="{B0766B18-2B20-4481-9BC7-37F7116521F1}"/>
    <cellStyle name="Comma 76 3 2" xfId="15965" xr:uid="{0F3E24C7-BBC8-41C3-B7EA-4E106DD8A502}"/>
    <cellStyle name="Comma 76 4" xfId="6003" xr:uid="{3FFBAC44-159A-46BB-B893-0A7DC242085D}"/>
    <cellStyle name="Comma 76 5" xfId="14185" xr:uid="{AB8361A1-5133-4A7C-838F-CE94CBC14C97}"/>
    <cellStyle name="Comma 77" xfId="3594" xr:uid="{8EB89709-8E62-495E-B941-B8ED16D8C486}"/>
    <cellStyle name="Comma 77 2" xfId="7236" xr:uid="{52CEE2D9-58DA-4E19-A3FE-8F2C4708FD79}"/>
    <cellStyle name="Comma 77 3" xfId="9247" xr:uid="{10A4FC28-99FB-4D0D-92D9-C0C8F4998DF2}"/>
    <cellStyle name="Comma 78" xfId="3607" xr:uid="{4408BC4C-B691-4C5D-A10D-74F273DD6A06}"/>
    <cellStyle name="Comma 78 2" xfId="7242" xr:uid="{5C4EFC9F-368A-408B-AFBC-0CF9571CB2E9}"/>
    <cellStyle name="Comma 78 2 2" xfId="14922" xr:uid="{E7E43877-94C1-4013-985A-1EDAEA976F13}"/>
    <cellStyle name="Comma 78 3" xfId="9253" xr:uid="{8A5519A7-D50E-459C-A82A-9A92A44050C5}"/>
    <cellStyle name="Comma 78 3 2" xfId="15970" xr:uid="{DA31EAB4-651C-47E9-A331-7BEE9E43E37E}"/>
    <cellStyle name="Comma 78 4" xfId="6014" xr:uid="{A1D4641A-C23A-4D39-9B7B-569C6427F941}"/>
    <cellStyle name="Comma 78 5" xfId="14195" xr:uid="{0AFD69F9-7CFF-4F17-BD52-0592690E90D6}"/>
    <cellStyle name="Comma 79" xfId="3614" xr:uid="{E9BDB7C7-55CD-49E0-8830-2569876C693E}"/>
    <cellStyle name="Comma 79 2" xfId="7249" xr:uid="{6A044E3C-E431-4A88-9EAC-2A8C30630B0B}"/>
    <cellStyle name="Comma 79 2 2" xfId="14927" xr:uid="{528D2C44-78DC-46C5-9C01-FC1FB0CC4388}"/>
    <cellStyle name="Comma 79 3" xfId="9260" xr:uid="{D032A791-3683-4893-A1AA-D02AE4ACCD57}"/>
    <cellStyle name="Comma 79 3 2" xfId="15975" xr:uid="{85D57228-AA7C-4CF2-9229-3F22459A5F7F}"/>
    <cellStyle name="Comma 79 4" xfId="6021" xr:uid="{410C1E84-4C86-4863-A3D2-DBFE5F3AFBAC}"/>
    <cellStyle name="Comma 79 5" xfId="14200" xr:uid="{BBB33C09-104D-4915-B94A-AE48E5725420}"/>
    <cellStyle name="Comma 8" xfId="894" xr:uid="{00000000-0005-0000-0000-00007D030000}"/>
    <cellStyle name="Comma 8 10" xfId="895" xr:uid="{00000000-0005-0000-0000-00007E030000}"/>
    <cellStyle name="Comma 8 10 2" xfId="896" xr:uid="{00000000-0005-0000-0000-00007F030000}"/>
    <cellStyle name="Comma 8 10 2 2" xfId="897" xr:uid="{00000000-0005-0000-0000-000080030000}"/>
    <cellStyle name="Comma 8 10 2 2 2" xfId="2938" xr:uid="{3B15E619-ECDE-4862-8E5F-F5931486BD02}"/>
    <cellStyle name="Comma 8 10 2 2 2 2" xfId="7074" xr:uid="{6839D363-25C5-4966-BE05-D5ED6818ED87}"/>
    <cellStyle name="Comma 8 10 2 2 2 3" xfId="8663" xr:uid="{940ACACA-9E2F-430E-AD96-2B7DA713D61D}"/>
    <cellStyle name="Comma 8 10 2 2 3" xfId="2937" xr:uid="{0ADD29F6-6CF2-47E9-BD63-82941CEA049A}"/>
    <cellStyle name="Comma 8 10 2 2 3 2" xfId="8662" xr:uid="{BFC024B9-A446-4FD0-BB5B-221400A697FF}"/>
    <cellStyle name="Comma 8 10 2 2 4" xfId="7773" xr:uid="{09C2F533-5276-49FD-89DB-587D069D6C17}"/>
    <cellStyle name="Comma 8 10 2 3" xfId="2939" xr:uid="{20F9422E-8FE2-49EC-8DAF-B4CD6A9938F0}"/>
    <cellStyle name="Comma 8 10 2 3 2" xfId="7073" xr:uid="{A3FDA436-BE27-478C-8988-A1C7D529E392}"/>
    <cellStyle name="Comma 8 10 2 3 3" xfId="8664" xr:uid="{67FB0175-D7B5-4516-976E-5805B02255D6}"/>
    <cellStyle name="Comma 8 10 2 4" xfId="2936" xr:uid="{32D06770-5A2F-4B69-A12F-E4F343FE4720}"/>
    <cellStyle name="Comma 8 10 2 4 2" xfId="8661" xr:uid="{ED1CE4F8-B5A1-4D3B-879F-7890E1173B42}"/>
    <cellStyle name="Comma 8 10 2 5" xfId="7772" xr:uid="{BD23D054-AF27-4C02-B7DD-3A23F6BDA6F4}"/>
    <cellStyle name="Comma 8 10 3" xfId="898" xr:uid="{00000000-0005-0000-0000-000081030000}"/>
    <cellStyle name="Comma 8 10 3 2" xfId="2941" xr:uid="{F16F2562-F3A1-4248-AAB2-DEE04067C17E}"/>
    <cellStyle name="Comma 8 10 3 2 2" xfId="7075" xr:uid="{6658C317-5013-4327-BA82-E922B0CAAC41}"/>
    <cellStyle name="Comma 8 10 3 2 3" xfId="8666" xr:uid="{8E4C7CE2-0FE1-42CF-971A-271178455BB3}"/>
    <cellStyle name="Comma 8 10 3 3" xfId="2940" xr:uid="{4FC9ED6C-97AC-412E-8E86-0FC433679C7B}"/>
    <cellStyle name="Comma 8 10 3 3 2" xfId="8665" xr:uid="{AFBA0DA6-B0AE-452E-BC87-0479DAFD6C5F}"/>
    <cellStyle name="Comma 8 10 3 4" xfId="7774" xr:uid="{27696E77-9B51-42F6-B0A8-64EA2FBE45C9}"/>
    <cellStyle name="Comma 8 10 4" xfId="2942" xr:uid="{7B988AF1-1D8E-42D5-A49B-60E9A869C95B}"/>
    <cellStyle name="Comma 8 10 4 2" xfId="7072" xr:uid="{2B7B57F1-D63B-4E84-9091-A62A077DED75}"/>
    <cellStyle name="Comma 8 10 4 3" xfId="8667" xr:uid="{9B9EED13-2E53-4371-A44F-2BA8F69DBAE6}"/>
    <cellStyle name="Comma 8 10 5" xfId="2935" xr:uid="{4C4751D2-89FE-4BAB-A7B9-DFB4C1E31941}"/>
    <cellStyle name="Comma 8 10 5 2" xfId="8660" xr:uid="{588A9A6E-A436-4A06-AAB0-EDB1CCC132B1}"/>
    <cellStyle name="Comma 8 10 6" xfId="7771" xr:uid="{EFED232F-731D-4A40-AB46-3ACD8133B510}"/>
    <cellStyle name="Comma 8 11" xfId="899" xr:uid="{00000000-0005-0000-0000-000082030000}"/>
    <cellStyle name="Comma 8 11 2" xfId="900" xr:uid="{00000000-0005-0000-0000-000083030000}"/>
    <cellStyle name="Comma 8 11 2 2" xfId="901" xr:uid="{00000000-0005-0000-0000-000084030000}"/>
    <cellStyle name="Comma 8 11 2 2 2" xfId="2946" xr:uid="{18532749-F299-4FD9-A60A-E0D60845B0E0}"/>
    <cellStyle name="Comma 8 11 2 2 2 2" xfId="7078" xr:uid="{4F5ECE34-4D12-44AC-9C7D-941B289132C5}"/>
    <cellStyle name="Comma 8 11 2 2 2 3" xfId="8671" xr:uid="{6BE7C389-9EE0-44E8-949D-3267146D6DCE}"/>
    <cellStyle name="Comma 8 11 2 2 3" xfId="2945" xr:uid="{969DFC96-195F-479B-8F41-D9C847674430}"/>
    <cellStyle name="Comma 8 11 2 2 3 2" xfId="8670" xr:uid="{752A1E41-261C-4657-A7ED-215B497756EA}"/>
    <cellStyle name="Comma 8 11 2 2 4" xfId="7777" xr:uid="{87BAFAD3-4FB5-42DD-ACDF-87A916255F01}"/>
    <cellStyle name="Comma 8 11 2 3" xfId="2947" xr:uid="{FC87C3B9-AB12-40DA-9342-EA8E2FCE7A95}"/>
    <cellStyle name="Comma 8 11 2 3 2" xfId="7077" xr:uid="{959C41DF-96E3-4CD5-B6CA-DC8FE28AB255}"/>
    <cellStyle name="Comma 8 11 2 3 3" xfId="8672" xr:uid="{FB3F9AF3-A6E2-4089-B9D5-8B105F561F20}"/>
    <cellStyle name="Comma 8 11 2 4" xfId="2944" xr:uid="{64FEFC0C-E953-4E84-AC9B-C08B93725994}"/>
    <cellStyle name="Comma 8 11 2 4 2" xfId="8669" xr:uid="{877F8EF6-DB6F-48CF-A712-CBBED0A0B45B}"/>
    <cellStyle name="Comma 8 11 2 5" xfId="7776" xr:uid="{B30EC017-2A6A-491E-9BD0-D0E411DDFBD0}"/>
    <cellStyle name="Comma 8 11 3" xfId="902" xr:uid="{00000000-0005-0000-0000-000085030000}"/>
    <cellStyle name="Comma 8 11 3 2" xfId="2949" xr:uid="{A8383CFC-6747-45AF-BCCC-DC94C4E1ECDC}"/>
    <cellStyle name="Comma 8 11 3 2 2" xfId="7079" xr:uid="{0F1FCCBF-4610-403D-A3C2-1935F87E7AB5}"/>
    <cellStyle name="Comma 8 11 3 2 3" xfId="8674" xr:uid="{4BE6273C-C49D-4F43-AC33-112BA6886A41}"/>
    <cellStyle name="Comma 8 11 3 3" xfId="2948" xr:uid="{5CE74D5C-10D3-470D-9704-0B8361A0AE04}"/>
    <cellStyle name="Comma 8 11 3 3 2" xfId="8673" xr:uid="{4400CFEE-9FAB-4E1B-90A4-05F120277266}"/>
    <cellStyle name="Comma 8 11 3 4" xfId="7778" xr:uid="{94AC75D9-5B6B-459D-A14B-25181C47F96A}"/>
    <cellStyle name="Comma 8 11 4" xfId="2950" xr:uid="{17E554A7-A82D-4B31-877A-DBDD5D5E320E}"/>
    <cellStyle name="Comma 8 11 4 2" xfId="7076" xr:uid="{48A42312-4CEE-4BFD-8FFC-E07ECA17C040}"/>
    <cellStyle name="Comma 8 11 4 3" xfId="8675" xr:uid="{4F182B43-0756-4EB1-85BE-46D88B8E97DF}"/>
    <cellStyle name="Comma 8 11 5" xfId="2943" xr:uid="{705845AA-5207-4AFE-BF7F-BB30B3F361F9}"/>
    <cellStyle name="Comma 8 11 5 2" xfId="8668" xr:uid="{1AD58286-7AE7-4214-A995-C96B2FC75678}"/>
    <cellStyle name="Comma 8 11 6" xfId="7775" xr:uid="{2D2A716B-9748-4395-A690-C827E381FB93}"/>
    <cellStyle name="Comma 8 12" xfId="903" xr:uid="{00000000-0005-0000-0000-000086030000}"/>
    <cellStyle name="Comma 8 12 2" xfId="904" xr:uid="{00000000-0005-0000-0000-000087030000}"/>
    <cellStyle name="Comma 8 12 2 2" xfId="2953" xr:uid="{97E5AC16-440E-4850-8082-F557F57A7ABC}"/>
    <cellStyle name="Comma 8 12 2 2 2" xfId="7081" xr:uid="{D76773BA-325E-452C-999F-315175664F69}"/>
    <cellStyle name="Comma 8 12 2 2 3" xfId="8678" xr:uid="{E02F09D2-4C8B-4597-9C90-EE19A4CD030A}"/>
    <cellStyle name="Comma 8 12 2 3" xfId="2952" xr:uid="{E78D52CD-4A72-4439-848E-6D1E18F7320C}"/>
    <cellStyle name="Comma 8 12 2 3 2" xfId="8677" xr:uid="{53321E90-98B7-4886-ABC9-BF14294560A4}"/>
    <cellStyle name="Comma 8 12 2 4" xfId="7780" xr:uid="{476E85F1-3F51-4153-A33F-FB5A342008CB}"/>
    <cellStyle name="Comma 8 12 3" xfId="2954" xr:uid="{AFECC30F-E81F-4CE6-BAA2-5C8ABD6708F3}"/>
    <cellStyle name="Comma 8 12 3 2" xfId="7080" xr:uid="{42C00ED8-6EB1-486C-AA1C-6E71ABF58617}"/>
    <cellStyle name="Comma 8 12 3 3" xfId="8679" xr:uid="{86B2AA58-BD23-4556-AD59-EEC8A2432F21}"/>
    <cellStyle name="Comma 8 12 4" xfId="2951" xr:uid="{4E15B301-959B-4C1C-866D-1F72F22D8993}"/>
    <cellStyle name="Comma 8 12 4 2" xfId="8676" xr:uid="{8C21B594-5EAC-4B95-B999-82420A608ED7}"/>
    <cellStyle name="Comma 8 12 5" xfId="7779" xr:uid="{D97C8616-D53E-4EB2-99B8-0DF076DBE176}"/>
    <cellStyle name="Comma 8 13" xfId="905" xr:uid="{00000000-0005-0000-0000-000088030000}"/>
    <cellStyle name="Comma 8 13 2" xfId="2956" xr:uid="{30B133C4-D14D-478E-8B8C-D608E1EBCB9F}"/>
    <cellStyle name="Comma 8 13 2 2" xfId="7082" xr:uid="{A2397E7C-ACE4-4037-92F3-DAF393E5C170}"/>
    <cellStyle name="Comma 8 13 2 3" xfId="8681" xr:uid="{D41632B8-3C20-4750-856F-903DBD63C742}"/>
    <cellStyle name="Comma 8 13 3" xfId="2955" xr:uid="{5408466E-A760-4F70-846E-BE3D59639735}"/>
    <cellStyle name="Comma 8 13 3 2" xfId="8680" xr:uid="{7A2022EB-C00F-4403-8289-50B1C88F41B9}"/>
    <cellStyle name="Comma 8 13 4" xfId="7781" xr:uid="{8AD84E8D-A4ED-4162-8593-F0EE75952F00}"/>
    <cellStyle name="Comma 8 14" xfId="2957" xr:uid="{7EBF3B9E-FFC4-448C-AD7D-12DFA60951D8}"/>
    <cellStyle name="Comma 8 14 2" xfId="7071" xr:uid="{86AB0E3E-A411-4543-A0BC-0C70C2FAC5C1}"/>
    <cellStyle name="Comma 8 14 3" xfId="8682" xr:uid="{D955EE92-886D-4E68-9803-6D2160E8C53F}"/>
    <cellStyle name="Comma 8 15" xfId="2934" xr:uid="{FDE9A8CC-5FED-4C89-BC4F-7EEB0E0B0D43}"/>
    <cellStyle name="Comma 8 15 2" xfId="3689" xr:uid="{D60AD19B-6359-4754-BA80-F9843548CB24}"/>
    <cellStyle name="Comma 8 15 2 2" xfId="9334" xr:uid="{172B5C1C-BFC3-4630-BD96-296AFBB710DE}"/>
    <cellStyle name="Comma 8 15 3" xfId="8659" xr:uid="{A8A388DD-3935-48C0-B923-7B45652E0F44}"/>
    <cellStyle name="Comma 8 16" xfId="3719" xr:uid="{FE6BFAC7-BC22-46A0-9211-F1EAD43CFF9B}"/>
    <cellStyle name="Comma 8 16 2" xfId="7341" xr:uid="{CD225578-0CE6-4882-8F0B-29E5D3D2B5B1}"/>
    <cellStyle name="Comma 8 16 3" xfId="9352" xr:uid="{18215A14-705E-4E2C-872A-1FB8908E1B56}"/>
    <cellStyle name="Comma 8 17" xfId="3743" xr:uid="{D1146DD3-25E7-4439-9C41-0AF546DF096D}"/>
    <cellStyle name="Comma 8 17 2" xfId="7365" xr:uid="{FEC509EF-10D0-4BB9-AEC3-4046E76BCAF6}"/>
    <cellStyle name="Comma 8 17 3" xfId="9376" xr:uid="{9892DD00-CE28-49C5-B7A2-6BB9373385F1}"/>
    <cellStyle name="Comma 8 18" xfId="6503" xr:uid="{9F8E2EA8-221C-4D85-BF1E-A271516485E9}"/>
    <cellStyle name="Comma 8 19" xfId="7770" xr:uid="{DBAE038C-293B-42E6-B425-BE5A93D7538D}"/>
    <cellStyle name="Comma 8 2" xfId="906" xr:uid="{00000000-0005-0000-0000-000089030000}"/>
    <cellStyle name="Comma 8 2 2" xfId="907" xr:uid="{00000000-0005-0000-0000-00008A030000}"/>
    <cellStyle name="Comma 8 2 2 2" xfId="908" xr:uid="{00000000-0005-0000-0000-00008B030000}"/>
    <cellStyle name="Comma 8 2 2 2 2" xfId="2961" xr:uid="{06451A97-323B-435D-8983-D75CB82E69E8}"/>
    <cellStyle name="Comma 8 2 2 2 2 2" xfId="7085" xr:uid="{E5F0166F-9CA1-49CC-9D28-222D1789EA1F}"/>
    <cellStyle name="Comma 8 2 2 2 2 3" xfId="8686" xr:uid="{961B150E-20E9-4853-BFBB-F510D83E5B6C}"/>
    <cellStyle name="Comma 8 2 2 2 3" xfId="2960" xr:uid="{7E6F6B83-3ECC-490F-AE42-659ADEC4054C}"/>
    <cellStyle name="Comma 8 2 2 2 3 2" xfId="8685" xr:uid="{5C7808CE-5B64-4F81-9F40-D5A5FE5989C9}"/>
    <cellStyle name="Comma 8 2 2 2 4" xfId="7784" xr:uid="{C9574CFF-CD94-4BC8-91AC-C7D25D7EB47C}"/>
    <cellStyle name="Comma 8 2 2 3" xfId="2962" xr:uid="{DEEDC489-C45F-4D5A-941B-D311D8006C92}"/>
    <cellStyle name="Comma 8 2 2 3 2" xfId="7084" xr:uid="{C6F1F6E5-E058-4946-9BE9-DAEF77E26C9D}"/>
    <cellStyle name="Comma 8 2 2 3 3" xfId="8687" xr:uid="{4273BCEF-DF93-4000-917F-51D6ED6F80A1}"/>
    <cellStyle name="Comma 8 2 2 4" xfId="2959" xr:uid="{93139057-7E97-4FA1-B3B3-450259CF1F0B}"/>
    <cellStyle name="Comma 8 2 2 4 2" xfId="8684" xr:uid="{7BE53219-F29D-4748-B7E2-533055330D75}"/>
    <cellStyle name="Comma 8 2 2 5" xfId="7783" xr:uid="{639C9AFD-22D9-4359-B954-43D2ECA522FD}"/>
    <cellStyle name="Comma 8 2 3" xfId="909" xr:uid="{00000000-0005-0000-0000-00008C030000}"/>
    <cellStyle name="Comma 8 2 3 2" xfId="2964" xr:uid="{C5E0C32D-A74A-400D-A53F-A0BB3BCF0F45}"/>
    <cellStyle name="Comma 8 2 3 2 2" xfId="7086" xr:uid="{1FCCBA35-D242-4123-8C6E-2A6D744BB8C1}"/>
    <cellStyle name="Comma 8 2 3 2 3" xfId="8689" xr:uid="{136F7D11-CA4E-413A-ACBF-B0160095F2BA}"/>
    <cellStyle name="Comma 8 2 3 3" xfId="2963" xr:uid="{E289BA50-8722-43BB-9C74-74F980C47FAF}"/>
    <cellStyle name="Comma 8 2 3 3 2" xfId="8688" xr:uid="{A9B6E80C-DB6D-42F7-B850-92D5508771AF}"/>
    <cellStyle name="Comma 8 2 3 4" xfId="7785" xr:uid="{6F1BD863-E8E1-4603-86F0-B77C429A4367}"/>
    <cellStyle name="Comma 8 2 4" xfId="2965" xr:uid="{7C5DEB41-A4FD-4145-8A2C-66D08DE03BA1}"/>
    <cellStyle name="Comma 8 2 4 2" xfId="7083" xr:uid="{4DF68565-D784-4506-8C33-581CB2EFAC7B}"/>
    <cellStyle name="Comma 8 2 4 3" xfId="8690" xr:uid="{3A98FB51-EACA-4087-8F79-00AB3DCB679D}"/>
    <cellStyle name="Comma 8 2 5" xfId="2958" xr:uid="{103E15CC-6E3F-41E7-87EC-8DC199E0A5A6}"/>
    <cellStyle name="Comma 8 2 5 2" xfId="8683" xr:uid="{1C9E3414-DC69-4FC9-B673-39730E83A95C}"/>
    <cellStyle name="Comma 8 2 6" xfId="7782" xr:uid="{20CCE69D-D11E-497C-8FFF-0BFDF1634B56}"/>
    <cellStyle name="Comma 8 3" xfId="910" xr:uid="{00000000-0005-0000-0000-00008D030000}"/>
    <cellStyle name="Comma 8 3 2" xfId="911" xr:uid="{00000000-0005-0000-0000-00008E030000}"/>
    <cellStyle name="Comma 8 3 2 2" xfId="912" xr:uid="{00000000-0005-0000-0000-00008F030000}"/>
    <cellStyle name="Comma 8 3 2 2 2" xfId="2969" xr:uid="{49F58C1D-86CA-4F76-BCCF-D817FC9584AE}"/>
    <cellStyle name="Comma 8 3 2 2 2 2" xfId="7089" xr:uid="{269528A6-5617-4A1F-9FB6-255CF2CC7F76}"/>
    <cellStyle name="Comma 8 3 2 2 2 3" xfId="8694" xr:uid="{ADCC6862-8B71-45B4-9F24-472335B986F4}"/>
    <cellStyle name="Comma 8 3 2 2 3" xfId="2968" xr:uid="{20558726-62C0-4D39-8F2E-0EC17C2AB08F}"/>
    <cellStyle name="Comma 8 3 2 2 3 2" xfId="8693" xr:uid="{78AF06A7-D033-40BB-98F2-F0F37D9F1CFE}"/>
    <cellStyle name="Comma 8 3 2 2 4" xfId="7788" xr:uid="{5C5664E7-19B3-4809-8D5E-080860BB2B2F}"/>
    <cellStyle name="Comma 8 3 2 3" xfId="2970" xr:uid="{2286089C-DC39-439B-B169-38C1115529FF}"/>
    <cellStyle name="Comma 8 3 2 3 2" xfId="7088" xr:uid="{6BE4B922-220D-4F53-857F-4F3965604694}"/>
    <cellStyle name="Comma 8 3 2 3 3" xfId="8695" xr:uid="{8FBC6762-ED59-46AB-853A-F731AA456497}"/>
    <cellStyle name="Comma 8 3 2 4" xfId="2967" xr:uid="{0B86E7E6-62AD-4A0E-B259-4C4A95D62EF4}"/>
    <cellStyle name="Comma 8 3 2 4 2" xfId="8692" xr:uid="{39D8DF8C-ADED-4032-B4CB-C123DF7BA130}"/>
    <cellStyle name="Comma 8 3 2 5" xfId="7787" xr:uid="{3016A123-D3D6-4052-9466-F997F888D64C}"/>
    <cellStyle name="Comma 8 3 3" xfId="913" xr:uid="{00000000-0005-0000-0000-000090030000}"/>
    <cellStyle name="Comma 8 3 3 2" xfId="2972" xr:uid="{2A26DC7E-676C-4C7F-9F94-50E6D07E22A4}"/>
    <cellStyle name="Comma 8 3 3 2 2" xfId="7090" xr:uid="{A6486F37-0092-4699-A4F1-181045EE0968}"/>
    <cellStyle name="Comma 8 3 3 2 3" xfId="8697" xr:uid="{5E2FDE49-6A80-4E3D-9000-3B6D5EDE20C9}"/>
    <cellStyle name="Comma 8 3 3 3" xfId="2971" xr:uid="{A7AD59FB-3AA2-432D-940B-985AC90756D6}"/>
    <cellStyle name="Comma 8 3 3 3 2" xfId="8696" xr:uid="{BA3BF394-1F25-49FE-B1D0-17B699A9038D}"/>
    <cellStyle name="Comma 8 3 3 4" xfId="7789" xr:uid="{95CF218A-F336-4040-A03B-D28BB56BB728}"/>
    <cellStyle name="Comma 8 3 4" xfId="2973" xr:uid="{C7DB42B7-0EFB-4009-BBE7-0CC1A8B82BF8}"/>
    <cellStyle name="Comma 8 3 4 2" xfId="7087" xr:uid="{50503FFA-81B1-49FE-AD19-35CC3C7F9015}"/>
    <cellStyle name="Comma 8 3 4 3" xfId="8698" xr:uid="{AB1E1026-AD5D-4F64-AD36-6BB60163E005}"/>
    <cellStyle name="Comma 8 3 5" xfId="2966" xr:uid="{5DAF85A3-C740-42D9-A30D-5E152491647C}"/>
    <cellStyle name="Comma 8 3 5 2" xfId="8691" xr:uid="{BEE17507-6E11-42BE-93D4-BA160EF69FCC}"/>
    <cellStyle name="Comma 8 3 6" xfId="7786" xr:uid="{FE12EB98-CE67-4D9C-8FF0-7B5E18058B91}"/>
    <cellStyle name="Comma 8 4" xfId="914" xr:uid="{00000000-0005-0000-0000-000091030000}"/>
    <cellStyle name="Comma 8 4 2" xfId="915" xr:uid="{00000000-0005-0000-0000-000092030000}"/>
    <cellStyle name="Comma 8 4 2 2" xfId="916" xr:uid="{00000000-0005-0000-0000-000093030000}"/>
    <cellStyle name="Comma 8 4 2 2 2" xfId="2977" xr:uid="{66DC5218-5856-4837-8F3A-A6F61A199C04}"/>
    <cellStyle name="Comma 8 4 2 2 2 2" xfId="7093" xr:uid="{87FCEC57-8AD0-4AED-B42B-B95D5A2B9BA2}"/>
    <cellStyle name="Comma 8 4 2 2 2 3" xfId="8702" xr:uid="{EE8196E2-7EA1-42B6-8F71-816E698D8DB4}"/>
    <cellStyle name="Comma 8 4 2 2 3" xfId="2976" xr:uid="{5BB19659-AE20-42C4-AB56-91BDA752E3D9}"/>
    <cellStyle name="Comma 8 4 2 2 3 2" xfId="8701" xr:uid="{AC6BF7C9-95ED-4FFF-829B-FB7B59032961}"/>
    <cellStyle name="Comma 8 4 2 2 4" xfId="7792" xr:uid="{A9759186-C24F-46DF-AFED-1C5C5AFB0793}"/>
    <cellStyle name="Comma 8 4 2 3" xfId="2978" xr:uid="{7EFCA614-3FEF-4600-89D1-360339384958}"/>
    <cellStyle name="Comma 8 4 2 3 2" xfId="7092" xr:uid="{E5F49C6E-0A02-4AE6-A9DD-D6A5CA0C237B}"/>
    <cellStyle name="Comma 8 4 2 3 3" xfId="8703" xr:uid="{BAAA6FA2-9841-4AE1-975C-C59BAFB03B1D}"/>
    <cellStyle name="Comma 8 4 2 4" xfId="2975" xr:uid="{350BEF08-D00E-441A-8486-7273003B70A4}"/>
    <cellStyle name="Comma 8 4 2 4 2" xfId="8700" xr:uid="{DDF29998-CC51-4372-A2BB-D1B6B90B1405}"/>
    <cellStyle name="Comma 8 4 2 5" xfId="7791" xr:uid="{2A2C397E-BAD0-4B9E-90CC-A4A9CE573530}"/>
    <cellStyle name="Comma 8 4 3" xfId="917" xr:uid="{00000000-0005-0000-0000-000094030000}"/>
    <cellStyle name="Comma 8 4 3 2" xfId="2980" xr:uid="{8B12E2D7-763B-496E-94C0-43B3D5F7A05E}"/>
    <cellStyle name="Comma 8 4 3 2 2" xfId="7094" xr:uid="{76B19479-4303-4B71-944B-813F7F21B9BF}"/>
    <cellStyle name="Comma 8 4 3 2 3" xfId="8705" xr:uid="{E52DB98C-7CC8-4867-BF60-A4F42CC1193B}"/>
    <cellStyle name="Comma 8 4 3 3" xfId="2979" xr:uid="{9D9E849E-5E25-4CD5-A093-9A5CD7F3BA05}"/>
    <cellStyle name="Comma 8 4 3 3 2" xfId="8704" xr:uid="{E8B4E68C-F2D5-4183-BA03-13EE897E710C}"/>
    <cellStyle name="Comma 8 4 3 4" xfId="7793" xr:uid="{CA4A99D7-6D04-40EC-A13F-EF1CA9B2E31F}"/>
    <cellStyle name="Comma 8 4 4" xfId="2981" xr:uid="{086A4244-733A-43D7-8692-B4B34D4C0B85}"/>
    <cellStyle name="Comma 8 4 4 2" xfId="7091" xr:uid="{D86098B8-F6EC-435D-A4AA-0CB6E0511C9E}"/>
    <cellStyle name="Comma 8 4 4 3" xfId="8706" xr:uid="{4000E37C-CF29-4348-94AB-74FBDC4BADB9}"/>
    <cellStyle name="Comma 8 4 5" xfId="2974" xr:uid="{A9B341E3-EB17-4559-A13E-6B416B5E8348}"/>
    <cellStyle name="Comma 8 4 5 2" xfId="8699" xr:uid="{FCB8DAF9-8D5A-4AB7-BB5E-7D129C4A30E2}"/>
    <cellStyle name="Comma 8 4 6" xfId="7790" xr:uid="{172B9A52-1F70-4407-B705-F489360F1715}"/>
    <cellStyle name="Comma 8 5" xfId="918" xr:uid="{00000000-0005-0000-0000-000095030000}"/>
    <cellStyle name="Comma 8 5 2" xfId="919" xr:uid="{00000000-0005-0000-0000-000096030000}"/>
    <cellStyle name="Comma 8 5 2 2" xfId="920" xr:uid="{00000000-0005-0000-0000-000097030000}"/>
    <cellStyle name="Comma 8 5 2 2 2" xfId="921" xr:uid="{00000000-0005-0000-0000-000098030000}"/>
    <cellStyle name="Comma 8 5 2 2 2 2" xfId="2986" xr:uid="{88CE8F32-7FC0-4B07-AAA2-2AED828D0B09}"/>
    <cellStyle name="Comma 8 5 2 2 2 2 2" xfId="7098" xr:uid="{86CBB63D-3069-4208-B760-0A2FE6D3B00A}"/>
    <cellStyle name="Comma 8 5 2 2 2 2 3" xfId="8711" xr:uid="{D0D2A3F6-88A4-47CA-8D5D-4BF74A0FBAA6}"/>
    <cellStyle name="Comma 8 5 2 2 2 3" xfId="2985" xr:uid="{28F6D518-36E6-4672-AA37-EB443AADAB59}"/>
    <cellStyle name="Comma 8 5 2 2 2 3 2" xfId="8710" xr:uid="{6D1645FD-4BD3-4E06-BB46-B093F9B81D6B}"/>
    <cellStyle name="Comma 8 5 2 2 2 4" xfId="7797" xr:uid="{3E3966A4-6D95-4423-902F-2F2693EEDF12}"/>
    <cellStyle name="Comma 8 5 2 2 3" xfId="2987" xr:uid="{A1F389ED-A7A0-4BD1-BF64-13D4DF0CBF82}"/>
    <cellStyle name="Comma 8 5 2 2 3 2" xfId="7097" xr:uid="{3670B7BA-FD2B-4C8E-8AEE-51D3A4080C06}"/>
    <cellStyle name="Comma 8 5 2 2 3 3" xfId="8712" xr:uid="{DD09A252-4093-4927-9BF6-3032D9D2E9B1}"/>
    <cellStyle name="Comma 8 5 2 2 4" xfId="2984" xr:uid="{D03F45B8-5BED-4629-B214-841078C05C20}"/>
    <cellStyle name="Comma 8 5 2 2 4 2" xfId="8709" xr:uid="{874CB5E9-164A-4CFC-8A49-74BD1AD2B3E3}"/>
    <cellStyle name="Comma 8 5 2 2 5" xfId="7796" xr:uid="{30A0B147-DC5A-49E0-B9B6-C225BA5D3AD1}"/>
    <cellStyle name="Comma 8 5 2 3" xfId="922" xr:uid="{00000000-0005-0000-0000-000099030000}"/>
    <cellStyle name="Comma 8 5 2 3 2" xfId="2989" xr:uid="{C00C2B06-FAC7-48C4-8C9C-D60654364C91}"/>
    <cellStyle name="Comma 8 5 2 3 2 2" xfId="7099" xr:uid="{14D96B2E-853F-467F-A670-997964866D86}"/>
    <cellStyle name="Comma 8 5 2 3 2 3" xfId="8714" xr:uid="{2C6988A2-9918-4470-A992-E792C1B4EE8A}"/>
    <cellStyle name="Comma 8 5 2 3 3" xfId="2988" xr:uid="{08A794BE-0C57-43DA-A61E-F38870ABDCCF}"/>
    <cellStyle name="Comma 8 5 2 3 3 2" xfId="8713" xr:uid="{6479A935-610B-4130-965F-6BCC966E51C6}"/>
    <cellStyle name="Comma 8 5 2 3 4" xfId="7798" xr:uid="{123C1242-CCCF-4ED2-A561-310A9790B208}"/>
    <cellStyle name="Comma 8 5 2 4" xfId="2990" xr:uid="{39D4BD9C-7F50-4385-BF6F-F0EBB1EA99E9}"/>
    <cellStyle name="Comma 8 5 2 4 2" xfId="7096" xr:uid="{EBB33779-AF29-4284-ACE4-F584A33263A8}"/>
    <cellStyle name="Comma 8 5 2 4 3" xfId="8715" xr:uid="{1764C4A0-F22C-4207-BA74-CB99266B6EC2}"/>
    <cellStyle name="Comma 8 5 2 5" xfId="2983" xr:uid="{0E366C44-BDBB-4125-9812-46B399572B34}"/>
    <cellStyle name="Comma 8 5 2 5 2" xfId="8708" xr:uid="{A966BE05-0C75-45C0-9126-C8DFB2BBA5D9}"/>
    <cellStyle name="Comma 8 5 2 6" xfId="7795" xr:uid="{81278953-192B-4CED-AE3C-21A4D258979A}"/>
    <cellStyle name="Comma 8 5 3" xfId="923" xr:uid="{00000000-0005-0000-0000-00009A030000}"/>
    <cellStyle name="Comma 8 5 3 2" xfId="924" xr:uid="{00000000-0005-0000-0000-00009B030000}"/>
    <cellStyle name="Comma 8 5 3 2 2" xfId="2993" xr:uid="{2F684B63-A98D-4CD7-B4A8-66C74B9D8107}"/>
    <cellStyle name="Comma 8 5 3 2 2 2" xfId="7101" xr:uid="{F5ECD5AF-9404-43A2-8F1E-7C38203AD702}"/>
    <cellStyle name="Comma 8 5 3 2 2 3" xfId="8718" xr:uid="{BDBDA243-FEBA-49BD-8CC0-7670BDB1DFCF}"/>
    <cellStyle name="Comma 8 5 3 2 3" xfId="2992" xr:uid="{B1ED899B-DC47-438B-A5D5-283FFAF5825B}"/>
    <cellStyle name="Comma 8 5 3 2 3 2" xfId="8717" xr:uid="{ABE0DB49-CEE7-4C70-A63F-C00247544B8B}"/>
    <cellStyle name="Comma 8 5 3 2 4" xfId="7800" xr:uid="{AA9EF0C5-8F17-45F9-A8EF-65FB80A3B2FB}"/>
    <cellStyle name="Comma 8 5 3 3" xfId="2994" xr:uid="{D186930F-C876-4CEC-8D2B-BD2FE5E74FB3}"/>
    <cellStyle name="Comma 8 5 3 3 2" xfId="7100" xr:uid="{5C6932F8-510C-4BC4-99DF-CCDF51121E4A}"/>
    <cellStyle name="Comma 8 5 3 3 3" xfId="8719" xr:uid="{18B6767E-021F-489F-AFEC-5C6BE17F5821}"/>
    <cellStyle name="Comma 8 5 3 4" xfId="2991" xr:uid="{90D376BE-3147-46C8-A85A-DF3C02D2935E}"/>
    <cellStyle name="Comma 8 5 3 4 2" xfId="8716" xr:uid="{437DDE0E-E06C-4173-A75F-05FC55FE1AB1}"/>
    <cellStyle name="Comma 8 5 3 5" xfId="7799" xr:uid="{515D9A5D-0E62-4B4E-93DB-9B99B16680DE}"/>
    <cellStyle name="Comma 8 5 4" xfId="925" xr:uid="{00000000-0005-0000-0000-00009C030000}"/>
    <cellStyle name="Comma 8 5 4 2" xfId="2996" xr:uid="{E9B61305-B10D-4DB4-920F-0D71E65D0DC9}"/>
    <cellStyle name="Comma 8 5 4 2 2" xfId="7102" xr:uid="{B703C76E-F6C3-4EE4-9518-39791CCF435D}"/>
    <cellStyle name="Comma 8 5 4 2 3" xfId="8721" xr:uid="{603E96DE-51D5-4DBF-85D8-FA8303E56B46}"/>
    <cellStyle name="Comma 8 5 4 3" xfId="2995" xr:uid="{BB4147E6-D6F4-497C-80EB-72984EA59FF0}"/>
    <cellStyle name="Comma 8 5 4 3 2" xfId="8720" xr:uid="{67473295-854E-4223-9764-840A9426E8B9}"/>
    <cellStyle name="Comma 8 5 4 4" xfId="7801" xr:uid="{008303CA-0EC7-42B5-93C4-BDB98424BBE3}"/>
    <cellStyle name="Comma 8 5 5" xfId="2997" xr:uid="{DF334039-4B1E-46FF-9732-ECBA7E419FFF}"/>
    <cellStyle name="Comma 8 5 5 2" xfId="7095" xr:uid="{4D3239D6-F823-476C-92DE-02C4CECD66D1}"/>
    <cellStyle name="Comma 8 5 5 3" xfId="8722" xr:uid="{58A58BB8-4B76-4566-8463-04B20E853935}"/>
    <cellStyle name="Comma 8 5 6" xfId="2982" xr:uid="{1B7C8DBD-4822-4E63-82FA-ADBAD1ACA3C2}"/>
    <cellStyle name="Comma 8 5 6 2" xfId="8707" xr:uid="{A8FAE8AE-6403-4908-BA69-9EB17BE6F039}"/>
    <cellStyle name="Comma 8 5 7" xfId="7794" xr:uid="{6646469B-400C-44AF-9B18-EEE94834276A}"/>
    <cellStyle name="Comma 8 6" xfId="926" xr:uid="{00000000-0005-0000-0000-00009D030000}"/>
    <cellStyle name="Comma 8 6 2" xfId="927" xr:uid="{00000000-0005-0000-0000-00009E030000}"/>
    <cellStyle name="Comma 8 6 2 2" xfId="928" xr:uid="{00000000-0005-0000-0000-00009F030000}"/>
    <cellStyle name="Comma 8 6 2 2 2" xfId="3001" xr:uid="{BEC72EC2-26B1-4D3B-AB09-D5C25AAD9890}"/>
    <cellStyle name="Comma 8 6 2 2 2 2" xfId="7105" xr:uid="{2D9995F0-84FD-4790-B023-F4D00789CF71}"/>
    <cellStyle name="Comma 8 6 2 2 2 3" xfId="8726" xr:uid="{005919EA-04A3-4C81-AAA4-12A6425D7932}"/>
    <cellStyle name="Comma 8 6 2 2 3" xfId="3000" xr:uid="{B33BECD7-B258-4E25-9D39-B1BB9A699C0E}"/>
    <cellStyle name="Comma 8 6 2 2 3 2" xfId="8725" xr:uid="{233CBFC0-3380-4694-91FD-B6BB6F9D2227}"/>
    <cellStyle name="Comma 8 6 2 2 4" xfId="7804" xr:uid="{43069153-89BB-41EB-9855-F49B81D92D2D}"/>
    <cellStyle name="Comma 8 6 2 3" xfId="3002" xr:uid="{2F71BD77-7086-4392-971A-05419482A540}"/>
    <cellStyle name="Comma 8 6 2 3 2" xfId="7104" xr:uid="{01D057A6-EF45-40E4-9C0E-81A10FA6009A}"/>
    <cellStyle name="Comma 8 6 2 3 3" xfId="8727" xr:uid="{745E5C64-C173-4CE4-AD62-9AF60CB105EB}"/>
    <cellStyle name="Comma 8 6 2 4" xfId="2999" xr:uid="{B1B7D005-E4BD-4E23-A493-5A9B645AE854}"/>
    <cellStyle name="Comma 8 6 2 4 2" xfId="8724" xr:uid="{07DC90A0-8F1C-44BC-843A-5825AB1EA5D6}"/>
    <cellStyle name="Comma 8 6 2 5" xfId="7803" xr:uid="{BE9DD3CC-E2FC-4BE2-9565-2AEA113CD502}"/>
    <cellStyle name="Comma 8 6 3" xfId="929" xr:uid="{00000000-0005-0000-0000-0000A0030000}"/>
    <cellStyle name="Comma 8 6 3 2" xfId="3004" xr:uid="{7F9A4F53-CFC4-48B9-8687-3AED07D27E70}"/>
    <cellStyle name="Comma 8 6 3 2 2" xfId="7106" xr:uid="{E7E0FEA0-1735-4ABA-BF99-D661A2BD04C0}"/>
    <cellStyle name="Comma 8 6 3 2 3" xfId="8729" xr:uid="{CE81419D-5DBA-4BF7-8986-6A3C6722C017}"/>
    <cellStyle name="Comma 8 6 3 3" xfId="3003" xr:uid="{8FA42205-87FB-4EC1-956D-8EFE535B2367}"/>
    <cellStyle name="Comma 8 6 3 3 2" xfId="8728" xr:uid="{683B6D22-EA4A-44C0-A60C-6FA47A98C72E}"/>
    <cellStyle name="Comma 8 6 3 4" xfId="7805" xr:uid="{149080A7-2B71-4B69-949D-5D8DB887F4A3}"/>
    <cellStyle name="Comma 8 6 4" xfId="3005" xr:uid="{B956FD2F-8B7D-406E-A3A0-075FC42EC79A}"/>
    <cellStyle name="Comma 8 6 4 2" xfId="7103" xr:uid="{6084B964-C577-40DF-BB93-B6B3959A9E36}"/>
    <cellStyle name="Comma 8 6 4 3" xfId="8730" xr:uid="{6ECB1C1B-B18C-4254-AEE7-1C434F71C8C0}"/>
    <cellStyle name="Comma 8 6 5" xfId="2998" xr:uid="{057BC6F8-92F8-4F47-9ED7-0A80AD42A472}"/>
    <cellStyle name="Comma 8 6 5 2" xfId="8723" xr:uid="{B9911D1F-9157-4480-B74A-81EED87A5DC0}"/>
    <cellStyle name="Comma 8 6 6" xfId="7802" xr:uid="{B61A74AB-1D43-4741-886A-3205B99B1CC7}"/>
    <cellStyle name="Comma 8 7" xfId="930" xr:uid="{00000000-0005-0000-0000-0000A1030000}"/>
    <cellStyle name="Comma 8 7 2" xfId="931" xr:uid="{00000000-0005-0000-0000-0000A2030000}"/>
    <cellStyle name="Comma 8 7 2 2" xfId="932" xr:uid="{00000000-0005-0000-0000-0000A3030000}"/>
    <cellStyle name="Comma 8 7 2 2 2" xfId="3009" xr:uid="{8CA1204C-1D4C-475A-8EA6-04ACDA6C35B5}"/>
    <cellStyle name="Comma 8 7 2 2 2 2" xfId="7109" xr:uid="{0F9DC86D-11E0-4FCE-92D6-311E6049DB8D}"/>
    <cellStyle name="Comma 8 7 2 2 2 3" xfId="8734" xr:uid="{7029FD78-F5F7-44BD-AF46-9C1F969EA4A2}"/>
    <cellStyle name="Comma 8 7 2 2 3" xfId="3008" xr:uid="{B89E0C83-8CC2-4F08-95C7-FA0D5B6AE8CA}"/>
    <cellStyle name="Comma 8 7 2 2 3 2" xfId="8733" xr:uid="{1E1DA6A0-85E5-4720-8756-ED18D14D6666}"/>
    <cellStyle name="Comma 8 7 2 2 4" xfId="7808" xr:uid="{57BFED1B-9A39-403B-8F1D-2A0416F09C11}"/>
    <cellStyle name="Comma 8 7 2 3" xfId="3010" xr:uid="{C31E2801-42AC-472F-9AA4-57DCDAF1B11B}"/>
    <cellStyle name="Comma 8 7 2 3 2" xfId="7108" xr:uid="{4B0F4505-0CF3-4F99-96BB-9602A0D5250A}"/>
    <cellStyle name="Comma 8 7 2 3 3" xfId="8735" xr:uid="{46560A5C-C959-4839-BE8D-AEDEBE2E5FAD}"/>
    <cellStyle name="Comma 8 7 2 4" xfId="3007" xr:uid="{21C6896B-45E0-4974-AB21-E42FA51D2B1C}"/>
    <cellStyle name="Comma 8 7 2 4 2" xfId="8732" xr:uid="{71D37DA3-8D19-4503-BC61-684EDB5FE367}"/>
    <cellStyle name="Comma 8 7 2 5" xfId="7807" xr:uid="{355CEBCC-7210-43A4-8315-4E26CB136043}"/>
    <cellStyle name="Comma 8 7 3" xfId="933" xr:uid="{00000000-0005-0000-0000-0000A4030000}"/>
    <cellStyle name="Comma 8 7 3 2" xfId="3012" xr:uid="{3B8AAC1E-7901-4137-A382-62F4E01C5689}"/>
    <cellStyle name="Comma 8 7 3 2 2" xfId="7110" xr:uid="{E5F69445-FCA1-4FB2-9F81-C02C6348B16B}"/>
    <cellStyle name="Comma 8 7 3 2 3" xfId="8737" xr:uid="{E635C0C1-497A-438F-9D95-E4685FB51602}"/>
    <cellStyle name="Comma 8 7 3 3" xfId="3011" xr:uid="{D91390FD-04BF-493B-8E95-2CABE683EF04}"/>
    <cellStyle name="Comma 8 7 3 3 2" xfId="8736" xr:uid="{102B58CD-ABA2-4929-8505-44C23C4242C3}"/>
    <cellStyle name="Comma 8 7 3 4" xfId="7809" xr:uid="{4D0FB4B3-8EA1-41C0-BDEE-A0241EB2F770}"/>
    <cellStyle name="Comma 8 7 4" xfId="3013" xr:uid="{2F24E8BF-1E5D-443C-9EA3-5AE6CA4646D9}"/>
    <cellStyle name="Comma 8 7 4 2" xfId="7107" xr:uid="{5C65D415-B3C8-4333-B03B-A54B2B81B3DC}"/>
    <cellStyle name="Comma 8 7 4 3" xfId="8738" xr:uid="{7F1774B8-6811-480E-963B-0308D652F3D9}"/>
    <cellStyle name="Comma 8 7 5" xfId="3006" xr:uid="{9DE99F6F-DE4E-4FC6-A4CF-A8459D2371AD}"/>
    <cellStyle name="Comma 8 7 5 2" xfId="8731" xr:uid="{AFCDC333-42C5-421A-86FD-4446E829FB28}"/>
    <cellStyle name="Comma 8 7 6" xfId="7806" xr:uid="{0D21B04F-0F56-45DC-BD3E-F7CFF0E2C08F}"/>
    <cellStyle name="Comma 8 8" xfId="934" xr:uid="{00000000-0005-0000-0000-0000A5030000}"/>
    <cellStyle name="Comma 8 8 2" xfId="935" xr:uid="{00000000-0005-0000-0000-0000A6030000}"/>
    <cellStyle name="Comma 8 8 2 2" xfId="936" xr:uid="{00000000-0005-0000-0000-0000A7030000}"/>
    <cellStyle name="Comma 8 8 2 2 2" xfId="3017" xr:uid="{3701597F-F519-488B-B7CE-8FDC86666025}"/>
    <cellStyle name="Comma 8 8 2 2 2 2" xfId="7113" xr:uid="{E0EE2B35-AF9A-45AF-ACC5-56C02347B63D}"/>
    <cellStyle name="Comma 8 8 2 2 2 3" xfId="8742" xr:uid="{81DF0534-7746-441A-BFFB-335308D0153A}"/>
    <cellStyle name="Comma 8 8 2 2 3" xfId="3016" xr:uid="{08B3DD3B-5B48-4F37-999D-EB0C0A67D9C3}"/>
    <cellStyle name="Comma 8 8 2 2 3 2" xfId="8741" xr:uid="{BADB136F-45FB-4AB4-ADDD-CD68D950F95A}"/>
    <cellStyle name="Comma 8 8 2 2 4" xfId="7812" xr:uid="{8F46C78C-E5D2-4B52-802E-84EBBA152F00}"/>
    <cellStyle name="Comma 8 8 2 3" xfId="3018" xr:uid="{CEA49262-D1C0-45D1-B1BC-ED692CD91813}"/>
    <cellStyle name="Comma 8 8 2 3 2" xfId="7112" xr:uid="{EE499EC8-964A-4505-9B6A-E2EEE09AF1AC}"/>
    <cellStyle name="Comma 8 8 2 3 3" xfId="8743" xr:uid="{83C4EF6A-0625-4B80-B831-93865A3850C0}"/>
    <cellStyle name="Comma 8 8 2 4" xfId="3015" xr:uid="{509AAD06-F204-46E1-BCE3-A52A676D3390}"/>
    <cellStyle name="Comma 8 8 2 4 2" xfId="8740" xr:uid="{17D94732-0039-4966-8085-89DF2E5D779A}"/>
    <cellStyle name="Comma 8 8 2 5" xfId="7811" xr:uid="{9CE0C741-6EF1-41B4-9381-629A4CD2D50D}"/>
    <cellStyle name="Comma 8 8 3" xfId="937" xr:uid="{00000000-0005-0000-0000-0000A8030000}"/>
    <cellStyle name="Comma 8 8 3 2" xfId="3020" xr:uid="{5C713640-4EF2-4990-9A69-6EAC05190D79}"/>
    <cellStyle name="Comma 8 8 3 2 2" xfId="7114" xr:uid="{FF71F16D-CE4A-4542-BB68-8DC2A2C97941}"/>
    <cellStyle name="Comma 8 8 3 2 3" xfId="8745" xr:uid="{746E937D-2187-4B28-AE2B-8718048F6EBD}"/>
    <cellStyle name="Comma 8 8 3 3" xfId="3019" xr:uid="{A2597B58-CBBF-470F-B21D-090BCAADE9B6}"/>
    <cellStyle name="Comma 8 8 3 3 2" xfId="8744" xr:uid="{40026FB2-BE47-40B6-A34F-F9CC4F158FB6}"/>
    <cellStyle name="Comma 8 8 3 4" xfId="7813" xr:uid="{9C903DF1-C8E1-4F1F-B6C2-DDB1C857231E}"/>
    <cellStyle name="Comma 8 8 4" xfId="3021" xr:uid="{25380D58-14D8-4A12-8680-CBFC64F6DE0F}"/>
    <cellStyle name="Comma 8 8 4 2" xfId="7111" xr:uid="{BA5EECAC-0A95-45E4-B6D8-4938A87B0330}"/>
    <cellStyle name="Comma 8 8 4 3" xfId="8746" xr:uid="{2E349425-D2D7-475D-B750-6BA43A62E892}"/>
    <cellStyle name="Comma 8 8 5" xfId="3014" xr:uid="{77A2AA4C-AA17-4CCC-A63C-861DF917B823}"/>
    <cellStyle name="Comma 8 8 5 2" xfId="8739" xr:uid="{0741E8D9-E55B-4300-92F8-BE2E1DFA9B80}"/>
    <cellStyle name="Comma 8 8 6" xfId="7810" xr:uid="{149168EE-E5D5-4747-93C8-1B0A74799182}"/>
    <cellStyle name="Comma 8 9" xfId="938" xr:uid="{00000000-0005-0000-0000-0000A9030000}"/>
    <cellStyle name="Comma 8 9 2" xfId="939" xr:uid="{00000000-0005-0000-0000-0000AA030000}"/>
    <cellStyle name="Comma 8 9 2 2" xfId="940" xr:uid="{00000000-0005-0000-0000-0000AB030000}"/>
    <cellStyle name="Comma 8 9 2 2 2" xfId="3025" xr:uid="{14B1DB86-8038-4D03-88E1-CFEFA30BC84B}"/>
    <cellStyle name="Comma 8 9 2 2 2 2" xfId="7117" xr:uid="{5D4A7673-62DC-4CEF-BCB5-2CFBC8D5D7B1}"/>
    <cellStyle name="Comma 8 9 2 2 2 3" xfId="8750" xr:uid="{D77E90FF-75CD-4633-B3EE-47C1723878D0}"/>
    <cellStyle name="Comma 8 9 2 2 3" xfId="3024" xr:uid="{D2377B3F-5E94-4556-9D8F-1690745D9E83}"/>
    <cellStyle name="Comma 8 9 2 2 3 2" xfId="8749" xr:uid="{2E3F6945-66FD-4B0D-81DD-B634B16F8DA3}"/>
    <cellStyle name="Comma 8 9 2 2 4" xfId="7816" xr:uid="{B0C37156-9A1D-409B-9E3E-405E642B2DE9}"/>
    <cellStyle name="Comma 8 9 2 3" xfId="3026" xr:uid="{D8236989-AF6D-4928-848B-A0FD33A3ABD5}"/>
    <cellStyle name="Comma 8 9 2 3 2" xfId="7116" xr:uid="{2B41201F-2E61-4D79-B456-A13F1AD535EA}"/>
    <cellStyle name="Comma 8 9 2 3 3" xfId="8751" xr:uid="{BAD92F5F-31C3-4417-BFC8-D0ECF92BEE22}"/>
    <cellStyle name="Comma 8 9 2 4" xfId="3023" xr:uid="{8BBC6F0C-2BA9-4AA8-98DF-3B4C98860339}"/>
    <cellStyle name="Comma 8 9 2 4 2" xfId="8748" xr:uid="{AB94B854-A3F0-4953-951D-267CE513A608}"/>
    <cellStyle name="Comma 8 9 2 5" xfId="7815" xr:uid="{934A1998-AA5E-4BA0-8BA5-9F0D9C9D45CF}"/>
    <cellStyle name="Comma 8 9 3" xfId="941" xr:uid="{00000000-0005-0000-0000-0000AC030000}"/>
    <cellStyle name="Comma 8 9 3 2" xfId="3028" xr:uid="{B0B2C6DC-15B5-4204-BD87-F6CD87A949C9}"/>
    <cellStyle name="Comma 8 9 3 2 2" xfId="7118" xr:uid="{0896F3FC-FE61-474A-892C-6A2D83ECEC55}"/>
    <cellStyle name="Comma 8 9 3 2 3" xfId="8753" xr:uid="{B8615569-077B-4008-9DD4-BE5CF87967D3}"/>
    <cellStyle name="Comma 8 9 3 3" xfId="3027" xr:uid="{08047858-F305-4A08-9EC7-DAF69F343697}"/>
    <cellStyle name="Comma 8 9 3 3 2" xfId="8752" xr:uid="{2A61698B-7B6F-42E2-98BB-7F9435B9F77E}"/>
    <cellStyle name="Comma 8 9 3 4" xfId="7817" xr:uid="{66A139EF-7529-4029-8DEA-1BC1459B907F}"/>
    <cellStyle name="Comma 8 9 4" xfId="3029" xr:uid="{871EBCA3-77AE-4FF9-AA01-46971D23042E}"/>
    <cellStyle name="Comma 8 9 4 2" xfId="7115" xr:uid="{928C23CD-7278-4CB9-8191-C3BF38BEE12D}"/>
    <cellStyle name="Comma 8 9 4 3" xfId="8754" xr:uid="{68A9E38B-9970-46E8-9156-AB84C830B44E}"/>
    <cellStyle name="Comma 8 9 5" xfId="3022" xr:uid="{D1E1ED65-534A-4F2C-A113-37636DA85A45}"/>
    <cellStyle name="Comma 8 9 5 2" xfId="8747" xr:uid="{03E651F2-7A5D-46C7-AA4E-A45138D93367}"/>
    <cellStyle name="Comma 8 9 6" xfId="7814" xr:uid="{427BD867-41A1-4065-AE5F-965D1DA3C048}"/>
    <cellStyle name="Comma 80" xfId="3618" xr:uid="{69BCCE5D-9D4B-4EE8-A2ED-03E889052CE6}"/>
    <cellStyle name="Comma 80 2" xfId="7253" xr:uid="{8133C5C8-6B63-4CCB-BDBA-891646BF6B50}"/>
    <cellStyle name="Comma 80 2 2" xfId="14930" xr:uid="{C738E0B5-4098-4834-9F3D-8A6486D5AE6C}"/>
    <cellStyle name="Comma 80 3" xfId="9264" xr:uid="{530ABB2F-BAD7-4D53-9893-801A59315DE3}"/>
    <cellStyle name="Comma 80 3 2" xfId="15978" xr:uid="{794D0C44-F0B0-4F27-A340-D87A84EF2564}"/>
    <cellStyle name="Comma 80 4" xfId="6025" xr:uid="{2E012B1C-0C12-4B61-BB89-D0A9B10CF6D4}"/>
    <cellStyle name="Comma 80 5" xfId="14203" xr:uid="{BCC27C63-4716-4082-B81C-5EFD95F59C57}"/>
    <cellStyle name="Comma 81" xfId="3619" xr:uid="{A37146CF-4DD1-4D0F-920B-7FA8BD7F810F}"/>
    <cellStyle name="Comma 81 2" xfId="7254" xr:uid="{9CB8F8E2-ED79-4F6D-A7BF-90A9489E9393}"/>
    <cellStyle name="Comma 81 2 2" xfId="14931" xr:uid="{ADFC544D-52BE-4EA5-86B0-B1022176EB04}"/>
    <cellStyle name="Comma 81 3" xfId="9265" xr:uid="{5425B6BB-7674-462F-9016-BB15C8EE2393}"/>
    <cellStyle name="Comma 81 3 2" xfId="15979" xr:uid="{FC215E84-FF3E-429C-979B-AE9238F75611}"/>
    <cellStyle name="Comma 81 4" xfId="6026" xr:uid="{EE3F04C2-D33F-4A68-AE97-08C5441A53D7}"/>
    <cellStyle name="Comma 81 5" xfId="14204" xr:uid="{6C79D324-CA99-4E8B-AE5F-0F5F50410E81}"/>
    <cellStyle name="Comma 82" xfId="3147" xr:uid="{F5F4E5B4-5E69-45CA-952F-D3CE631D92EF}"/>
    <cellStyle name="Comma 82 2" xfId="3342" xr:uid="{E70D7CA8-D704-48BB-ACE7-EF4E00591142}"/>
    <cellStyle name="Comma 82 2 2" xfId="6684" xr:uid="{F04594BB-3E92-42E4-815C-127F84008861}"/>
    <cellStyle name="Comma 82 2 3" xfId="9017" xr:uid="{1871F39D-8B1D-40FC-B4F1-6FB570F43512}"/>
    <cellStyle name="Comma 82 3" xfId="6164" xr:uid="{1A36425D-D2AF-4B48-9D1A-493D2E1E61C3}"/>
    <cellStyle name="Comma 82 4" xfId="8849" xr:uid="{26286BFE-BFA7-471B-966A-2EB2237272A6}"/>
    <cellStyle name="Comma 83" xfId="942" xr:uid="{00000000-0005-0000-0000-0000AD030000}"/>
    <cellStyle name="Comma 84" xfId="3621" xr:uid="{985413C0-9038-436E-970D-4EF593A8912F}"/>
    <cellStyle name="Comma 84 2" xfId="7256" xr:uid="{024AAE9E-E0A9-4825-B1E1-678226FC2A3E}"/>
    <cellStyle name="Comma 84 2 2" xfId="14933" xr:uid="{D7A4716C-D695-41CD-B2E0-FC48D6CC1F17}"/>
    <cellStyle name="Comma 84 3" xfId="9267" xr:uid="{D2C95C9B-54E8-4CEC-A51E-4F9C44C29153}"/>
    <cellStyle name="Comma 84 3 2" xfId="15981" xr:uid="{2F6BDC71-DCD4-4885-92DE-03B7017590E8}"/>
    <cellStyle name="Comma 84 4" xfId="6028" xr:uid="{E8EEE166-F432-4C79-86CA-770953CEAA18}"/>
    <cellStyle name="Comma 84 5" xfId="14206" xr:uid="{27319666-780A-4022-AA41-16ABDA60AD50}"/>
    <cellStyle name="Comma 85" xfId="3623" xr:uid="{E6D94B63-B8AA-4BAE-8CD3-9700A4ED82CA}"/>
    <cellStyle name="Comma 85 2" xfId="7258" xr:uid="{88C0F03C-3B74-435C-877C-44338E117535}"/>
    <cellStyle name="Comma 85 2 2" xfId="14935" xr:uid="{AFF01DAB-507C-48EB-967D-7EDABA480A9D}"/>
    <cellStyle name="Comma 85 3" xfId="9269" xr:uid="{526A6A4C-AF90-4B95-93AE-DAEEAC10A695}"/>
    <cellStyle name="Comma 85 3 2" xfId="15983" xr:uid="{954BF543-9777-445B-A683-BD36831FB728}"/>
    <cellStyle name="Comma 85 4" xfId="6030" xr:uid="{A3CF5504-7859-4BE0-B1A2-C106AFD1A89C}"/>
    <cellStyle name="Comma 85 5" xfId="14208" xr:uid="{780FB250-BA69-426A-A3D7-3C431FA07ADA}"/>
    <cellStyle name="Comma 86" xfId="3125" xr:uid="{5AA33127-0233-4AA0-9154-27505BDECA60}"/>
    <cellStyle name="Comma 86 2" xfId="3149" xr:uid="{66DD2B25-BCB2-4398-9957-E51BD0C3C8C2}"/>
    <cellStyle name="Comma 86 2 2" xfId="3344" xr:uid="{83749237-A192-4C8F-8458-87DC19A3D7E7}"/>
    <cellStyle name="Comma 86 2 2 2" xfId="6686" xr:uid="{7529D592-793C-4061-A0CF-EF944D745340}"/>
    <cellStyle name="Comma 86 2 2 2 2" xfId="14640" xr:uid="{FCD86942-38AE-4E3F-B4B9-41739FCB12FC}"/>
    <cellStyle name="Comma 86 2 2 3" xfId="9019" xr:uid="{86A32C7A-F3E2-4960-8419-CDBC70591AAB}"/>
    <cellStyle name="Comma 86 2 2 3 2" xfId="15815" xr:uid="{9E0362C1-39C4-4154-8DAD-31DA85AE20B2}"/>
    <cellStyle name="Comma 86 2 2 4" xfId="5548" xr:uid="{5DD2FD82-3A5D-46D6-B251-13015ECB1303}"/>
    <cellStyle name="Comma 86 2 2 5" xfId="13911" xr:uid="{AFF465F8-6F0C-4637-BC30-0EF447D15011}"/>
    <cellStyle name="Comma 86 2 3" xfId="6166" xr:uid="{E8D19E0A-DB13-477E-A65E-C541E49D97C2}"/>
    <cellStyle name="Comma 86 2 3 2" xfId="14317" xr:uid="{5872099E-D337-4B81-B023-AFA9DF35C6E8}"/>
    <cellStyle name="Comma 86 2 4" xfId="8851" xr:uid="{4EC40664-58C5-4C9D-8758-AA646D882B89}"/>
    <cellStyle name="Comma 86 2 4 2" xfId="15686" xr:uid="{17871C41-38DA-4988-807E-BB526E6CEFC9}"/>
    <cellStyle name="Comma 86 2 5" xfId="3772" xr:uid="{A5C38909-C248-4CE5-AC59-7062AD7DE25C}"/>
    <cellStyle name="Comma 86 2 6" xfId="13109" xr:uid="{893F4C34-4272-49BB-91EC-78DD89773F77}"/>
    <cellStyle name="Comma 86 3" xfId="3332" xr:uid="{937ED6E0-4CE9-4041-91A8-989F2E71DDF8}"/>
    <cellStyle name="Comma 86 3 2" xfId="6674" xr:uid="{3A1F5060-555D-4226-93A5-719970BB1614}"/>
    <cellStyle name="Comma 86 3 2 2" xfId="14631" xr:uid="{FD3F8F75-0162-4464-B3AD-8C60116D16AE}"/>
    <cellStyle name="Comma 86 3 3" xfId="9007" xr:uid="{6F63965D-A394-49A5-A3E9-D472E0E7F9D0}"/>
    <cellStyle name="Comma 86 3 3 2" xfId="15807" xr:uid="{99ADDED9-6D8B-463D-A5F0-5CE67CE83FA3}"/>
    <cellStyle name="Comma 86 3 4" xfId="5536" xr:uid="{3CD4C650-CBDA-44EB-9F19-C990E2AEFEAB}"/>
    <cellStyle name="Comma 86 3 5" xfId="13902" xr:uid="{F690E8F3-8D6D-403D-BA8C-769DE8D0600A}"/>
    <cellStyle name="Comma 86 4" xfId="6154" xr:uid="{33D21842-E3A2-450F-9447-C44E154559AF}"/>
    <cellStyle name="Comma 86 4 2" xfId="14309" xr:uid="{5427E35C-64DE-43F5-A3CD-DD41D1CF5CE1}"/>
    <cellStyle name="Comma 86 5" xfId="8839" xr:uid="{37061F76-A49C-45E2-9297-0E73DA55D1D4}"/>
    <cellStyle name="Comma 86 5 2" xfId="15679" xr:uid="{BD1C075B-49B1-40A6-B652-571F651FB7D4}"/>
    <cellStyle name="Comma 86 6" xfId="3754" xr:uid="{8F2E7925-651B-4993-BCEF-8AC1BEF8566A}"/>
    <cellStyle name="Comma 86 7" xfId="13098" xr:uid="{220B80E6-2092-43C2-BBC2-D2E9B847B4A7}"/>
    <cellStyle name="Comma 87" xfId="3625" xr:uid="{584195AF-274C-4624-B45E-BF9CF9712334}"/>
    <cellStyle name="Comma 87 2" xfId="7260" xr:uid="{DBA62CFC-42D5-4C1C-99B0-875FC57EB789}"/>
    <cellStyle name="Comma 87 2 2" xfId="14937" xr:uid="{DB6B25AF-48C4-4F87-9714-8D3D07A825CB}"/>
    <cellStyle name="Comma 87 3" xfId="9271" xr:uid="{73F44BD2-4A06-4737-9E7E-A8C4CD97BAD1}"/>
    <cellStyle name="Comma 87 3 2" xfId="15985" xr:uid="{A94AC9E8-B128-4AAE-AA2F-8AA2C2C9B725}"/>
    <cellStyle name="Comma 87 4" xfId="6032" xr:uid="{7D839CE2-86F1-408D-A658-F3261E3DB751}"/>
    <cellStyle name="Comma 87 5" xfId="14210" xr:uid="{2651D615-0BD7-4AEC-9A6B-43D961D26A6F}"/>
    <cellStyle name="Comma 88" xfId="3627" xr:uid="{CC7A9346-F2FB-49E9-881B-4F6403CE7AEF}"/>
    <cellStyle name="Comma 88 2" xfId="7262" xr:uid="{332095EA-E893-4133-9FF5-74A842864E37}"/>
    <cellStyle name="Comma 88 2 2" xfId="14939" xr:uid="{B29FF93E-81E9-4D30-A66B-5890EBE2E731}"/>
    <cellStyle name="Comma 88 3" xfId="9273" xr:uid="{2868BAB9-3F1F-4E3C-B1FC-9B1C6364E30B}"/>
    <cellStyle name="Comma 88 3 2" xfId="15987" xr:uid="{BAB3DEF2-8875-4505-A28D-4BD898A1B774}"/>
    <cellStyle name="Comma 88 4" xfId="6034" xr:uid="{8EDC0E65-9000-4E8B-ABA6-5C2EA43C78C2}"/>
    <cellStyle name="Comma 88 5" xfId="14212" xr:uid="{2034BA3F-280B-41F3-90BA-8AE7D6965D10}"/>
    <cellStyle name="Comma 89" xfId="3629" xr:uid="{8F15533F-E201-4DE5-8D12-3656B4E4643A}"/>
    <cellStyle name="Comma 89 2" xfId="7264" xr:uid="{1C822A13-D044-492B-B2BA-5578FDA234E3}"/>
    <cellStyle name="Comma 89 2 2" xfId="14941" xr:uid="{F96F2C72-76BD-49EC-835C-A7E83126B5EB}"/>
    <cellStyle name="Comma 89 3" xfId="9275" xr:uid="{ED21CA48-1187-4BA9-B24A-EBC3AE82C16B}"/>
    <cellStyle name="Comma 89 3 2" xfId="15989" xr:uid="{30A0019C-D41C-41BE-8025-C992AEC5A00F}"/>
    <cellStyle name="Comma 89 4" xfId="6036" xr:uid="{E5D17394-723C-417D-B691-572E075B628F}"/>
    <cellStyle name="Comma 89 5" xfId="14214" xr:uid="{5898788E-8C0A-420C-AC77-45205565FA27}"/>
    <cellStyle name="Comma 9" xfId="943" xr:uid="{00000000-0005-0000-0000-0000AE030000}"/>
    <cellStyle name="Comma 9 10" xfId="7818" xr:uid="{4D36ADD8-113D-4914-863E-7F8A5C573A77}"/>
    <cellStyle name="Comma 9 2" xfId="944" xr:uid="{00000000-0005-0000-0000-0000AF030000}"/>
    <cellStyle name="Comma 9 2 2" xfId="945" xr:uid="{00000000-0005-0000-0000-0000B0030000}"/>
    <cellStyle name="Comma 9 2 2 2" xfId="3033" xr:uid="{A91BE50F-F96C-4FB8-A74E-29D98FE29E6B}"/>
    <cellStyle name="Comma 9 2 2 2 2" xfId="7121" xr:uid="{7831E81F-4F3B-4D11-AB85-FA9810D9E4A2}"/>
    <cellStyle name="Comma 9 2 2 2 3" xfId="8758" xr:uid="{F0A63EB5-397C-46C7-BDF8-FE12BDCD7796}"/>
    <cellStyle name="Comma 9 2 2 3" xfId="3032" xr:uid="{9E6A05DC-14D6-4275-AD15-55825A625D93}"/>
    <cellStyle name="Comma 9 2 2 3 2" xfId="8757" xr:uid="{3C615621-D215-451E-A9B9-D013F9722F3E}"/>
    <cellStyle name="Comma 9 2 2 4" xfId="7820" xr:uid="{5ED1FE00-2971-435C-9AB3-7E1121610F35}"/>
    <cellStyle name="Comma 9 2 3" xfId="3034" xr:uid="{4C2A2C5E-13E1-46C4-8393-9A35478091D4}"/>
    <cellStyle name="Comma 9 2 3 2" xfId="7120" xr:uid="{3452356A-4523-490E-B86C-425D20BF4DF6}"/>
    <cellStyle name="Comma 9 2 3 3" xfId="8759" xr:uid="{2A74399F-A10C-4DD6-8EC1-79E02AF6A025}"/>
    <cellStyle name="Comma 9 2 4" xfId="3031" xr:uid="{85159271-4CC4-42AB-8D21-C1EEAB6DD605}"/>
    <cellStyle name="Comma 9 2 4 2" xfId="8756" xr:uid="{117D8D68-AD4D-4E43-AD51-6F595C19295C}"/>
    <cellStyle name="Comma 9 2 5" xfId="7819" xr:uid="{E2CC9AF6-25C7-46A8-A15A-B1A13BEE0102}"/>
    <cellStyle name="Comma 9 3" xfId="946" xr:uid="{00000000-0005-0000-0000-0000B1030000}"/>
    <cellStyle name="Comma 9 3 2" xfId="3036" xr:uid="{62545BEB-51DB-4F66-87C3-C006B9EEB09F}"/>
    <cellStyle name="Comma 9 3 2 2" xfId="7122" xr:uid="{477C5A5A-6561-4CFF-9F38-B588FEA0147C}"/>
    <cellStyle name="Comma 9 3 2 3" xfId="8761" xr:uid="{3AD0143D-CFA2-47FF-978D-BCE594F838B2}"/>
    <cellStyle name="Comma 9 3 3" xfId="3035" xr:uid="{565D5C21-E842-4BD4-B7FC-FE1FC43AC49C}"/>
    <cellStyle name="Comma 9 3 3 2" xfId="8760" xr:uid="{2192F1D4-22BF-4F9C-BB41-03407C9466A6}"/>
    <cellStyle name="Comma 9 3 4" xfId="7821" xr:uid="{044D2E26-6B60-47FD-9878-E65B30AC1BCC}"/>
    <cellStyle name="Comma 9 4" xfId="3037" xr:uid="{2FF42EF4-D11C-49B3-BE04-597D446C6100}"/>
    <cellStyle name="Comma 9 4 2" xfId="3459" xr:uid="{E901D23B-AE08-488D-B774-E04E752FD318}"/>
    <cellStyle name="Comma 9 4 2 2" xfId="7119" xr:uid="{C4C32CA4-0908-4541-BC75-2659EBF8403E}"/>
    <cellStyle name="Comma 9 4 2 3" xfId="9133" xr:uid="{984BF236-430D-4ED3-9DFE-37B32ECF98BF}"/>
    <cellStyle name="Comma 9 4 3" xfId="6527" xr:uid="{410B81D6-DE2D-4EBF-8923-BC168E6D835F}"/>
    <cellStyle name="Comma 9 4 4" xfId="8762" xr:uid="{F6AB23D2-A011-4F0D-859E-2144B8835DD4}"/>
    <cellStyle name="Comma 9 5" xfId="3030" xr:uid="{388E07E9-DDF9-416C-A82E-3419FDB3B736}"/>
    <cellStyle name="Comma 9 5 2" xfId="3351" xr:uid="{6B5C17EB-9D03-4773-83FB-2A3ACDB390AB}"/>
    <cellStyle name="Comma 9 5 2 2" xfId="9026" xr:uid="{51F76E09-95CF-46C3-BE44-8A440E654063}"/>
    <cellStyle name="Comma 9 5 3" xfId="8755" xr:uid="{75B75133-0BEF-4548-A044-FDB3F1BF0593}"/>
    <cellStyle name="Comma 9 6" xfId="3695" xr:uid="{963B40F9-CED8-4F8E-8A16-ECAE76C5FE69}"/>
    <cellStyle name="Comma 9 6 2" xfId="7326" xr:uid="{7FC6759F-E49F-4CCA-B4E4-51C8D6FA9EFA}"/>
    <cellStyle name="Comma 9 6 3" xfId="9337" xr:uid="{FFC279F7-672F-4C20-995B-70C99D6BEDC5}"/>
    <cellStyle name="Comma 9 7" xfId="3724" xr:uid="{DD25BAD2-0C9C-473F-B889-4BB870CC10C3}"/>
    <cellStyle name="Comma 9 7 2" xfId="7346" xr:uid="{B5610996-45F4-417E-AD5F-60153A801C8C}"/>
    <cellStyle name="Comma 9 7 3" xfId="9357" xr:uid="{B9EA366F-54C0-41E1-B6BD-B86C059307E5}"/>
    <cellStyle name="Comma 9 8" xfId="3746" xr:uid="{78F527BF-7B96-4433-A670-82E248CF463B}"/>
    <cellStyle name="Comma 9 8 2" xfId="7368" xr:uid="{887EE7EB-942D-4551-80CE-29FEAE96E5A9}"/>
    <cellStyle name="Comma 9 8 3" xfId="9379" xr:uid="{8A7BA8D5-F553-4322-8C16-1C73D69A5F58}"/>
    <cellStyle name="Comma 9 9" xfId="3157" xr:uid="{E024EAEA-28FD-43CC-AD42-27F24B0BA641}"/>
    <cellStyle name="Comma 9 9 2" xfId="8858" xr:uid="{031C555E-1AB3-4E16-9E82-68BC8FCD007D}"/>
    <cellStyle name="Comma 90" xfId="3631" xr:uid="{7B249A9A-B6A8-4EF2-8FC8-9635637D66BA}"/>
    <cellStyle name="Comma 90 2" xfId="7266" xr:uid="{9B17D143-E1CD-4D17-8A11-B2F17B7480D2}"/>
    <cellStyle name="Comma 90 2 2" xfId="14943" xr:uid="{28B4FA23-6AD0-4176-A202-365DB414D12A}"/>
    <cellStyle name="Comma 90 3" xfId="9277" xr:uid="{1E23C46A-6483-42C1-A257-69882F930C34}"/>
    <cellStyle name="Comma 90 3 2" xfId="15991" xr:uid="{DF62A252-9508-4AEA-880A-AFAB4C9201D6}"/>
    <cellStyle name="Comma 90 4" xfId="6038" xr:uid="{BF46C0F3-CC86-46B3-A563-0C51B03AE9C0}"/>
    <cellStyle name="Comma 90 5" xfId="14216" xr:uid="{85C95224-EA99-4A7C-93F0-CB4920E5FD65}"/>
    <cellStyle name="Comma 91" xfId="3633" xr:uid="{5AB32EB6-E8CD-48D6-B095-3CDCC502D857}"/>
    <cellStyle name="Comma 91 2" xfId="7268" xr:uid="{3BFA0D91-58DD-4583-8F07-378951C557A9}"/>
    <cellStyle name="Comma 91 2 2" xfId="14945" xr:uid="{618456C1-FA53-46FA-802D-73ADBF7C573F}"/>
    <cellStyle name="Comma 91 3" xfId="9279" xr:uid="{5ABD4A8B-B0B8-4188-B3E2-62845545B33F}"/>
    <cellStyle name="Comma 91 3 2" xfId="15993" xr:uid="{CE79D28F-8C0A-4717-B1BD-9AFBAC282870}"/>
    <cellStyle name="Comma 91 4" xfId="6040" xr:uid="{4DECC0D4-F127-4500-9F8E-2C4FCE05E8FA}"/>
    <cellStyle name="Comma 91 5" xfId="14218" xr:uid="{57A451B4-121A-420D-8AEF-E9B3D88ACAD8}"/>
    <cellStyle name="Comma 92" xfId="3635" xr:uid="{ACCFB952-F356-43F6-A7BB-E2E07BF812CF}"/>
    <cellStyle name="Comma 92 2" xfId="7270" xr:uid="{C9AF89F1-96CB-495D-92EB-D92CB1EE41EF}"/>
    <cellStyle name="Comma 92 2 2" xfId="14947" xr:uid="{CE379004-FC31-4323-8363-341C6BBC60D2}"/>
    <cellStyle name="Comma 92 3" xfId="9281" xr:uid="{8FF41B0F-C1C0-4285-B58B-559C64585AC0}"/>
    <cellStyle name="Comma 92 3 2" xfId="15995" xr:uid="{EB76CD54-8546-4250-8350-77CE3A760AC5}"/>
    <cellStyle name="Comma 92 4" xfId="6042" xr:uid="{391AA146-4660-4780-977B-1594CE511A7E}"/>
    <cellStyle name="Comma 92 5" xfId="14220" xr:uid="{8C96D466-F4F6-43EA-B2AC-8D58DA220950}"/>
    <cellStyle name="Comma 93" xfId="947" xr:uid="{00000000-0005-0000-0000-0000B2030000}"/>
    <cellStyle name="Comma 94" xfId="3637" xr:uid="{86F96525-5C43-4A0C-ADF1-AE768B26D997}"/>
    <cellStyle name="Comma 94 2" xfId="7272" xr:uid="{E813B469-979C-436F-BDF7-107D8C616595}"/>
    <cellStyle name="Comma 94 2 2" xfId="14949" xr:uid="{BB632C14-43F6-4CF1-AE8C-8527F699C2FA}"/>
    <cellStyle name="Comma 94 3" xfId="9283" xr:uid="{C1F2B153-5111-4A00-A0DD-18669DC6A241}"/>
    <cellStyle name="Comma 94 3 2" xfId="15997" xr:uid="{41D08A1B-01AC-418C-ADC8-99E597476011}"/>
    <cellStyle name="Comma 94 4" xfId="6044" xr:uid="{A3E1C5C9-41E0-45DF-9544-047E7758B9CA}"/>
    <cellStyle name="Comma 94 5" xfId="14222" xr:uid="{B57CD741-69A4-468E-A67D-B4D307B26A86}"/>
    <cellStyle name="Comma 95" xfId="3639" xr:uid="{91AFAAC7-FC1F-4EA9-B983-893328213899}"/>
    <cellStyle name="Comma 95 2" xfId="7274" xr:uid="{DED41447-DD44-483A-9842-4E68A94E4AC7}"/>
    <cellStyle name="Comma 95 2 2" xfId="14951" xr:uid="{6064B115-D0CD-46E0-A234-D8B85C7392C1}"/>
    <cellStyle name="Comma 95 3" xfId="9285" xr:uid="{AF2DB71A-8724-4D64-85CD-C5B461F37D9B}"/>
    <cellStyle name="Comma 95 3 2" xfId="15999" xr:uid="{50DB2A97-43BE-4565-96DB-1C939DDFB83F}"/>
    <cellStyle name="Comma 95 4" xfId="6046" xr:uid="{9A5CB4DC-3F62-4D73-8999-F3B530471AF9}"/>
    <cellStyle name="Comma 95 5" xfId="14224" xr:uid="{D834B4CB-8730-483C-BACE-76FDC4278A4E}"/>
    <cellStyle name="Comma 96" xfId="3641" xr:uid="{016609B0-B01D-4C14-8B53-9A51684B4D31}"/>
    <cellStyle name="Comma 96 2" xfId="7276" xr:uid="{1F1A985A-CD44-4E20-BC45-0BFBBB94501B}"/>
    <cellStyle name="Comma 96 2 2" xfId="14953" xr:uid="{6AA137C5-BA95-4869-9112-6A43FCDC6EC8}"/>
    <cellStyle name="Comma 96 3" xfId="9287" xr:uid="{DE9BB5D5-DA39-45B2-B74E-15282419D8E1}"/>
    <cellStyle name="Comma 96 3 2" xfId="16001" xr:uid="{5C3B33EF-4084-4BB1-9104-CCDC09AEAA4E}"/>
    <cellStyle name="Comma 96 4" xfId="6048" xr:uid="{FFEBBACB-4C64-4116-A664-224D36108AF2}"/>
    <cellStyle name="Comma 96 5" xfId="14226" xr:uid="{4040FC0F-CA4D-4A65-89EC-5504B9A82AE8}"/>
    <cellStyle name="Comma 97" xfId="3643" xr:uid="{6345161C-D5F6-4748-A613-234E94B25248}"/>
    <cellStyle name="Comma 97 2" xfId="7278" xr:uid="{74DD15B7-76A9-48D8-8F4E-AF48F19AB81E}"/>
    <cellStyle name="Comma 97 2 2" xfId="14955" xr:uid="{C47C8719-E2DB-465C-9185-02021F0226A2}"/>
    <cellStyle name="Comma 97 3" xfId="9289" xr:uid="{E7935BD5-AB0F-4FAF-86D4-0E03D39F38BF}"/>
    <cellStyle name="Comma 97 3 2" xfId="16003" xr:uid="{2CAF6549-BCDB-400B-9CAC-0E78C425A1AA}"/>
    <cellStyle name="Comma 97 4" xfId="6050" xr:uid="{3AC92720-335D-47A8-82B8-527886A726A7}"/>
    <cellStyle name="Comma 97 5" xfId="14228" xr:uid="{A635A0C7-2DB6-42AE-B453-FFA952E23DB1}"/>
    <cellStyle name="Comma 98" xfId="3645" xr:uid="{32D6911B-4469-42C1-8CE9-C9F7454DC95A}"/>
    <cellStyle name="Comma 98 2" xfId="7280" xr:uid="{83AF5460-5485-4AA6-9D6E-7ECF9E73E23E}"/>
    <cellStyle name="Comma 98 2 2" xfId="14957" xr:uid="{F46042ED-FD94-4F52-8D18-B8ADA9781EBE}"/>
    <cellStyle name="Comma 98 3" xfId="9291" xr:uid="{62FB0FA2-B4DA-4392-946A-627864355DA2}"/>
    <cellStyle name="Comma 98 3 2" xfId="16005" xr:uid="{91E406A8-2438-435C-9F9A-641498646DC0}"/>
    <cellStyle name="Comma 98 4" xfId="6052" xr:uid="{BAB8B2A4-999F-4A32-886B-ED4A57E9ABE5}"/>
    <cellStyle name="Comma 98 5" xfId="14230" xr:uid="{C32C5DCB-CFB9-455B-83E8-D5B6ACF1E826}"/>
    <cellStyle name="Comma 99" xfId="3647" xr:uid="{887E164C-848F-4088-8AA2-6FB9F9950B8F}"/>
    <cellStyle name="Comma 99 2" xfId="7282" xr:uid="{A6E9B758-32E1-4F65-A9F1-136E847BCE76}"/>
    <cellStyle name="Comma 99 2 2" xfId="14959" xr:uid="{3031F3E9-D982-4279-B624-2B276270F38A}"/>
    <cellStyle name="Comma 99 3" xfId="9293" xr:uid="{010FA4BB-CF75-408C-A231-B6B8B17F8A21}"/>
    <cellStyle name="Comma 99 3 2" xfId="16007" xr:uid="{2AC430F1-D47C-4B24-8ED8-8EBC1D55FDE4}"/>
    <cellStyle name="Comma 99 4" xfId="6054" xr:uid="{30D60151-C40C-492A-8EF2-19894D86C710}"/>
    <cellStyle name="Comma 99 5" xfId="14232" xr:uid="{18023B78-3B50-472D-93EF-282189238FDB}"/>
    <cellStyle name="comma zerodec" xfId="948" xr:uid="{00000000-0005-0000-0000-0000B3030000}"/>
    <cellStyle name="comma zerodec 2" xfId="949" xr:uid="{00000000-0005-0000-0000-0000B4030000}"/>
    <cellStyle name="Comma_RGR Q2'03 - Eng 2" xfId="950" xr:uid="{00000000-0005-0000-0000-0000B5030000}"/>
    <cellStyle name="Comma0" xfId="951" xr:uid="{00000000-0005-0000-0000-0000B6030000}"/>
    <cellStyle name="Currency [00]" xfId="952" xr:uid="{00000000-0005-0000-0000-0000B7030000}"/>
    <cellStyle name="Currency 2" xfId="953" xr:uid="{00000000-0005-0000-0000-0000B8030000}"/>
    <cellStyle name="Currency1" xfId="954" xr:uid="{00000000-0005-0000-0000-0000B9030000}"/>
    <cellStyle name="Currency1 2" xfId="955" xr:uid="{00000000-0005-0000-0000-0000BA030000}"/>
    <cellStyle name="Date Short" xfId="956" xr:uid="{00000000-0005-0000-0000-0000BB030000}"/>
    <cellStyle name="DELTA" xfId="957" xr:uid="{00000000-0005-0000-0000-0000BC030000}"/>
    <cellStyle name="Dezimal [0]_(A) Access-Spares for 2000" xfId="958" xr:uid="{00000000-0005-0000-0000-0000BD030000}"/>
    <cellStyle name="Dezimal_(A) Access-Spares for 2000" xfId="959" xr:uid="{00000000-0005-0000-0000-0000BE030000}"/>
    <cellStyle name="Dollar (zero dec)" xfId="960" xr:uid="{00000000-0005-0000-0000-0000BF030000}"/>
    <cellStyle name="Dollar (zero dec) 2" xfId="961" xr:uid="{00000000-0005-0000-0000-0000C0030000}"/>
    <cellStyle name="Enter Currency (0)" xfId="962" xr:uid="{00000000-0005-0000-0000-0000C1030000}"/>
    <cellStyle name="Enter Currency (2)" xfId="963" xr:uid="{00000000-0005-0000-0000-0000C2030000}"/>
    <cellStyle name="Enter Units (0)" xfId="964" xr:uid="{00000000-0005-0000-0000-0000C3030000}"/>
    <cellStyle name="Enter Units (1)" xfId="965" xr:uid="{00000000-0005-0000-0000-0000C4030000}"/>
    <cellStyle name="Enter Units (2)" xfId="966" xr:uid="{00000000-0005-0000-0000-0000C5030000}"/>
    <cellStyle name="Explanatory Text 10" xfId="967" xr:uid="{00000000-0005-0000-0000-0000C6030000}"/>
    <cellStyle name="Explanatory Text 11" xfId="968" xr:uid="{00000000-0005-0000-0000-0000C7030000}"/>
    <cellStyle name="Explanatory Text 2" xfId="969" xr:uid="{00000000-0005-0000-0000-0000C8030000}"/>
    <cellStyle name="Explanatory Text 3" xfId="970" xr:uid="{00000000-0005-0000-0000-0000C9030000}"/>
    <cellStyle name="Explanatory Text 4" xfId="971" xr:uid="{00000000-0005-0000-0000-0000CA030000}"/>
    <cellStyle name="Explanatory Text 5" xfId="972" xr:uid="{00000000-0005-0000-0000-0000CB030000}"/>
    <cellStyle name="Explanatory Text 6" xfId="973" xr:uid="{00000000-0005-0000-0000-0000CC030000}"/>
    <cellStyle name="Explanatory Text 7" xfId="974" xr:uid="{00000000-0005-0000-0000-0000CD030000}"/>
    <cellStyle name="Explanatory Text 8" xfId="975" xr:uid="{00000000-0005-0000-0000-0000CE030000}"/>
    <cellStyle name="Explanatory Text 9" xfId="976" xr:uid="{00000000-0005-0000-0000-0000CF030000}"/>
    <cellStyle name="Followed Hyperlink" xfId="3123" xr:uid="{CEED7005-0898-44A1-9308-DEB93AA3BB66}"/>
    <cellStyle name="Followed Hyperlink 2" xfId="977" xr:uid="{00000000-0005-0000-0000-0000D0030000}"/>
    <cellStyle name="Followed Hyperlink 3" xfId="6150" xr:uid="{3A3B3B91-4015-4AA0-A2EF-8F550688C205}"/>
    <cellStyle name="FRxAmtStyle" xfId="978" xr:uid="{00000000-0005-0000-0000-0000D1030000}"/>
    <cellStyle name="FRxAmtStyle 2" xfId="979" xr:uid="{00000000-0005-0000-0000-0000D2030000}"/>
    <cellStyle name="FRxAmtStyle 3" xfId="980" xr:uid="{00000000-0005-0000-0000-0000D3030000}"/>
    <cellStyle name="FRxAmtStyle 4" xfId="981" xr:uid="{00000000-0005-0000-0000-0000D4030000}"/>
    <cellStyle name="FRxCurrStyle" xfId="982" xr:uid="{00000000-0005-0000-0000-0000D5030000}"/>
    <cellStyle name="FRxPcntStyle" xfId="983" xr:uid="{00000000-0005-0000-0000-0000D6030000}"/>
    <cellStyle name="Good 10" xfId="984" xr:uid="{00000000-0005-0000-0000-0000D7030000}"/>
    <cellStyle name="Good 11" xfId="985" xr:uid="{00000000-0005-0000-0000-0000D8030000}"/>
    <cellStyle name="Good 12" xfId="3139" xr:uid="{CEE257CC-690E-48DE-A388-916963618141}"/>
    <cellStyle name="Good 2" xfId="986" xr:uid="{00000000-0005-0000-0000-0000D9030000}"/>
    <cellStyle name="Good 2 2" xfId="3703" xr:uid="{A9050C04-2E2A-4C4E-8C2D-876A98D7EDEC}"/>
    <cellStyle name="Good 3" xfId="987" xr:uid="{00000000-0005-0000-0000-0000DA030000}"/>
    <cellStyle name="Good 4" xfId="988" xr:uid="{00000000-0005-0000-0000-0000DB030000}"/>
    <cellStyle name="Good 5" xfId="989" xr:uid="{00000000-0005-0000-0000-0000DC030000}"/>
    <cellStyle name="Good 6" xfId="990" xr:uid="{00000000-0005-0000-0000-0000DD030000}"/>
    <cellStyle name="Good 7" xfId="991" xr:uid="{00000000-0005-0000-0000-0000DE030000}"/>
    <cellStyle name="Good 8" xfId="992" xr:uid="{00000000-0005-0000-0000-0000DF030000}"/>
    <cellStyle name="Good 9" xfId="993" xr:uid="{00000000-0005-0000-0000-0000E0030000}"/>
    <cellStyle name="Grey" xfId="994" xr:uid="{00000000-0005-0000-0000-0000E1030000}"/>
    <cellStyle name="Header1" xfId="995" xr:uid="{00000000-0005-0000-0000-0000E2030000}"/>
    <cellStyle name="Header2" xfId="996" xr:uid="{00000000-0005-0000-0000-0000E3030000}"/>
    <cellStyle name="Header2 2" xfId="997" xr:uid="{00000000-0005-0000-0000-0000E4030000}"/>
    <cellStyle name="Header2 2 2" xfId="998" xr:uid="{00000000-0005-0000-0000-0000E5030000}"/>
    <cellStyle name="Header2 2 2 2" xfId="999" xr:uid="{00000000-0005-0000-0000-0000E6030000}"/>
    <cellStyle name="Header2 2 2 2 2" xfId="6532" xr:uid="{529B5134-F231-4B55-AE54-8F01C552A8F1}"/>
    <cellStyle name="Header2 2 2 2 2 10" xfId="13709" xr:uid="{8F11E758-5FA4-40B5-9131-57A1173926BC}"/>
    <cellStyle name="Header2 2 2 2 2 11" xfId="15055" xr:uid="{D4DC30B3-31D5-4AF5-ACD9-FDD4196F6243}"/>
    <cellStyle name="Header2 2 2 2 2 2" xfId="10025" xr:uid="{93F0D22E-72C5-45C0-A0A5-02187049905F}"/>
    <cellStyle name="Header2 2 2 2 2 3" xfId="6515" xr:uid="{FF3FB637-A8F5-4CC4-A3DA-886DAD989B94}"/>
    <cellStyle name="Header2 2 2 2 2 4" xfId="10413" xr:uid="{B5A1AE44-B0C0-4E50-B1F2-B119EBAB172C}"/>
    <cellStyle name="Header2 2 2 2 2 5" xfId="10582" xr:uid="{82B37488-F2D1-4EBC-A90C-D0E77601A862}"/>
    <cellStyle name="Header2 2 2 2 2 6" xfId="4518" xr:uid="{C1D29AF3-DD7B-410C-A7FE-3564438ECE68}"/>
    <cellStyle name="Header2 2 2 2 2 7" xfId="6370" xr:uid="{80D0807E-739E-4333-8744-E0851458C761}"/>
    <cellStyle name="Header2 2 2 2 2 8" xfId="14524" xr:uid="{7A5D1BEF-36EB-4F2A-811F-193574A60FAC}"/>
    <cellStyle name="Header2 2 2 2 2 9" xfId="15849" xr:uid="{FD007CAB-CC6F-49BF-A246-D4480424FDA5}"/>
    <cellStyle name="Header2 2 2 3" xfId="6531" xr:uid="{BC3E8E12-6933-4F2D-8FF4-2053E4292D00}"/>
    <cellStyle name="Header2 2 2 3 10" xfId="15460" xr:uid="{EAD3B142-5687-4720-B113-05608683970B}"/>
    <cellStyle name="Header2 2 2 3 11" xfId="13675" xr:uid="{4E0D2140-0A6B-422A-9A95-FE4264402654}"/>
    <cellStyle name="Header2 2 2 3 2" xfId="10024" xr:uid="{57BE3C44-FB27-4BD0-87F6-604D4A790819}"/>
    <cellStyle name="Header2 2 2 3 3" xfId="9433" xr:uid="{68CF4054-6F1B-4281-8C58-DEAE61A8EAEB}"/>
    <cellStyle name="Header2 2 2 3 4" xfId="5847" xr:uid="{C5E440F1-6652-4FDD-8E9B-45E64EC3E5B9}"/>
    <cellStyle name="Header2 2 2 3 5" xfId="11335" xr:uid="{B08C11D4-5621-47D1-B752-04FA6F88A320}"/>
    <cellStyle name="Header2 2 2 3 6" xfId="11781" xr:uid="{D1B28EAF-8145-42E6-95E9-5770F4AD286D}"/>
    <cellStyle name="Header2 2 2 3 7" xfId="12186" xr:uid="{AF7CF15E-46C4-4148-B92E-00000BAA6F48}"/>
    <cellStyle name="Header2 2 2 3 8" xfId="14523" xr:uid="{9B561851-3CA9-4FDD-9726-B7F3BAA73758}"/>
    <cellStyle name="Header2 2 2 3 9" xfId="15360" xr:uid="{C67CA072-4F4C-4548-9C39-CE799B55B8BF}"/>
    <cellStyle name="Header2 2 3" xfId="1000" xr:uid="{00000000-0005-0000-0000-0000E7030000}"/>
    <cellStyle name="Header2 2 3 2" xfId="1001" xr:uid="{00000000-0005-0000-0000-0000E8030000}"/>
    <cellStyle name="Header2 2 3 2 2" xfId="6534" xr:uid="{EC850635-4E52-4957-8540-807AFA79543B}"/>
    <cellStyle name="Header2 2 3 2 2 10" xfId="15036" xr:uid="{53046DAE-1EE9-490C-962A-E26ABC9111D2}"/>
    <cellStyle name="Header2 2 3 2 2 11" xfId="13136" xr:uid="{F4B64AA5-524F-4EF0-B93B-3B6C65E200C9}"/>
    <cellStyle name="Header2 2 3 2 2 2" xfId="10027" xr:uid="{C8FF649F-433E-44D1-A8C5-244496240295}"/>
    <cellStyle name="Header2 2 3 2 2 3" xfId="10622" xr:uid="{DE40D799-3585-4255-8C7E-310B6968F5F8}"/>
    <cellStyle name="Header2 2 3 2 2 4" xfId="10913" xr:uid="{DC027F2E-18A1-463E-9D43-08DE6EFDE87C}"/>
    <cellStyle name="Header2 2 3 2 2 5" xfId="9753" xr:uid="{F2673EA1-24A2-4183-B864-B3A60BC66063}"/>
    <cellStyle name="Header2 2 3 2 2 6" xfId="11075" xr:uid="{5E86D36A-C530-41C6-B74A-4F4169FA0556}"/>
    <cellStyle name="Header2 2 3 2 2 7" xfId="4831" xr:uid="{35343D31-395C-4B1E-BEC5-0FE43D29D5B2}"/>
    <cellStyle name="Header2 2 3 2 2 8" xfId="14526" xr:uid="{961D5233-481D-4349-BB5B-3BF0F849905A}"/>
    <cellStyle name="Header2 2 3 2 2 9" xfId="13974" xr:uid="{14510F78-7114-452E-8699-1A0FC7DE8158}"/>
    <cellStyle name="Header2 2 3 3" xfId="6533" xr:uid="{8F36D207-0172-4221-B659-384304A48DAE}"/>
    <cellStyle name="Header2 2 3 3 10" xfId="13710" xr:uid="{183D7600-8BC2-429E-9F0E-9BE824BBED34}"/>
    <cellStyle name="Header2 2 3 3 11" xfId="16355" xr:uid="{F92C0626-F0B4-4244-8968-BD43D2CB75E3}"/>
    <cellStyle name="Header2 2 3 3 2" xfId="10026" xr:uid="{37503712-CAEC-4F83-954C-A84E21448ABD}"/>
    <cellStyle name="Header2 2 3 3 3" xfId="4479" xr:uid="{0B2DB83E-0C86-45C3-AC72-AF79055F7866}"/>
    <cellStyle name="Header2 2 3 3 4" xfId="11547" xr:uid="{D268A2C3-7E23-4814-B341-732761658CA4}"/>
    <cellStyle name="Header2 2 3 3 5" xfId="11969" xr:uid="{5D53712B-4101-4A0F-A477-D32B960A84A5}"/>
    <cellStyle name="Header2 2 3 3 6" xfId="12337" xr:uid="{D1FB364F-0DA7-43AB-80BB-E40852FF94A8}"/>
    <cellStyle name="Header2 2 3 3 7" xfId="12647" xr:uid="{35A43F36-9B22-4890-A62C-0029065F1328}"/>
    <cellStyle name="Header2 2 3 3 8" xfId="14525" xr:uid="{B6353FCC-8447-4DA5-B6DF-4A411AEABB40}"/>
    <cellStyle name="Header2 2 3 3 9" xfId="14701" xr:uid="{B69B06C0-F72C-41B8-A2A0-A371996BE5CF}"/>
    <cellStyle name="Header2 2 4" xfId="1002" xr:uid="{00000000-0005-0000-0000-0000E9030000}"/>
    <cellStyle name="Header2 2 4 2" xfId="1003" xr:uid="{00000000-0005-0000-0000-0000EA030000}"/>
    <cellStyle name="Header2 2 4 2 2" xfId="6536" xr:uid="{6F4BC079-5C9C-4A6D-AD40-BDFEB5CB70EB}"/>
    <cellStyle name="Header2 2 4 2 2 10" xfId="13994" xr:uid="{2926472F-9F32-4FD5-BA56-29B053168E29}"/>
    <cellStyle name="Header2 2 4 2 2 11" xfId="16106" xr:uid="{5483F0AA-C806-4C36-A156-73CDD0D8AA28}"/>
    <cellStyle name="Header2 2 4 2 2 2" xfId="10029" xr:uid="{FC09D57E-F4FE-43D8-996B-123F237A1FBF}"/>
    <cellStyle name="Header2 2 4 2 2 3" xfId="9870" xr:uid="{0C5090BF-636D-4B2A-8ADF-18460FA81E07}"/>
    <cellStyle name="Header2 2 4 2 2 4" xfId="11051" xr:uid="{D5D022E2-6694-418E-9BB9-FE47A17BAE18}"/>
    <cellStyle name="Header2 2 4 2 2 5" xfId="4814" xr:uid="{A4CD9F58-02C4-4F05-92DD-4D0F4E5164CD}"/>
    <cellStyle name="Header2 2 4 2 2 6" xfId="5616" xr:uid="{50A97F4B-5948-4D84-AF7C-1521A3ACF0C4}"/>
    <cellStyle name="Header2 2 4 2 2 7" xfId="9979" xr:uid="{91DC24A5-8FDA-4319-B85B-B85DD482DB53}"/>
    <cellStyle name="Header2 2 4 2 2 8" xfId="14528" xr:uid="{7448AC83-06E9-4DC1-9DDD-E6B50BB8753C}"/>
    <cellStyle name="Header2 2 4 2 2 9" xfId="15358" xr:uid="{A232FF9D-9D7A-4E33-A4A3-F1B7AD444D98}"/>
    <cellStyle name="Header2 2 4 3" xfId="6535" xr:uid="{74385DED-13EB-45FB-8FD9-C955DDAB9F37}"/>
    <cellStyle name="Header2 2 4 3 10" xfId="16087" xr:uid="{EA96516E-657B-4EAC-BEB8-AA2A6141EFE4}"/>
    <cellStyle name="Header2 2 4 3 11" xfId="13160" xr:uid="{067A66F6-B803-4FBB-8448-77F9A90BCEB8}"/>
    <cellStyle name="Header2 2 4 3 2" xfId="10028" xr:uid="{B0C9FD85-277E-482B-9E71-815915D0784F}"/>
    <cellStyle name="Header2 2 4 3 3" xfId="11013" xr:uid="{D18034AD-9C84-4412-8DB9-FECF52708CDB}"/>
    <cellStyle name="Header2 2 4 3 4" xfId="10830" xr:uid="{61EF75E4-F520-481E-9300-EE8B49F5E419}"/>
    <cellStyle name="Header2 2 4 3 5" xfId="3822" xr:uid="{2E8FBCA1-6E11-49FD-8DAB-F9E10B3A0443}"/>
    <cellStyle name="Header2 2 4 3 6" xfId="10313" xr:uid="{E924F9F0-9CB8-4B68-A4A9-6881BF48AFA6}"/>
    <cellStyle name="Header2 2 4 3 7" xfId="9398" xr:uid="{57A7BCED-E076-4BA4-B19E-9C2D0CC3300B}"/>
    <cellStyle name="Header2 2 4 3 8" xfId="14527" xr:uid="{D57311CA-8996-4575-8B03-5B7CE42A6B3F}"/>
    <cellStyle name="Header2 2 4 3 9" xfId="15078" xr:uid="{80D1E3E2-2FE4-4F8D-97D5-3EE8CE34BD96}"/>
    <cellStyle name="Header2 2 5" xfId="1004" xr:uid="{00000000-0005-0000-0000-0000EB030000}"/>
    <cellStyle name="Header2 2 5 2" xfId="1005" xr:uid="{00000000-0005-0000-0000-0000EC030000}"/>
    <cellStyle name="Header2 2 5 2 2" xfId="6538" xr:uid="{8CAFBB3F-2131-4203-B2A9-9B43A1662258}"/>
    <cellStyle name="Header2 2 5 2 2 10" xfId="14679" xr:uid="{AA5E05C9-0998-4556-8D65-994E3D7C4207}"/>
    <cellStyle name="Header2 2 5 2 2 11" xfId="13719" xr:uid="{34A6C02B-78A8-4DB7-B13D-71C7E32C8092}"/>
    <cellStyle name="Header2 2 5 2 2 2" xfId="10031" xr:uid="{F54AAEA7-B531-40C1-8065-7CFD8A0DC86F}"/>
    <cellStyle name="Header2 2 5 2 2 3" xfId="10240" xr:uid="{79DDAE31-DC87-47A8-85F9-BC489402617B}"/>
    <cellStyle name="Header2 2 5 2 2 4" xfId="5880" xr:uid="{14CA34C8-6DB9-48E5-934F-5043E09918D4}"/>
    <cellStyle name="Header2 2 5 2 2 5" xfId="6375" xr:uid="{6D53995A-535E-439B-8BBA-84C54DDA1A94}"/>
    <cellStyle name="Header2 2 5 2 2 6" xfId="5824" xr:uid="{088AFBD3-5DF3-4D9F-9F34-C23C449D91EB}"/>
    <cellStyle name="Header2 2 5 2 2 7" xfId="10065" xr:uid="{E83E3CD3-90AC-4D53-B2F8-3D2E0BB088A9}"/>
    <cellStyle name="Header2 2 5 2 2 8" xfId="14530" xr:uid="{0FCCB57E-6E16-4104-AFC1-06F087EFEE72}"/>
    <cellStyle name="Header2 2 5 2 2 9" xfId="15359" xr:uid="{6880CAB9-1942-467D-865B-1D1DF0D46871}"/>
    <cellStyle name="Header2 2 5 3" xfId="6537" xr:uid="{17227CED-14F3-4382-A061-8063F3A7BA14}"/>
    <cellStyle name="Header2 2 5 3 10" xfId="16090" xr:uid="{C4AD53D9-2D51-46C7-AD86-1C0E1940D17F}"/>
    <cellStyle name="Header2 2 5 3 11" xfId="14686" xr:uid="{CC0CB7E7-BEE2-47F7-8DA7-7409947BB3B7}"/>
    <cellStyle name="Header2 2 5 3 2" xfId="10030" xr:uid="{6321F490-846B-4BF5-80CC-A3FE4935478D}"/>
    <cellStyle name="Header2 2 5 3 3" xfId="11016" xr:uid="{D2287A13-E961-4671-8292-B1CA81A3E70E}"/>
    <cellStyle name="Header2 2 5 3 4" xfId="10138" xr:uid="{D3E86F5E-DD0B-409D-8E93-6CEF8B8ACFEC}"/>
    <cellStyle name="Header2 2 5 3 5" xfId="11504" xr:uid="{07853C52-CE69-4A0B-950E-D12E1636FAD7}"/>
    <cellStyle name="Header2 2 5 3 6" xfId="11929" xr:uid="{84D956D6-D1C1-46B6-9CDF-557F434FF775}"/>
    <cellStyle name="Header2 2 5 3 7" xfId="12304" xr:uid="{0CD7DF5A-B85C-470D-960E-D3A8613A3891}"/>
    <cellStyle name="Header2 2 5 3 8" xfId="14529" xr:uid="{6D0921E8-9460-476F-B232-51F7EF81B566}"/>
    <cellStyle name="Header2 2 5 3 9" xfId="14387" xr:uid="{32047A0E-C33B-430A-84F1-8F89D9F587F1}"/>
    <cellStyle name="Header2 2 6" xfId="6530" xr:uid="{32C4873A-CD6C-454C-A839-9D050579918D}"/>
    <cellStyle name="Header2 2 6 10" xfId="15330" xr:uid="{634A92C2-BE30-46D6-BCB0-C4FD3AC03086}"/>
    <cellStyle name="Header2 2 6 11" xfId="14283" xr:uid="{15705936-B9F7-4D51-BC3C-C29B0A64779D}"/>
    <cellStyle name="Header2 2 6 2" xfId="10023" xr:uid="{5FC544DB-A8FD-46A0-8481-540B50583E67}"/>
    <cellStyle name="Header2 2 6 3" xfId="10243" xr:uid="{0545D4DF-5E89-487B-80C2-33A9FDCF7644}"/>
    <cellStyle name="Header2 2 6 4" xfId="9842" xr:uid="{418D6031-4BE3-4172-A824-072417B98199}"/>
    <cellStyle name="Header2 2 6 5" xfId="9890" xr:uid="{7EBD8103-AFF4-4015-8ABB-04C529CC3C45}"/>
    <cellStyle name="Header2 2 6 6" xfId="10638" xr:uid="{141F3FF2-D681-4BCA-A33B-81C9717139B1}"/>
    <cellStyle name="Header2 2 6 7" xfId="10178" xr:uid="{1F8FBCCC-1643-4C2C-A939-549110BBA838}"/>
    <cellStyle name="Header2 2 6 8" xfId="14522" xr:uid="{2A8C3169-E7BC-496A-863B-929673169435}"/>
    <cellStyle name="Header2 2 6 9" xfId="14386" xr:uid="{0A50A400-BCF3-4AAD-9163-B4FBCD1F5667}"/>
    <cellStyle name="Header2 3" xfId="1006" xr:uid="{00000000-0005-0000-0000-0000ED030000}"/>
    <cellStyle name="Header2 3 2" xfId="1007" xr:uid="{00000000-0005-0000-0000-0000EE030000}"/>
    <cellStyle name="Header2 3 2 2" xfId="6540" xr:uid="{C97FF766-9310-4624-A2C4-085DE372B806}"/>
    <cellStyle name="Header2 3 2 2 10" xfId="15297" xr:uid="{941F34CB-F929-44D5-85B1-9A0095F8B5F5}"/>
    <cellStyle name="Header2 3 2 2 11" xfId="14413" xr:uid="{C468FEC9-1359-4DE2-A1F3-733DB79A7F71}"/>
    <cellStyle name="Header2 3 2 2 2" xfId="10033" xr:uid="{27060E89-B386-42B0-9AE6-8F8AF97E32BD}"/>
    <cellStyle name="Header2 3 2 2 3" xfId="10623" xr:uid="{FA3AEC29-041F-4566-8940-363324D50D61}"/>
    <cellStyle name="Header2 3 2 2 4" xfId="9814" xr:uid="{4B6440D9-4A3B-4ADE-83DE-29706051CA72}"/>
    <cellStyle name="Header2 3 2 2 5" xfId="6142" xr:uid="{3BB4F9AE-7714-42A1-BAAD-22F0561F8869}"/>
    <cellStyle name="Header2 3 2 2 6" xfId="4325" xr:uid="{31902D3A-32B3-4CBE-852D-20F9E112CC42}"/>
    <cellStyle name="Header2 3 2 2 7" xfId="4426" xr:uid="{78EF87EA-D853-4C6B-9EF6-59F8BA76E60A}"/>
    <cellStyle name="Header2 3 2 2 8" xfId="14532" xr:uid="{964FFA11-E314-4AE6-A4AF-5901DE2A4194}"/>
    <cellStyle name="Header2 3 2 2 9" xfId="14702" xr:uid="{0AE455E2-D926-48E5-8136-1B9392BC4CA6}"/>
    <cellStyle name="Header2 3 3" xfId="6539" xr:uid="{770CDCD6-E021-4D99-BE46-ED47298554DB}"/>
    <cellStyle name="Header2 3 3 10" xfId="14754" xr:uid="{53128B1F-E17D-4C64-8991-7C4B0F96E725}"/>
    <cellStyle name="Header2 3 3 11" xfId="16144" xr:uid="{F94914D3-66CF-4EBA-B109-390ED1A89EF0}"/>
    <cellStyle name="Header2 3 3 2" xfId="10032" xr:uid="{0009C8DA-352C-49D6-9DD5-55EA10853AB3}"/>
    <cellStyle name="Header2 3 3 3" xfId="9431" xr:uid="{D75DE3CA-B4AF-4021-97B3-ADE27C0E7665}"/>
    <cellStyle name="Header2 3 3 4" xfId="11159" xr:uid="{BDFE44DD-1F27-4205-A48F-5FA3A79FB3A2}"/>
    <cellStyle name="Header2 3 3 5" xfId="5190" xr:uid="{59826AF0-430A-430B-B330-E59121C66F01}"/>
    <cellStyle name="Header2 3 3 6" xfId="11629" xr:uid="{08A2CE4F-71CB-4891-AF9C-D4728CD0288E}"/>
    <cellStyle name="Header2 3 3 7" xfId="12042" xr:uid="{AE66D802-92C0-4DCA-BCB7-0245424BA295}"/>
    <cellStyle name="Header2 3 3 8" xfId="14531" xr:uid="{3363A202-F40A-4730-92FB-850B5C751C0E}"/>
    <cellStyle name="Header2 3 3 9" xfId="15850" xr:uid="{5F55EC29-BD1E-455A-B40E-BE9D8B97CB91}"/>
    <cellStyle name="Header2 4" xfId="1008" xr:uid="{00000000-0005-0000-0000-0000EF030000}"/>
    <cellStyle name="Header2 4 2" xfId="1009" xr:uid="{00000000-0005-0000-0000-0000F0030000}"/>
    <cellStyle name="Header2 4 2 2" xfId="6542" xr:uid="{7F15D379-4C15-4BD4-9F66-6075F17AC191}"/>
    <cellStyle name="Header2 4 2 2 10" xfId="15102" xr:uid="{77525E74-FF12-4C27-B961-B82100894FB3}"/>
    <cellStyle name="Header2 4 2 2 11" xfId="14407" xr:uid="{87033C08-CE0B-4EBC-9B17-BF23DA367F9C}"/>
    <cellStyle name="Header2 4 2 2 2" xfId="10035" xr:uid="{A0B89146-CEB9-49C3-8B4A-BA2D0B12BE95}"/>
    <cellStyle name="Header2 4 2 2 3" xfId="9871" xr:uid="{5994AE06-4AFF-4A69-BB55-B1F5C9860F75}"/>
    <cellStyle name="Header2 4 2 2 4" xfId="9889" xr:uid="{20104D6C-6AC3-4BC9-AD1F-814FE2F6249C}"/>
    <cellStyle name="Header2 4 2 2 5" xfId="10637" xr:uid="{79C261D8-94B0-46A6-AE80-92D727B85FE2}"/>
    <cellStyle name="Header2 4 2 2 6" xfId="11485" xr:uid="{EADEDCD2-C992-491F-AB88-E8310931A54A}"/>
    <cellStyle name="Header2 4 2 2 7" xfId="11914" xr:uid="{4F95D03B-B2BE-4F3A-942C-2591C3B39256}"/>
    <cellStyle name="Header2 4 2 2 8" xfId="14534" xr:uid="{E51713CB-6C36-489C-BDEE-3B3214FDDD03}"/>
    <cellStyle name="Header2 4 2 2 9" xfId="13263" xr:uid="{C96A20F4-53E8-4F35-93DC-BD8B3F8E1A4D}"/>
    <cellStyle name="Header2 4 3" xfId="6541" xr:uid="{3FA509D3-5B2D-41B8-B1C0-1AF9AF27DA41}"/>
    <cellStyle name="Header2 4 3 10" xfId="16088" xr:uid="{00A2A3CB-A54E-4030-9C90-49412AECE917}"/>
    <cellStyle name="Header2 4 3 11" xfId="14417" xr:uid="{C32D3661-D873-47A0-A692-DD5C7AA599D9}"/>
    <cellStyle name="Header2 4 3 2" xfId="10034" xr:uid="{E972BFB3-4FF6-4905-85C0-C9454DC19564}"/>
    <cellStyle name="Header2 4 3 3" xfId="11014" xr:uid="{96FF7A3C-C2CF-41E8-8C85-1AF6B315656B}"/>
    <cellStyle name="Header2 4 3 4" xfId="9777" xr:uid="{A57530A9-3F7F-49B8-B4F9-7A44C66D40DF}"/>
    <cellStyle name="Header2 4 3 5" xfId="4469" xr:uid="{423FB2B3-9D38-4B8F-8475-DC8157A5EF38}"/>
    <cellStyle name="Header2 4 3 6" xfId="4327" xr:uid="{D41141C7-F055-47EA-BD60-14D203BC5314}"/>
    <cellStyle name="Header2 4 3 7" xfId="5817" xr:uid="{5C1601A7-AF3E-4431-BB5D-F3B67772C0FD}"/>
    <cellStyle name="Header2 4 3 8" xfId="14533" xr:uid="{64072719-616C-4A38-9A9C-9E11E79B5409}"/>
    <cellStyle name="Header2 4 3 9" xfId="13975" xr:uid="{3EC82911-C546-4004-A366-9AA99F85144A}"/>
    <cellStyle name="Header2 5" xfId="1010" xr:uid="{00000000-0005-0000-0000-0000F1030000}"/>
    <cellStyle name="Header2 5 2" xfId="1011" xr:uid="{00000000-0005-0000-0000-0000F2030000}"/>
    <cellStyle name="Header2 5 2 2" xfId="6544" xr:uid="{F6C8608C-95C4-4D10-821D-A34905805FB2}"/>
    <cellStyle name="Header2 5 2 2 10" xfId="13957" xr:uid="{E98F7676-E83B-4727-B3AC-361B55116E4E}"/>
    <cellStyle name="Header2 5 2 2 11" xfId="14347" xr:uid="{3C788479-33CA-4FE4-91F0-7B96C651DCC0}"/>
    <cellStyle name="Header2 5 2 2 2" xfId="10037" xr:uid="{57F72EF2-6543-4DFC-A230-E4AE8542B175}"/>
    <cellStyle name="Header2 5 2 2 3" xfId="10241" xr:uid="{24EE5EFE-DD69-4684-9165-B485E66F355B}"/>
    <cellStyle name="Header2 5 2 2 4" xfId="10600" xr:uid="{038F65DE-AD45-40A3-9D9F-1902546B3F2D}"/>
    <cellStyle name="Header2 5 2 2 5" xfId="10919" xr:uid="{83435F2F-397D-445B-85D8-81F213CAAA1B}"/>
    <cellStyle name="Header2 5 2 2 6" xfId="9783" xr:uid="{CB057C33-EB9E-4F29-8159-FACC018837B2}"/>
    <cellStyle name="Header2 5 2 2 7" xfId="11068" xr:uid="{3409E93B-B042-4C9F-B84D-B0A52C0A0485}"/>
    <cellStyle name="Header2 5 2 2 8" xfId="14536" xr:uid="{D4FEDBF0-2964-4591-9015-7B1DC6D7FD41}"/>
    <cellStyle name="Header2 5 2 2 9" xfId="13261" xr:uid="{19B34499-964F-4284-8718-F118A816E02C}"/>
    <cellStyle name="Header2 5 3" xfId="6543" xr:uid="{400BC99E-F96C-48DC-8321-AA8543F86A51}"/>
    <cellStyle name="Header2 5 3 10" xfId="16089" xr:uid="{A8E2B5CC-5A03-4820-BF1D-8BC1C2B91E9F}"/>
    <cellStyle name="Header2 5 3 11" xfId="13159" xr:uid="{E71AB56B-4CB8-4C33-9749-C8FD29B91189}"/>
    <cellStyle name="Header2 5 3 2" xfId="10036" xr:uid="{A7316FAE-B762-45AC-A313-37EA28D93EF0}"/>
    <cellStyle name="Header2 5 3 3" xfId="11015" xr:uid="{EA49D9F4-680B-40C2-BCAA-93BA4C7EE796}"/>
    <cellStyle name="Header2 5 3 4" xfId="10831" xr:uid="{AC9D7028-9C63-49A5-ADAC-5F5A85EBE0E8}"/>
    <cellStyle name="Header2 5 3 5" xfId="4548" xr:uid="{66007528-57E0-460C-A3B3-DC8BF56388D4}"/>
    <cellStyle name="Header2 5 3 6" xfId="5727" xr:uid="{2CCD352A-6835-4497-89F9-7A7E75A2E8E9}"/>
    <cellStyle name="Header2 5 3 7" xfId="5336" xr:uid="{79B57885-EB7B-4851-9240-D4DA8B4BC0A6}"/>
    <cellStyle name="Header2 5 3 8" xfId="14535" xr:uid="{66C11AB0-1849-43C6-9090-248A08733E93}"/>
    <cellStyle name="Header2 5 3 9" xfId="13262" xr:uid="{57D1E552-83A5-404B-99E0-AF9A71B0A9FB}"/>
    <cellStyle name="Header2 6" xfId="1012" xr:uid="{00000000-0005-0000-0000-0000F3030000}"/>
    <cellStyle name="Header2 6 2" xfId="1013" xr:uid="{00000000-0005-0000-0000-0000F4030000}"/>
    <cellStyle name="Header2 6 2 2" xfId="6546" xr:uid="{F57C3A94-5938-40D0-B404-C04C01A07307}"/>
    <cellStyle name="Header2 6 2 2 10" xfId="13711" xr:uid="{1B95F5FF-765F-4490-A3B3-B7B1E29FF394}"/>
    <cellStyle name="Header2 6 2 2 11" xfId="16288" xr:uid="{683D377A-BAA8-4FF2-AE36-E307DEDF9E9F}"/>
    <cellStyle name="Header2 6 2 2 2" xfId="10039" xr:uid="{D5B81799-A3DB-442E-939A-BD506B4C764A}"/>
    <cellStyle name="Header2 6 2 2 3" xfId="4480" xr:uid="{8255BDA6-5A4B-4093-B154-889AE3AC3ED7}"/>
    <cellStyle name="Header2 6 2 2 4" xfId="11350" xr:uid="{96285259-8968-4FCF-B434-E692FE3D2399}"/>
    <cellStyle name="Header2 6 2 2 5" xfId="11794" xr:uid="{129CB97F-5FB4-4C91-94CF-AE6CD7600F58}"/>
    <cellStyle name="Header2 6 2 2 6" xfId="12198" xr:uid="{8C042C3B-7C38-4D4F-A554-005F4274E371}"/>
    <cellStyle name="Header2 6 2 2 7" xfId="12535" xr:uid="{710C17A2-3B83-47C7-B0CA-F5CDD6C0A7D7}"/>
    <cellStyle name="Header2 6 2 2 8" xfId="14538" xr:uid="{3E9A05E5-336A-4742-BFB2-9B5673D73D7C}"/>
    <cellStyle name="Header2 6 2 2 9" xfId="15350" xr:uid="{9643BF07-D543-4E63-8D49-B3E1691B894F}"/>
    <cellStyle name="Header2 6 3" xfId="6545" xr:uid="{5096ABA6-FD71-4B10-970F-9CC351E5F40B}"/>
    <cellStyle name="Header2 6 3 10" xfId="14027" xr:uid="{4925D8FB-B300-4759-B618-6C7D5905522F}"/>
    <cellStyle name="Header2 6 3 11" xfId="14173" xr:uid="{C87A6DFA-EFF3-41A4-8A59-C81F85501BB1}"/>
    <cellStyle name="Header2 6 3 2" xfId="10038" xr:uid="{F6232059-76CB-4671-ABD8-4FD3C496F1EA}"/>
    <cellStyle name="Header2 6 3 3" xfId="9432" xr:uid="{6E078943-3E18-4E2B-A3D9-E2B4293A6BE5}"/>
    <cellStyle name="Header2 6 3 4" xfId="10304" xr:uid="{227F7E2D-407A-483C-ADF4-3F3D7ABBE045}"/>
    <cellStyle name="Header2 6 3 5" xfId="11487" xr:uid="{2D9A5A9C-C87C-4A1D-9A5A-9AD1A6DB65F3}"/>
    <cellStyle name="Header2 6 3 6" xfId="11916" xr:uid="{3D905290-64FE-4BE1-A55A-F132E20D0DBF}"/>
    <cellStyle name="Header2 6 3 7" xfId="12294" xr:uid="{7DC190F9-4364-4DAA-B9A3-032664C120F2}"/>
    <cellStyle name="Header2 6 3 8" xfId="14537" xr:uid="{9B326539-EB24-48F0-AF72-5BA283B5C301}"/>
    <cellStyle name="Header2 6 3 9" xfId="15074" xr:uid="{EB053341-C97C-4796-9B7E-E49AA848205D}"/>
    <cellStyle name="Header2 7" xfId="6529" xr:uid="{508C795E-988A-43A8-BE32-8AE62734DDC3}"/>
    <cellStyle name="Header2 7 10" xfId="16092" xr:uid="{F49D2C08-3C50-433A-80D7-23AEF9D3B33A}"/>
    <cellStyle name="Header2 7 11" xfId="13750" xr:uid="{3EE3A0FE-E3DC-40E0-8348-01C01FF3E7A4}"/>
    <cellStyle name="Header2 7 2" xfId="10022" xr:uid="{C7D596D3-4158-4944-8DC9-C5D6CCBBAC0B}"/>
    <cellStyle name="Header2 7 3" xfId="11019" xr:uid="{C725EE8A-9E07-4944-9D23-7AB30108E8F1}"/>
    <cellStyle name="Header2 7 4" xfId="4561" xr:uid="{DD002E37-26CC-4CF2-8FB3-C3BFE897CEE9}"/>
    <cellStyle name="Header2 7 5" xfId="5724" xr:uid="{F8B09362-631E-4E50-9F7B-48C8EA4C8A2B}"/>
    <cellStyle name="Header2 7 6" xfId="5440" xr:uid="{9FD2D4FF-8EFD-4CA5-BBAE-3AD6406CE994}"/>
    <cellStyle name="Header2 7 7" xfId="3947" xr:uid="{FEE13A66-9217-4FC2-80E6-3B7CF9135AD3}"/>
    <cellStyle name="Header2 7 8" xfId="14521" xr:uid="{ADEFA034-BE2B-431B-B466-E283F9181605}"/>
    <cellStyle name="Header2 7 9" xfId="15357" xr:uid="{4E52E271-26CB-441C-AA57-5DB70DDE8999}"/>
    <cellStyle name="Heading 1 10" xfId="1014" xr:uid="{00000000-0005-0000-0000-0000F5030000}"/>
    <cellStyle name="Heading 1 11" xfId="1015" xr:uid="{00000000-0005-0000-0000-0000F6030000}"/>
    <cellStyle name="Heading 1 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 10" xfId="1024" xr:uid="{00000000-0005-0000-0000-0000FF030000}"/>
    <cellStyle name="Heading 2 11" xfId="1025" xr:uid="{00000000-0005-0000-0000-000000040000}"/>
    <cellStyle name="Heading 2 2" xfId="1026" xr:uid="{00000000-0005-0000-0000-000001040000}"/>
    <cellStyle name="Heading 2 3" xfId="1027" xr:uid="{00000000-0005-0000-0000-000002040000}"/>
    <cellStyle name="Heading 2 4" xfId="1028" xr:uid="{00000000-0005-0000-0000-000003040000}"/>
    <cellStyle name="Heading 2 5" xfId="1029" xr:uid="{00000000-0005-0000-0000-000004040000}"/>
    <cellStyle name="Heading 2 6" xfId="1030" xr:uid="{00000000-0005-0000-0000-000005040000}"/>
    <cellStyle name="Heading 2 7" xfId="1031" xr:uid="{00000000-0005-0000-0000-000006040000}"/>
    <cellStyle name="Heading 2 8" xfId="1032" xr:uid="{00000000-0005-0000-0000-000007040000}"/>
    <cellStyle name="Heading 2 9" xfId="1033" xr:uid="{00000000-0005-0000-0000-000008040000}"/>
    <cellStyle name="Heading 3 10" xfId="1034" xr:uid="{00000000-0005-0000-0000-000009040000}"/>
    <cellStyle name="Heading 3 11" xfId="1035" xr:uid="{00000000-0005-0000-0000-00000A040000}"/>
    <cellStyle name="Heading 3 2" xfId="1036" xr:uid="{00000000-0005-0000-0000-00000B040000}"/>
    <cellStyle name="Heading 3 3" xfId="1037" xr:uid="{00000000-0005-0000-0000-00000C040000}"/>
    <cellStyle name="Heading 3 4" xfId="1038" xr:uid="{00000000-0005-0000-0000-00000D040000}"/>
    <cellStyle name="Heading 3 5" xfId="1039" xr:uid="{00000000-0005-0000-0000-00000E040000}"/>
    <cellStyle name="Heading 3 6" xfId="1040" xr:uid="{00000000-0005-0000-0000-00000F040000}"/>
    <cellStyle name="Heading 3 7" xfId="1041" xr:uid="{00000000-0005-0000-0000-000010040000}"/>
    <cellStyle name="Heading 3 8" xfId="1042" xr:uid="{00000000-0005-0000-0000-000011040000}"/>
    <cellStyle name="Heading 3 9" xfId="1043" xr:uid="{00000000-0005-0000-0000-000012040000}"/>
    <cellStyle name="Heading 4 10" xfId="1044" xr:uid="{00000000-0005-0000-0000-000013040000}"/>
    <cellStyle name="Heading 4 11" xfId="1045" xr:uid="{00000000-0005-0000-0000-000014040000}"/>
    <cellStyle name="Heading 4 2" xfId="1046" xr:uid="{00000000-0005-0000-0000-000015040000}"/>
    <cellStyle name="Heading 4 3" xfId="1047" xr:uid="{00000000-0005-0000-0000-000016040000}"/>
    <cellStyle name="Heading 4 4" xfId="1048" xr:uid="{00000000-0005-0000-0000-000017040000}"/>
    <cellStyle name="Heading 4 5" xfId="1049" xr:uid="{00000000-0005-0000-0000-000018040000}"/>
    <cellStyle name="Heading 4 6" xfId="1050" xr:uid="{00000000-0005-0000-0000-000019040000}"/>
    <cellStyle name="Heading 4 7" xfId="1051" xr:uid="{00000000-0005-0000-0000-00001A040000}"/>
    <cellStyle name="Heading 4 8" xfId="1052" xr:uid="{00000000-0005-0000-0000-00001B040000}"/>
    <cellStyle name="Heading 4 9" xfId="1053" xr:uid="{00000000-0005-0000-0000-00001C040000}"/>
    <cellStyle name="Hyperlink" xfId="3122" xr:uid="{8E79E8D9-4E29-4E90-81D9-1FFB235722F7}"/>
    <cellStyle name="Hyperlink 10" xfId="1054" xr:uid="{00000000-0005-0000-0000-00001D040000}"/>
    <cellStyle name="Hyperlink 11" xfId="1055" xr:uid="{00000000-0005-0000-0000-00001E040000}"/>
    <cellStyle name="Hyperlink 12" xfId="1056" xr:uid="{00000000-0005-0000-0000-00001F040000}"/>
    <cellStyle name="Hyperlink 13" xfId="1057" xr:uid="{00000000-0005-0000-0000-000020040000}"/>
    <cellStyle name="Hyperlink 14" xfId="3603" xr:uid="{1423F757-FAF4-4CC5-830A-890E68B1CDB4}"/>
    <cellStyle name="Hyperlink 15" xfId="6149" xr:uid="{CB95C8C3-8887-49C1-8C67-257F4EC05636}"/>
    <cellStyle name="Hyperlink 2" xfId="1058" xr:uid="{00000000-0005-0000-0000-000021040000}"/>
    <cellStyle name="Hyperlink 2 2" xfId="1059" xr:uid="{00000000-0005-0000-0000-000022040000}"/>
    <cellStyle name="Hyperlink 2 2 2" xfId="1060" xr:uid="{00000000-0005-0000-0000-000023040000}"/>
    <cellStyle name="Hyperlink 2 2 3" xfId="3132" xr:uid="{66698AE2-52EF-4FB1-97CD-D9C3BD88F8BC}"/>
    <cellStyle name="Hyperlink 2 3" xfId="1061" xr:uid="{00000000-0005-0000-0000-000024040000}"/>
    <cellStyle name="Hyperlink 2 4" xfId="1062" xr:uid="{00000000-0005-0000-0000-000025040000}"/>
    <cellStyle name="Hyperlink 2 5" xfId="1063" xr:uid="{00000000-0005-0000-0000-000026040000}"/>
    <cellStyle name="Hyperlink 2 6" xfId="1064" xr:uid="{00000000-0005-0000-0000-000027040000}"/>
    <cellStyle name="Hyperlink 2 7" xfId="1065" xr:uid="{00000000-0005-0000-0000-000028040000}"/>
    <cellStyle name="Hyperlink 2 8" xfId="1066" xr:uid="{00000000-0005-0000-0000-000029040000}"/>
    <cellStyle name="Hyperlink 2 9" xfId="3604" xr:uid="{D85D10C0-EE2D-43AD-8181-18AFF6758ED4}"/>
    <cellStyle name="Hyperlink 3" xfId="1067" xr:uid="{00000000-0005-0000-0000-00002A040000}"/>
    <cellStyle name="Hyperlink 3 2" xfId="1068" xr:uid="{00000000-0005-0000-0000-00002B040000}"/>
    <cellStyle name="Hyperlink 3 3" xfId="1069" xr:uid="{00000000-0005-0000-0000-00002C040000}"/>
    <cellStyle name="Hyperlink 4" xfId="1070" xr:uid="{00000000-0005-0000-0000-00002D040000}"/>
    <cellStyle name="Hyperlink 5" xfId="1071" xr:uid="{00000000-0005-0000-0000-00002E040000}"/>
    <cellStyle name="Hyperlink 6" xfId="1072" xr:uid="{00000000-0005-0000-0000-00002F040000}"/>
    <cellStyle name="Hyperlink 7" xfId="1073" xr:uid="{00000000-0005-0000-0000-000030040000}"/>
    <cellStyle name="Hyperlink 8" xfId="1074" xr:uid="{00000000-0005-0000-0000-000031040000}"/>
    <cellStyle name="Hyperlink 9" xfId="1075" xr:uid="{00000000-0005-0000-0000-000032040000}"/>
    <cellStyle name="Input [yellow]" xfId="1076" xr:uid="{00000000-0005-0000-0000-000033040000}"/>
    <cellStyle name="Input [yellow] 2" xfId="1077" xr:uid="{00000000-0005-0000-0000-000034040000}"/>
    <cellStyle name="Input [yellow] 2 2" xfId="1078" xr:uid="{00000000-0005-0000-0000-000035040000}"/>
    <cellStyle name="Input [yellow] 2 2 2" xfId="6549" xr:uid="{9B8F427E-815F-4B4C-BC04-C28FB1FF0E7B}"/>
    <cellStyle name="Input [yellow] 2 2 2 10" xfId="15844" xr:uid="{CC20ED27-A433-47E1-98F5-0CED54562597}"/>
    <cellStyle name="Input [yellow] 2 2 2 11" xfId="16083" xr:uid="{6CDFA410-0462-4DCC-B68F-8BED0B6F0AF8}"/>
    <cellStyle name="Input [yellow] 2 2 2 12" xfId="13158" xr:uid="{9FCCF1E9-C497-4E24-8545-C21CA54239C8}"/>
    <cellStyle name="Input [yellow] 2 2 2 2" xfId="10042" xr:uid="{8122FF7F-39E2-4484-9DBC-0C65F7A6D5A0}"/>
    <cellStyle name="Input [yellow] 2 2 2 3" xfId="11009" xr:uid="{B4BF87DF-A3F4-403F-B9D0-0EFE27283F15}"/>
    <cellStyle name="Input [yellow] 2 2 2 4" xfId="10832" xr:uid="{E568BA0C-4F64-47FC-8F7D-5E2F2DD9C73B}"/>
    <cellStyle name="Input [yellow] 2 2 2 5" xfId="4549" xr:uid="{EE3314B6-827E-4F12-8CCE-362936DCE1DC}"/>
    <cellStyle name="Input [yellow] 2 2 2 6" xfId="4305" xr:uid="{E5E5AFFF-FF2F-4AF8-AC80-C1B0CD986737}"/>
    <cellStyle name="Input [yellow] 2 2 2 7" xfId="11602" xr:uid="{CCEDD325-29BC-4D8A-AE5D-1ADA7236757D}"/>
    <cellStyle name="Input [yellow] 2 2 2 8" xfId="12018" xr:uid="{DFB8A9B2-0860-4900-B568-E5678B5AEB8D}"/>
    <cellStyle name="Input [yellow] 2 2 2 9" xfId="14541" xr:uid="{FB59CAC5-9C98-4D44-B191-6984B54E5BF5}"/>
    <cellStyle name="Input [yellow] 2 3" xfId="1079" xr:uid="{00000000-0005-0000-0000-000036040000}"/>
    <cellStyle name="Input [yellow] 2 3 2" xfId="6550" xr:uid="{F658B1A3-742A-4A7C-99C3-7FD414DD150A}"/>
    <cellStyle name="Input [yellow] 2 3 2 10" xfId="14698" xr:uid="{0B3488B6-B4EB-49CA-BEFA-C7ACF099439E}"/>
    <cellStyle name="Input [yellow] 2 3 2 11" xfId="15395" xr:uid="{3F01C55B-2505-42CE-809F-53CA7A831332}"/>
    <cellStyle name="Input [yellow] 2 3 2 12" xfId="15456" xr:uid="{46A4EB3F-4D51-4BD4-AD4F-D1ADB5A8AFA8}"/>
    <cellStyle name="Input [yellow] 2 3 2 2" xfId="10043" xr:uid="{62241D8A-B120-4DDA-B8D8-55257BAE5709}"/>
    <cellStyle name="Input [yellow] 2 3 2 3" xfId="9868" xr:uid="{F4BA1289-410D-46A4-A1FC-02877EC81D01}"/>
    <cellStyle name="Input [yellow] 2 3 2 4" xfId="9451" xr:uid="{09B12373-6246-4DB3-BF97-D80D9A4EF4F8}"/>
    <cellStyle name="Input [yellow] 2 3 2 5" xfId="9934" xr:uid="{7EDDA1D0-42EA-4CD4-A07F-D28D98FA23D7}"/>
    <cellStyle name="Input [yellow] 2 3 2 6" xfId="11038" xr:uid="{8C5C767D-273C-43CA-B0B2-D8BAEC64F15D}"/>
    <cellStyle name="Input [yellow] 2 3 2 7" xfId="4801" xr:uid="{B113DDB7-37B9-4175-BD72-52B36038A0D3}"/>
    <cellStyle name="Input [yellow] 2 3 2 8" xfId="5436" xr:uid="{A55D83B5-0C8E-4C8A-B5C8-9FC1BB61E9DE}"/>
    <cellStyle name="Input [yellow] 2 3 2 9" xfId="14542" xr:uid="{E550E7C6-1E36-4C93-986C-3EB0C0D66410}"/>
    <cellStyle name="Input [yellow] 2 4" xfId="1080" xr:uid="{00000000-0005-0000-0000-000037040000}"/>
    <cellStyle name="Input [yellow] 2 4 2" xfId="1081" xr:uid="{00000000-0005-0000-0000-000038040000}"/>
    <cellStyle name="Input [yellow] 2 4 2 2" xfId="6552" xr:uid="{0F9D5377-438D-4D36-A566-69D14CF292A9}"/>
    <cellStyle name="Input [yellow] 2 4 2 2 10" xfId="15076" xr:uid="{DC5017B2-13DE-4551-A578-0EEE7862A6DD}"/>
    <cellStyle name="Input [yellow] 2 4 2 2 11" xfId="14366" xr:uid="{AC1D1647-A991-4FC7-8519-8F9B97B1A1F7}"/>
    <cellStyle name="Input [yellow] 2 4 2 2 12" xfId="13717" xr:uid="{30505C11-0455-4979-96AB-EC23878F8896}"/>
    <cellStyle name="Input [yellow] 2 4 2 2 2" xfId="10045" xr:uid="{FBF12D83-30B0-4137-8EB9-F7CC39131B75}"/>
    <cellStyle name="Input [yellow] 2 4 2 2 3" xfId="10238" xr:uid="{836B05F1-C505-4E56-8D06-82F827D199B2}"/>
    <cellStyle name="Input [yellow] 2 4 2 2 4" xfId="5883" xr:uid="{B10A3AB0-CB4F-45B0-A49C-1D5B4FB586E6}"/>
    <cellStyle name="Input [yellow] 2 4 2 2 5" xfId="6374" xr:uid="{7FCD49B4-4179-4287-AB23-97ABF708ABD1}"/>
    <cellStyle name="Input [yellow] 2 4 2 2 6" xfId="4431" xr:uid="{35166C37-4C86-410B-A0EE-17B082D9D38E}"/>
    <cellStyle name="Input [yellow] 2 4 2 2 7" xfId="11533" xr:uid="{D58B9F60-2AFB-40A7-BA8C-16112FC94500}"/>
    <cellStyle name="Input [yellow] 2 4 2 2 8" xfId="11956" xr:uid="{57F50198-50EF-4CEE-8A95-0383815FBA45}"/>
    <cellStyle name="Input [yellow] 2 4 2 2 9" xfId="14544" xr:uid="{CCA3A6A3-D2A3-4240-90D6-8025D3696B2F}"/>
    <cellStyle name="Input [yellow] 2 4 3" xfId="6551" xr:uid="{126D2255-B477-4A1D-AAC8-206B6304A8CD}"/>
    <cellStyle name="Input [yellow] 2 4 3 10" xfId="13971" xr:uid="{5151A82C-4B1C-4633-A4C9-489548C2E7A7}"/>
    <cellStyle name="Input [yellow] 2 4 3 11" xfId="16086" xr:uid="{CFFFDEC9-C9F0-4377-925B-E10DE0C9F457}"/>
    <cellStyle name="Input [yellow] 2 4 3 12" xfId="13935" xr:uid="{EABF1187-4C78-45F6-A674-19B27C2C4786}"/>
    <cellStyle name="Input [yellow] 2 4 3 2" xfId="10044" xr:uid="{BE60D549-61E8-49A4-89DD-470FBA2CA550}"/>
    <cellStyle name="Input [yellow] 2 4 3 3" xfId="11012" xr:uid="{87C97327-1877-4D5D-ABDB-2A668DDE4304}"/>
    <cellStyle name="Input [yellow] 2 4 3 4" xfId="10525" xr:uid="{AA5406C8-12BD-445A-A76E-7771B42CC083}"/>
    <cellStyle name="Input [yellow] 2 4 3 5" xfId="4513" xr:uid="{C615C7C4-4753-4DD1-9F4A-829AA40F49ED}"/>
    <cellStyle name="Input [yellow] 2 4 3 6" xfId="4312" xr:uid="{AB324CB7-27EB-4612-8C03-9D456476670A}"/>
    <cellStyle name="Input [yellow] 2 4 3 7" xfId="11604" xr:uid="{C57445A7-CA01-4467-9A84-70C55C67E134}"/>
    <cellStyle name="Input [yellow] 2 4 3 8" xfId="12020" xr:uid="{9CAD88D4-4E65-4B31-9A13-711DB74DE63A}"/>
    <cellStyle name="Input [yellow] 2 4 3 9" xfId="14543" xr:uid="{6AC714EF-98D0-4A26-B86B-408D71095D4D}"/>
    <cellStyle name="Input [yellow] 2 5" xfId="1082" xr:uid="{00000000-0005-0000-0000-000039040000}"/>
    <cellStyle name="Input [yellow] 2 5 2" xfId="6553" xr:uid="{6363E842-027B-452F-A722-E6279F386DA8}"/>
    <cellStyle name="Input [yellow] 2 5 2 10" xfId="15353" xr:uid="{33D7D4B1-0B7B-4C08-A770-4D76C9382BC4}"/>
    <cellStyle name="Input [yellow] 2 5 2 11" xfId="14444" xr:uid="{3A65FD3F-84A5-4F87-992D-D5660E94F18E}"/>
    <cellStyle name="Input [yellow] 2 5 2 12" xfId="16143" xr:uid="{09470088-0802-453B-A8E2-02F320F46390}"/>
    <cellStyle name="Input [yellow] 2 5 2 2" xfId="10046" xr:uid="{47FF124D-6373-4263-BFBC-26BBCCDDFC97}"/>
    <cellStyle name="Input [yellow] 2 5 2 3" xfId="9429" xr:uid="{AAEE64F7-7AF6-47B5-BF00-AAC66BB0F72A}"/>
    <cellStyle name="Input [yellow] 2 5 2 4" xfId="11158" xr:uid="{FB3D83B2-EF5C-45BA-9CEF-5D9A8973D8CC}"/>
    <cellStyle name="Input [yellow] 2 5 2 5" xfId="8833" xr:uid="{45ECB258-66B7-492F-B81A-EF61D768CD4E}"/>
    <cellStyle name="Input [yellow] 2 5 2 6" xfId="10493" xr:uid="{EA844ED4-24B3-4E75-89A3-C57DC0EADCEA}"/>
    <cellStyle name="Input [yellow] 2 5 2 7" xfId="11573" xr:uid="{7764D95D-BEB4-4795-8904-FB5F7DC6F49F}"/>
    <cellStyle name="Input [yellow] 2 5 2 8" xfId="11992" xr:uid="{ACFED406-AFB8-4C4B-B425-FFF0B84D3AAB}"/>
    <cellStyle name="Input [yellow] 2 5 2 9" xfId="14545" xr:uid="{D4699D1F-AFE6-4042-BCB4-9F9C786793E8}"/>
    <cellStyle name="Input [yellow] 2 6" xfId="1083" xr:uid="{00000000-0005-0000-0000-00003A040000}"/>
    <cellStyle name="Input [yellow] 2 6 2" xfId="6554" xr:uid="{161646A4-F2BC-46E1-8C64-50CC8287BD82}"/>
    <cellStyle name="Input [yellow] 2 6 2 10" xfId="14384" xr:uid="{C8A04C81-354C-42E6-8949-EED237C06C17}"/>
    <cellStyle name="Input [yellow] 2 6 2 11" xfId="13218" xr:uid="{3C9232F6-4DF2-43D1-8020-2750D75C6420}"/>
    <cellStyle name="Input [yellow] 2 6 2 12" xfId="13931" xr:uid="{E0084BA2-BA57-41A9-8E29-A140DF007CEA}"/>
    <cellStyle name="Input [yellow] 2 6 2 2" xfId="10047" xr:uid="{194418D1-902E-46DD-8173-675E707ACEEA}"/>
    <cellStyle name="Input [yellow] 2 6 2 3" xfId="10621" xr:uid="{0FC6840F-51D3-4B09-99B4-97C95DA22D3D}"/>
    <cellStyle name="Input [yellow] 2 6 2 4" xfId="10566" xr:uid="{B2D3E08C-DDDF-4B6B-96E0-9701132BD43C}"/>
    <cellStyle name="Input [yellow] 2 6 2 5" xfId="10922" xr:uid="{055F4D82-799C-421D-B137-AD9622B9AACB}"/>
    <cellStyle name="Input [yellow] 2 6 2 6" xfId="10842" xr:uid="{CCF235F0-9301-4F71-A57A-86E5EF477FF8}"/>
    <cellStyle name="Input [yellow] 2 6 2 7" xfId="3825" xr:uid="{B2231529-6C56-4DD9-A347-A27D687BAB49}"/>
    <cellStyle name="Input [yellow] 2 6 2 8" xfId="5956" xr:uid="{C3D640CC-EC48-4455-87E8-06865EAF1492}"/>
    <cellStyle name="Input [yellow] 2 6 2 9" xfId="14546" xr:uid="{5C66567D-E647-478B-BFB3-09768DAAB5B7}"/>
    <cellStyle name="Input [yellow] 2 7" xfId="6548" xr:uid="{6D8AB8C3-1A07-4E73-8BC8-4045E78B5C04}"/>
    <cellStyle name="Input [yellow] 2 7 10" xfId="15355" xr:uid="{8DFA5763-AC4C-4F13-B085-55AE0D80FEEA}"/>
    <cellStyle name="Input [yellow] 2 7 11" xfId="13927" xr:uid="{2F67EF72-7477-4081-B141-3BC56B2B928B}"/>
    <cellStyle name="Input [yellow] 2 7 12" xfId="13739" xr:uid="{8347AFE7-73BA-4F91-AB03-DBD722CB7E70}"/>
    <cellStyle name="Input [yellow] 2 7 2" xfId="10041" xr:uid="{8EF1FE52-36C3-42D8-9FCD-9B64C5ED6D3D}"/>
    <cellStyle name="Input [yellow] 2 7 3" xfId="10620" xr:uid="{EE1A8316-DCB2-47DC-9385-C281AF1E843A}"/>
    <cellStyle name="Input [yellow] 2 7 4" xfId="4524" xr:uid="{F6956034-37F4-4B5C-AEFA-3270E977A564}"/>
    <cellStyle name="Input [yellow] 2 7 5" xfId="5731" xr:uid="{403B3838-CFA1-4C81-A816-0A4E5274C9F8}"/>
    <cellStyle name="Input [yellow] 2 7 6" xfId="9599" xr:uid="{08DA7AA3-EC00-480F-B660-22796810B541}"/>
    <cellStyle name="Input [yellow] 2 7 7" xfId="4457" xr:uid="{1A816C41-4877-486F-BBD6-6E930E47CCFD}"/>
    <cellStyle name="Input [yellow] 2 7 8" xfId="3851" xr:uid="{280A1DD9-5021-410D-B0E8-63271D327BB7}"/>
    <cellStyle name="Input [yellow] 2 7 9" xfId="14540" xr:uid="{C7CE62B3-4448-4A33-BD1F-03573A0E297D}"/>
    <cellStyle name="Input [yellow] 3" xfId="1084" xr:uid="{00000000-0005-0000-0000-00003B040000}"/>
    <cellStyle name="Input [yellow] 3 2" xfId="1085" xr:uid="{00000000-0005-0000-0000-00003C040000}"/>
    <cellStyle name="Input [yellow] 3 2 2" xfId="6556" xr:uid="{2DF39E94-DCC5-490B-8D45-779264ACC59D}"/>
    <cellStyle name="Input [yellow] 3 2 2 10" xfId="15847" xr:uid="{4AF30A6A-E153-4C43-8E58-00DB97B8481A}"/>
    <cellStyle name="Input [yellow] 3 2 2 11" xfId="14724" xr:uid="{1C5FF768-BBD2-46E1-BFC2-EED2F34823EC}"/>
    <cellStyle name="Input [yellow] 3 2 2 12" xfId="13924" xr:uid="{43F0D817-E2FD-4189-89AE-D933CB0D3BB4}"/>
    <cellStyle name="Input [yellow] 3 2 2 2" xfId="10049" xr:uid="{1E947E92-8DF7-4A6D-929F-6A9717573096}"/>
    <cellStyle name="Input [yellow] 3 2 2 3" xfId="9869" xr:uid="{64862E21-AD40-4CBA-8015-AC4B386D1469}"/>
    <cellStyle name="Input [yellow] 3 2 2 4" xfId="10643" xr:uid="{C92F4F01-A989-46ED-98F3-B314F6BB118B}"/>
    <cellStyle name="Input [yellow] 3 2 2 5" xfId="10911" xr:uid="{39958BC0-86AA-4A6A-B9CC-CA849F8FDCB0}"/>
    <cellStyle name="Input [yellow] 3 2 2 6" xfId="4555" xr:uid="{A7D47EB8-0629-43C3-AB5E-00C95AD57ED6}"/>
    <cellStyle name="Input [yellow] 3 2 2 7" xfId="5726" xr:uid="{03FA73C0-81CC-4C7C-BC77-E199C12FEEAD}"/>
    <cellStyle name="Input [yellow] 3 2 2 8" xfId="9751" xr:uid="{23399B81-F97A-4579-BF4A-4C2634A533E2}"/>
    <cellStyle name="Input [yellow] 3 2 2 9" xfId="14548" xr:uid="{85F5B7F8-069A-43EB-98FC-ED0E8D956116}"/>
    <cellStyle name="Input [yellow] 3 3" xfId="6555" xr:uid="{2EBC8D05-BCA9-4248-BE89-AD7932CFA56A}"/>
    <cellStyle name="Input [yellow] 3 3 10" xfId="15354" xr:uid="{81053ABD-426D-4E12-8287-E1A2C244DCE4}"/>
    <cellStyle name="Input [yellow] 3 3 11" xfId="16084" xr:uid="{CB209251-FAFE-43B3-AA55-195C28E066A9}"/>
    <cellStyle name="Input [yellow] 3 3 12" xfId="15337" xr:uid="{4BE9DFFB-9EB2-422A-9C95-048DCA3127AF}"/>
    <cellStyle name="Input [yellow] 3 3 2" xfId="10048" xr:uid="{4372D545-2B39-4A86-A35B-C8A3D4C96416}"/>
    <cellStyle name="Input [yellow] 3 3 3" xfId="11010" xr:uid="{79357492-5C83-48A9-AF44-380BC997A1DE}"/>
    <cellStyle name="Input [yellow] 3 3 4" xfId="10137" xr:uid="{4C388C6A-3EF0-4D7A-A5D0-5A074F451C83}"/>
    <cellStyle name="Input [yellow] 3 3 5" xfId="10994" xr:uid="{6D23BD19-EFE4-4DA7-9F22-63299EAA0F0A}"/>
    <cellStyle name="Input [yellow] 3 3 6" xfId="10526" xr:uid="{7B736D16-740F-4666-83C3-AA0CB5C4D5BD}"/>
    <cellStyle name="Input [yellow] 3 3 7" xfId="4514" xr:uid="{AD3962CF-9D4E-4C1B-825C-08BC9765B975}"/>
    <cellStyle name="Input [yellow] 3 3 8" xfId="4311" xr:uid="{5B45D3E2-0397-44C0-977F-3CE9C21D5125}"/>
    <cellStyle name="Input [yellow] 3 3 9" xfId="14547" xr:uid="{E185BDF8-FD67-4954-8E43-144655388BF4}"/>
    <cellStyle name="Input [yellow] 4" xfId="1086" xr:uid="{00000000-0005-0000-0000-00003D040000}"/>
    <cellStyle name="Input [yellow] 4 2" xfId="6557" xr:uid="{2BB39A28-8BA2-4EA6-ADE2-C44246011A91}"/>
    <cellStyle name="Input [yellow] 4 2 10" xfId="14699" xr:uid="{F8DCD099-8D38-4489-81BF-003DBA30F511}"/>
    <cellStyle name="Input [yellow] 4 2 11" xfId="16085" xr:uid="{66A0812D-0C89-498C-BA79-43DFE5F7B28B}"/>
    <cellStyle name="Input [yellow] 4 2 12" xfId="14030" xr:uid="{DCC133A3-D4ED-4FE5-8200-DEFBA010A557}"/>
    <cellStyle name="Input [yellow] 4 2 2" xfId="10050" xr:uid="{05E503D3-6445-4991-89F8-62DF562013F4}"/>
    <cellStyle name="Input [yellow] 4 2 3" xfId="11011" xr:uid="{3D2F0F73-2F31-4D8A-B76F-F52143884037}"/>
    <cellStyle name="Input [yellow] 4 2 4" xfId="3843" xr:uid="{8B62D118-291C-41E8-981B-22333770EAA9}"/>
    <cellStyle name="Input [yellow] 4 2 5" xfId="11180" xr:uid="{EF7BBA0A-AA10-4FA2-A959-3A7DE0C726F7}"/>
    <cellStyle name="Input [yellow] 4 2 6" xfId="5204" xr:uid="{8B3D8744-CD34-4742-965C-3D19F6BCF5F7}"/>
    <cellStyle name="Input [yellow] 4 2 7" xfId="4168" xr:uid="{2898AB88-A619-4233-B28C-55790DAB1974}"/>
    <cellStyle name="Input [yellow] 4 2 8" xfId="10737" xr:uid="{D7DEB50F-39F7-4E10-BDDC-8718CC20F5E2}"/>
    <cellStyle name="Input [yellow] 4 2 9" xfId="14549" xr:uid="{3EDAC457-3DB7-4B72-BF46-2FFCE4C62308}"/>
    <cellStyle name="Input [yellow] 5" xfId="1087" xr:uid="{00000000-0005-0000-0000-00003E040000}"/>
    <cellStyle name="Input [yellow] 5 2" xfId="1088" xr:uid="{00000000-0005-0000-0000-00003F040000}"/>
    <cellStyle name="Input [yellow] 5 2 2" xfId="6559" xr:uid="{452937EE-6B09-48AA-AF59-D7DAB9489003}"/>
    <cellStyle name="Input [yellow] 5 2 2 10" xfId="13260" xr:uid="{51F6584C-1BDC-49A1-ACDE-E7401C1EC6F3}"/>
    <cellStyle name="Input [yellow] 5 2 2 11" xfId="15462" xr:uid="{B0A110BB-ED65-470C-B526-18CE96384A91}"/>
    <cellStyle name="Input [yellow] 5 2 2 12" xfId="15093" xr:uid="{B05B0145-3BF3-4503-8A4E-344C8DB2A90C}"/>
    <cellStyle name="Input [yellow] 5 2 2 2" xfId="10052" xr:uid="{3770640F-E235-452D-A0B6-B3C5CF327999}"/>
    <cellStyle name="Input [yellow] 5 2 2 3" xfId="9430" xr:uid="{55F9B525-1C04-4B21-A9F3-2E8C95B9DEA4}"/>
    <cellStyle name="Input [yellow] 5 2 2 4" xfId="9937" xr:uid="{DD69F08D-F460-4F37-B3D5-F6EC0145A3E2}"/>
    <cellStyle name="Input [yellow] 5 2 2 5" xfId="10632" xr:uid="{5DB70F4D-2635-4F6B-8452-AAE1520A248D}"/>
    <cellStyle name="Input [yellow] 5 2 2 6" xfId="11382" xr:uid="{8E32278F-F74C-4B38-8718-62A0C5BCF2FD}"/>
    <cellStyle name="Input [yellow] 5 2 2 7" xfId="11824" xr:uid="{E9CAAD7F-396D-459F-A7FC-58089175D9E6}"/>
    <cellStyle name="Input [yellow] 5 2 2 8" xfId="12219" xr:uid="{B0262F20-42EC-4757-ACCB-094DA5CE8E5E}"/>
    <cellStyle name="Input [yellow] 5 2 2 9" xfId="14551" xr:uid="{FA08A2DB-27BF-4456-BE42-4C83B0E2E0E6}"/>
    <cellStyle name="Input [yellow] 5 3" xfId="6558" xr:uid="{12E3EEC0-6C7D-42D6-8E0D-F1FE94E81719}"/>
    <cellStyle name="Input [yellow] 5 3 10" xfId="13972" xr:uid="{C19586FE-5793-42A8-A460-F726B9F3D2F1}"/>
    <cellStyle name="Input [yellow] 5 3 11" xfId="15331" xr:uid="{72D167C3-C634-4A1B-ACE2-DB992C7BA47D}"/>
    <cellStyle name="Input [yellow] 5 3 12" xfId="13718" xr:uid="{3519330A-FDFE-4F40-828C-AA4DD5A1E975}"/>
    <cellStyle name="Input [yellow] 5 3 2" xfId="10051" xr:uid="{7E68D7FF-EBA1-40B1-91B6-58DCAE0A7273}"/>
    <cellStyle name="Input [yellow] 5 3 3" xfId="10239" xr:uid="{36CC7DB7-CC3F-4A48-9E8E-CE1E3C71180B}"/>
    <cellStyle name="Input [yellow] 5 3 4" xfId="6526" xr:uid="{512146DE-D476-4CEF-8114-3C9CE0A306FB}"/>
    <cellStyle name="Input [yellow] 5 3 5" xfId="5737" xr:uid="{8725147A-994D-4359-8F50-07E1EDC555A3}"/>
    <cellStyle name="Input [yellow] 5 3 6" xfId="4432" xr:uid="{FA259F2E-35C9-4C0D-AB48-8733B2D57AE8}"/>
    <cellStyle name="Input [yellow] 5 3 7" xfId="11337" xr:uid="{BA62A547-F45C-41E6-96A9-9ACADAFA8E6A}"/>
    <cellStyle name="Input [yellow] 5 3 8" xfId="11782" xr:uid="{9CF286AA-0082-4159-B6BD-2364DBA56176}"/>
    <cellStyle name="Input [yellow] 5 3 9" xfId="14550" xr:uid="{27EA4DC0-1DF4-441D-9DF0-3A47F61C2452}"/>
    <cellStyle name="Input [yellow] 6" xfId="1089" xr:uid="{00000000-0005-0000-0000-000040040000}"/>
    <cellStyle name="Input [yellow] 6 2" xfId="6560" xr:uid="{7CBC253E-F27F-4613-8EC1-1456B667FE53}"/>
    <cellStyle name="Input [yellow] 6 2 10" xfId="15075" xr:uid="{3A2B0134-E414-4E11-A244-B28E17453234}"/>
    <cellStyle name="Input [yellow] 6 2 11" xfId="13713" xr:uid="{F43EEC18-79FC-40C0-B7E6-0C59982C38C4}"/>
    <cellStyle name="Input [yellow] 6 2 12" xfId="16312" xr:uid="{32045792-705A-4176-A29D-5A7BED5C5A98}"/>
    <cellStyle name="Input [yellow] 6 2 2" xfId="10053" xr:uid="{87A4357A-75D1-47F2-8E39-94D621833776}"/>
    <cellStyle name="Input [yellow] 6 2 3" xfId="5873" xr:uid="{535051D3-7E66-4495-8B5D-C10C74BCCC18}"/>
    <cellStyle name="Input [yellow] 6 2 4" xfId="11426" xr:uid="{1412D26F-0F25-4A25-BC1B-BED54B5ACDFA}"/>
    <cellStyle name="Input [yellow] 6 2 5" xfId="11862" xr:uid="{8537FD06-D08F-4E39-A61A-84FEE72C9F68}"/>
    <cellStyle name="Input [yellow] 6 2 6" xfId="12248" xr:uid="{AFA1A818-C2CC-418F-B5F8-4D7618EC7F3D}"/>
    <cellStyle name="Input [yellow] 6 2 7" xfId="12576" xr:uid="{7E40D32B-D8F8-4BE9-857F-F8B34F246B91}"/>
    <cellStyle name="Input [yellow] 6 2 8" xfId="12841" xr:uid="{00072C2F-EBF2-491E-8D80-C35B886C34E5}"/>
    <cellStyle name="Input [yellow] 6 2 9" xfId="14552" xr:uid="{880373B0-F815-49C7-87F3-ED4892C3FD37}"/>
    <cellStyle name="Input [yellow] 7" xfId="1090" xr:uid="{00000000-0005-0000-0000-000041040000}"/>
    <cellStyle name="Input [yellow] 7 2" xfId="6561" xr:uid="{F186530A-803E-4673-B115-0251BE77328F}"/>
    <cellStyle name="Input [yellow] 7 2 10" xfId="15351" xr:uid="{270FA8B4-BED8-4CE7-B7E9-0207FD494E9E}"/>
    <cellStyle name="Input [yellow] 7 2 11" xfId="13714" xr:uid="{EEDB70BE-7CEC-4491-8B74-27AE3DADE4B4}"/>
    <cellStyle name="Input [yellow] 7 2 12" xfId="13168" xr:uid="{A964C423-0AF4-45FA-9128-BBAFD60D06E7}"/>
    <cellStyle name="Input [yellow] 7 2 2" xfId="10054" xr:uid="{96A8A5EB-D1DC-4E5C-A4E4-2043C4610909}"/>
    <cellStyle name="Input [yellow] 7 2 3" xfId="6522" xr:uid="{6BB31D63-D902-4AFF-9452-35E9C393044F}"/>
    <cellStyle name="Input [yellow] 7 2 4" xfId="10809" xr:uid="{2C07F7E8-6389-48C1-822D-96F6FB30EB5F}"/>
    <cellStyle name="Input [yellow] 7 2 5" xfId="10874" xr:uid="{A0547D46-F1F8-45D6-BF26-4598A157432F}"/>
    <cellStyle name="Input [yellow] 7 2 6" xfId="10150" xr:uid="{42C4DDA8-4239-4DDE-8746-4DE9327C3B4B}"/>
    <cellStyle name="Input [yellow] 7 2 7" xfId="10227" xr:uid="{26FDEC8C-642D-45C2-A78A-33B23B34ED8F}"/>
    <cellStyle name="Input [yellow] 7 2 8" xfId="10602" xr:uid="{C049732D-D64E-4F0A-A79E-28B3B0091D39}"/>
    <cellStyle name="Input [yellow] 7 2 9" xfId="14553" xr:uid="{C18DCBCD-79AF-4807-8F82-8C8B093C2EB6}"/>
    <cellStyle name="Input [yellow] 8" xfId="6547" xr:uid="{5EC68C2C-3169-4ED5-BAB6-F77F9B364DDD}"/>
    <cellStyle name="Input [yellow] 8 10" xfId="14383" xr:uid="{65ECF5CE-C99A-4502-BAAD-2248C696FFB5}"/>
    <cellStyle name="Input [yellow] 8 11" xfId="13712" xr:uid="{8A5C96C3-E0A6-4CDC-96B3-61816B210A96}"/>
    <cellStyle name="Input [yellow] 8 12" xfId="15348" xr:uid="{E19F59B3-0BEB-4503-85AB-97BB7FFF0A78}"/>
    <cellStyle name="Input [yellow] 8 2" xfId="10040" xr:uid="{CA4974E3-359A-4588-9ED4-DE5B9ACAF2C1}"/>
    <cellStyle name="Input [yellow] 8 3" xfId="4481" xr:uid="{C52389B3-892D-49BA-8CB2-B4ED9F59B1D5}"/>
    <cellStyle name="Input [yellow] 8 4" xfId="10083" xr:uid="{06EFB766-2E2E-4C15-9103-6140B23A75F6}"/>
    <cellStyle name="Input [yellow] 8 5" xfId="9865" xr:uid="{4C24E19E-9BA0-4FD6-9226-BB9083A5EAD4}"/>
    <cellStyle name="Input [yellow] 8 6" xfId="11046" xr:uid="{692C2B11-4F4A-4D7F-94BD-AF11D2166A64}"/>
    <cellStyle name="Input [yellow] 8 7" xfId="4811" xr:uid="{1FBDBC9A-4564-416C-BFEA-4E54E255E4C8}"/>
    <cellStyle name="Input [yellow] 8 8" xfId="4183" xr:uid="{2D9FBE6D-48C6-4CD4-8DFC-091A05227EE6}"/>
    <cellStyle name="Input [yellow] 8 9" xfId="14539" xr:uid="{6051426D-AD7F-4BD4-8339-7C8021AB8289}"/>
    <cellStyle name="Input 10" xfId="1091" xr:uid="{00000000-0005-0000-0000-000042040000}"/>
    <cellStyle name="Input 10 10" xfId="4410" xr:uid="{19D57243-830B-4F34-ACFE-6732072AC5BC}"/>
    <cellStyle name="Input 10 11" xfId="11406" xr:uid="{1C241342-02E1-45D3-B035-F89BE44A128B}"/>
    <cellStyle name="Input 10 12" xfId="11846" xr:uid="{A4D726D4-1A37-4924-92C6-EF4E90936587}"/>
    <cellStyle name="Input 10 13" xfId="12234" xr:uid="{CAF322FF-47AC-4FA0-91A2-E9D441473763}"/>
    <cellStyle name="Input 10 14" xfId="12563" xr:uid="{CDBE82A1-9987-4620-AB57-AD4411AA357D}"/>
    <cellStyle name="Input 10 15" xfId="13535" xr:uid="{9C82AD56-5D68-40B2-9670-BC61C0B00856}"/>
    <cellStyle name="Input 10 16" xfId="14324" xr:uid="{847560C9-3BDF-4F8D-A7AC-63FA6F0C5F0E}"/>
    <cellStyle name="Input 10 17" xfId="13572" xr:uid="{A91FC4ED-47A6-45FD-A257-E21826A14F5D}"/>
    <cellStyle name="Input 10 2" xfId="1092" xr:uid="{00000000-0005-0000-0000-000043040000}"/>
    <cellStyle name="Input 10 2 10" xfId="12278" xr:uid="{6BA4DB9B-8732-4CAE-AF58-C25724150325}"/>
    <cellStyle name="Input 10 2 11" xfId="13534" xr:uid="{DFE8B9FE-52CA-48DE-AEB8-75D8EA5650B8}"/>
    <cellStyle name="Input 10 2 12" xfId="15693" xr:uid="{33B65165-490B-4CF2-983A-4C35F52F9AEA}"/>
    <cellStyle name="Input 10 2 13" xfId="13571" xr:uid="{464C45EB-261B-4FF0-9441-399F309AE175}"/>
    <cellStyle name="Input 10 2 2" xfId="1093" xr:uid="{00000000-0005-0000-0000-000044040000}"/>
    <cellStyle name="Input 10 2 2 10" xfId="13533" xr:uid="{F43DC856-442D-4B76-8713-00C88662E221}"/>
    <cellStyle name="Input 10 2 2 11" xfId="13179" xr:uid="{E49C3126-5B9D-4253-8792-3CE610B8783D}"/>
    <cellStyle name="Input 10 2 2 12" xfId="13153" xr:uid="{EF3557DA-4521-48AA-B7BC-1BE0CF606437}"/>
    <cellStyle name="Input 10 2 2 2" xfId="4568" xr:uid="{C6865BA8-A39B-411E-9CA5-DF75283B945F}"/>
    <cellStyle name="Input 10 2 2 3" xfId="6439" xr:uid="{50B787D1-2B50-49E2-9554-69352C10D6A7}"/>
    <cellStyle name="Input 10 2 2 4" xfId="10786" xr:uid="{E89D75E1-17FC-48FD-9AE4-74AADDE0A074}"/>
    <cellStyle name="Input 10 2 2 5" xfId="10879" xr:uid="{2B4B9C91-B93C-4616-B6B4-87FFD0A48F91}"/>
    <cellStyle name="Input 10 2 2 6" xfId="10848" xr:uid="{2550FBCE-3C48-4892-BB08-ACD0D4DABFEE}"/>
    <cellStyle name="Input 10 2 2 7" xfId="10861" xr:uid="{C8B0C361-F4AC-4820-A589-1E574055012A}"/>
    <cellStyle name="Input 10 2 2 8" xfId="10858" xr:uid="{79A7F9A0-ACB2-4BAB-9408-77974D5A86D5}"/>
    <cellStyle name="Input 10 2 2 9" xfId="3826" xr:uid="{4799B391-E2EB-4135-BAF1-3FE5E0EC3D4F}"/>
    <cellStyle name="Input 10 2 3" xfId="4567" xr:uid="{92436B12-AA6B-48E2-ABA5-BDB518A8051C}"/>
    <cellStyle name="Input 10 2 4" xfId="5794" xr:uid="{2E3F52C8-1C8C-4015-87F8-33C92F1F3E90}"/>
    <cellStyle name="Input 10 2 5" xfId="4338" xr:uid="{4AE36FD2-3524-4BC0-AC8D-E9CD0D1D2F67}"/>
    <cellStyle name="Input 10 2 6" xfId="6448" xr:uid="{97617742-6E80-4A55-B124-4487AA9DBFC5}"/>
    <cellStyle name="Input 10 2 7" xfId="10061" xr:uid="{25556BF9-BB96-4B26-B73D-66795BC1D66D}"/>
    <cellStyle name="Input 10 2 8" xfId="11466" xr:uid="{2491446E-23A8-40D0-B191-D7A1C335505C}"/>
    <cellStyle name="Input 10 2 9" xfId="11896" xr:uid="{6A698A93-C3BF-414E-9157-F166B47A4C42}"/>
    <cellStyle name="Input 10 3" xfId="1094" xr:uid="{00000000-0005-0000-0000-000045040000}"/>
    <cellStyle name="Input 10 3 10" xfId="13041" xr:uid="{393498EA-8B56-4F9F-8105-5D3B1BC2A92F}"/>
    <cellStyle name="Input 10 3 11" xfId="13532" xr:uid="{2AC76663-F9A9-4437-A5F4-9289B63A7421}"/>
    <cellStyle name="Input 10 3 12" xfId="16301" xr:uid="{856B6E93-AC5F-4D6F-9910-E3A738EE413A}"/>
    <cellStyle name="Input 10 3 13" xfId="16513" xr:uid="{DCF11F9B-07D8-43E7-B3D0-4C5316B0EBEC}"/>
    <cellStyle name="Input 10 3 2" xfId="1095" xr:uid="{00000000-0005-0000-0000-000046040000}"/>
    <cellStyle name="Input 10 3 2 10" xfId="13531" xr:uid="{E93CF6C4-0439-4B8E-A12B-CA3149166040}"/>
    <cellStyle name="Input 10 3 2 11" xfId="15352" xr:uid="{C0A5CF4C-455E-4C2D-8409-4EA4CA51CD7D}"/>
    <cellStyle name="Input 10 3 2 12" xfId="16390" xr:uid="{554486B8-D8DA-445D-86F9-B79B3230654A}"/>
    <cellStyle name="Input 10 3 2 2" xfId="4570" xr:uid="{C9416890-3D7F-49B1-8CE1-B262585E85A4}"/>
    <cellStyle name="Input 10 3 2 3" xfId="4397" xr:uid="{6346CC85-7322-4027-A0F1-600AE627F22A}"/>
    <cellStyle name="Input 10 3 2 4" xfId="10056" xr:uid="{A41CAB57-78D4-4FEC-8134-12224F4148EC}"/>
    <cellStyle name="Input 10 3 2 5" xfId="11640" xr:uid="{F5A088F3-E42E-428C-AAAE-5B54EBF77665}"/>
    <cellStyle name="Input 10 3 2 6" xfId="12053" xr:uid="{DA8FF52A-113C-4C1C-9026-E9FDF3B3F3F9}"/>
    <cellStyle name="Input 10 3 2 7" xfId="12400" xr:uid="{90CC7174-1E49-4467-A0F4-F541DC051293}"/>
    <cellStyle name="Input 10 3 2 8" xfId="12691" xr:uid="{09B5DF70-1C34-4FBD-AB32-B75517A2E8D1}"/>
    <cellStyle name="Input 10 3 2 9" xfId="12918" xr:uid="{F6A0FCB5-FCCC-4B3D-BC38-E8A6DC16E8FA}"/>
    <cellStyle name="Input 10 3 3" xfId="4569" xr:uid="{58FEBB97-9D08-460A-8CE4-2385118A5BEF}"/>
    <cellStyle name="Input 10 3 4" xfId="5797" xr:uid="{B3A4F652-DC90-469E-B569-38E0D5A955D2}"/>
    <cellStyle name="Input 10 3 5" xfId="11401" xr:uid="{213B4374-23F4-4D8F-B59A-6AEBE10DCF78}"/>
    <cellStyle name="Input 10 3 6" xfId="11841" xr:uid="{A480FB8F-AC83-4FA8-9FDF-2D3119B3001B}"/>
    <cellStyle name="Input 10 3 7" xfId="12229" xr:uid="{1605C3AE-04FC-44E2-97E2-0A1889D5D8F1}"/>
    <cellStyle name="Input 10 3 8" xfId="12558" xr:uid="{90C730FB-A30B-48A1-9F21-C5A55B830283}"/>
    <cellStyle name="Input 10 3 9" xfId="12830" xr:uid="{A692EA46-AA3A-4856-8555-31E499AE3FDC}"/>
    <cellStyle name="Input 10 4" xfId="1096" xr:uid="{00000000-0005-0000-0000-000047040000}"/>
    <cellStyle name="Input 10 4 10" xfId="13031" xr:uid="{FFE35901-282B-4E64-817D-EF9FD7DB35F2}"/>
    <cellStyle name="Input 10 4 11" xfId="13530" xr:uid="{C7256FD2-B84C-4D0E-93A4-38B8DC8FD5B0}"/>
    <cellStyle name="Input 10 4 12" xfId="16277" xr:uid="{7AE9A20A-494B-47BF-846D-C3DF107A0CDC}"/>
    <cellStyle name="Input 10 4 13" xfId="16503" xr:uid="{B3F04FA2-54FF-4C06-8206-FF6FD21FFAF7}"/>
    <cellStyle name="Input 10 4 2" xfId="1097" xr:uid="{00000000-0005-0000-0000-000048040000}"/>
    <cellStyle name="Input 10 4 2 10" xfId="13529" xr:uid="{254F62E4-E431-49CA-800F-CD6FC40FBAD9}"/>
    <cellStyle name="Input 10 4 2 11" xfId="16345" xr:uid="{164B61D3-B00E-4B5C-ADE3-EF09CD6B36C3}"/>
    <cellStyle name="Input 10 4 2 12" xfId="16537" xr:uid="{9312042E-C909-47C0-AF67-D9EBC0372692}"/>
    <cellStyle name="Input 10 4 2 2" xfId="4572" xr:uid="{AD687185-EC2D-45F5-9439-3FE4860F354C}"/>
    <cellStyle name="Input 10 4 2 3" xfId="5795" xr:uid="{E6D330CF-C4FD-40F1-9895-2DBC2BB7940C}"/>
    <cellStyle name="Input 10 4 2 4" xfId="11527" xr:uid="{9A2CC5E4-0EFF-4634-9C3A-E7FC85A7A389}"/>
    <cellStyle name="Input 10 4 2 5" xfId="11950" xr:uid="{313090F9-3224-4623-BA61-003CE488E4DF}"/>
    <cellStyle name="Input 10 4 2 6" xfId="12320" xr:uid="{298967BD-8066-417E-8FDE-DD5EA237196E}"/>
    <cellStyle name="Input 10 4 2 7" xfId="12632" xr:uid="{1646458A-E075-40E1-AFF7-AB582A7637EC}"/>
    <cellStyle name="Input 10 4 2 8" xfId="12874" xr:uid="{B605AB86-5DDF-4430-AC08-EEC5B4BA6877}"/>
    <cellStyle name="Input 10 4 2 9" xfId="13064" xr:uid="{34B86A5A-27B9-424A-9F98-A1EA37EF0262}"/>
    <cellStyle name="Input 10 4 3" xfId="4571" xr:uid="{4E459513-2B99-42DA-9AA1-7EFEC93C8002}"/>
    <cellStyle name="Input 10 4 4" xfId="6437" xr:uid="{E82B0100-A6B0-423E-9CDD-8B8328060B7E}"/>
    <cellStyle name="Input 10 4 5" xfId="11329" xr:uid="{E040F67D-0A4F-4C93-97DE-61752D34EA8D}"/>
    <cellStyle name="Input 10 4 6" xfId="11775" xr:uid="{4FE54ABD-EA85-4D58-92C5-5E511BDF58C5}"/>
    <cellStyle name="Input 10 4 7" xfId="12180" xr:uid="{5D2C2AEB-0512-4177-9086-3306082C3EE6}"/>
    <cellStyle name="Input 10 4 8" xfId="12519" xr:uid="{BBAED7D8-2A70-4762-A0AE-427EF978AEFE}"/>
    <cellStyle name="Input 10 4 9" xfId="12807" xr:uid="{B919AA47-F29F-42E1-907B-5C088B04A8FD}"/>
    <cellStyle name="Input 10 5" xfId="1098" xr:uid="{00000000-0005-0000-0000-000049040000}"/>
    <cellStyle name="Input 10 5 10" xfId="12250" xr:uid="{D2956A20-DA0A-4118-BE22-9D2522F9E474}"/>
    <cellStyle name="Input 10 5 11" xfId="13528" xr:uid="{F076728B-76FA-47BC-9535-386763EB1846}"/>
    <cellStyle name="Input 10 5 12" xfId="14672" xr:uid="{0E8FB02A-BF77-4DE7-AFE1-1CA170523B4C}"/>
    <cellStyle name="Input 10 5 13" xfId="14681" xr:uid="{CEA57373-7107-4AEB-995B-734929A4BF51}"/>
    <cellStyle name="Input 10 5 2" xfId="1099" xr:uid="{00000000-0005-0000-0000-00004A040000}"/>
    <cellStyle name="Input 10 5 2 10" xfId="13527" xr:uid="{CEB250B8-0199-4787-97A6-C16165508376}"/>
    <cellStyle name="Input 10 5 2 11" xfId="15866" xr:uid="{883231C1-4529-4B84-84A0-4CC24BA79A26}"/>
    <cellStyle name="Input 10 5 2 12" xfId="15387" xr:uid="{2CF02F4A-D640-4B3B-BBFE-E6CF46C44A6B}"/>
    <cellStyle name="Input 10 5 2 2" xfId="4574" xr:uid="{7E111163-107E-4DE6-9296-C30113868994}"/>
    <cellStyle name="Input 10 5 2 3" xfId="5796" xr:uid="{83BDB21B-D913-405D-80D1-8868351F91A6}"/>
    <cellStyle name="Input 10 5 2 4" xfId="9601" xr:uid="{F9D99FC7-431D-4A26-BDFD-81C212BB9BB4}"/>
    <cellStyle name="Input 10 5 2 5" xfId="9914" xr:uid="{A1461DC7-ADEB-4AD4-A425-F31FA0BAB3E7}"/>
    <cellStyle name="Input 10 5 2 6" xfId="9885" xr:uid="{579D9126-B0D4-4256-9325-76F4F532F31F}"/>
    <cellStyle name="Input 10 5 2 7" xfId="10636" xr:uid="{4B1C6A13-D334-47D4-9FC3-CD97A7C80953}"/>
    <cellStyle name="Input 10 5 2 8" xfId="10912" xr:uid="{598E65B2-DEA9-409B-9EFA-C8CD3D4D9A04}"/>
    <cellStyle name="Input 10 5 2 9" xfId="10824" xr:uid="{59E095C3-7E57-493C-B84E-77E2BDA478CD}"/>
    <cellStyle name="Input 10 5 3" xfId="4573" xr:uid="{1752D3C2-37C6-451C-9B5D-138425E12AAF}"/>
    <cellStyle name="Input 10 5 4" xfId="6438" xr:uid="{13842606-A6C5-4F4C-8BE5-414DEE41343E}"/>
    <cellStyle name="Input 10 5 5" xfId="10391" xr:uid="{F46369C3-F829-446D-AAE2-6A2E6FD63105}"/>
    <cellStyle name="Input 10 5 6" xfId="10193" xr:uid="{67A4C738-D6DB-44C4-9621-DAFC2FCC557E}"/>
    <cellStyle name="Input 10 5 7" xfId="6525" xr:uid="{1E4C59F0-25BA-48F8-A7B4-E45D9C9D2F36}"/>
    <cellStyle name="Input 10 5 8" xfId="11428" xr:uid="{DB707416-CF35-4095-846B-3D15E377E0C9}"/>
    <cellStyle name="Input 10 5 9" xfId="11864" xr:uid="{88F10D6B-7C30-471C-9EFC-226F10911101}"/>
    <cellStyle name="Input 10 6" xfId="1100" xr:uid="{00000000-0005-0000-0000-00004B040000}"/>
    <cellStyle name="Input 10 6 10" xfId="14192" xr:uid="{14BAE670-B4C7-401B-9976-24F75794C3C0}"/>
    <cellStyle name="Input 10 6 11" xfId="13178" xr:uid="{13FC9087-F135-4B40-B950-DBB168D9B628}"/>
    <cellStyle name="Input 10 6 12" xfId="15104" xr:uid="{7CEBA18D-E754-481B-BFF0-80A729A204B5}"/>
    <cellStyle name="Input 10 6 2" xfId="4575" xr:uid="{8A5729D6-616C-4DD9-951B-85BFEB86E73E}"/>
    <cellStyle name="Input 10 6 3" xfId="4396" xr:uid="{E8826293-EDA4-4BC9-9136-3F66F976B486}"/>
    <cellStyle name="Input 10 6 4" xfId="10787" xr:uid="{FD3FFD64-548D-42BE-86E0-D870FABE563A}"/>
    <cellStyle name="Input 10 6 5" xfId="9794" xr:uid="{EF2608F7-AE63-42DA-A7E8-C6B85119C113}"/>
    <cellStyle name="Input 10 6 6" xfId="10267" xr:uid="{F2B03ECB-0D36-41B8-A831-5E74BB874870}"/>
    <cellStyle name="Input 10 6 7" xfId="9404" xr:uid="{683D95B7-8DE7-4E4B-BE0C-6470A7630345}"/>
    <cellStyle name="Input 10 6 8" xfId="10695" xr:uid="{8D506D71-30EE-4B41-AED7-6A32562C5171}"/>
    <cellStyle name="Input 10 6 9" xfId="10903" xr:uid="{7E091591-13CA-4738-B1CC-45E180345972}"/>
    <cellStyle name="Input 10 7" xfId="4566" xr:uid="{5A184D77-569F-4C1C-8ABC-0FF85E7B154D}"/>
    <cellStyle name="Input 10 8" xfId="6436" xr:uid="{7E5C876D-0238-4E50-BE2E-65016F2B65EA}"/>
    <cellStyle name="Input 10 9" xfId="4337" xr:uid="{298D6427-EB8F-4C21-B111-1061BE33C11A}"/>
    <cellStyle name="Input 11" xfId="1101" xr:uid="{00000000-0005-0000-0000-00004C040000}"/>
    <cellStyle name="Input 11 10" xfId="11842" xr:uid="{3EED2DE8-481F-43FD-9FBA-4BC7CB16F8C4}"/>
    <cellStyle name="Input 11 11" xfId="12230" xr:uid="{9830C5C1-1640-4B6A-BADA-35B33A3B1F6F}"/>
    <cellStyle name="Input 11 12" xfId="12559" xr:uid="{0B064FE0-15F4-4066-BC7E-1D0FFDE8E77A}"/>
    <cellStyle name="Input 11 13" xfId="12831" xr:uid="{16E099DF-9B4E-469F-B2B0-343BBD90729B}"/>
    <cellStyle name="Input 11 14" xfId="13042" xr:uid="{C7FC789F-3AA8-45A6-B085-CA9CF9FE8D67}"/>
    <cellStyle name="Input 11 15" xfId="13526" xr:uid="{1DD963B1-25BA-4A7F-A555-557200270BFF}"/>
    <cellStyle name="Input 11 16" xfId="16302" xr:uid="{55E9D350-2DA1-480E-AC45-B2B5C6E4F3C0}"/>
    <cellStyle name="Input 11 17" xfId="16514" xr:uid="{E67D1CE3-9604-4BF4-9D3F-A8BA127E50A3}"/>
    <cellStyle name="Input 11 2" xfId="1102" xr:uid="{00000000-0005-0000-0000-00004D040000}"/>
    <cellStyle name="Input 11 2 10" xfId="10653" xr:uid="{95D3C519-6113-45A9-A601-EC549C49D57F}"/>
    <cellStyle name="Input 11 2 11" xfId="13525" xr:uid="{02A1394D-2743-4D85-87A2-66DD860ED754}"/>
    <cellStyle name="Input 11 2 12" xfId="15845" xr:uid="{B4D3C14C-8528-4406-B108-4DBF41B7091D}"/>
    <cellStyle name="Input 11 2 13" xfId="15302" xr:uid="{67F15810-0A8B-4082-BF1C-D85CF12083F9}"/>
    <cellStyle name="Input 11 2 2" xfId="1103" xr:uid="{00000000-0005-0000-0000-00004E040000}"/>
    <cellStyle name="Input 11 2 2 10" xfId="13524" xr:uid="{D7859A4A-4561-45B7-B8E9-463D9C58C8F1}"/>
    <cellStyle name="Input 11 2 2 11" xfId="16278" xr:uid="{056DDCCC-C222-4F4C-992E-1D1CB8225FAB}"/>
    <cellStyle name="Input 11 2 2 12" xfId="16504" xr:uid="{44277AE6-7EFE-4B78-AAA7-767785FCA141}"/>
    <cellStyle name="Input 11 2 2 2" xfId="4578" xr:uid="{78B1DC11-AB1E-4532-9074-51740E9EBCEC}"/>
    <cellStyle name="Input 11 2 2 3" xfId="6432" xr:uid="{014F0B9C-893E-49C7-8309-BD9CC237AF34}"/>
    <cellStyle name="Input 11 2 2 4" xfId="11330" xr:uid="{29863104-80CC-4C6F-9444-7F2802A45A8A}"/>
    <cellStyle name="Input 11 2 2 5" xfId="11776" xr:uid="{001B35F5-DF02-4BB2-834B-5DE9CF93F932}"/>
    <cellStyle name="Input 11 2 2 6" xfId="12181" xr:uid="{99CC54A2-E0DB-45C9-A1D9-BB6511604257}"/>
    <cellStyle name="Input 11 2 2 7" xfId="12520" xr:uid="{47775A41-F898-4771-AF45-7E6AB288E0F7}"/>
    <cellStyle name="Input 11 2 2 8" xfId="12808" xr:uid="{4C480DD8-6B15-47EA-AAC8-C0758D349B0C}"/>
    <cellStyle name="Input 11 2 2 9" xfId="13032" xr:uid="{3AA381DD-4F42-42D1-8198-9CD4A034D4DC}"/>
    <cellStyle name="Input 11 2 3" xfId="4577" xr:uid="{4CD423F3-8994-4218-936E-CE4D79AD1274}"/>
    <cellStyle name="Input 11 2 4" xfId="4394" xr:uid="{E2614768-243C-4697-8028-C665D5DFD099}"/>
    <cellStyle name="Input 11 2 5" xfId="10057" xr:uid="{2BB4FDB8-F384-4FC1-A8A3-F5E6491ACDDA}"/>
    <cellStyle name="Input 11 2 6" xfId="10502" xr:uid="{D27CB040-EBFF-4CD3-B977-57312562C7C9}"/>
    <cellStyle name="Input 11 2 7" xfId="10113" xr:uid="{653093E8-7205-456F-96EB-62AF52AEA66A}"/>
    <cellStyle name="Input 11 2 8" xfId="10997" xr:uid="{890AE805-0ADF-4451-AF3A-95D53DA75EB7}"/>
    <cellStyle name="Input 11 2 9" xfId="9778" xr:uid="{5AD0C8B7-89F1-49A5-A371-181C58BD4833}"/>
    <cellStyle name="Input 11 3" xfId="1104" xr:uid="{00000000-0005-0000-0000-00004F040000}"/>
    <cellStyle name="Input 11 3 10" xfId="13065" xr:uid="{043A14FF-0AAD-4151-948D-B7ABE98E2F90}"/>
    <cellStyle name="Input 11 3 11" xfId="13523" xr:uid="{573A4F5C-1CB7-432E-BCC8-4DFC6E695A6E}"/>
    <cellStyle name="Input 11 3 12" xfId="16346" xr:uid="{A364FB86-BBAD-4E98-9842-8B0E31C1CC42}"/>
    <cellStyle name="Input 11 3 13" xfId="16538" xr:uid="{2EB64D75-CA46-4411-B3CC-F568C4CA667F}"/>
    <cellStyle name="Input 11 3 2" xfId="1105" xr:uid="{00000000-0005-0000-0000-000050040000}"/>
    <cellStyle name="Input 11 3 2 10" xfId="13522" xr:uid="{46CD97F7-D869-4D27-AEAB-6CB065084645}"/>
    <cellStyle name="Input 11 3 2 11" xfId="13950" xr:uid="{93E679C9-40D3-4D7C-91BE-C75E4AD57C17}"/>
    <cellStyle name="Input 11 3 2 12" xfId="15466" xr:uid="{559B2FEB-D8FA-44E1-B269-60772BC4D3CC}"/>
    <cellStyle name="Input 11 3 2 2" xfId="4580" xr:uid="{1116A54B-9B87-419B-BD7A-B53BAB43D367}"/>
    <cellStyle name="Input 11 3 2 3" xfId="6435" xr:uid="{A02A480E-6009-4410-84DD-222916EED6D1}"/>
    <cellStyle name="Input 11 3 2 4" xfId="10392" xr:uid="{47666972-2D20-4926-9366-704F157DD4DE}"/>
    <cellStyle name="Input 11 3 2 5" xfId="3784" xr:uid="{305959D9-9D66-4661-8D19-75C845B0867E}"/>
    <cellStyle name="Input 11 3 2 6" xfId="6489" xr:uid="{8A096D5F-1F66-4E32-B4D4-BBA325A7D3B7}"/>
    <cellStyle name="Input 11 3 2 7" xfId="6384" xr:uid="{655039D0-FC28-488A-AA15-8B488654B569}"/>
    <cellStyle name="Input 11 3 2 8" xfId="4415" xr:uid="{F72359DB-5808-40CB-AC84-E0C058F8365D}"/>
    <cellStyle name="Input 11 3 2 9" xfId="10486" xr:uid="{987AA976-81F6-444A-89A0-757C326308D0}"/>
    <cellStyle name="Input 11 3 3" xfId="4579" xr:uid="{2AF9CF05-E921-4A73-9B6C-856247DCD64E}"/>
    <cellStyle name="Input 11 3 4" xfId="5790" xr:uid="{8B128B77-87DD-474A-AE64-1787D5504D9B}"/>
    <cellStyle name="Input 11 3 5" xfId="11528" xr:uid="{7763B15F-8E49-4A90-9E8B-C405E63CD6CF}"/>
    <cellStyle name="Input 11 3 6" xfId="11951" xr:uid="{ED4A2599-088B-42AC-AA8F-8DA8306F9602}"/>
    <cellStyle name="Input 11 3 7" xfId="12321" xr:uid="{C346A75D-74D0-4984-B1DD-FC74F9A0C30F}"/>
    <cellStyle name="Input 11 3 8" xfId="12633" xr:uid="{81E7B478-B9DD-43B1-94D5-1DF5AFB6444E}"/>
    <cellStyle name="Input 11 3 9" xfId="12875" xr:uid="{8B6E7DC5-E84B-4351-92FC-A883C7B2CC11}"/>
    <cellStyle name="Input 11 4" xfId="1106" xr:uid="{00000000-0005-0000-0000-000051040000}"/>
    <cellStyle name="Input 11 4 10" xfId="4551" xr:uid="{CB18C8E9-D81A-41C0-8D1C-938FC9041448}"/>
    <cellStyle name="Input 11 4 11" xfId="13521" xr:uid="{EE279133-9239-4392-8382-060F747CEBC8}"/>
    <cellStyle name="Input 11 4 12" xfId="14741" xr:uid="{15E763E0-A2CB-490F-B0B4-7DD0AB06BA15}"/>
    <cellStyle name="Input 11 4 13" xfId="16125" xr:uid="{15EFC255-7035-4C21-882B-9F78249C4612}"/>
    <cellStyle name="Input 11 4 2" xfId="1107" xr:uid="{00000000-0005-0000-0000-000052040000}"/>
    <cellStyle name="Input 11 4 2 10" xfId="13103" xr:uid="{856A3B08-CEFA-40EB-8F19-D836C54A5DB1}"/>
    <cellStyle name="Input 11 4 2 11" xfId="13409" xr:uid="{D509744E-B7EA-46A4-8350-1F30F87DECA8}"/>
    <cellStyle name="Input 11 4 2 12" xfId="13570" xr:uid="{D358AA27-CD95-4E64-BA12-7D6A7C62CE3F}"/>
    <cellStyle name="Input 11 4 2 2" xfId="4582" xr:uid="{3ABB9828-3E12-4F4C-8B44-CA0E985EB254}"/>
    <cellStyle name="Input 11 4 2 3" xfId="4393" xr:uid="{5F50EBC6-369F-449F-B087-53A95C0CEF78}"/>
    <cellStyle name="Input 11 4 2 4" xfId="5754" xr:uid="{B4912D76-DDF6-4A7F-A214-F86D918129E3}"/>
    <cellStyle name="Input 11 4 2 5" xfId="5806" xr:uid="{EFE94613-C803-4FBA-A6E2-5B5888D531C6}"/>
    <cellStyle name="Input 11 4 2 6" xfId="11334" xr:uid="{FE6AB6DD-6A7C-4E67-BECA-F1BBC804C1D1}"/>
    <cellStyle name="Input 11 4 2 7" xfId="11780" xr:uid="{AB516313-F96E-4850-B6E1-8263A542FB1D}"/>
    <cellStyle name="Input 11 4 2 8" xfId="12185" xr:uid="{DEA8DE8D-A8F2-4711-9ACB-9C15297982EC}"/>
    <cellStyle name="Input 11 4 2 9" xfId="12524" xr:uid="{5BA52CE0-DA84-4717-B426-2D9F61A1960D}"/>
    <cellStyle name="Input 11 4 3" xfId="4581" xr:uid="{FFADEA2D-33A9-4009-8B59-3DF9714FA4D2}"/>
    <cellStyle name="Input 11 4 4" xfId="5793" xr:uid="{A4894503-CD77-439B-8100-8738552447FE}"/>
    <cellStyle name="Input 11 4 5" xfId="9602" xr:uid="{C3DF2A0C-D370-4899-BE8F-B6262B03D37A}"/>
    <cellStyle name="Input 11 4 6" xfId="11112" xr:uid="{1540CCA6-97BA-4E75-B803-523A5498ED4A}"/>
    <cellStyle name="Input 11 4 7" xfId="6005" xr:uid="{8D73FC85-2E51-47D6-A0A4-0881B74BD139}"/>
    <cellStyle name="Input 11 4 8" xfId="10823" xr:uid="{9F36D623-4E90-46D3-81CC-14263F1ABC2F}"/>
    <cellStyle name="Input 11 4 9" xfId="10871" xr:uid="{B20F1D09-C6D6-4139-A3D6-D666DC1DA581}"/>
    <cellStyle name="Input 11 5" xfId="1108" xr:uid="{00000000-0005-0000-0000-000053040000}"/>
    <cellStyle name="Input 11 5 10" xfId="12637" xr:uid="{93F0800F-11E6-4CF0-8170-1439BF6C59CF}"/>
    <cellStyle name="Input 11 5 11" xfId="13520" xr:uid="{C3AB4B8C-4904-40EE-A9B8-98CA2A4F9F5C}"/>
    <cellStyle name="Input 11 5 12" xfId="13410" xr:uid="{8745BA1E-9BDC-406F-9B74-EF063693FCD0}"/>
    <cellStyle name="Input 11 5 13" xfId="13569" xr:uid="{EE5DC194-FAF1-4373-AF33-7C39C8654BE7}"/>
    <cellStyle name="Input 11 5 2" xfId="1109" xr:uid="{00000000-0005-0000-0000-000054040000}"/>
    <cellStyle name="Input 11 5 2 10" xfId="13519" xr:uid="{FCB47471-C80D-48A5-A97E-EDA430BB599F}"/>
    <cellStyle name="Input 11 5 2 11" xfId="13411" xr:uid="{2F0028BF-5F68-4546-B759-34F5988C32E0}"/>
    <cellStyle name="Input 11 5 2 12" xfId="15112" xr:uid="{A4D36070-B441-49D5-8932-F6A747A25059}"/>
    <cellStyle name="Input 11 5 2 2" xfId="4584" xr:uid="{6CC62FFB-6762-4436-B56A-D479385F42D7}"/>
    <cellStyle name="Input 11 5 2 3" xfId="5791" xr:uid="{6C2227C6-C62B-4ABC-843C-8B7A5A5EAE2B}"/>
    <cellStyle name="Input 11 5 2 4" xfId="5753" xr:uid="{35CB19C8-BB25-4355-92AD-1828097000F4}"/>
    <cellStyle name="Input 11 5 2 5" xfId="9683" xr:uid="{69F7D303-5DBD-4166-A898-F0166C656FEC}"/>
    <cellStyle name="Input 11 5 2 6" xfId="9909" xr:uid="{71C8DD4C-86AD-4C38-8D60-BAD5104E3422}"/>
    <cellStyle name="Input 11 5 2 7" xfId="11039" xr:uid="{2E215C43-F9F5-4307-8822-43F39359A34C}"/>
    <cellStyle name="Input 11 5 2 8" xfId="4802" xr:uid="{87323A74-FD72-46DA-8953-7D4A054F1A80}"/>
    <cellStyle name="Input 11 5 2 9" xfId="6823" xr:uid="{16013E10-4326-4429-AE26-8E4B8CE80EBA}"/>
    <cellStyle name="Input 11 5 3" xfId="4583" xr:uid="{7C72BE2A-33B7-46A8-A56C-AE7CBB11FE1D}"/>
    <cellStyle name="Input 11 5 4" xfId="6433" xr:uid="{E90179C0-2060-4BD9-BF16-465C98F675D1}"/>
    <cellStyle name="Input 11 5 5" xfId="6939" xr:uid="{58600E84-A165-4E9E-A39F-FBE7A50BE3CB}"/>
    <cellStyle name="Input 11 5 6" xfId="6451" xr:uid="{36960671-FF86-42D6-B341-A515F4E3EFF0}"/>
    <cellStyle name="Input 11 5 7" xfId="11532" xr:uid="{1981E9F6-7AFC-495A-BEBF-36BB6969D66F}"/>
    <cellStyle name="Input 11 5 8" xfId="11955" xr:uid="{721DAC3A-0576-4670-B7CD-142ABD4981EF}"/>
    <cellStyle name="Input 11 5 9" xfId="12325" xr:uid="{153F5435-B710-455E-AFA9-6BBC8622AF49}"/>
    <cellStyle name="Input 11 6" xfId="1110" xr:uid="{00000000-0005-0000-0000-000055040000}"/>
    <cellStyle name="Input 11 6 10" xfId="13518" xr:uid="{BBCEFB96-10ED-415E-BCDC-0F10F7BFCB8D}"/>
    <cellStyle name="Input 11 6 11" xfId="13412" xr:uid="{4CD42944-7FD4-49EA-99E4-7B6A39404E54}"/>
    <cellStyle name="Input 11 6 12" xfId="15109" xr:uid="{FB3EA409-A17A-4AD7-AC54-0F708F5DD4F7}"/>
    <cellStyle name="Input 11 6 2" xfId="4585" xr:uid="{BB640476-6771-4CCE-A012-F0A0603CADD3}"/>
    <cellStyle name="Input 11 6 3" xfId="6434" xr:uid="{41C99290-E087-4A35-9AE4-F0A361F3D51B}"/>
    <cellStyle name="Input 11 6 4" xfId="6938" xr:uid="{266464BF-85ED-46F4-8B38-102E61213451}"/>
    <cellStyle name="Input 11 6 5" xfId="9750" xr:uid="{B05CEE20-14AF-4D66-8404-A968083660CB}"/>
    <cellStyle name="Input 11 6 6" xfId="11076" xr:uid="{BE5D4C53-075E-43C6-8C5A-6583B16F7646}"/>
    <cellStyle name="Input 11 6 7" xfId="4832" xr:uid="{A3490F5D-AE35-44F2-A823-4092922FED8B}"/>
    <cellStyle name="Input 11 6 8" xfId="11364" xr:uid="{186B88BE-3FC2-4749-B7BC-CB5F3A10C524}"/>
    <cellStyle name="Input 11 6 9" xfId="11808" xr:uid="{2D4D7725-BD2D-4E6A-9555-746AE1856BFC}"/>
    <cellStyle name="Input 11 7" xfId="4576" xr:uid="{D6A94F61-5FEB-439B-BFBB-9606F3989B16}"/>
    <cellStyle name="Input 11 8" xfId="4395" xr:uid="{1D4E1411-0E1A-4546-B7D4-0510DE14FFF1}"/>
    <cellStyle name="Input 11 9" xfId="11402" xr:uid="{7E5C446B-79DD-4CCC-BBA5-1410DDDFA54D}"/>
    <cellStyle name="Input 2" xfId="1111" xr:uid="{00000000-0005-0000-0000-000056040000}"/>
    <cellStyle name="Input 3" xfId="1112" xr:uid="{00000000-0005-0000-0000-000057040000}"/>
    <cellStyle name="Input 3 10" xfId="10478" xr:uid="{35378B3A-6576-4D0F-AFDD-F8280234F324}"/>
    <cellStyle name="Input 3 11" xfId="11593" xr:uid="{3F045B9E-172B-4F1C-8DCE-83D168479F43}"/>
    <cellStyle name="Input 3 12" xfId="12010" xr:uid="{8E3399E7-DB8F-41FB-9AE7-C56FDFDADF9D}"/>
    <cellStyle name="Input 3 13" xfId="12372" xr:uid="{18EC10AE-452A-4ACE-88FF-F623B6548939}"/>
    <cellStyle name="Input 3 14" xfId="12673" xr:uid="{686807AF-8987-4DF9-B90F-DB9D0C43D8A7}"/>
    <cellStyle name="Input 3 15" xfId="12905" xr:uid="{6BECB022-38FA-42C4-A295-FCD2ED52EEDB}"/>
    <cellStyle name="Input 3 16" xfId="14191" xr:uid="{C80DF3A4-50F4-41BA-B8FF-5B6714B63A5A}"/>
    <cellStyle name="Input 3 17" xfId="15823" xr:uid="{A81493AF-A072-481F-B4C3-E0CBE3D9D787}"/>
    <cellStyle name="Input 3 18" xfId="16377" xr:uid="{4A0FDAFF-CB74-4605-81AB-D3EDD1156306}"/>
    <cellStyle name="Input 3 2" xfId="1113" xr:uid="{00000000-0005-0000-0000-000058040000}"/>
    <cellStyle name="Input 3 2 10" xfId="12623" xr:uid="{256952D2-0DE9-47DA-AA43-B8522D551207}"/>
    <cellStyle name="Input 3 2 11" xfId="13517" xr:uid="{204AE46A-9B7A-463C-934E-8913A523ABE5}"/>
    <cellStyle name="Input 3 2 12" xfId="15111" xr:uid="{26C2EF33-7B56-4041-AF86-5F1ABC1FE6DD}"/>
    <cellStyle name="Input 3 2 13" xfId="13323" xr:uid="{A1E97C98-89F4-423C-B806-72B85EC30C8E}"/>
    <cellStyle name="Input 3 2 2" xfId="1114" xr:uid="{00000000-0005-0000-0000-000059040000}"/>
    <cellStyle name="Input 3 2 2 10" xfId="13516" xr:uid="{31F0A25C-B437-4DBA-B51A-2EC19A6FC799}"/>
    <cellStyle name="Input 3 2 2 11" xfId="16387" xr:uid="{F347E3AC-57A2-48A5-9FE2-F5F3406EE8E3}"/>
    <cellStyle name="Input 3 2 2 12" xfId="16563" xr:uid="{7087D539-EB0C-432E-A45D-5B5719EE6D3D}"/>
    <cellStyle name="Input 3 2 2 2" xfId="4589" xr:uid="{C2335645-F6E7-4DDE-B5E7-525605DEB70F}"/>
    <cellStyle name="Input 3 2 2 3" xfId="4390" xr:uid="{12B50AAC-102C-4B1C-BD32-01569141DB5A}"/>
    <cellStyle name="Input 3 2 2 4" xfId="11612" xr:uid="{080BAE05-4AF3-4D84-93B9-CAE51285F445}"/>
    <cellStyle name="Input 3 2 2 5" xfId="12028" xr:uid="{FB2F04C9-B512-4684-A005-A81B8F5DF12A}"/>
    <cellStyle name="Input 3 2 2 6" xfId="12384" xr:uid="{E925FADD-7D70-4470-A39B-989CB6128F37}"/>
    <cellStyle name="Input 3 2 2 7" xfId="12684" xr:uid="{4A51FD39-83A8-4025-8A82-BFA661FE7B64}"/>
    <cellStyle name="Input 3 2 2 8" xfId="12915" xr:uid="{237CEFF9-36F2-48FE-B18D-F34B14833F49}"/>
    <cellStyle name="Input 3 2 2 9" xfId="13090" xr:uid="{A74D48EB-4A50-4C6D-A2CA-FFEB45202B15}"/>
    <cellStyle name="Input 3 2 3" xfId="4588" xr:uid="{EFDCB11C-545C-406F-AFD8-2E3778683547}"/>
    <cellStyle name="Input 3 2 4" xfId="4391" xr:uid="{24EE6F65-BFFD-4026-B579-170C39036433}"/>
    <cellStyle name="Input 3 2 5" xfId="9706" xr:uid="{5C776F75-5A0F-43E2-AD80-056CDDBFBE52}"/>
    <cellStyle name="Input 3 2 6" xfId="9477" xr:uid="{B57D46BD-36A9-4C93-8925-556359EBA602}"/>
    <cellStyle name="Input 3 2 7" xfId="11516" xr:uid="{833EEF4B-4304-494A-AAA8-817BD8D5FFCB}"/>
    <cellStyle name="Input 3 2 8" xfId="11939" xr:uid="{1555EA36-77E7-4656-AF5F-C23D0DDD693B}"/>
    <cellStyle name="Input 3 2 9" xfId="12311" xr:uid="{5FA716A0-6867-4124-AD6C-30055A02356D}"/>
    <cellStyle name="Input 3 3" xfId="1115" xr:uid="{00000000-0005-0000-0000-00005A040000}"/>
    <cellStyle name="Input 3 3 10" xfId="11646" xr:uid="{45A40C53-72B1-48D3-BF81-2CC4CE44C7DD}"/>
    <cellStyle name="Input 3 3 11" xfId="13515" xr:uid="{1A712A8B-7861-4D6D-930E-BBE2D223822C}"/>
    <cellStyle name="Input 3 3 12" xfId="14348" xr:uid="{5B9A19F1-312C-41E8-A3E6-870D17D88C6B}"/>
    <cellStyle name="Input 3 3 13" xfId="15046" xr:uid="{4D545C8A-AEDE-4987-92FA-709608F1EA81}"/>
    <cellStyle name="Input 3 3 2" xfId="1116" xr:uid="{00000000-0005-0000-0000-00005B040000}"/>
    <cellStyle name="Input 3 3 2 10" xfId="13514" xr:uid="{53497833-A271-4177-92B4-6B27A3972C60}"/>
    <cellStyle name="Input 3 3 2 11" xfId="14005" xr:uid="{AC29A8FE-5AA0-4EA3-B011-2B0C2C99C3C0}"/>
    <cellStyle name="Input 3 3 2 12" xfId="16338" xr:uid="{08E9A447-754F-4924-8614-440D3A6F870E}"/>
    <cellStyle name="Input 3 3 2 2" xfId="4591" xr:uid="{D4CC6706-5D4F-4FCF-8078-F0B53E307975}"/>
    <cellStyle name="Input 3 3 2 3" xfId="5786" xr:uid="{E39EA83B-5D4F-4C19-98F6-42FE3FC568E9}"/>
    <cellStyle name="Input 3 3 2 4" xfId="9705" xr:uid="{83F40416-4F1C-4D8D-A5C9-C449B7FE7018}"/>
    <cellStyle name="Input 3 3 2 5" xfId="11513" xr:uid="{33664665-9E13-4212-BD5F-CC1F4EDE8AE9}"/>
    <cellStyle name="Input 3 3 2 6" xfId="11936" xr:uid="{E0A02F86-5CA5-4F8E-BBDD-44E8BD8C53D1}"/>
    <cellStyle name="Input 3 3 2 7" xfId="12309" xr:uid="{E4DF6E35-67AA-4B6B-88DC-10C2924F1F4A}"/>
    <cellStyle name="Input 3 3 2 8" xfId="12621" xr:uid="{F1B0B0F9-CB3C-4CE4-94FE-23985A199BF0}"/>
    <cellStyle name="Input 3 3 2 9" xfId="12867" xr:uid="{BCC981B8-5424-4F9B-ACD5-3524AA84E981}"/>
    <cellStyle name="Input 3 3 3" xfId="4590" xr:uid="{919FDDF2-F83C-4961-9D3C-E9E15CF1279B}"/>
    <cellStyle name="Input 3 3 4" xfId="6428" xr:uid="{AC3FB732-0AAF-46CA-9687-33FEBA78FB6E}"/>
    <cellStyle name="Input 3 3 5" xfId="10477" xr:uid="{5922CB5A-5399-4179-82C7-C1E8B898DAAC}"/>
    <cellStyle name="Input 3 3 6" xfId="10464" xr:uid="{DA34B34F-6B69-490F-882B-CBCE3F2715E3}"/>
    <cellStyle name="Input 3 3 7" xfId="10509" xr:uid="{7199D4D1-1287-4B08-A75E-1DDE3833F57D}"/>
    <cellStyle name="Input 3 3 8" xfId="10444" xr:uid="{68CFEAA2-15EF-4A11-9E3E-71C61531439A}"/>
    <cellStyle name="Input 3 3 9" xfId="3789" xr:uid="{2602DA5D-090D-4AD9-88B5-34B2EE34FA17}"/>
    <cellStyle name="Input 3 4" xfId="1117" xr:uid="{00000000-0005-0000-0000-00005C040000}"/>
    <cellStyle name="Input 3 4 10" xfId="13089" xr:uid="{CFD92DE6-80E7-47E5-A4E3-241A38F18CE7}"/>
    <cellStyle name="Input 3 4 11" xfId="13096" xr:uid="{22F8E88A-FAA8-418A-AC03-5C7CB970348F}"/>
    <cellStyle name="Input 3 4 12" xfId="16386" xr:uid="{A9E1C3B6-5A25-4ACB-AD4A-1BD652573521}"/>
    <cellStyle name="Input 3 4 13" xfId="16562" xr:uid="{217754E9-96DC-4B78-8FED-B82846181890}"/>
    <cellStyle name="Input 3 4 2" xfId="1118" xr:uid="{00000000-0005-0000-0000-00005D040000}"/>
    <cellStyle name="Input 3 4 2 10" xfId="13513" xr:uid="{68A5C70E-A425-4AA6-89EC-E5E855256A9B}"/>
    <cellStyle name="Input 3 4 2 11" xfId="15042" xr:uid="{20DCD935-7D41-4583-B855-26DC7DCD64ED}"/>
    <cellStyle name="Input 3 4 2 12" xfId="14421" xr:uid="{A105C4FD-C570-4E7E-8886-1F16F1FD0EBB}"/>
    <cellStyle name="Input 3 4 2 2" xfId="4593" xr:uid="{361D797D-6FB2-4E1B-8B94-6C56F6722C94}"/>
    <cellStyle name="Input 3 4 2 3" xfId="5789" xr:uid="{3ADC539C-5701-49FE-A637-736761435861}"/>
    <cellStyle name="Input 3 4 2 4" xfId="10476" xr:uid="{56CC57D7-FEE1-4031-91DA-BCF3A172D2A0}"/>
    <cellStyle name="Input 3 4 2 5" xfId="9718" xr:uid="{54EB68C2-E05A-486A-B5AA-545DFF59D072}"/>
    <cellStyle name="Input 3 4 2 6" xfId="6504" xr:uid="{3637679C-6AC9-4607-9FB3-16E8E5B71375}"/>
    <cellStyle name="Input 3 4 2 7" xfId="11639" xr:uid="{CE0FDBCA-1C6F-4935-8D74-63AFCE33C49D}"/>
    <cellStyle name="Input 3 4 2 8" xfId="12052" xr:uid="{308FD6B4-F6E5-4655-B2CF-1DDB2472C33A}"/>
    <cellStyle name="Input 3 4 2 9" xfId="12399" xr:uid="{5B06A3BE-2BA6-4847-8F58-9FF474A88125}"/>
    <cellStyle name="Input 3 4 3" xfId="4592" xr:uid="{4C6986E2-12F1-4913-8350-673D742AFE1C}"/>
    <cellStyle name="Input 3 4 4" xfId="6431" xr:uid="{37115557-3BBD-435D-B326-455026ED3EDF}"/>
    <cellStyle name="Input 3 4 5" xfId="11611" xr:uid="{1800330E-C391-4537-8E6F-55E29BAF25BA}"/>
    <cellStyle name="Input 3 4 6" xfId="12027" xr:uid="{7ED4E0DD-A769-4AA0-8811-552729D2AF36}"/>
    <cellStyle name="Input 3 4 7" xfId="12383" xr:uid="{FC411249-532E-4ACC-B2FD-94F4E5D67FC7}"/>
    <cellStyle name="Input 3 4 8" xfId="12683" xr:uid="{B68020AF-2054-4EBF-8582-0489A42570EC}"/>
    <cellStyle name="Input 3 4 9" xfId="12914" xr:uid="{369C1F9A-1BF4-47CE-AADC-197A163B7305}"/>
    <cellStyle name="Input 3 5" xfId="1119" xr:uid="{00000000-0005-0000-0000-00005E040000}"/>
    <cellStyle name="Input 3 5 10" xfId="10756" xr:uid="{B8DF8438-4B48-4779-A76E-9B68C2CECB48}"/>
    <cellStyle name="Input 3 5 11" xfId="13512" xr:uid="{42BEAFF2-742C-4DED-98F6-D042FAAEBB0C}"/>
    <cellStyle name="Input 3 5 12" xfId="15412" xr:uid="{86F53348-0F34-4FAA-8B43-AAB38A2D0721}"/>
    <cellStyle name="Input 3 5 13" xfId="13287" xr:uid="{64169D91-C963-4EA5-9DDA-0DC34A0849F8}"/>
    <cellStyle name="Input 3 5 2" xfId="1120" xr:uid="{00000000-0005-0000-0000-00005F040000}"/>
    <cellStyle name="Input 3 5 2 10" xfId="13511" xr:uid="{5CF0C820-C574-48D5-B0D3-BA5BF553E065}"/>
    <cellStyle name="Input 3 5 2 11" xfId="16385" xr:uid="{AC9E9E65-B831-454D-AB86-6C4830FFD409}"/>
    <cellStyle name="Input 3 5 2 12" xfId="16561" xr:uid="{8B9B8E9B-2C84-4B60-8210-004002AD5D8F}"/>
    <cellStyle name="Input 3 5 2 2" xfId="4595" xr:uid="{B936519C-A4B6-47AC-A35A-9AF7D1590A04}"/>
    <cellStyle name="Input 3 5 2 3" xfId="6429" xr:uid="{D4C49363-33EB-41CC-8818-AAAF63F33094}"/>
    <cellStyle name="Input 3 5 2 4" xfId="11609" xr:uid="{667F633A-1E7B-4656-8FD3-C56518973153}"/>
    <cellStyle name="Input 3 5 2 5" xfId="12025" xr:uid="{FBF19CCE-BEE0-4345-88D8-1FBF4BDA07BC}"/>
    <cellStyle name="Input 3 5 2 6" xfId="12382" xr:uid="{157C0415-58B3-4734-A94E-A2BA45EAB6DF}"/>
    <cellStyle name="Input 3 5 2 7" xfId="12682" xr:uid="{4962DF5D-D5CD-4B5B-8935-CB45E1053A03}"/>
    <cellStyle name="Input 3 5 2 8" xfId="12913" xr:uid="{EC4CA7E4-7B02-4560-B2FE-3234172087EF}"/>
    <cellStyle name="Input 3 5 2 9" xfId="13088" xr:uid="{92593625-683D-4FCB-8C95-1F0F224F56A8}"/>
    <cellStyle name="Input 3 5 3" xfId="4594" xr:uid="{B9C1DFC4-C7A9-40C3-A007-DEE8F29A448B}"/>
    <cellStyle name="Input 3 5 4" xfId="4389" xr:uid="{BE76DC68-3C45-4BB0-9204-14FDD65A3EBD}"/>
    <cellStyle name="Input 3 5 5" xfId="9703" xr:uid="{F97E0C69-F5EF-4DC8-B686-22B59DA6B68F}"/>
    <cellStyle name="Input 3 5 6" xfId="9907" xr:uid="{E6C7C9B9-5025-4864-B00F-004E6ED77251}"/>
    <cellStyle name="Input 3 5 7" xfId="11041" xr:uid="{CFEA1983-F5B4-47C2-8D53-F77C956036B7}"/>
    <cellStyle name="Input 3 5 8" xfId="4804" xr:uid="{4EB0A68A-C84E-4B9E-B3E8-851923C2B606}"/>
    <cellStyle name="Input 3 5 9" xfId="4222" xr:uid="{0389AFBC-2910-4099-8BAD-6DBB7D162F7B}"/>
    <cellStyle name="Input 3 6" xfId="1121" xr:uid="{00000000-0005-0000-0000-000060040000}"/>
    <cellStyle name="Input 3 7" xfId="1122" xr:uid="{00000000-0005-0000-0000-000061040000}"/>
    <cellStyle name="Input 3 7 10" xfId="13509" xr:uid="{90BECB94-FC89-4EF8-BB51-967B7601BC8E}"/>
    <cellStyle name="Input 3 7 11" xfId="15411" xr:uid="{0A0CACE0-3D44-4988-889F-F34582683155}"/>
    <cellStyle name="Input 3 7 12" xfId="16300" xr:uid="{D6121BCE-6459-4ADE-B7CA-CADC24ABB937}"/>
    <cellStyle name="Input 3 7 2" xfId="4597" xr:uid="{896D017F-8E69-48D1-B4FB-7C45641C17A7}"/>
    <cellStyle name="Input 3 7 3" xfId="6430" xr:uid="{A477F9DC-D1CC-4D9A-847D-FF333CDA650A}"/>
    <cellStyle name="Input 3 7 4" xfId="9701" xr:uid="{7FAAB2AE-BFDB-4036-AD94-D866661465A5}"/>
    <cellStyle name="Input 3 7 5" xfId="11395" xr:uid="{545C69AF-34AF-414A-A2AC-C1BFFF871283}"/>
    <cellStyle name="Input 3 7 6" xfId="11836" xr:uid="{67A358F0-462B-467B-BAA7-6897F24C1FD1}"/>
    <cellStyle name="Input 3 7 7" xfId="12226" xr:uid="{4EF45E06-60C5-4BA6-96CA-3719BAE573BE}"/>
    <cellStyle name="Input 3 7 8" xfId="12555" xr:uid="{3D4F2290-4F77-421A-9224-331A63924BB2}"/>
    <cellStyle name="Input 3 7 9" xfId="12829" xr:uid="{B66A2A28-C154-41EA-A711-AB0614708D90}"/>
    <cellStyle name="Input 3 8" xfId="4587" xr:uid="{F59E833A-BE72-4A4E-B2A9-7FE04B29FD36}"/>
    <cellStyle name="Input 3 9" xfId="4392" xr:uid="{85272C04-262C-44FB-8936-E714A7F67730}"/>
    <cellStyle name="Input 4" xfId="1123" xr:uid="{00000000-0005-0000-0000-000062040000}"/>
    <cellStyle name="Input 4 10" xfId="11608" xr:uid="{8D2BEA47-DB5A-40B6-9DD5-262DBDED5BF4}"/>
    <cellStyle name="Input 4 11" xfId="12024" xr:uid="{0BE80878-8C9E-4724-B766-198E2E4A09A7}"/>
    <cellStyle name="Input 4 12" xfId="12381" xr:uid="{707ACF0A-C20E-46D5-97C9-324D7F401D87}"/>
    <cellStyle name="Input 4 13" xfId="12681" xr:uid="{A82FE4BF-5874-4A3F-BCC3-2CF21085F7E9}"/>
    <cellStyle name="Input 4 14" xfId="12912" xr:uid="{48A1C187-C967-4E65-B269-2EF9CF2B1FA2}"/>
    <cellStyle name="Input 4 15" xfId="13087" xr:uid="{5A4D2DC0-2DED-4CAC-93E9-E963746F5EF2}"/>
    <cellStyle name="Input 4 16" xfId="13508" xr:uid="{A5EA3BC3-8CF1-4A91-A4C7-990BE4AB77D4}"/>
    <cellStyle name="Input 4 17" xfId="16384" xr:uid="{BB1AEFC0-03A3-47B5-99A0-AEE7EF94F080}"/>
    <cellStyle name="Input 4 18" xfId="16560" xr:uid="{FDA5670E-53AB-40A9-B7B5-60A536EBF935}"/>
    <cellStyle name="Input 4 2" xfId="1124" xr:uid="{00000000-0005-0000-0000-000063040000}"/>
    <cellStyle name="Input 4 2 10" xfId="6229" xr:uid="{C17FB2C9-DDBE-46D7-8C9A-7B4190666EE1}"/>
    <cellStyle name="Input 4 2 11" xfId="13507" xr:uid="{C0C33250-D582-4E77-8DFF-074E8095F4CC}"/>
    <cellStyle name="Input 4 2 12" xfId="15824" xr:uid="{C2E875B4-C845-43D5-BC2D-07A789A7763F}"/>
    <cellStyle name="Input 4 2 13" xfId="13222" xr:uid="{B70CEAC0-B5E4-4A29-A47D-8EFDD380C5F3}"/>
    <cellStyle name="Input 4 2 2" xfId="1125" xr:uid="{00000000-0005-0000-0000-000064040000}"/>
    <cellStyle name="Input 4 2 2 10" xfId="13506" xr:uid="{90A9499A-F68F-46BB-B791-D3C75510F4CE}"/>
    <cellStyle name="Input 4 2 2 11" xfId="14004" xr:uid="{CC54C759-0746-475A-AA2C-56989672A90F}"/>
    <cellStyle name="Input 4 2 2 12" xfId="13694" xr:uid="{AC276FD9-5DD5-4468-9CEB-B401A65AB6EF}"/>
    <cellStyle name="Input 4 2 2 2" xfId="4600" xr:uid="{6896D025-67A5-4ED9-8B1F-CD6B8F613EA3}"/>
    <cellStyle name="Input 4 2 2 3" xfId="4387" xr:uid="{807B0261-36AD-4ED8-939C-E053ED2D2B63}"/>
    <cellStyle name="Input 4 2 2 4" xfId="9699" xr:uid="{2D2DBDF3-72A9-4360-9891-BEF6035669BF}"/>
    <cellStyle name="Input 4 2 2 5" xfId="5859" xr:uid="{7E99993A-E57E-4BB6-B37E-1B96F2076E7B}"/>
    <cellStyle name="Input 4 2 2 6" xfId="4328" xr:uid="{8ECADEE4-872C-44E6-8774-3F64F3B63441}"/>
    <cellStyle name="Input 4 2 2 7" xfId="5816" xr:uid="{67CD6EF0-2A65-47B9-85C4-E385FECF9BEE}"/>
    <cellStyle name="Input 4 2 2 8" xfId="11649" xr:uid="{2BE886FA-A713-4650-A27C-78A568D735DE}"/>
    <cellStyle name="Input 4 2 2 9" xfId="12059" xr:uid="{4B560E83-D6F8-4B6C-8898-CC31CDF5447D}"/>
    <cellStyle name="Input 4 2 3" xfId="4599" xr:uid="{9FB25463-685D-45F3-A52F-958A2B815BFA}"/>
    <cellStyle name="Input 4 2 4" xfId="4388" xr:uid="{73C152F0-9A69-4B6B-8277-DCF18945768C}"/>
    <cellStyle name="Input 4 2 5" xfId="10474" xr:uid="{E4DD3EC4-1B05-48F8-A3A4-A40D07317B1E}"/>
    <cellStyle name="Input 4 2 6" xfId="10501" xr:uid="{EAD4AF3F-0A8A-46FA-9407-84D9FC98F461}"/>
    <cellStyle name="Input 4 2 7" xfId="3889" xr:uid="{C772475E-0600-40F6-AA21-DC3A57E12C3F}"/>
    <cellStyle name="Input 4 2 8" xfId="11182" xr:uid="{518CA23F-7BB3-4153-9A27-9CE1168C168B}"/>
    <cellStyle name="Input 4 2 9" xfId="5206" xr:uid="{738B1AB2-9657-4B3B-82DC-90AADF5FE825}"/>
    <cellStyle name="Input 4 3" xfId="1126" xr:uid="{00000000-0005-0000-0000-000065040000}"/>
    <cellStyle name="Input 4 3 10" xfId="13086" xr:uid="{1B47D865-9C6A-4EF8-9355-290B5E53BA70}"/>
    <cellStyle name="Input 4 3 11" xfId="13505" xr:uid="{1CA3EB42-E59B-4689-B2A0-B0CC95062FED}"/>
    <cellStyle name="Input 4 3 12" xfId="16383" xr:uid="{3E23CA69-A569-43E4-B86B-C6B679F97A38}"/>
    <cellStyle name="Input 4 3 13" xfId="16559" xr:uid="{BF0CAD5E-DD2F-4270-A796-E95B95442E25}"/>
    <cellStyle name="Input 4 3 2" xfId="1127" xr:uid="{00000000-0005-0000-0000-000066040000}"/>
    <cellStyle name="Input 4 3 2 10" xfId="13504" xr:uid="{9133F761-C41F-47AC-A797-F70B5E0A6DA2}"/>
    <cellStyle name="Input 4 3 2 11" xfId="14349" xr:uid="{55A93CAF-2925-46C9-99D2-780795448C41}"/>
    <cellStyle name="Input 4 3 2 12" xfId="13738" xr:uid="{724107F2-1498-4906-B696-ABE7F37D62E1}"/>
    <cellStyle name="Input 4 3 2 2" xfId="4602" xr:uid="{A68C9ADD-B0D3-4D7B-96B8-A805698C2F44}"/>
    <cellStyle name="Input 4 3 2 3" xfId="4385" xr:uid="{DABAD798-CAE0-4422-9187-47550FE5AE47}"/>
    <cellStyle name="Input 4 3 2 4" xfId="10473" xr:uid="{5B3615AB-68D3-452E-BEFB-9797D35D75EA}"/>
    <cellStyle name="Input 4 3 2 5" xfId="4511" xr:uid="{112AD298-29BA-4C22-859F-5D88F15B62E5}"/>
    <cellStyle name="Input 4 3 2 6" xfId="4314" xr:uid="{04EF617A-F7C4-4B50-966D-F22AC97CD184}"/>
    <cellStyle name="Input 4 3 2 7" xfId="11606" xr:uid="{B575F454-4580-4A6C-82E4-9434A1C31856}"/>
    <cellStyle name="Input 4 3 2 8" xfId="12022" xr:uid="{DCD219E9-C5F3-48DF-B5DB-F2EB118309EB}"/>
    <cellStyle name="Input 4 3 2 9" xfId="12379" xr:uid="{9589D85E-06C1-4644-9070-ADF4781B9FA0}"/>
    <cellStyle name="Input 4 3 3" xfId="4601" xr:uid="{5AF436E2-BA0C-4418-8E5F-90A91B340EA2}"/>
    <cellStyle name="Input 4 3 4" xfId="4386" xr:uid="{BCBDF385-6B51-4293-B247-20611DC3D831}"/>
    <cellStyle name="Input 4 3 5" xfId="11607" xr:uid="{1AB5325D-2622-41DC-9E4C-4FD8935F9592}"/>
    <cellStyle name="Input 4 3 6" xfId="12023" xr:uid="{01A9F14A-47E1-4EFE-BF88-E1C8698345F2}"/>
    <cellStyle name="Input 4 3 7" xfId="12380" xr:uid="{CCD3F126-0A58-483C-9D50-8EB2BA88C22F}"/>
    <cellStyle name="Input 4 3 8" xfId="12680" xr:uid="{24A2B0B0-091E-4351-96F8-7F0469B4C7F0}"/>
    <cellStyle name="Input 4 3 9" xfId="12911" xr:uid="{E996B803-57E8-457C-AE26-9E66A6DCB072}"/>
    <cellStyle name="Input 4 4" xfId="1128" xr:uid="{00000000-0005-0000-0000-000067040000}"/>
    <cellStyle name="Input 4 4 10" xfId="3828" xr:uid="{CCCAD8DA-2312-4B70-AB96-61A78A3F987C}"/>
    <cellStyle name="Input 4 4 11" xfId="13503" xr:uid="{410BA6A1-BB32-4A38-8C14-C2D16EAA8A0A}"/>
    <cellStyle name="Input 4 4 12" xfId="15413" xr:uid="{0F5A1A2D-34AF-4F62-941D-8806BE5AAB40}"/>
    <cellStyle name="Input 4 4 13" xfId="15797" xr:uid="{EBF4FB24-0D05-41FD-ACDF-951543246E0C}"/>
    <cellStyle name="Input 4 4 2" xfId="1129" xr:uid="{00000000-0005-0000-0000-000068040000}"/>
    <cellStyle name="Input 4 4 2 10" xfId="13502" xr:uid="{F3970B77-D143-47BD-8746-45957A581E73}"/>
    <cellStyle name="Input 4 4 2 11" xfId="16382" xr:uid="{D41707A8-9AFC-4FAB-999C-51D64160002C}"/>
    <cellStyle name="Input 4 4 2 12" xfId="16558" xr:uid="{B6622D22-25E4-416D-9601-017424A813DA}"/>
    <cellStyle name="Input 4 4 2 2" xfId="4604" xr:uid="{47EFFDE2-B422-4EA2-B243-0B555F16A369}"/>
    <cellStyle name="Input 4 4 2 3" xfId="4383" xr:uid="{7AE73807-59CE-4254-A2CA-D1616E399F3B}"/>
    <cellStyle name="Input 4 4 2 4" xfId="11605" xr:uid="{8693AF9C-50AB-44BE-A773-E59064D6FDFE}"/>
    <cellStyle name="Input 4 4 2 5" xfId="12021" xr:uid="{0C07B0A9-E910-40D2-A837-ACAE7CBE45C3}"/>
    <cellStyle name="Input 4 4 2 6" xfId="12378" xr:uid="{04581C4E-4F52-44A6-BC16-4D084695DF91}"/>
    <cellStyle name="Input 4 4 2 7" xfId="12679" xr:uid="{D2CB5F36-2DF9-4BE3-AB0F-FE24B8E69F5B}"/>
    <cellStyle name="Input 4 4 2 8" xfId="12910" xr:uid="{91AF461E-4286-4F6F-BAA9-73F83C2C7DA9}"/>
    <cellStyle name="Input 4 4 2 9" xfId="13085" xr:uid="{ECE21CE3-FD3D-4F00-816B-E7FF9D7A2486}"/>
    <cellStyle name="Input 4 4 3" xfId="4603" xr:uid="{CBB63393-B1A8-4E30-B688-F9A39E1D78AC}"/>
    <cellStyle name="Input 4 4 4" xfId="4384" xr:uid="{5D5EDEC7-76C6-41CC-9DF7-D22B6A64950C}"/>
    <cellStyle name="Input 4 4 5" xfId="9697" xr:uid="{B0E37837-20D9-4EBD-884E-196E7A0D440F}"/>
    <cellStyle name="Input 4 4 6" xfId="10274" xr:uid="{C191ED5E-EAD4-4835-8D02-B0E9CF85DBBC}"/>
    <cellStyle name="Input 4 4 7" xfId="10966" xr:uid="{E50B6C70-9794-473E-9A31-8DAEBD73AA22}"/>
    <cellStyle name="Input 4 4 8" xfId="10835" xr:uid="{ECE7174C-B88E-41B5-BB97-6F0399C263A4}"/>
    <cellStyle name="Input 4 4 9" xfId="10865" xr:uid="{B63CD925-8CB2-48F6-9090-16996D51283B}"/>
    <cellStyle name="Input 4 5" xfId="1130" xr:uid="{00000000-0005-0000-0000-000069040000}"/>
    <cellStyle name="Input 4 5 10" xfId="12579" xr:uid="{6B7B6C5E-CE4C-4765-ACC1-BD4188ADB8E2}"/>
    <cellStyle name="Input 4 5 11" xfId="13501" xr:uid="{28BCA7E8-DE4B-4F64-AB40-A481D6691868}"/>
    <cellStyle name="Input 4 5 12" xfId="15043" xr:uid="{E423CF14-3A7F-418A-B127-746BA74B3900}"/>
    <cellStyle name="Input 4 5 13" xfId="13737" xr:uid="{A08FF304-1E00-4033-A8B9-19BE9067CDC4}"/>
    <cellStyle name="Input 4 5 2" xfId="1131" xr:uid="{00000000-0005-0000-0000-00006A040000}"/>
    <cellStyle name="Input 4 5 2 10" xfId="13500" xr:uid="{C1309A55-C719-485D-B9D6-108A85B3BABE}"/>
    <cellStyle name="Input 4 5 2 11" xfId="15410" xr:uid="{7541F0EF-9CAA-4140-B59B-258412578268}"/>
    <cellStyle name="Input 4 5 2 12" xfId="16115" xr:uid="{09DB8C1A-9480-45DB-BE04-4B78BD3447BF}"/>
    <cellStyle name="Input 4 5 2 2" xfId="4606" xr:uid="{385AB89E-BB51-4A38-A7DD-93F55CE697AE}"/>
    <cellStyle name="Input 4 5 2 3" xfId="4381" xr:uid="{CD9676E4-C6E9-4889-A8C7-6BDB9A0D51C1}"/>
    <cellStyle name="Input 4 5 2 4" xfId="9696" xr:uid="{C0744FEB-B4DF-4407-AD20-613A2DBEA293}"/>
    <cellStyle name="Input 4 5 2 5" xfId="11091" xr:uid="{62887A27-EDD3-45EB-8483-5FEE1C1EE636}"/>
    <cellStyle name="Input 4 5 2 6" xfId="5991" xr:uid="{40B207C7-08CE-4CC2-8419-85F16EA46340}"/>
    <cellStyle name="Input 4 5 2 7" xfId="11467" xr:uid="{4AAF3BCD-00E9-471E-8C7F-52697F7A0696}"/>
    <cellStyle name="Input 4 5 2 8" xfId="11897" xr:uid="{BB71EE83-7D36-4DBC-92C2-A65348A185B3}"/>
    <cellStyle name="Input 4 5 2 9" xfId="12279" xr:uid="{288843FF-B4EE-4141-97AC-B1D80CB547ED}"/>
    <cellStyle name="Input 4 5 3" xfId="4605" xr:uid="{1408DC0D-5BA0-4A69-97F1-FE0010F5B00D}"/>
    <cellStyle name="Input 4 5 4" xfId="4382" xr:uid="{D752A5D6-0BCE-4082-B3C2-A33DE577CA9B}"/>
    <cellStyle name="Input 4 5 5" xfId="10472" xr:uid="{4CCC313A-E3A5-47FA-92F0-1C1EAC594DAA}"/>
    <cellStyle name="Input 4 5 6" xfId="4510" xr:uid="{1A5B8303-345A-4C61-8507-6FC4947E7DD1}"/>
    <cellStyle name="Input 4 5 7" xfId="11431" xr:uid="{0BB19750-3E4E-4E4D-BFF0-9655322FF468}"/>
    <cellStyle name="Input 4 5 8" xfId="11867" xr:uid="{E36307FB-9BFB-4E99-A8F4-7D31A47A9DFE}"/>
    <cellStyle name="Input 4 5 9" xfId="12253" xr:uid="{9A5D392D-B86B-4AA3-8E5C-C939353B5C65}"/>
    <cellStyle name="Input 4 6" xfId="1132" xr:uid="{00000000-0005-0000-0000-00006B040000}"/>
    <cellStyle name="Input 4 7" xfId="1133" xr:uid="{00000000-0005-0000-0000-00006C040000}"/>
    <cellStyle name="Input 4 7 10" xfId="13498" xr:uid="{892EE0B0-A268-45B0-B6AC-88037BDA3041}"/>
    <cellStyle name="Input 4 7 11" xfId="14662" xr:uid="{E41E3281-E904-4352-ADE1-808182F333FF}"/>
    <cellStyle name="Input 4 7 12" xfId="14369" xr:uid="{B5E9403B-C4CF-44AF-866B-519624A31222}"/>
    <cellStyle name="Input 4 7 2" xfId="4608" xr:uid="{F9DBCD4F-172D-42ED-96A8-9B6A48B03461}"/>
    <cellStyle name="Input 4 7 3" xfId="4379" xr:uid="{234EEBA2-8973-4F89-A2C2-1AEED8D5987C}"/>
    <cellStyle name="Input 4 7 4" xfId="10471" xr:uid="{F246403E-BEF3-44B8-B6CB-9C778A27C8EA}"/>
    <cellStyle name="Input 4 7 5" xfId="10186" xr:uid="{687E5159-6C95-4895-A138-FE4546FAEB25}"/>
    <cellStyle name="Input 4 7 6" xfId="10222" xr:uid="{BB3CBB89-1F1D-4C81-B7A3-4594B487BC28}"/>
    <cellStyle name="Input 4 7 7" xfId="5881" xr:uid="{B55567A8-B895-42FE-B2B7-D45DFD8F3429}"/>
    <cellStyle name="Input 4 7 8" xfId="10084" xr:uid="{FBC5F5AC-8094-41DC-A712-46775FD9DC44}"/>
    <cellStyle name="Input 4 7 9" xfId="9426" xr:uid="{E8BD9982-6560-4C1C-A19F-931F140C2D7F}"/>
    <cellStyle name="Input 4 8" xfId="4598" xr:uid="{D9AAA91D-617D-4C6A-9903-9138DA98AD43}"/>
    <cellStyle name="Input 4 9" xfId="5788" xr:uid="{582EF3FF-A7C2-4BB0-95B5-95B7899B60B0}"/>
    <cellStyle name="Input 5" xfId="1134" xr:uid="{00000000-0005-0000-0000-00006D040000}"/>
    <cellStyle name="Input 5 10" xfId="11090" xr:uid="{258FBF70-51EE-41FD-9798-6399BE0B3B3D}"/>
    <cellStyle name="Input 5 11" xfId="5523" xr:uid="{E365CB0B-947F-46E8-8F6D-57B6BD024F9D}"/>
    <cellStyle name="Input 5 12" xfId="10125" xr:uid="{84D6CF05-3043-4276-B27C-3A78C4F3AE0D}"/>
    <cellStyle name="Input 5 13" xfId="9858" xr:uid="{ABFA4D99-B07B-4B65-8007-479869B6E4CE}"/>
    <cellStyle name="Input 5 14" xfId="10645" xr:uid="{DD248A47-F050-4563-A03A-4A55357C910F}"/>
    <cellStyle name="Input 5 15" xfId="13497" xr:uid="{27FEC925-3A37-4AEC-913C-95BEAA67C97B}"/>
    <cellStyle name="Input 5 16" xfId="13298" xr:uid="{2296EFA8-8F65-4568-80D5-C689F4E0FD5B}"/>
    <cellStyle name="Input 5 17" xfId="16114" xr:uid="{26CF86EA-A174-4A71-8E70-48CF5D115AA2}"/>
    <cellStyle name="Input 5 2" xfId="1135" xr:uid="{00000000-0005-0000-0000-00006E040000}"/>
    <cellStyle name="Input 5 2 10" xfId="13084" xr:uid="{644F09CC-F9D9-47BC-979A-F53E9341D9E6}"/>
    <cellStyle name="Input 5 2 11" xfId="13496" xr:uid="{164E3437-0B9D-4061-8092-FD3B009E9107}"/>
    <cellStyle name="Input 5 2 12" xfId="16381" xr:uid="{69AA70D7-521B-4553-8CE0-6B3CF71DDA6B}"/>
    <cellStyle name="Input 5 2 13" xfId="16557" xr:uid="{E442ED2D-C6CE-4193-9A31-537B4818F3BD}"/>
    <cellStyle name="Input 5 2 2" xfId="1136" xr:uid="{00000000-0005-0000-0000-00006F040000}"/>
    <cellStyle name="Input 5 2 2 10" xfId="13495" xr:uid="{5E1755A3-66CB-404F-8AFD-201B4B8FC098}"/>
    <cellStyle name="Input 5 2 2 11" xfId="15311" xr:uid="{D91EAA94-F416-4AFA-AA52-4325ECDAD754}"/>
    <cellStyle name="Input 5 2 2 12" xfId="14414" xr:uid="{0FBA7F3C-4E95-4F17-91BB-8325487CC8AC}"/>
    <cellStyle name="Input 5 2 2 2" xfId="4611" xr:uid="{F7E37835-85AA-473D-9BC1-430C16A1ACF2}"/>
    <cellStyle name="Input 5 2 2 3" xfId="4376" xr:uid="{EC646BA1-2D53-4460-8111-6008A988F884}"/>
    <cellStyle name="Input 5 2 2 4" xfId="10470" xr:uid="{373CFF25-7C04-415E-B772-077DFDA8C11F}"/>
    <cellStyle name="Input 5 2 2 5" xfId="9821" xr:uid="{C61B4BBF-3422-4D65-943F-9CEF6854EC2A}"/>
    <cellStyle name="Input 5 2 2 6" xfId="11061" xr:uid="{1A05333E-9BEF-47A6-885E-09642AD26F27}"/>
    <cellStyle name="Input 5 2 2 7" xfId="4823" xr:uid="{53B3F327-89E9-43FB-8C98-09E39750510C}"/>
    <cellStyle name="Input 5 2 2 8" xfId="11363" xr:uid="{BF61DCA2-B5EA-49D6-ABBC-01218EACDB3A}"/>
    <cellStyle name="Input 5 2 2 9" xfId="11807" xr:uid="{07F9A65C-1621-45F5-828F-352F2F5B2586}"/>
    <cellStyle name="Input 5 2 3" xfId="4610" xr:uid="{350D712C-45DE-43E0-A844-6711BF1A1FFC}"/>
    <cellStyle name="Input 5 2 4" xfId="4377" xr:uid="{437C3928-42B4-4625-BA41-C3E04EC67360}"/>
    <cellStyle name="Input 5 2 5" xfId="11601" xr:uid="{94600B2D-B574-4423-90D3-AA641642EB78}"/>
    <cellStyle name="Input 5 2 6" xfId="12017" xr:uid="{F7015E14-7489-4257-9679-C7C4C2129E3D}"/>
    <cellStyle name="Input 5 2 7" xfId="12376" xr:uid="{6AF5CC92-BD58-4D0D-BBFB-A98477C65FE0}"/>
    <cellStyle name="Input 5 2 8" xfId="12677" xr:uid="{1AE5AB51-B1A8-49E8-999C-3B761EA312BD}"/>
    <cellStyle name="Input 5 2 9" xfId="12909" xr:uid="{EF10B8F6-D100-4E80-AC82-2C22DA18F212}"/>
    <cellStyle name="Input 5 3" xfId="1137" xr:uid="{00000000-0005-0000-0000-000070040000}"/>
    <cellStyle name="Input 5 3 10" xfId="9793" xr:uid="{E65B75D1-0248-4048-A92A-C9797260E56C}"/>
    <cellStyle name="Input 5 3 11" xfId="13494" xr:uid="{44643059-F95D-4AD2-BB89-0989BE478C19}"/>
    <cellStyle name="Input 5 3 12" xfId="14006" xr:uid="{3132B10D-B4E5-4CE7-B53A-8D560125A40F}"/>
    <cellStyle name="Input 5 3 13" xfId="15296" xr:uid="{1B5CBF48-2B91-4552-B91D-D18CE352D00F}"/>
    <cellStyle name="Input 5 3 2" xfId="1138" xr:uid="{00000000-0005-0000-0000-000071040000}"/>
    <cellStyle name="Input 5 3 2 10" xfId="13493" xr:uid="{A191B6D0-301F-4BC0-8B98-87AC3343EC36}"/>
    <cellStyle name="Input 5 3 2 11" xfId="16380" xr:uid="{FA84D93F-991E-415D-9AA4-C5288740B38D}"/>
    <cellStyle name="Input 5 3 2 12" xfId="16556" xr:uid="{B6359891-82EA-4E2F-8709-B013F9A96FDE}"/>
    <cellStyle name="Input 5 3 2 2" xfId="4613" xr:uid="{F42F3482-D96B-46AC-A94E-BE6D391CEEF4}"/>
    <cellStyle name="Input 5 3 2 3" xfId="4374" xr:uid="{CAB9D7F2-11F7-4BC2-BA89-674BDF822196}"/>
    <cellStyle name="Input 5 3 2 4" xfId="11600" xr:uid="{E72C4DBB-ADF4-45F6-832B-67DCF4324ACC}"/>
    <cellStyle name="Input 5 3 2 5" xfId="12016" xr:uid="{8467198A-8DC5-4EEC-9F35-717DDD494E46}"/>
    <cellStyle name="Input 5 3 2 6" xfId="12375" xr:uid="{1874FFC0-8972-4686-AC07-C628F011D61C}"/>
    <cellStyle name="Input 5 3 2 7" xfId="12676" xr:uid="{F998032A-05F0-4BB3-82B8-40DB67D8C56B}"/>
    <cellStyle name="Input 5 3 2 8" xfId="12908" xr:uid="{7CB3CF23-9545-4DE7-8D46-51F3832FEA5B}"/>
    <cellStyle name="Input 5 3 2 9" xfId="13083" xr:uid="{C4D94B9C-6092-4DF7-B58D-DE80F530844B}"/>
    <cellStyle name="Input 5 3 3" xfId="4612" xr:uid="{3E16239A-26F1-4C40-8AC0-36771B5A745D}"/>
    <cellStyle name="Input 5 3 4" xfId="4375" xr:uid="{514CA8F8-AF82-4907-B9D6-C30511A50827}"/>
    <cellStyle name="Input 5 3 5" xfId="9694" xr:uid="{38A99CE7-5ED0-4032-B804-29735EDB2988}"/>
    <cellStyle name="Input 5 3 6" xfId="10659" xr:uid="{DA112FA1-F53E-4043-BEDF-8365C309A0D6}"/>
    <cellStyle name="Input 5 3 7" xfId="4527" xr:uid="{D90E3445-B203-4680-8BB6-2625A91A971A}"/>
    <cellStyle name="Input 5 3 8" xfId="5730" xr:uid="{252319AC-1B1B-4DEB-95FE-3B2FB19A1EE2}"/>
    <cellStyle name="Input 5 3 9" xfId="10784" xr:uid="{7876EA49-88F2-48B5-9C88-5538485FB498}"/>
    <cellStyle name="Input 5 4" xfId="1139" xr:uid="{00000000-0005-0000-0000-000072040000}"/>
    <cellStyle name="Input 5 4 10" xfId="11940" xr:uid="{AD52070D-C81D-49C8-B4C8-3B5F52AD1EC4}"/>
    <cellStyle name="Input 5 4 11" xfId="13492" xr:uid="{BE77BC51-CAA0-4919-8F7B-4FB678CBE4FA}"/>
    <cellStyle name="Input 5 4 12" xfId="15310" xr:uid="{25610BC7-6772-4046-BE9A-8351CCA7478F}"/>
    <cellStyle name="Input 5 4 13" xfId="15301" xr:uid="{A5EC892D-9D7B-4428-A323-9BB5E3BB841B}"/>
    <cellStyle name="Input 5 4 2" xfId="1140" xr:uid="{00000000-0005-0000-0000-000073040000}"/>
    <cellStyle name="Input 5 4 2 10" xfId="13491" xr:uid="{B74AE429-B07B-414A-9DBD-ABA87A8614A4}"/>
    <cellStyle name="Input 5 4 2 11" xfId="15415" xr:uid="{0BAA1DB1-7753-4CDB-9B6B-ABC7A76451F8}"/>
    <cellStyle name="Input 5 4 2 12" xfId="13322" xr:uid="{D1ED1631-6605-4B65-A63D-40FA516F8E7B}"/>
    <cellStyle name="Input 5 4 2 2" xfId="4615" xr:uid="{CB0FBF68-98EB-461F-8944-4871DBFDEACE}"/>
    <cellStyle name="Input 5 4 2 3" xfId="4372" xr:uid="{EA261ACE-782A-4F39-8102-C2C77649CC6F}"/>
    <cellStyle name="Input 5 4 2 4" xfId="9693" xr:uid="{DB52D18A-EFF7-499D-A236-351C7530A745}"/>
    <cellStyle name="Input 5 4 2 5" xfId="9479" xr:uid="{C16A3635-BF77-4E0A-B9AB-7BF25393A808}"/>
    <cellStyle name="Input 5 4 2 6" xfId="9507" xr:uid="{D40F9E4C-CD04-4A47-891E-2AF4941AED7D}"/>
    <cellStyle name="Input 5 4 2 7" xfId="9928" xr:uid="{4C25F01C-62D0-4BD0-BD25-484A38ADDDE8}"/>
    <cellStyle name="Input 5 4 2 8" xfId="6517" xr:uid="{15CCC055-25D3-4444-9DA7-51032682F2A7}"/>
    <cellStyle name="Input 5 4 2 9" xfId="4321" xr:uid="{1C2854A1-DC82-445A-B76F-824E16047A1E}"/>
    <cellStyle name="Input 5 4 3" xfId="4614" xr:uid="{1C38B4B4-8E6F-4656-B673-529E8086C6E4}"/>
    <cellStyle name="Input 5 4 4" xfId="4373" xr:uid="{CEAF918E-79DA-4E72-AC7C-F0D2347F127F}"/>
    <cellStyle name="Input 5 4 5" xfId="10469" xr:uid="{30C9CCF4-88F2-4A10-8940-4947D41612FD}"/>
    <cellStyle name="Input 5 4 6" xfId="10577" xr:uid="{1450FA4F-AE5E-488A-8DE5-4346D597314C}"/>
    <cellStyle name="Input 5 4 7" xfId="9819" xr:uid="{D9711A96-2F71-4DED-B1DC-6A7314E32609}"/>
    <cellStyle name="Input 5 4 8" xfId="9462" xr:uid="{CEEE825B-62C4-427B-95E7-18EA54A8345A}"/>
    <cellStyle name="Input 5 4 9" xfId="11517" xr:uid="{6C2BFCB2-C650-4BC4-AB9F-BAB01DD3507B}"/>
    <cellStyle name="Input 5 5" xfId="1141" xr:uid="{00000000-0005-0000-0000-000074040000}"/>
    <cellStyle name="Input 5 5 10" xfId="12209" xr:uid="{0A6C976D-27E1-4106-9D25-C7FC86C278FB}"/>
    <cellStyle name="Input 5 5 11" xfId="13490" xr:uid="{18CD9F74-5F92-4D19-B73F-22A59949FCBC}"/>
    <cellStyle name="Input 5 5 12" xfId="14003" xr:uid="{8EBA28F6-3A79-4DCE-85CE-D7EC67DF0FF4}"/>
    <cellStyle name="Input 5 5 13" xfId="16113" xr:uid="{F9618D81-3999-4CED-897C-032AEAA585E9}"/>
    <cellStyle name="Input 5 5 2" xfId="1142" xr:uid="{00000000-0005-0000-0000-000075040000}"/>
    <cellStyle name="Input 5 5 2 10" xfId="13489" xr:uid="{0F248B20-C607-4819-9CC6-133640572F65}"/>
    <cellStyle name="Input 5 5 2 11" xfId="13413" xr:uid="{9430EBC7-C51D-4C29-8B32-2A6ED1C11FC6}"/>
    <cellStyle name="Input 5 5 2 12" xfId="13568" xr:uid="{9446AFBD-5AFD-42A8-A124-99868E2A73E5}"/>
    <cellStyle name="Input 5 5 2 2" xfId="4617" xr:uid="{3634AEA1-E4BB-4C68-9F97-EAEF951230D2}"/>
    <cellStyle name="Input 5 5 2 3" xfId="4370" xr:uid="{6B239260-9E1C-4CAB-A19F-C2C8DF05755B}"/>
    <cellStyle name="Input 5 5 2 4" xfId="4339" xr:uid="{A7299F79-9354-434B-A9E5-AA02B21AD8CA}"/>
    <cellStyle name="Input 5 5 2 5" xfId="5809" xr:uid="{033A4A45-0AF4-40D9-9329-4A9852A404AE}"/>
    <cellStyle name="Input 5 5 2 6" xfId="10396" xr:uid="{B3A123CA-FA35-4777-ACBC-99F64D8B3F82}"/>
    <cellStyle name="Input 5 5 2 7" xfId="10195" xr:uid="{A293C8C4-ED1B-4963-B92D-F24C46BF07A2}"/>
    <cellStyle name="Input 5 5 2 8" xfId="10984" xr:uid="{30BE20FB-7675-4D84-9B71-49F815770800}"/>
    <cellStyle name="Input 5 5 2 9" xfId="9714" xr:uid="{FF44FDF7-BCBC-43C0-8D3A-2505ECDEDCDC}"/>
    <cellStyle name="Input 5 5 3" xfId="4616" xr:uid="{EE3094FA-86FA-4282-B7D9-DE5676316C3D}"/>
    <cellStyle name="Input 5 5 4" xfId="4371" xr:uid="{6A965B20-5645-474E-8185-EBEE25CFECA2}"/>
    <cellStyle name="Input 5 5 5" xfId="9724" xr:uid="{A189E9E3-2341-4947-81A6-7174AD1AEDB2}"/>
    <cellStyle name="Input 5 5 6" xfId="11083" xr:uid="{86562FBB-48BA-42C7-AA7B-1A6EF2CE9D54}"/>
    <cellStyle name="Input 5 5 7" xfId="5990" xr:uid="{49E269F7-FB01-4DFC-B349-EAE9AC8983CF}"/>
    <cellStyle name="Input 5 5 8" xfId="11365" xr:uid="{9CE51A30-4737-4F6A-AE28-0F230DAAB3E6}"/>
    <cellStyle name="Input 5 5 9" xfId="11809" xr:uid="{6751382A-CDBC-49A3-A7D9-7029698D0415}"/>
    <cellStyle name="Input 5 6" xfId="1143" xr:uid="{00000000-0005-0000-0000-000076040000}"/>
    <cellStyle name="Input 5 6 10" xfId="13488" xr:uid="{92235F2F-BF4F-45C8-97EA-76F327DEE1BF}"/>
    <cellStyle name="Input 5 6 11" xfId="13414" xr:uid="{FAC68C19-0F7B-4569-B470-595B90C089CB}"/>
    <cellStyle name="Input 5 6 12" xfId="13567" xr:uid="{4FFC9EF2-ADC3-4EF2-937D-A854716D3F7A}"/>
    <cellStyle name="Input 5 6 2" xfId="4618" xr:uid="{052F0A22-D564-4B4B-98A1-D3073D91188A}"/>
    <cellStyle name="Input 5 6 3" xfId="6424" xr:uid="{11280D18-483A-47CD-9C42-EC3F0CCE8B01}"/>
    <cellStyle name="Input 5 6 4" xfId="4340" xr:uid="{233BF261-A190-41EF-8D30-F47BE98ACA28}"/>
    <cellStyle name="Input 5 6 5" xfId="4409" xr:uid="{9BD49B2B-D28C-40C4-B176-241897E1D22D}"/>
    <cellStyle name="Input 5 6 6" xfId="9607" xr:uid="{CE45677A-9875-4199-BF73-C6198F1BBD7A}"/>
    <cellStyle name="Input 5 6 7" xfId="9916" xr:uid="{4C9B91AA-CF4F-479E-82ED-3C0E7DBFF5E7}"/>
    <cellStyle name="Input 5 6 8" xfId="9444" xr:uid="{D29DA8A6-88AF-4FCE-A185-97F0AB09725B}"/>
    <cellStyle name="Input 5 6 9" xfId="5844" xr:uid="{B7B01B4E-DB19-4B0A-B0D8-851343B1213B}"/>
    <cellStyle name="Input 5 7" xfId="4609" xr:uid="{D634E166-95B4-4DB6-9707-80D42F6C3EE1}"/>
    <cellStyle name="Input 5 8" xfId="4378" xr:uid="{2FBB0B7D-1AA6-4C56-8F9E-D865F47666C3}"/>
    <cellStyle name="Input 5 9" xfId="9695" xr:uid="{734A03CF-2294-4B50-A3A7-9C5045288A77}"/>
    <cellStyle name="Input 6" xfId="1144" xr:uid="{00000000-0005-0000-0000-000077040000}"/>
    <cellStyle name="Input 6 10" xfId="6449" xr:uid="{5BBC2B25-3F12-42CC-BF04-F0A04088D72A}"/>
    <cellStyle name="Input 6 11" xfId="5752" xr:uid="{676F3364-EF27-40C5-9C91-2CA902A288FF}"/>
    <cellStyle name="Input 6 12" xfId="4412" xr:uid="{5B138387-063C-47F0-B9C1-9D8F6E296C5F}"/>
    <cellStyle name="Input 6 13" xfId="9606" xr:uid="{BA114FE0-2889-4A71-8D78-EB5A31BF300A}"/>
    <cellStyle name="Input 6 14" xfId="11111" xr:uid="{A811572A-B303-4FFA-BF48-B7AAB8D175A2}"/>
    <cellStyle name="Input 6 15" xfId="13487" xr:uid="{3EB5A2C7-AD14-4620-9EF4-EC56B7925BB9}"/>
    <cellStyle name="Input 6 16" xfId="13415" xr:uid="{3D95725E-014D-408C-A13B-2AFCDBB574F0}"/>
    <cellStyle name="Input 6 17" xfId="13566" xr:uid="{8A0EE40A-31A7-4E24-9364-C637E6023CD3}"/>
    <cellStyle name="Input 6 2" xfId="1145" xr:uid="{00000000-0005-0000-0000-000078040000}"/>
    <cellStyle name="Input 6 2 10" xfId="3976" xr:uid="{A9FEBE36-8134-4F9A-8656-1912D967C6E9}"/>
    <cellStyle name="Input 6 2 11" xfId="13486" xr:uid="{BBE2F262-471E-4CC2-A60C-9CD439599B7C}"/>
    <cellStyle name="Input 6 2 12" xfId="13416" xr:uid="{A3D520A9-BCF3-42D0-9AFA-BB84F07FC04C}"/>
    <cellStyle name="Input 6 2 13" xfId="13878" xr:uid="{C8DE1264-048F-4D9E-9CA6-88DBCC950DDA}"/>
    <cellStyle name="Input 6 2 2" xfId="1146" xr:uid="{00000000-0005-0000-0000-000079040000}"/>
    <cellStyle name="Input 6 2 2 10" xfId="13485" xr:uid="{E35380BB-F9D3-4904-82D2-2B4D64DCABA6}"/>
    <cellStyle name="Input 6 2 2 11" xfId="13417" xr:uid="{EDA793D8-6B35-4395-8C62-A51E4AE7D245}"/>
    <cellStyle name="Input 6 2 2 12" xfId="13565" xr:uid="{1E98804D-6C30-4855-916D-708F57CDB5F2}"/>
    <cellStyle name="Input 6 2 2 2" xfId="4621" xr:uid="{C34952E0-551B-46BE-84CF-4EB7DF76F4B4}"/>
    <cellStyle name="Input 6 2 2 3" xfId="5785" xr:uid="{DECCB6E6-2D1A-487D-88C9-B07BDF0DEF14}"/>
    <cellStyle name="Input 6 2 2 4" xfId="5755" xr:uid="{23B76E86-5B81-4B85-B78B-D852E3935F77}"/>
    <cellStyle name="Input 6 2 2 5" xfId="5807" xr:uid="{31024EDC-8E17-4426-A8A5-27A9BF39CD64}"/>
    <cellStyle name="Input 6 2 2 6" xfId="6937" xr:uid="{9F6F6BA6-AA86-4846-AC34-027A5E4FC71D}"/>
    <cellStyle name="Input 6 2 2 7" xfId="4411" xr:uid="{BABF091A-FD71-421D-8E5E-D44B7C4AA1C0}"/>
    <cellStyle name="Input 6 2 2 8" xfId="10791" xr:uid="{FA2618D0-F5AA-4BE2-89CF-85255BE224EC}"/>
    <cellStyle name="Input 6 2 2 9" xfId="4544" xr:uid="{3906C7F3-AFDF-44FD-B194-0267F82C9837}"/>
    <cellStyle name="Input 6 2 3" xfId="4620" xr:uid="{D95D5F2F-BEC7-4DDF-B169-296D8A799303}"/>
    <cellStyle name="Input 6 2 4" xfId="6427" xr:uid="{3B88BEF7-4321-4DC3-9116-BE6EA37498F4}"/>
    <cellStyle name="Input 6 2 5" xfId="6941" xr:uid="{816F8D07-0DBE-4B38-8351-EA1C294E5B4C}"/>
    <cellStyle name="Input 6 2 6" xfId="5434" xr:uid="{4E049B91-3627-4854-A6BC-B02CA3D3162A}"/>
    <cellStyle name="Input 6 2 7" xfId="3952" xr:uid="{820020CA-E7CC-4046-8E65-1619F6D74A62}"/>
    <cellStyle name="Input 6 2 8" xfId="11195" xr:uid="{77501CEE-919D-430D-98D0-724664B454AD}"/>
    <cellStyle name="Input 6 2 9" xfId="5410" xr:uid="{F5E3327E-7FB6-41B2-8360-B486846D89AD}"/>
    <cellStyle name="Input 6 3" xfId="1147" xr:uid="{00000000-0005-0000-0000-00007A040000}"/>
    <cellStyle name="Input 6 3 10" xfId="11823" xr:uid="{E17F905F-032A-4B0D-B165-5464CD4B10A2}"/>
    <cellStyle name="Input 6 3 11" xfId="13484" xr:uid="{06F4CC80-E9C3-4960-B30F-E93191D2B1C2}"/>
    <cellStyle name="Input 6 3 12" xfId="13418" xr:uid="{0FEB0A6C-C58A-4B77-883A-3589D66AD182}"/>
    <cellStyle name="Input 6 3 13" xfId="13564" xr:uid="{0E9C6025-9D13-4B9B-9E9A-A020D2E22016}"/>
    <cellStyle name="Input 6 3 2" xfId="1148" xr:uid="{00000000-0005-0000-0000-00007B040000}"/>
    <cellStyle name="Input 6 3 2 10" xfId="13483" xr:uid="{A9C66418-FC6C-4882-83D0-3644D696A420}"/>
    <cellStyle name="Input 6 3 2 11" xfId="13880" xr:uid="{85BBAB85-D685-4615-812C-B96A8DD17EAB}"/>
    <cellStyle name="Input 6 3 2 12" xfId="15486" xr:uid="{47E7AC5C-EB91-4DD0-B46D-6114B4A7F8F5}"/>
    <cellStyle name="Input 6 3 2 2" xfId="4623" xr:uid="{2BEF759F-7CC4-4235-A1E7-CD9998073A9A}"/>
    <cellStyle name="Input 6 3 2 3" xfId="6425" xr:uid="{CA389922-899F-4129-B1BC-515619FFB115}"/>
    <cellStyle name="Input 6 3 2 4" xfId="5437" xr:uid="{89D3A061-E734-4896-AF1F-C0E218DD77EB}"/>
    <cellStyle name="Input 6 3 2 5" xfId="3950" xr:uid="{14077BE6-81E0-4207-BB69-A310899CDD4A}"/>
    <cellStyle name="Input 6 3 2 6" xfId="9531" xr:uid="{0020F791-A369-4152-B953-03BBC8CFE96C}"/>
    <cellStyle name="Input 6 3 2 7" xfId="10681" xr:uid="{BF78564E-D075-4EC7-9067-49D6D3F0B156}"/>
    <cellStyle name="Input 6 3 2 8" xfId="10175" xr:uid="{D0A866B1-447D-4A5E-8CE1-A1AB56C7DF39}"/>
    <cellStyle name="Input 6 3 2 9" xfId="9852" xr:uid="{B9BC3A8C-02E1-4321-8DFA-40E5246A5364}"/>
    <cellStyle name="Input 6 3 3" xfId="4622" xr:uid="{B5723ECC-3C33-4322-BBD4-AC5C4C5C358B}"/>
    <cellStyle name="Input 6 3 4" xfId="4369" xr:uid="{524F44E9-B5A2-4EF0-BEFD-E8C3ABEFD908}"/>
    <cellStyle name="Input 6 3 5" xfId="6940" xr:uid="{AFC54855-FD34-49B9-8FE0-88B826642A4F}"/>
    <cellStyle name="Input 6 3 6" xfId="6450" xr:uid="{3C43C4D4-A85A-4280-8513-092A2786A971}"/>
    <cellStyle name="Input 6 3 7" xfId="10785" xr:uid="{43D5FC55-4015-404E-A9E0-F8F1FF1861B8}"/>
    <cellStyle name="Input 6 3 8" xfId="10551" xr:uid="{D4D70148-5ABF-4FB6-8085-71465A45E5AE}"/>
    <cellStyle name="Input 6 3 9" xfId="11381" xr:uid="{51060C62-BAD9-48D3-A19E-077FB9B4C227}"/>
    <cellStyle name="Input 6 4" xfId="1149" xr:uid="{00000000-0005-0000-0000-00007C040000}"/>
    <cellStyle name="Input 6 4 10" xfId="12557" xr:uid="{C42BC21B-88EF-491D-8125-F897871F6DCF}"/>
    <cellStyle name="Input 6 4 11" xfId="13482" xr:uid="{450B8625-23E1-4D12-AD3C-F7E4819A87C6}"/>
    <cellStyle name="Input 6 4 12" xfId="13419" xr:uid="{7128F9CC-ADEF-465B-B3EA-B0C202A3CC86}"/>
    <cellStyle name="Input 6 4 13" xfId="13563" xr:uid="{83776131-A227-4EFE-99D5-E792DB2D843C}"/>
    <cellStyle name="Input 6 4 2" xfId="1150" xr:uid="{00000000-0005-0000-0000-00007D040000}"/>
    <cellStyle name="Input 6 4 2 10" xfId="13481" xr:uid="{1003428D-DFDF-454D-82B8-F472B4C03C55}"/>
    <cellStyle name="Input 6 4 2 11" xfId="14008" xr:uid="{6CE8B126-6BD9-489B-AC7E-36E5606D331B}"/>
    <cellStyle name="Input 6 4 2 12" xfId="14182" xr:uid="{8D26BECF-30A2-4C7E-84DB-2CF83AE5A96B}"/>
    <cellStyle name="Input 6 4 2 2" xfId="4625" xr:uid="{09B5AFB1-B549-4BFC-80EC-E46D052AF77F}"/>
    <cellStyle name="Input 6 4 2 3" xfId="6426" xr:uid="{3D837859-8E5A-4231-8FF3-0DCE202ED44E}"/>
    <cellStyle name="Input 6 4 2 4" xfId="9681" xr:uid="{417983A7-0420-4D20-8AFB-91F0B2D209DC}"/>
    <cellStyle name="Input 6 4 2 5" xfId="4465" xr:uid="{3D75EE28-3BCA-4DBC-972B-4A374EF89E0A}"/>
    <cellStyle name="Input 6 4 2 6" xfId="10804" xr:uid="{808D473F-2CB1-4A0B-ACE0-48744C5CAD46}"/>
    <cellStyle name="Input 6 4 2 7" xfId="9791" xr:uid="{627E2EA5-62E4-42DA-A577-F27BE934713D}"/>
    <cellStyle name="Input 6 4 2 8" xfId="10652" xr:uid="{EF0DFFA9-C4A1-4E41-A8CA-1E02848BDAB0}"/>
    <cellStyle name="Input 6 4 2 9" xfId="10910" xr:uid="{B3C0CF32-B1B4-47EC-8B43-8E83C080E51B}"/>
    <cellStyle name="Input 6 4 3" xfId="4624" xr:uid="{2085566D-BA66-4A65-A623-C5DF148B8105}"/>
    <cellStyle name="Input 6 4 4" xfId="5783" xr:uid="{A6464E6F-4F4A-4073-BC6F-E507168D2551}"/>
    <cellStyle name="Input 6 4 5" xfId="4341" xr:uid="{24CD0557-7189-429D-9743-542681693B9D}"/>
    <cellStyle name="Input 6 4 6" xfId="5808" xr:uid="{D410A4A8-A0B5-484A-BD05-7688044F9B26}"/>
    <cellStyle name="Input 6 4 7" xfId="11400" xr:uid="{76D8B673-E9EE-43E9-8DEC-8B1E04F278D1}"/>
    <cellStyle name="Input 6 4 8" xfId="11840" xr:uid="{D1C106A2-C9DC-4719-B7F6-1D7DA42C47F4}"/>
    <cellStyle name="Input 6 4 9" xfId="12228" xr:uid="{EBF7C86C-57E1-4882-90A1-AB3F97401B5A}"/>
    <cellStyle name="Input 6 5" xfId="1151" xr:uid="{00000000-0005-0000-0000-00007E040000}"/>
    <cellStyle name="Input 6 5 10" xfId="10283" xr:uid="{FAF18492-73ED-4174-8E87-04A03B94CD36}"/>
    <cellStyle name="Input 6 5 11" xfId="13480" xr:uid="{C474D1EF-F758-420C-88F9-ED43D2AB57C3}"/>
    <cellStyle name="Input 6 5 12" xfId="13420" xr:uid="{35722D8B-2CEA-4352-80F5-35054252042A}"/>
    <cellStyle name="Input 6 5 13" xfId="13562" xr:uid="{E68CF753-90C7-4FA5-9C29-8E496EFD0942}"/>
    <cellStyle name="Input 6 5 2" xfId="1152" xr:uid="{00000000-0005-0000-0000-00007F040000}"/>
    <cellStyle name="Input 6 5 2 10" xfId="13479" xr:uid="{7887EB28-558C-461F-8F94-5BA86B54CA0D}"/>
    <cellStyle name="Input 6 5 2 11" xfId="13421" xr:uid="{01046E8B-60BC-4CAB-A1A1-419861EDAF11}"/>
    <cellStyle name="Input 6 5 2 12" xfId="13561" xr:uid="{8C31D8DD-9AD2-4086-8C54-82DBAF49AF8F}"/>
    <cellStyle name="Input 6 5 2 2" xfId="4627" xr:uid="{2A7303E5-0997-4C10-BEAE-6CFF372BE5B3}"/>
    <cellStyle name="Input 6 5 2 3" xfId="4368" xr:uid="{FD1E53DB-EADB-46A9-8C8A-B3F14773845B}"/>
    <cellStyle name="Input 6 5 2 4" xfId="5758" xr:uid="{66992C3E-D5B6-4255-8943-503538963198}"/>
    <cellStyle name="Input 6 5 2 5" xfId="4407" xr:uid="{1C9F94D8-10D2-41B3-A4F2-D7A1FA83AF89}"/>
    <cellStyle name="Input 6 5 2 6" xfId="11328" xr:uid="{6CA0CC0F-1835-4BAA-B557-AED663F6715C}"/>
    <cellStyle name="Input 6 5 2 7" xfId="11774" xr:uid="{753BE15C-E43F-40D0-A8FB-55712C387AD1}"/>
    <cellStyle name="Input 6 5 2 8" xfId="12179" xr:uid="{6A6B7235-243C-4413-BF14-D4712706E89F}"/>
    <cellStyle name="Input 6 5 2 9" xfId="12518" xr:uid="{C07205BD-0C3B-4AF2-9124-AEE60E921594}"/>
    <cellStyle name="Input 6 5 3" xfId="4626" xr:uid="{8D8D57F4-A1D0-4B61-B7A8-972F03630524}"/>
    <cellStyle name="Input 6 5 4" xfId="5784" xr:uid="{44815B5C-56B3-4560-A431-8082D68C6F81}"/>
    <cellStyle name="Input 6 5 5" xfId="4342" xr:uid="{DCB52F2A-20A2-4DFC-ADDE-ADC8F1BF679E}"/>
    <cellStyle name="Input 6 5 6" xfId="4408" xr:uid="{5CC4B46E-8975-4EED-B200-03B142B328C4}"/>
    <cellStyle name="Input 6 5 7" xfId="10055" xr:uid="{5803DDB0-142F-4E95-A382-F38F699711AB}"/>
    <cellStyle name="Input 6 5 8" xfId="5872" xr:uid="{F44FBCF9-172A-48F8-BE7B-1D9FF770B6B6}"/>
    <cellStyle name="Input 6 5 9" xfId="9625" xr:uid="{78471076-CE1B-4DDF-A236-A956756A2D47}"/>
    <cellStyle name="Input 6 6" xfId="1153" xr:uid="{00000000-0005-0000-0000-000080040000}"/>
    <cellStyle name="Input 6 6 10" xfId="13478" xr:uid="{8C746272-097D-488D-A524-1EE2AAA4B161}"/>
    <cellStyle name="Input 6 6 11" xfId="13870" xr:uid="{0AEA4533-5589-4D72-B905-D2EFBEDBF9A0}"/>
    <cellStyle name="Input 6 6 12" xfId="15501" xr:uid="{FEFC089D-DFF4-49B2-B454-C4143DA954A5}"/>
    <cellStyle name="Input 6 6 2" xfId="4628" xr:uid="{DE897547-1F40-454C-8C09-D4A88D5441CE}"/>
    <cellStyle name="Input 6 6 3" xfId="4367" xr:uid="{7FEFFDDA-3E7B-451A-98C8-0702BC6FD8A0}"/>
    <cellStyle name="Input 6 6 4" xfId="5337" xr:uid="{418AEE0D-15EC-4C15-BA9A-9322D8E0172C}"/>
    <cellStyle name="Input 6 6 5" xfId="4001" xr:uid="{8A65DD13-27CF-4923-8273-22475FC3568C}"/>
    <cellStyle name="Input 6 6 6" xfId="11568" xr:uid="{41A562DF-8B93-440D-8B0B-0ED792498F62}"/>
    <cellStyle name="Input 6 6 7" xfId="11987" xr:uid="{89A7EA64-3B0E-42B1-82A1-0D503D712EC4}"/>
    <cellStyle name="Input 6 6 8" xfId="12354" xr:uid="{96F4412A-3DE2-4F39-9C30-E443C1FF67BF}"/>
    <cellStyle name="Input 6 6 9" xfId="12660" xr:uid="{3CFBEF1E-5AC9-4913-8368-90B58D473FD7}"/>
    <cellStyle name="Input 6 7" xfId="4619" xr:uid="{4A7F8D68-4D09-49E9-8A97-E13FA3D7C9CA}"/>
    <cellStyle name="Input 6 8" xfId="5782" xr:uid="{746C3A3B-B72A-4E2F-9BD5-F646E2596057}"/>
    <cellStyle name="Input 6 9" xfId="5756" xr:uid="{F129A73F-000B-456D-A816-1D14F4A41E43}"/>
    <cellStyle name="Input 7" xfId="1154" xr:uid="{00000000-0005-0000-0000-000081040000}"/>
    <cellStyle name="Input 7 10" xfId="4406" xr:uid="{ED8C318A-F945-445F-BC42-697B7E6BCDB4}"/>
    <cellStyle name="Input 7 11" xfId="11526" xr:uid="{70621331-B590-4C3B-868D-2ED97099339C}"/>
    <cellStyle name="Input 7 12" xfId="11949" xr:uid="{4CEC6BCB-3799-4A4B-A181-E8180CB8B5B5}"/>
    <cellStyle name="Input 7 13" xfId="12319" xr:uid="{983D471A-61C0-4824-859E-38462B735BF5}"/>
    <cellStyle name="Input 7 14" xfId="12631" xr:uid="{30276583-A93B-4E99-A9C2-9F3BD5C8D0F7}"/>
    <cellStyle name="Input 7 15" xfId="13477" xr:uid="{97F5BBE6-4EEB-4758-BDF0-08DAD510F30E}"/>
    <cellStyle name="Input 7 16" xfId="13422" xr:uid="{378AB057-B301-42EA-A3A1-DDCF6E0A3836}"/>
    <cellStyle name="Input 7 17" xfId="13560" xr:uid="{B4B1A0B9-0AAB-40B0-AA9E-825708CA0256}"/>
    <cellStyle name="Input 7 2" xfId="1155" xr:uid="{00000000-0005-0000-0000-000082040000}"/>
    <cellStyle name="Input 7 2 10" xfId="11810" xr:uid="{C58903E4-82B5-4FEC-AEE0-A3C01DA6B9D5}"/>
    <cellStyle name="Input 7 2 11" xfId="13476" xr:uid="{E82136FF-9CBA-4DC2-8B59-6EF7A80402C9}"/>
    <cellStyle name="Input 7 2 12" xfId="13423" xr:uid="{4015D9B8-6CB5-46A2-B0CE-B93770CCCDBF}"/>
    <cellStyle name="Input 7 2 13" xfId="15416" xr:uid="{4C11A4D0-378B-47E8-946E-D64B7EEC968D}"/>
    <cellStyle name="Input 7 2 2" xfId="1156" xr:uid="{00000000-0005-0000-0000-000083040000}"/>
    <cellStyle name="Input 7 2 2 10" xfId="13475" xr:uid="{1D5AA423-67F6-4DC4-B680-D2E3DA1E6834}"/>
    <cellStyle name="Input 7 2 2 11" xfId="13424" xr:uid="{24991701-F87B-45D0-B980-B4BC37BF3A59}"/>
    <cellStyle name="Input 7 2 2 12" xfId="13559" xr:uid="{68E0F8B4-24A5-4482-9FA2-B4CF5A1DE786}"/>
    <cellStyle name="Input 7 2 2 2" xfId="4631" xr:uid="{82D3B97E-B91A-419A-B054-298311DBE36B}"/>
    <cellStyle name="Input 7 2 2 3" xfId="3762" xr:uid="{3417AEA9-DE36-4F59-8626-55D229843804}"/>
    <cellStyle name="Input 7 2 2 4" xfId="6942" xr:uid="{44C14ED2-4E3E-4995-B2DA-9DCE4E282088}"/>
    <cellStyle name="Input 7 2 2 5" xfId="6444" xr:uid="{7B71A0E6-FCFD-4167-88DD-EF6C424AA3F0}"/>
    <cellStyle name="Input 7 2 2 6" xfId="10390" xr:uid="{140ADF20-B9E7-46A3-80A1-249B8527218A}"/>
    <cellStyle name="Input 7 2 2 7" xfId="10941" xr:uid="{69C9C5EC-F18F-4154-9ACE-4A47764F91B9}"/>
    <cellStyle name="Input 7 2 2 8" xfId="9730" xr:uid="{4552EBE4-59E9-4747-A8AB-04EF7BC84DE5}"/>
    <cellStyle name="Input 7 2 2 9" xfId="11510" xr:uid="{843A6174-13A2-4868-97E1-A92C1313F20C}"/>
    <cellStyle name="Input 7 2 3" xfId="4630" xr:uid="{07AB85EA-DB26-4D34-B5CA-1B5AC534A630}"/>
    <cellStyle name="Input 7 2 4" xfId="5542" xr:uid="{A51151EA-97EE-43A2-B63E-6F48F434ACCF}"/>
    <cellStyle name="Input 7 2 5" xfId="5757" xr:uid="{65758C1A-E7ED-4A24-8CC8-7DF7F20B07F0}"/>
    <cellStyle name="Input 7 2 6" xfId="9684" xr:uid="{4A513E8E-6AF8-4FFD-9711-60811CE3965D}"/>
    <cellStyle name="Input 7 2 7" xfId="11095" xr:uid="{5DC24DA4-FD29-4735-936C-BE9C59028088}"/>
    <cellStyle name="Input 7 2 8" xfId="5994" xr:uid="{A2801484-F2B6-483F-B17B-0DFF58D10DEE}"/>
    <cellStyle name="Input 7 2 9" xfId="11366" xr:uid="{44024319-13BD-42A8-8A35-7EBD4585B4A4}"/>
    <cellStyle name="Input 7 3" xfId="1157" xr:uid="{00000000-0005-0000-0000-000084040000}"/>
    <cellStyle name="Input 7 3 10" xfId="6242" xr:uid="{2FE80DB0-3064-4490-AE39-6B7CB841926E}"/>
    <cellStyle name="Input 7 3 11" xfId="13474" xr:uid="{35CE53A2-7602-4AF8-8574-C588D0838F72}"/>
    <cellStyle name="Input 7 3 12" xfId="13425" xr:uid="{9307956E-3881-45F1-9602-E3D7D49BFBB5}"/>
    <cellStyle name="Input 7 3 13" xfId="13558" xr:uid="{7A4AC7EA-2596-47C2-9C30-4CA8741B31DC}"/>
    <cellStyle name="Input 7 3 2" xfId="1158" xr:uid="{00000000-0005-0000-0000-000085040000}"/>
    <cellStyle name="Input 7 3 2 10" xfId="13473" xr:uid="{0BACB78A-B811-499D-8543-34B91172BAC9}"/>
    <cellStyle name="Input 7 3 2 11" xfId="13426" xr:uid="{6ADCE958-077C-4E36-8DB9-232087FB01A4}"/>
    <cellStyle name="Input 7 3 2 12" xfId="13557" xr:uid="{5A83958F-B230-45A2-8444-2EBEEB991EF9}"/>
    <cellStyle name="Input 7 3 2 2" xfId="4633" xr:uid="{A7A4E376-A834-4591-BB32-4E71376EB630}"/>
    <cellStyle name="Input 7 3 2 3" xfId="6422" xr:uid="{B2ECE161-A613-48B9-8FC8-F3C97E338C2A}"/>
    <cellStyle name="Input 7 3 2 4" xfId="4344" xr:uid="{AB49578D-A1CC-49A7-82F9-5EF7BEB50F52}"/>
    <cellStyle name="Input 7 3 2 5" xfId="6447" xr:uid="{A96933FE-24A2-44F6-8B50-0D1730A36A13}"/>
    <cellStyle name="Input 7 3 2 6" xfId="10790" xr:uid="{AF13AE96-65C2-4124-B8E7-0C5DC2AC4C2B}"/>
    <cellStyle name="Input 7 3 2 7" xfId="3816" xr:uid="{29B4FF56-2F61-4CD0-AAFF-098650F7DEC2}"/>
    <cellStyle name="Input 7 3 2 8" xfId="4449" xr:uid="{2CE7BBF0-ECFC-48A8-979D-19DFD429CBAD}"/>
    <cellStyle name="Input 7 3 2 9" xfId="11416" xr:uid="{B37CEF55-6B86-4DD6-9EEC-D34B396F1D9E}"/>
    <cellStyle name="Input 7 3 3" xfId="4632" xr:uid="{2941ECF8-57F2-4C45-8F87-085C22DA2F0A}"/>
    <cellStyle name="Input 7 3 4" xfId="5775" xr:uid="{533A0C8F-C6F3-433F-B2DC-01B396AD7A02}"/>
    <cellStyle name="Input 7 3 5" xfId="4343" xr:uid="{768EE0DB-158D-4AB3-A5C8-F4A5659B8C00}"/>
    <cellStyle name="Input 7 3 6" xfId="5802" xr:uid="{E64C9E21-31B5-4CE0-ACA0-A806BEF900AF}"/>
    <cellStyle name="Input 7 3 7" xfId="9600" xr:uid="{B4F4E5AE-8016-4D95-BAAC-BFE058ABA41A}"/>
    <cellStyle name="Input 7 3 8" xfId="11107" xr:uid="{A716328C-AA1A-4BAF-8CD4-18AFF70445A4}"/>
    <cellStyle name="Input 7 3 9" xfId="6000" xr:uid="{E86AEB36-779F-4979-B272-0A6B2D297F73}"/>
    <cellStyle name="Input 7 4" xfId="1159" xr:uid="{00000000-0005-0000-0000-000086040000}"/>
    <cellStyle name="Input 7 4 10" xfId="12562" xr:uid="{DB5F7725-C1C5-4A17-B6F1-A9577976E885}"/>
    <cellStyle name="Input 7 4 11" xfId="13472" xr:uid="{0497B851-4F56-4B7E-96E5-22E3493777E0}"/>
    <cellStyle name="Input 7 4 12" xfId="13427" xr:uid="{137C8F8A-7388-4956-9A46-EFB4074D292F}"/>
    <cellStyle name="Input 7 4 13" xfId="13556" xr:uid="{D1F94E8C-B852-49DE-AB0B-B819E9BD3CD7}"/>
    <cellStyle name="Input 7 4 2" xfId="1160" xr:uid="{00000000-0005-0000-0000-000087040000}"/>
    <cellStyle name="Input 7 4 2 10" xfId="13471" xr:uid="{61683667-E8F7-437D-B4A3-E047FD9FBCB0}"/>
    <cellStyle name="Input 7 4 2 11" xfId="13428" xr:uid="{6C6D0230-63CF-4115-8C91-98A65403D4B0}"/>
    <cellStyle name="Input 7 4 2 12" xfId="13555" xr:uid="{5D8C4AEE-83C9-40BC-93BF-2C165384D71C}"/>
    <cellStyle name="Input 7 4 2 2" xfId="4635" xr:uid="{FB81DB9A-AA45-4269-9667-B36663ECD854}"/>
    <cellStyle name="Input 7 4 2 3" xfId="4364" xr:uid="{7BA28B03-DD91-47A4-A121-D51B6957D4B9}"/>
    <cellStyle name="Input 7 4 2 4" xfId="6401" xr:uid="{C8547944-0CD1-4071-BBE0-653C6FDB1F27}"/>
    <cellStyle name="Input 7 4 2 5" xfId="4405" xr:uid="{B1218AA3-3DCD-4642-83DC-BB9CB2373118}"/>
    <cellStyle name="Input 7 4 2 6" xfId="10060" xr:uid="{90575B4F-F6DF-4AC7-AA4E-3EBA16A8F0A8}"/>
    <cellStyle name="Input 7 4 2 7" xfId="10494" xr:uid="{E340370B-D65E-472C-A65D-4D4E700842D6}"/>
    <cellStyle name="Input 7 4 2 8" xfId="10438" xr:uid="{5633B418-D4F4-42F0-A081-90F40C2690B8}"/>
    <cellStyle name="Input 7 4 2 9" xfId="4508" xr:uid="{41B84CFB-CD6A-4C59-A9AB-599DFB7BA77A}"/>
    <cellStyle name="Input 7 4 3" xfId="4634" xr:uid="{798AA65A-FB6A-4E5C-9123-8090EC67807A}"/>
    <cellStyle name="Input 7 4 4" xfId="5780" xr:uid="{4576F26B-5853-43F9-AA94-BF977BA5726D}"/>
    <cellStyle name="Input 7 4 5" xfId="5760" xr:uid="{384A0FF1-B92A-45A4-847C-DED2384428FD}"/>
    <cellStyle name="Input 7 4 6" xfId="5805" xr:uid="{3B555C15-4629-43C0-8861-3F2F39AEB919}"/>
    <cellStyle name="Input 7 4 7" xfId="11405" xr:uid="{1DA72DCD-6608-4841-AB46-E26270A09A8B}"/>
    <cellStyle name="Input 7 4 8" xfId="11845" xr:uid="{D3135FF5-DB25-46DB-982A-F8F95F23A931}"/>
    <cellStyle name="Input 7 4 9" xfId="12233" xr:uid="{1DAED03F-F28E-46AA-B027-F3222E6F97F1}"/>
    <cellStyle name="Input 7 5" xfId="1161" xr:uid="{00000000-0005-0000-0000-000088040000}"/>
    <cellStyle name="Input 7 5 10" xfId="12523" xr:uid="{673532CA-3A32-46EA-9206-2C213008FFA1}"/>
    <cellStyle name="Input 7 5 11" xfId="13470" xr:uid="{C3581095-5D3A-4A74-85A8-21CD7D876FE4}"/>
    <cellStyle name="Input 7 5 12" xfId="13429" xr:uid="{1C886ADE-FB94-473D-90C9-1A4E75BA4E5F}"/>
    <cellStyle name="Input 7 5 13" xfId="13554" xr:uid="{FF531FF7-5165-465A-91CE-54F379C5BBA1}"/>
    <cellStyle name="Input 7 5 2" xfId="1162" xr:uid="{00000000-0005-0000-0000-000089040000}"/>
    <cellStyle name="Input 7 5 2 10" xfId="13469" xr:uid="{7DE9A2C2-DF83-4E36-AF04-8AACB07915B8}"/>
    <cellStyle name="Input 7 5 2 11" xfId="13430" xr:uid="{A340E471-207C-499D-89F0-4AEE228C46AF}"/>
    <cellStyle name="Input 7 5 2 12" xfId="13553" xr:uid="{3258276C-54B3-46F3-9187-AE7E7027DD36}"/>
    <cellStyle name="Input 7 5 2 2" xfId="4637" xr:uid="{7627C64E-6960-4175-9BD0-7451564C3DA8}"/>
    <cellStyle name="Input 7 5 2 3" xfId="5778" xr:uid="{CF8FE9AF-E55C-407C-9A1A-EC35D3E23BFE}"/>
    <cellStyle name="Input 7 5 2 4" xfId="6400" xr:uid="{17EF7F4B-0E70-435C-87B7-ECC01DCA1620}"/>
    <cellStyle name="Input 7 5 2 5" xfId="5803" xr:uid="{09233BC5-B34F-4E2D-8969-04FD7BE9A4D9}"/>
    <cellStyle name="Input 7 5 2 6" xfId="11531" xr:uid="{07D69162-DBD1-4430-BA03-F7ADE009B936}"/>
    <cellStyle name="Input 7 5 2 7" xfId="11954" xr:uid="{F92C461D-2C6D-46A3-966C-1EFD02846702}"/>
    <cellStyle name="Input 7 5 2 8" xfId="12324" xr:uid="{3997D25B-678D-4EFA-B8FD-F9AC80EF0ED7}"/>
    <cellStyle name="Input 7 5 2 9" xfId="12636" xr:uid="{52C77302-6717-4285-AD89-F0EE288CCBB6}"/>
    <cellStyle name="Input 7 5 3" xfId="4636" xr:uid="{7BDD1735-9BA3-480B-B593-03EA636C8682}"/>
    <cellStyle name="Input 7 5 4" xfId="6964" xr:uid="{E2F9F2A6-57DD-4FBE-8FD9-62585D6ECF7E}"/>
    <cellStyle name="Input 7 5 5" xfId="5759" xr:uid="{C3CD531A-1569-4491-9BB2-8B1610054B31}"/>
    <cellStyle name="Input 7 5 6" xfId="6445" xr:uid="{7734E954-7CB3-4C9C-8B78-69687C00E32D}"/>
    <cellStyle name="Input 7 5 7" xfId="11333" xr:uid="{8ADE78BA-A448-4887-AB79-3DBAC42713ED}"/>
    <cellStyle name="Input 7 5 8" xfId="11779" xr:uid="{D4575902-73F0-4280-9649-0CB6C4A5D659}"/>
    <cellStyle name="Input 7 5 9" xfId="12184" xr:uid="{3D401D71-64FF-4CEE-8007-7A4C642E11A1}"/>
    <cellStyle name="Input 7 6" xfId="1163" xr:uid="{00000000-0005-0000-0000-00008A040000}"/>
    <cellStyle name="Input 7 6 10" xfId="13468" xr:uid="{7526A298-9183-4954-80E2-63C88782F9F4}"/>
    <cellStyle name="Input 7 6 11" xfId="13875" xr:uid="{BFDFC34B-1659-465D-BD25-853933B6AD24}"/>
    <cellStyle name="Input 7 6 12" xfId="15500" xr:uid="{8C761B6A-F8DD-4BDB-8C46-928ECEC9E0E7}"/>
    <cellStyle name="Input 7 6 2" xfId="4638" xr:uid="{0D691FB8-C3A0-406E-8E42-D259C8BB129D}"/>
    <cellStyle name="Input 7 6 3" xfId="6965" xr:uid="{A5E83113-D66E-4584-9CC7-1202113A87D4}"/>
    <cellStyle name="Input 7 6 4" xfId="5387" xr:uid="{5117AE33-C684-4A45-AD7C-69F9415CE144}"/>
    <cellStyle name="Input 7 6 5" xfId="3996" xr:uid="{3F75FFF6-1FDF-4123-8D48-4BDB6E57C4B7}"/>
    <cellStyle name="Input 7 6 6" xfId="3877" xr:uid="{783480EF-F055-4A16-A5BF-BEEC74DAF148}"/>
    <cellStyle name="Input 7 6 7" xfId="11570" xr:uid="{D5BF7FDD-60A3-4D41-B7D4-06BD83C50FC1}"/>
    <cellStyle name="Input 7 6 8" xfId="11989" xr:uid="{19250EE1-170D-4115-BAC4-832F984827FB}"/>
    <cellStyle name="Input 7 6 9" xfId="12356" xr:uid="{F8C1F40F-C63B-4B27-98D8-D4EBB6EDB987}"/>
    <cellStyle name="Input 7 7" xfId="4629" xr:uid="{1E56432D-17D4-402F-BFEE-9954F4020342}"/>
    <cellStyle name="Input 7 8" xfId="4366" xr:uid="{F6EFCDB9-8A87-4620-A0E8-38C5852A9196}"/>
    <cellStyle name="Input 7 9" xfId="6943" xr:uid="{AAAFD0C5-EB00-4C02-AD47-394A0D97DE99}"/>
    <cellStyle name="Input 8" xfId="1164" xr:uid="{00000000-0005-0000-0000-00008B040000}"/>
    <cellStyle name="Input 8 10" xfId="6446" xr:uid="{00F87808-4D08-4FD4-8A6E-64E0B66B1C94}"/>
    <cellStyle name="Input 8 11" xfId="10395" xr:uid="{B4D8AE8D-1470-4DF2-BBA2-80D60F560484}"/>
    <cellStyle name="Input 8 12" xfId="9825" xr:uid="{8653AA6E-0C5D-4337-B689-9A1B3855538F}"/>
    <cellStyle name="Input 8 13" xfId="10263" xr:uid="{F085EBB1-9F1A-4820-AA8B-2C78B53BFA8B}"/>
    <cellStyle name="Input 8 14" xfId="11494" xr:uid="{323E1BC7-F8E7-4C4F-AEB5-A51060F5147D}"/>
    <cellStyle name="Input 8 15" xfId="13467" xr:uid="{CF2A5871-7C9D-4B86-803C-88841BE649C8}"/>
    <cellStyle name="Input 8 16" xfId="13431" xr:uid="{44CCC1D8-B5F6-4F93-89F9-D2C915A63B17}"/>
    <cellStyle name="Input 8 17" xfId="13552" xr:uid="{02A48689-8987-45D3-8EDE-ED1170CBB122}"/>
    <cellStyle name="Input 8 2" xfId="1165" xr:uid="{00000000-0005-0000-0000-00008C040000}"/>
    <cellStyle name="Input 8 2 10" xfId="3794" xr:uid="{26843E11-9A91-41CD-94E6-7C65CFBB5996}"/>
    <cellStyle name="Input 8 2 11" xfId="13466" xr:uid="{B092AEF7-51ED-49CB-B948-9BAB001E2E37}"/>
    <cellStyle name="Input 8 2 12" xfId="13432" xr:uid="{C4E0157D-B45E-4E31-A13B-5B9800B23AE7}"/>
    <cellStyle name="Input 8 2 13" xfId="13551" xr:uid="{E5DB230D-DEA7-4FB1-919C-63511A6307DF}"/>
    <cellStyle name="Input 8 2 2" xfId="1166" xr:uid="{00000000-0005-0000-0000-00008D040000}"/>
    <cellStyle name="Input 8 2 2 10" xfId="13465" xr:uid="{035A3A33-80B3-46AE-A34E-EC5495C50A14}"/>
    <cellStyle name="Input 8 2 2 11" xfId="13433" xr:uid="{CD3AEDB7-1840-48DE-A2E2-770F889F78D0}"/>
    <cellStyle name="Input 8 2 2 12" xfId="13550" xr:uid="{E32B361D-7785-4821-BE64-24761C758836}"/>
    <cellStyle name="Input 8 2 2 2" xfId="4641" xr:uid="{F5F45F6C-CF38-4B87-A0B2-A917DABD63E7}"/>
    <cellStyle name="Input 8 2 2 3" xfId="4362" xr:uid="{01CD3FC6-3E4E-42A2-B298-722C96397413}"/>
    <cellStyle name="Input 8 2 2 4" xfId="5762" xr:uid="{EB31FCA4-764D-401E-8603-18AB463D8677}"/>
    <cellStyle name="Input 8 2 2 5" xfId="4404" xr:uid="{22D814D6-C3AE-4719-872F-4CB09C7E00B0}"/>
    <cellStyle name="Input 8 2 2 6" xfId="4336" xr:uid="{0A99E511-C03F-4D11-AFE2-55D3E568E186}"/>
    <cellStyle name="Input 8 2 2 7" xfId="5485" xr:uid="{2733664F-CA70-4157-BD3B-8083A11E2C55}"/>
    <cellStyle name="Input 8 2 2 8" xfId="3903" xr:uid="{04DCEEAD-D039-41D9-B69E-CF0B2A846F4C}"/>
    <cellStyle name="Input 8 2 2 9" xfId="11379" xr:uid="{90716767-46E5-4A0E-BB5D-AF3B874DF014}"/>
    <cellStyle name="Input 8 2 3" xfId="4640" xr:uid="{D81FCB12-564F-4E6A-B1F5-410197D3E0C9}"/>
    <cellStyle name="Input 8 2 4" xfId="4363" xr:uid="{E7DA79F4-1E3F-4A49-974C-41FBBA40D8B6}"/>
    <cellStyle name="Input 8 2 5" xfId="4346" xr:uid="{D7A2DD10-378F-45DC-95C1-ACC00D7B9FA0}"/>
    <cellStyle name="Input 8 2 6" xfId="5804" xr:uid="{8D26FCD4-DA13-4D61-B164-B398974904A1}"/>
    <cellStyle name="Input 8 2 7" xfId="9605" xr:uid="{E9740DF9-661B-4BC4-8EBA-9AB2BE50BAB6}"/>
    <cellStyle name="Input 8 2 8" xfId="10670" xr:uid="{6229DAB1-88A6-4158-BBC5-80DDD31D93E4}"/>
    <cellStyle name="Input 8 2 9" xfId="10562" xr:uid="{C8AD7AB5-C85E-49E3-9568-AFC910A7CEAD}"/>
    <cellStyle name="Input 8 3" xfId="1167" xr:uid="{00000000-0005-0000-0000-00008E040000}"/>
    <cellStyle name="Input 8 3 10" xfId="10269" xr:uid="{A8EFD88C-E5B2-4161-88F7-4E45161AF28B}"/>
    <cellStyle name="Input 8 3 11" xfId="13464" xr:uid="{3FBFDD58-2C9A-4BFF-A62C-7E27D499710E}"/>
    <cellStyle name="Input 8 3 12" xfId="13434" xr:uid="{97B7F91A-3380-49F5-AB10-D95824268E39}"/>
    <cellStyle name="Input 8 3 13" xfId="13549" xr:uid="{9507D0D9-27D7-4BA5-9C0A-3B47EBD57894}"/>
    <cellStyle name="Input 8 3 2" xfId="1168" xr:uid="{00000000-0005-0000-0000-00008F040000}"/>
    <cellStyle name="Input 8 3 2 10" xfId="13463" xr:uid="{4161415B-77DF-435B-A2DA-8A7F540D51D1}"/>
    <cellStyle name="Input 8 3 2 11" xfId="13435" xr:uid="{9CC08A21-DA98-4920-AFE0-19C99029B7AE}"/>
    <cellStyle name="Input 8 3 2 12" xfId="13548" xr:uid="{8B088590-9932-460C-8610-DDA7E2710269}"/>
    <cellStyle name="Input 8 3 2 2" xfId="4643" xr:uid="{500FD186-9C9F-478E-8165-FD7C873B804B}"/>
    <cellStyle name="Input 8 3 2 3" xfId="5776" xr:uid="{744319B7-2EE2-4291-AC99-5ADB537811BE}"/>
    <cellStyle name="Input 8 3 2 4" xfId="5761" xr:uid="{E3BDD08D-AD37-4687-9509-D36944A62D30}"/>
    <cellStyle name="Input 8 3 2 5" xfId="4402" xr:uid="{8A250B93-AA68-4496-AE61-ECFC4BE1D46F}"/>
    <cellStyle name="Input 8 3 2 6" xfId="11403" xr:uid="{B77DC4AC-DB79-4D29-A9E0-A3E796BAC472}"/>
    <cellStyle name="Input 8 3 2 7" xfId="11843" xr:uid="{9177274F-0836-49C2-B232-0E2D0EAAF4B4}"/>
    <cellStyle name="Input 8 3 2 8" xfId="12231" xr:uid="{E0EA7BF1-DC93-4720-93DE-6096566E3BCD}"/>
    <cellStyle name="Input 8 3 2 9" xfId="12560" xr:uid="{E0921E42-4622-4BD3-B133-029CBD7EC5B3}"/>
    <cellStyle name="Input 8 3 3" xfId="4642" xr:uid="{C87ABD93-A909-4B8D-8C98-35212DF54A74}"/>
    <cellStyle name="Input 8 3 4" xfId="6418" xr:uid="{D054EBBA-3C1C-492D-93CB-CACC7A1A3471}"/>
    <cellStyle name="Input 8 3 5" xfId="6947" xr:uid="{2AE8B131-C067-44E4-998F-A728CAA4382C}"/>
    <cellStyle name="Input 8 3 6" xfId="4403" xr:uid="{D171A530-3ABD-4C9B-A1FF-BBE939D0C599}"/>
    <cellStyle name="Input 8 3 7" xfId="10788" xr:uid="{B9E9938B-AF70-4A1D-97BF-B71C6D4E286F}"/>
    <cellStyle name="Input 8 3 8" xfId="10880" xr:uid="{39F55782-AD6F-466D-B204-EF2518A0C519}"/>
    <cellStyle name="Input 8 3 9" xfId="9785" xr:uid="{31B6F744-4156-432F-9B06-1963B21FB2EC}"/>
    <cellStyle name="Input 8 4" xfId="1169" xr:uid="{00000000-0005-0000-0000-000090040000}"/>
    <cellStyle name="Input 8 4 10" xfId="11934" xr:uid="{403DA77C-3B82-45AF-A7DD-F061B6F5C045}"/>
    <cellStyle name="Input 8 4 11" xfId="13462" xr:uid="{9B1BBD18-F29D-43B7-A960-5232F469C35F}"/>
    <cellStyle name="Input 8 4 12" xfId="13436" xr:uid="{1406D936-5278-4038-B4E0-B0FDE9FD4202}"/>
    <cellStyle name="Input 8 4 13" xfId="13547" xr:uid="{264DB410-C7DA-402F-8F97-3D51F8CA83D4}"/>
    <cellStyle name="Input 8 4 2" xfId="1170" xr:uid="{00000000-0005-0000-0000-000091040000}"/>
    <cellStyle name="Input 8 4 2 10" xfId="13461" xr:uid="{48D067DC-D784-4B3E-AA70-74F865E546F6}"/>
    <cellStyle name="Input 8 4 2 11" xfId="13437" xr:uid="{B3F4136F-1A9C-4798-80D8-2D934F45632A}"/>
    <cellStyle name="Input 8 4 2 12" xfId="13546" xr:uid="{2BF9F3C0-CCDE-41E9-B494-922DA45E6244}"/>
    <cellStyle name="Input 8 4 2 2" xfId="4645" xr:uid="{68B9CBA9-71CB-4328-817B-96C14A1762AB}"/>
    <cellStyle name="Input 8 4 2 3" xfId="5777" xr:uid="{275C326E-6A2C-4839-A80E-23D46AB9FB46}"/>
    <cellStyle name="Input 8 4 2 4" xfId="4347" xr:uid="{EEA7902A-A10A-414B-9EB0-609643283B42}"/>
    <cellStyle name="Input 8 4 2 5" xfId="5798" xr:uid="{0EC586FE-5D1C-456C-A556-1162F98B9B10}"/>
    <cellStyle name="Input 8 4 2 6" xfId="11331" xr:uid="{023F8B72-6B07-4490-9529-0D5155772197}"/>
    <cellStyle name="Input 8 4 2 7" xfId="11777" xr:uid="{0A347B30-B5CD-4A65-9E9B-F0FCD3A7B15A}"/>
    <cellStyle name="Input 8 4 2 8" xfId="12182" xr:uid="{296B9977-094A-472A-BD26-4CBC154F5A8C}"/>
    <cellStyle name="Input 8 4 2 9" xfId="12521" xr:uid="{81A0054B-2F16-45D9-9401-A66306D30E0F}"/>
    <cellStyle name="Input 8 4 3" xfId="4644" xr:uid="{C903FADA-3F1B-4DA9-B3BF-C9ABA2FD60F3}"/>
    <cellStyle name="Input 8 4 4" xfId="6419" xr:uid="{8FBD8A71-EFE6-40EB-8669-2079016B97E8}"/>
    <cellStyle name="Input 8 4 5" xfId="6946" xr:uid="{0A068C3F-1BE1-425F-8642-D4021E70DDBC}"/>
    <cellStyle name="Input 8 4 6" xfId="6440" xr:uid="{A78DF253-5EB8-41A7-A6C8-69015EAE6665}"/>
    <cellStyle name="Input 8 4 7" xfId="10058" xr:uid="{467F4779-086B-4F12-AF5B-38261702DD1E}"/>
    <cellStyle name="Input 8 4 8" xfId="9734" xr:uid="{2E3A7A82-E7AF-41C9-AD6B-67D63C2098B6}"/>
    <cellStyle name="Input 8 4 9" xfId="11511" xr:uid="{435E420C-3318-484E-8173-63E99D1E5E5C}"/>
    <cellStyle name="Input 8 5" xfId="1171" xr:uid="{00000000-0005-0000-0000-000092040000}"/>
    <cellStyle name="Input 8 5 10" xfId="12634" xr:uid="{EB6A336B-2046-4731-A58F-9B0E9297ACB6}"/>
    <cellStyle name="Input 8 5 11" xfId="13460" xr:uid="{371C26BE-94C4-4866-BF27-2457F6CDAE66}"/>
    <cellStyle name="Input 8 5 12" xfId="13097" xr:uid="{B80A9B42-17F3-4A11-B52F-74C6BA481F17}"/>
    <cellStyle name="Input 8 5 13" xfId="13545" xr:uid="{05BC044A-53CA-487E-8A99-0682B590E836}"/>
    <cellStyle name="Input 8 5 2" xfId="1172" xr:uid="{00000000-0005-0000-0000-000093040000}"/>
    <cellStyle name="Input 8 5 2 10" xfId="13459" xr:uid="{969AAFB9-B869-4E70-8AE2-B28802BAE9AA}"/>
    <cellStyle name="Input 8 5 2 11" xfId="13438" xr:uid="{0FB53B52-E38A-4C2F-81D2-EE6BD1A01B4B}"/>
    <cellStyle name="Input 8 5 2 12" xfId="13544" xr:uid="{093EF1C1-6DEB-4D0E-9A22-4C81EA579090}"/>
    <cellStyle name="Input 8 5 2 2" xfId="4647" xr:uid="{DB303AF7-BDCD-4E21-BFD9-F22960A950F8}"/>
    <cellStyle name="Input 8 5 2 3" xfId="4360" xr:uid="{937B934A-B6BB-4B67-A141-72F596D583A3}"/>
    <cellStyle name="Input 8 5 2 4" xfId="5764" xr:uid="{F1DA3A38-2BD3-404C-A7D9-65B12003EE29}"/>
    <cellStyle name="Input 8 5 2 5" xfId="5801" xr:uid="{ED3AB4AA-7BB3-453F-8EA3-B8BFF23E7844}"/>
    <cellStyle name="Input 8 5 2 6" xfId="10393" xr:uid="{B383C860-D73A-469F-9D71-2B4E124D1E4A}"/>
    <cellStyle name="Input 8 5 2 7" xfId="10585" xr:uid="{955DB253-17B6-485F-BF68-5C3722427F89}"/>
    <cellStyle name="Input 8 5 2 8" xfId="10515" xr:uid="{88BFDD77-8F53-4A3C-8CBC-49A9707FE8F2}"/>
    <cellStyle name="Input 8 5 2 9" xfId="3881" xr:uid="{AD155246-0327-451C-8DC2-D5EA618C0E7A}"/>
    <cellStyle name="Input 8 5 3" xfId="4646" xr:uid="{365329C1-605D-429C-ABD5-E071F2ADC5CA}"/>
    <cellStyle name="Input 8 5 4" xfId="4361" xr:uid="{CB5A0CCC-F39A-4434-A560-01825DD98BFE}"/>
    <cellStyle name="Input 8 5 5" xfId="4348" xr:uid="{587CAA1A-FBC6-43FF-B0A3-2996949B2FE8}"/>
    <cellStyle name="Input 8 5 6" xfId="6443" xr:uid="{C55E683F-9E36-4D4C-AEED-C975874F8BCF}"/>
    <cellStyle name="Input 8 5 7" xfId="11529" xr:uid="{183B88CC-1E43-4954-AA76-634CD5F42F7B}"/>
    <cellStyle name="Input 8 5 8" xfId="11952" xr:uid="{D1C8443F-733B-40E7-BEDC-CB56709B83AC}"/>
    <cellStyle name="Input 8 5 9" xfId="12322" xr:uid="{81C2F3BD-9E22-49E2-BC47-A4421A9F41FD}"/>
    <cellStyle name="Input 8 6" xfId="1173" xr:uid="{00000000-0005-0000-0000-000094040000}"/>
    <cellStyle name="Input 8 6 10" xfId="13458" xr:uid="{F6C8754C-C5CA-44FC-8F92-96F7F63E5FB1}"/>
    <cellStyle name="Input 8 6 11" xfId="14307" xr:uid="{D1B85DA1-3976-40F2-A5C7-A18082714E51}"/>
    <cellStyle name="Input 8 6 12" xfId="13543" xr:uid="{3B9D7768-3755-41D5-9428-38F4995B858E}"/>
    <cellStyle name="Input 8 6 2" xfId="4648" xr:uid="{98B89E28-41D9-4143-A7AB-3A54ECACE8AB}"/>
    <cellStyle name="Input 8 6 3" xfId="4359" xr:uid="{D01A25BA-9221-48EA-97A4-DCD9C61C5850}"/>
    <cellStyle name="Input 8 6 4" xfId="6949" xr:uid="{B90A4E15-2473-4AE1-9E58-3B72A9E40346}"/>
    <cellStyle name="Input 8 6 5" xfId="4401" xr:uid="{3231F630-921F-49EA-B489-79C11B419717}"/>
    <cellStyle name="Input 8 6 6" xfId="9603" xr:uid="{C3C87065-9F08-4F4D-A501-DB9F99B52A39}"/>
    <cellStyle name="Input 8 6 7" xfId="10284" xr:uid="{9EF8C886-6D08-43CD-A5D4-68B2AA959915}"/>
    <cellStyle name="Input 8 6 8" xfId="10961" xr:uid="{7602D906-04F8-4747-A355-CCD7DD05F356}"/>
    <cellStyle name="Input 8 6 9" xfId="3839" xr:uid="{DA6EF9BF-4565-4B8C-A9E5-889429C9325E}"/>
    <cellStyle name="Input 8 7" xfId="4639" xr:uid="{6C1D5DEB-E630-4027-8787-EEA679C98D8C}"/>
    <cellStyle name="Input 8 8" xfId="5779" xr:uid="{846E7C1B-448D-43F5-AC8F-93CB36162F47}"/>
    <cellStyle name="Input 8 9" xfId="4345" xr:uid="{A5DB6C15-4D82-44F9-B623-D9E189E90023}"/>
    <cellStyle name="Input 9" xfId="1174" xr:uid="{00000000-0005-0000-0000-000095040000}"/>
    <cellStyle name="Input 9 10" xfId="6441" xr:uid="{EED2C2B1-4E84-4ADF-8957-F5D23EB58146}"/>
    <cellStyle name="Input 9 11" xfId="10789" xr:uid="{46DFA465-F7EB-49C6-8481-E928AB46D9F9}"/>
    <cellStyle name="Input 9 12" xfId="10161" xr:uid="{1D3804EA-DA86-41EE-9E69-B220317E8871}"/>
    <cellStyle name="Input 9 13" xfId="9851" xr:uid="{49DA7191-63E3-4B18-B830-B3373BD76755}"/>
    <cellStyle name="Input 9 14" xfId="9454" xr:uid="{7CC77921-D0F6-4BCA-BF7F-35B2F0331148}"/>
    <cellStyle name="Input 9 15" xfId="13457" xr:uid="{CBE248E5-FA05-469B-BC61-C1453D5347FA}"/>
    <cellStyle name="Input 9 16" xfId="13439" xr:uid="{1D9D6774-7429-43FC-B85A-D79F394B5EED}"/>
    <cellStyle name="Input 9 17" xfId="13542" xr:uid="{A2C2826A-7BDE-4AE0-B778-05512384D429}"/>
    <cellStyle name="Input 9 2" xfId="1175" xr:uid="{00000000-0005-0000-0000-000096040000}"/>
    <cellStyle name="Input 9 2 10" xfId="12561" xr:uid="{4CA76DF1-21C6-4EBC-8477-42C62F92EF35}"/>
    <cellStyle name="Input 9 2 11" xfId="13456" xr:uid="{CD5F5C66-9CFE-40D4-82B1-35594F6791F8}"/>
    <cellStyle name="Input 9 2 12" xfId="13440" xr:uid="{8A65D235-7417-4C64-9728-D0A61FDD8EF3}"/>
    <cellStyle name="Input 9 2 13" xfId="13541" xr:uid="{20F0848B-B877-48CC-ABCE-45C14983BF32}"/>
    <cellStyle name="Input 9 2 2" xfId="1176" xr:uid="{00000000-0005-0000-0000-000097040000}"/>
    <cellStyle name="Input 9 2 2 10" xfId="13455" xr:uid="{5B17395C-5622-4AA5-9ECA-E503FE482CFF}"/>
    <cellStyle name="Input 9 2 2 11" xfId="13441" xr:uid="{ECB54BD2-5750-417E-B107-6AA8F544C0EB}"/>
    <cellStyle name="Input 9 2 2 12" xfId="13540" xr:uid="{67EE024E-D6A6-4373-83C2-2988312D2AF7}"/>
    <cellStyle name="Input 9 2 2 2" xfId="4651" xr:uid="{7D7F198F-ACA1-43E8-8F71-9692E797627E}"/>
    <cellStyle name="Input 9 2 2 3" xfId="5774" xr:uid="{05023ED6-50D2-466C-811A-C549DB7AB696}"/>
    <cellStyle name="Input 9 2 2 4" xfId="4351" xr:uid="{78E736C6-19DE-4642-9428-69DEB3E61B30}"/>
    <cellStyle name="Input 9 2 2 5" xfId="6442" xr:uid="{503B774F-DBF5-492D-9717-94A4CB4B2A9A}"/>
    <cellStyle name="Input 9 2 2 6" xfId="10059" xr:uid="{7DD07607-492E-4065-9FE9-FBD95688AC41}"/>
    <cellStyle name="Input 9 2 2 7" xfId="11630" xr:uid="{14C6238D-3102-46BE-805D-646545AC4F4B}"/>
    <cellStyle name="Input 9 2 2 8" xfId="12043" xr:uid="{33DECE9C-BB31-4A29-97DF-E9A86B44E71D}"/>
    <cellStyle name="Input 9 2 2 9" xfId="12392" xr:uid="{694045B7-CE30-4EEF-AF1A-A3827025429D}"/>
    <cellStyle name="Input 9 2 3" xfId="4650" xr:uid="{E8163D01-3C0A-4BFE-844D-1EFE87083AF8}"/>
    <cellStyle name="Input 9 2 4" xfId="6960" xr:uid="{017BCC53-2DC2-4456-8DD8-C2D943F35355}"/>
    <cellStyle name="Input 9 2 5" xfId="6948" xr:uid="{9C8924AC-BC3C-40B2-8A95-BCA7B3653034}"/>
    <cellStyle name="Input 9 2 6" xfId="5799" xr:uid="{4159B4A1-4C68-4AF1-8987-D4BC1E518E18}"/>
    <cellStyle name="Input 9 2 7" xfId="11404" xr:uid="{3AB63729-88F7-436A-B816-F59044FE3342}"/>
    <cellStyle name="Input 9 2 8" xfId="11844" xr:uid="{4346D614-E0F4-4591-A96A-FF71D5EC49BF}"/>
    <cellStyle name="Input 9 2 9" xfId="12232" xr:uid="{394032C6-0E4D-4F98-BB14-75FB3D0D71DF}"/>
    <cellStyle name="Input 9 3" xfId="1177" xr:uid="{00000000-0005-0000-0000-000098040000}"/>
    <cellStyle name="Input 9 3 10" xfId="12522" xr:uid="{ACABCB27-6324-4E86-85F2-01A578B73917}"/>
    <cellStyle name="Input 9 3 11" xfId="13454" xr:uid="{737B4E6B-0777-43E1-9B9A-DD4EA7D76336}"/>
    <cellStyle name="Input 9 3 12" xfId="13442" xr:uid="{3F18A1DC-3009-47F3-B8CE-71BCEBC14D71}"/>
    <cellStyle name="Input 9 3 13" xfId="13539" xr:uid="{D722CF11-F610-4F1C-A480-91E315535FFB}"/>
    <cellStyle name="Input 9 3 2" xfId="1178" xr:uid="{00000000-0005-0000-0000-000099040000}"/>
    <cellStyle name="Input 9 3 2 10" xfId="13453" xr:uid="{2AC8B49E-1783-4503-B029-B3BC15DC81C2}"/>
    <cellStyle name="Input 9 3 2 11" xfId="13443" xr:uid="{7F96DFA6-E736-405B-AC52-DA49DA034A95}"/>
    <cellStyle name="Input 9 3 2 12" xfId="13538" xr:uid="{35359D1C-8A65-404D-895F-5C22A53DF179}"/>
    <cellStyle name="Input 9 3 2 2" xfId="4653" xr:uid="{1783479D-A1FA-476E-8245-36066A149A9B}"/>
    <cellStyle name="Input 9 3 2 3" xfId="6411" xr:uid="{2024315B-F16F-4E6C-A6F9-7C3B1D60401C}"/>
    <cellStyle name="Input 9 3 2 4" xfId="4353" xr:uid="{D28C40C0-E82A-440D-95B5-6CC8419404C9}"/>
    <cellStyle name="Input 9 3 2 5" xfId="4400" xr:uid="{955C9E7A-5CDD-4DEB-B01F-1F59FA9F2C45}"/>
    <cellStyle name="Input 9 3 2 6" xfId="11530" xr:uid="{AA72D595-49CA-42AC-BE60-7BCC8C5D6E80}"/>
    <cellStyle name="Input 9 3 2 7" xfId="11953" xr:uid="{2620CAEE-84BC-4478-930E-3E5603032D27}"/>
    <cellStyle name="Input 9 3 2 8" xfId="12323" xr:uid="{DB6C4BEB-C387-48BA-B4CA-8F214BFF9EEE}"/>
    <cellStyle name="Input 9 3 2 9" xfId="12635" xr:uid="{8FA6D485-ABE4-4511-8B03-19E79F55D937}"/>
    <cellStyle name="Input 9 3 3" xfId="4652" xr:uid="{6D9918DE-7B8E-4850-8108-A88A6CD2D650}"/>
    <cellStyle name="Input 9 3 4" xfId="4358" xr:uid="{E5BF1EF1-2444-4287-A3A1-99E1633E22AA}"/>
    <cellStyle name="Input 9 3 5" xfId="4352" xr:uid="{AECAF15D-736F-4BED-9E4B-B54C0C860C94}"/>
    <cellStyle name="Input 9 3 6" xfId="5800" xr:uid="{7A0B8EF3-EBD4-4F45-9A7E-B481AEA708EF}"/>
    <cellStyle name="Input 9 3 7" xfId="11332" xr:uid="{0AB8AA83-5064-4E3A-B509-E89573A382C4}"/>
    <cellStyle name="Input 9 3 8" xfId="11778" xr:uid="{2C2A87E1-7119-4F49-B2D1-5455F97DCB95}"/>
    <cellStyle name="Input 9 3 9" xfId="12183" xr:uid="{D279BF2F-FC7D-4119-B4DC-17F1EBFAC53C}"/>
    <cellStyle name="Input 9 4" xfId="1179" xr:uid="{00000000-0005-0000-0000-00009A040000}"/>
    <cellStyle name="Input 9 4 10" xfId="12049" xr:uid="{618F0588-0F51-4351-BE55-A03E62C6E1A4}"/>
    <cellStyle name="Input 9 4 11" xfId="13452" xr:uid="{B45A2AEF-3367-4CE9-A2B8-099FF60B95D1}"/>
    <cellStyle name="Input 9 4 12" xfId="13444" xr:uid="{FF85A30F-FF57-452B-A0E6-544263F3A0AE}"/>
    <cellStyle name="Input 9 4 13" xfId="13537" xr:uid="{829DA43F-1FA1-48C5-87D6-26344BEF40A4}"/>
    <cellStyle name="Input 9 4 2" xfId="1180" xr:uid="{00000000-0005-0000-0000-00009B040000}"/>
    <cellStyle name="Input 9 4 2 10" xfId="13451" xr:uid="{1579D246-B4A3-4700-A299-736D55016E06}"/>
    <cellStyle name="Input 9 4 2 11" xfId="13445" xr:uid="{39B2FCE9-E05E-4346-B09D-8443349A7AF3}"/>
    <cellStyle name="Input 9 4 2 12" xfId="13536" xr:uid="{68906203-9131-424E-AE2E-68A84D06592D}"/>
    <cellStyle name="Input 9 4 2 2" xfId="4655" xr:uid="{3E883829-B394-48FD-AA0B-CBE581A9A337}"/>
    <cellStyle name="Input 9 4 2 3" xfId="6413" xr:uid="{C14BA261-F3E4-4BAD-BB4D-7F4C437F55D3}"/>
    <cellStyle name="Input 9 4 2 4" xfId="6954" xr:uid="{11BF9C84-D24F-4443-BA21-DB14A01A0C20}"/>
    <cellStyle name="Input 9 4 2 5" xfId="4398" xr:uid="{DCCCB1D1-0EE4-482E-BD3A-EFC7355429D3}"/>
    <cellStyle name="Input 9 4 2 6" xfId="9604" xr:uid="{DDEA956B-149C-4BBF-8071-4E690E3A240F}"/>
    <cellStyle name="Input 9 4 2 7" xfId="9488" xr:uid="{C98D8AC6-2AB8-4535-AC4C-A749018A25D2}"/>
    <cellStyle name="Input 9 4 2 8" xfId="11143" xr:uid="{E89238C8-A067-4602-A952-2836F047A918}"/>
    <cellStyle name="Input 9 4 2 9" xfId="8822" xr:uid="{70817EED-6714-47B4-B903-6BDBA4FB2D05}"/>
    <cellStyle name="Input 9 4 3" xfId="4654" xr:uid="{AF0ED790-83EE-42AA-9210-142E4D6D2F9A}"/>
    <cellStyle name="Input 9 4 4" xfId="5770" xr:uid="{73C67BCC-FA22-4C57-BE84-583C0A24436B}"/>
    <cellStyle name="Input 9 4 5" xfId="5769" xr:uid="{654A7239-A398-4055-AFC4-2C5C498AE7B0}"/>
    <cellStyle name="Input 9 4 6" xfId="4399" xr:uid="{C9709C5C-6E44-4CE4-927A-D72D6D64993F}"/>
    <cellStyle name="Input 9 4 7" xfId="10394" xr:uid="{76AAE356-4846-4392-B89B-00BB587AADDD}"/>
    <cellStyle name="Input 9 4 8" xfId="10940" xr:uid="{7BF8045D-028E-48BA-8BC2-A570703F069D}"/>
    <cellStyle name="Input 9 4 9" xfId="11636" xr:uid="{D4B3EC82-3398-4193-A0FE-D0C84FAF4F4C}"/>
    <cellStyle name="Input 9 5" xfId="1181" xr:uid="{00000000-0005-0000-0000-00009C040000}"/>
    <cellStyle name="Input 9 5 10" xfId="12685" xr:uid="{1D95E438-1DB1-4738-AAFE-D2E3A19A4AF8}"/>
    <cellStyle name="Input 9 5 11" xfId="13450" xr:uid="{223D4E1F-0AF6-4F2B-86B2-16B26B675852}"/>
    <cellStyle name="Input 9 5 12" xfId="13446" xr:uid="{1E1F2B4E-5A76-44F2-B152-B402258F6E6A}"/>
    <cellStyle name="Input 9 5 13" xfId="14306" xr:uid="{765F8DE0-247E-41B9-8AA3-0DDD66C44661}"/>
    <cellStyle name="Input 9 5 2" xfId="1182" xr:uid="{00000000-0005-0000-0000-00009D040000}"/>
    <cellStyle name="Input 9 5 2 10" xfId="13449" xr:uid="{DCE79EA3-D626-4BA1-9C05-4FB0BF999F4F}"/>
    <cellStyle name="Input 9 5 2 11" xfId="13105" xr:uid="{EB5C84B0-7C5B-433B-961F-849136E20F1E}"/>
    <cellStyle name="Input 9 5 2 12" xfId="13510" xr:uid="{E421D3CC-5F58-4D48-9426-466EAB23CEB6}"/>
    <cellStyle name="Input 9 5 2 2" xfId="4657" xr:uid="{8AB2E43B-4BB0-4921-87DD-57E4CE6B024E}"/>
    <cellStyle name="Input 9 5 2 3" xfId="4355" xr:uid="{FDA4C0C5-191A-45A0-9408-7AED5E69B1B7}"/>
    <cellStyle name="Input 9 5 2 4" xfId="6953" xr:uid="{E6C7E6E6-37B2-496F-B2AF-B62BA855CFDE}"/>
    <cellStyle name="Input 9 5 2 5" xfId="5787" xr:uid="{0305301D-A274-4007-9021-036D39F3A51A}"/>
    <cellStyle name="Input 9 5 2 6" xfId="10475" xr:uid="{274AEFE3-8E8A-457F-998E-894BC6213925}"/>
    <cellStyle name="Input 9 5 2 7" xfId="11628" xr:uid="{321F53D9-F550-486C-A498-FF1127C2619B}"/>
    <cellStyle name="Input 9 5 2 8" xfId="12041" xr:uid="{E841331D-55C4-4B07-A617-EBB0EE29DE5B}"/>
    <cellStyle name="Input 9 5 2 9" xfId="12391" xr:uid="{31A91D1D-73F8-47AC-83D4-D052894042D1}"/>
    <cellStyle name="Input 9 5 3" xfId="4656" xr:uid="{FAC2C005-D367-46DB-8206-DD8A56D0A68E}"/>
    <cellStyle name="Input 9 5 4" xfId="5771" xr:uid="{0328B764-070F-4E8A-9EF3-03CC59085359}"/>
    <cellStyle name="Input 9 5 5" xfId="5768" xr:uid="{3CFE3CE7-54FD-4AF8-975D-E7F8E6167B0B}"/>
    <cellStyle name="Input 9 5 6" xfId="5792" xr:uid="{365646E9-2DD0-433F-B328-F3D2F0718CF4}"/>
    <cellStyle name="Input 9 5 7" xfId="11614" xr:uid="{59BDB5EC-61E5-4BD8-A5FD-620485792223}"/>
    <cellStyle name="Input 9 5 8" xfId="12030" xr:uid="{B916ECD0-7CD5-4263-98AA-148CC2E96841}"/>
    <cellStyle name="Input 9 5 9" xfId="12385" xr:uid="{95CB4154-06A2-4CE3-866D-9DBA9A016E41}"/>
    <cellStyle name="Input 9 6" xfId="1183" xr:uid="{00000000-0005-0000-0000-00009E040000}"/>
    <cellStyle name="Input 9 6 10" xfId="13448" xr:uid="{40522469-A227-48CE-A25C-18AFDE72D621}"/>
    <cellStyle name="Input 9 6 11" xfId="13447" xr:uid="{04FA1C78-2C5B-43FE-ADF7-4B8288DA224B}"/>
    <cellStyle name="Input 9 6 12" xfId="13499" xr:uid="{1E06E2FB-B102-4E70-BC39-08E4B49776D1}"/>
    <cellStyle name="Input 9 6 2" xfId="4658" xr:uid="{64DC2A07-6064-491D-8133-B58D94FC9A71}"/>
    <cellStyle name="Input 9 6 3" xfId="6412" xr:uid="{6A873581-F2CE-4AFC-954A-073FF17B1EFC}"/>
    <cellStyle name="Input 9 6 4" xfId="4354" xr:uid="{2E022520-1D0E-4D60-8956-B2217143B62F}"/>
    <cellStyle name="Input 9 6 5" xfId="4380" xr:uid="{C1935692-DAEF-4D02-AD7D-5E31CD128BE6}"/>
    <cellStyle name="Input 9 6 6" xfId="11603" xr:uid="{2141E2C8-5376-4D2B-B91B-7CDDD5175039}"/>
    <cellStyle name="Input 9 6 7" xfId="12019" xr:uid="{F5951D47-8298-4F82-B726-037F426DD795}"/>
    <cellStyle name="Input 9 6 8" xfId="12377" xr:uid="{988F7315-C39C-4662-BF46-95FAFB0C4D02}"/>
    <cellStyle name="Input 9 6 9" xfId="12678" xr:uid="{A708A678-9EB4-4B3B-9E48-26A565908829}"/>
    <cellStyle name="Input 9 7" xfId="4649" xr:uid="{0E7DF079-3D62-4349-B438-2E8F4BC1AD49}"/>
    <cellStyle name="Input 9 8" xfId="5767" xr:uid="{72603E90-0690-42D1-A7B3-28BDCED048A7}"/>
    <cellStyle name="Input 9 9" xfId="5763" xr:uid="{2DF6EE15-82F5-4D85-8852-7866AFC561B8}"/>
    <cellStyle name="Link Currency (0)" xfId="1184" xr:uid="{00000000-0005-0000-0000-00009F040000}"/>
    <cellStyle name="Link Currency (2)" xfId="1185" xr:uid="{00000000-0005-0000-0000-0000A0040000}"/>
    <cellStyle name="Link Units (0)" xfId="1186" xr:uid="{00000000-0005-0000-0000-0000A1040000}"/>
    <cellStyle name="Link Units (1)" xfId="1187" xr:uid="{00000000-0005-0000-0000-0000A2040000}"/>
    <cellStyle name="Link Units (2)" xfId="1188" xr:uid="{00000000-0005-0000-0000-0000A3040000}"/>
    <cellStyle name="Linked Cell 10" xfId="1189" xr:uid="{00000000-0005-0000-0000-0000A4040000}"/>
    <cellStyle name="Linked Cell 11" xfId="1190" xr:uid="{00000000-0005-0000-0000-0000A5040000}"/>
    <cellStyle name="Linked Cell 2" xfId="1191" xr:uid="{00000000-0005-0000-0000-0000A6040000}"/>
    <cellStyle name="Linked Cell 3" xfId="1192" xr:uid="{00000000-0005-0000-0000-0000A7040000}"/>
    <cellStyle name="Linked Cell 4" xfId="1193" xr:uid="{00000000-0005-0000-0000-0000A8040000}"/>
    <cellStyle name="Linked Cell 5" xfId="1194" xr:uid="{00000000-0005-0000-0000-0000A9040000}"/>
    <cellStyle name="Linked Cell 6" xfId="1195" xr:uid="{00000000-0005-0000-0000-0000AA040000}"/>
    <cellStyle name="Linked Cell 7" xfId="1196" xr:uid="{00000000-0005-0000-0000-0000AB040000}"/>
    <cellStyle name="Linked Cell 8" xfId="1197" xr:uid="{00000000-0005-0000-0000-0000AC040000}"/>
    <cellStyle name="Linked Cell 9" xfId="1198" xr:uid="{00000000-0005-0000-0000-0000AD040000}"/>
    <cellStyle name="Milliers [0]_AR1194" xfId="1199" xr:uid="{00000000-0005-0000-0000-0000AE040000}"/>
    <cellStyle name="Milliers_AR1194" xfId="1200" xr:uid="{00000000-0005-0000-0000-0000AF040000}"/>
    <cellStyle name="Monétaire [0]_AR1194" xfId="1201" xr:uid="{00000000-0005-0000-0000-0000B0040000}"/>
    <cellStyle name="Monétaire_AR1194" xfId="1202" xr:uid="{00000000-0005-0000-0000-0000B1040000}"/>
    <cellStyle name="Neutral 10" xfId="1203" xr:uid="{00000000-0005-0000-0000-0000B2040000}"/>
    <cellStyle name="Neutral 11" xfId="1204" xr:uid="{00000000-0005-0000-0000-0000B3040000}"/>
    <cellStyle name="Neutral 2" xfId="1205" xr:uid="{00000000-0005-0000-0000-0000B4040000}"/>
    <cellStyle name="Neutral 2 2" xfId="3142" xr:uid="{FAD61B63-6B00-4C1F-97AB-6F2B4713A6BA}"/>
    <cellStyle name="Neutral 3" xfId="1206" xr:uid="{00000000-0005-0000-0000-0000B5040000}"/>
    <cellStyle name="Neutral 4" xfId="1207" xr:uid="{00000000-0005-0000-0000-0000B6040000}"/>
    <cellStyle name="Neutral 5" xfId="1208" xr:uid="{00000000-0005-0000-0000-0000B7040000}"/>
    <cellStyle name="Neutral 6" xfId="1209" xr:uid="{00000000-0005-0000-0000-0000B8040000}"/>
    <cellStyle name="Neutral 7" xfId="1210" xr:uid="{00000000-0005-0000-0000-0000B9040000}"/>
    <cellStyle name="Neutral 8" xfId="1211" xr:uid="{00000000-0005-0000-0000-0000BA040000}"/>
    <cellStyle name="Neutral 9" xfId="1212" xr:uid="{00000000-0005-0000-0000-0000BB040000}"/>
    <cellStyle name="no dec" xfId="1213" xr:uid="{00000000-0005-0000-0000-0000BC040000}"/>
    <cellStyle name="Normal" xfId="0" builtinId="0"/>
    <cellStyle name="Normal - Style1" xfId="1214" xr:uid="{00000000-0005-0000-0000-0000BE040000}"/>
    <cellStyle name="Normal - Style1 11" xfId="3156" xr:uid="{2B7374A6-C42A-4FFC-9168-D43E9FC8A531}"/>
    <cellStyle name="Normal - Style1 2" xfId="1215" xr:uid="{00000000-0005-0000-0000-0000BF040000}"/>
    <cellStyle name="Normal 10" xfId="1216" xr:uid="{00000000-0005-0000-0000-0000C0040000}"/>
    <cellStyle name="Normal 10 10" xfId="3600" xr:uid="{2747CFC2-CCCD-40EE-ADC3-BB34222BF134}"/>
    <cellStyle name="Normal 10 2" xfId="1217" xr:uid="{00000000-0005-0000-0000-0000C1040000}"/>
    <cellStyle name="Normal 10 3" xfId="1218" xr:uid="{00000000-0005-0000-0000-0000C2040000}"/>
    <cellStyle name="Normal 10 4" xfId="1219" xr:uid="{00000000-0005-0000-0000-0000C3040000}"/>
    <cellStyle name="Normal 10 5" xfId="1220" xr:uid="{00000000-0005-0000-0000-0000C4040000}"/>
    <cellStyle name="Normal 10 6" xfId="1221" xr:uid="{00000000-0005-0000-0000-0000C5040000}"/>
    <cellStyle name="Normal 10 7" xfId="1222" xr:uid="{00000000-0005-0000-0000-0000C6040000}"/>
    <cellStyle name="Normal 10 8" xfId="1223" xr:uid="{00000000-0005-0000-0000-0000C7040000}"/>
    <cellStyle name="Normal 10 9" xfId="1224" xr:uid="{00000000-0005-0000-0000-0000C8040000}"/>
    <cellStyle name="Normal 10 9 2" xfId="3694" xr:uid="{F0ACAEE1-AB70-4EBA-9BF1-693691D0786B}"/>
    <cellStyle name="Normal 100" xfId="3626" xr:uid="{BFD433E4-BF75-4852-8664-B7369BB9EEA4}"/>
    <cellStyle name="Normal 100 2" xfId="7261" xr:uid="{7F274023-1F98-4292-A471-8B9C307E8964}"/>
    <cellStyle name="Normal 100 2 2" xfId="14938" xr:uid="{F3F7A7F2-7D7B-4903-8894-18E1B74BECF0}"/>
    <cellStyle name="Normal 100 3" xfId="9272" xr:uid="{141C1626-A581-4B8E-9EA8-8E16D788DA82}"/>
    <cellStyle name="Normal 100 3 2" xfId="15986" xr:uid="{A06EBC84-FE57-4B77-AC53-3192AE5522A1}"/>
    <cellStyle name="Normal 100 4" xfId="6033" xr:uid="{5E29CBFD-5E35-4950-BB59-11827E30C1A8}"/>
    <cellStyle name="Normal 100 5" xfId="14211" xr:uid="{A9B8EC32-D0FE-4BC7-AA9E-C5708A535E59}"/>
    <cellStyle name="Normal 101" xfId="3628" xr:uid="{6D4DB281-707E-4781-96BF-1F910FC8677A}"/>
    <cellStyle name="Normal 101 2" xfId="7263" xr:uid="{3A1D4AEF-094C-4DC8-BC4B-D3C6944D3FD3}"/>
    <cellStyle name="Normal 101 2 2" xfId="14940" xr:uid="{FF62A6A0-2D61-4D0B-AA0D-5580F3AFDFD6}"/>
    <cellStyle name="Normal 101 3" xfId="9274" xr:uid="{97602753-60EB-4446-B483-C9845D6B6FD1}"/>
    <cellStyle name="Normal 101 3 2" xfId="15988" xr:uid="{A8CF9EB1-AC18-4ACF-A4B1-DA8BCC7B9046}"/>
    <cellStyle name="Normal 101 4" xfId="6035" xr:uid="{32A55EA9-A762-47FC-ABD0-108F3C03C1E1}"/>
    <cellStyle name="Normal 101 5" xfId="14213" xr:uid="{1BFAED99-563D-463E-9B95-089F3E8F2878}"/>
    <cellStyle name="Normal 102" xfId="3630" xr:uid="{7CCEC24E-B159-4E8A-89AB-61F9F469977F}"/>
    <cellStyle name="Normal 102 2" xfId="7265" xr:uid="{1CF18521-DA59-408D-968F-C9749B46168A}"/>
    <cellStyle name="Normal 102 2 2" xfId="14942" xr:uid="{70550D67-B505-48F7-951F-71CAE2ADB1D1}"/>
    <cellStyle name="Normal 102 3" xfId="9276" xr:uid="{2EBFAC59-F558-43FB-A57A-D371EECCCAA9}"/>
    <cellStyle name="Normal 102 3 2" xfId="15990" xr:uid="{88B283E6-E29C-453E-899D-3C87E013AA8E}"/>
    <cellStyle name="Normal 102 4" xfId="6037" xr:uid="{68EA5D1F-A216-438B-8D0A-C8E2844D3C44}"/>
    <cellStyle name="Normal 102 5" xfId="14215" xr:uid="{25222F0E-3A1D-4AFF-B5B5-090BE29D3181}"/>
    <cellStyle name="Normal 103" xfId="3632" xr:uid="{ED1E069D-CA78-406C-83B9-B04CED453A3C}"/>
    <cellStyle name="Normal 103 2" xfId="7267" xr:uid="{D9794196-4441-41F2-B44A-A44634424AF0}"/>
    <cellStyle name="Normal 103 2 2" xfId="14944" xr:uid="{2B28123E-551E-45E5-B99E-48BDA14A91E6}"/>
    <cellStyle name="Normal 103 3" xfId="9278" xr:uid="{D879AD43-BCE0-4A95-82EC-D5AB7E30644D}"/>
    <cellStyle name="Normal 103 3 2" xfId="15992" xr:uid="{B7AED72B-6205-4FB4-91CF-2C1B00970DAC}"/>
    <cellStyle name="Normal 103 4" xfId="6039" xr:uid="{DC80F1A5-5C04-45EB-8D95-7412B0C427D6}"/>
    <cellStyle name="Normal 103 5" xfId="14217" xr:uid="{9AE48E77-97C5-4806-93F6-297923028E4F}"/>
    <cellStyle name="Normal 104" xfId="3634" xr:uid="{69D0364B-442C-4150-84A9-005A0A02935B}"/>
    <cellStyle name="Normal 104 2" xfId="7269" xr:uid="{0D59644F-E073-4F66-A324-6C39EC9E7545}"/>
    <cellStyle name="Normal 104 2 2" xfId="14946" xr:uid="{8BB1787B-F1FF-4F18-9AFA-076A19F54B55}"/>
    <cellStyle name="Normal 104 3" xfId="9280" xr:uid="{E2C73908-47B2-4D6A-A98A-7E8DC2022DC3}"/>
    <cellStyle name="Normal 104 3 2" xfId="15994" xr:uid="{3094AB27-1F29-4219-A75B-E12D468B538D}"/>
    <cellStyle name="Normal 104 4" xfId="6041" xr:uid="{00F91684-CA3F-4076-ACDD-C2BA0938C44A}"/>
    <cellStyle name="Normal 104 5" xfId="14219" xr:uid="{C5F99000-0288-44E2-9A29-4EB1F602EAEF}"/>
    <cellStyle name="Normal 105" xfId="3636" xr:uid="{A1FB66C5-D269-40EE-8663-1F1937A686BC}"/>
    <cellStyle name="Normal 105 2" xfId="7271" xr:uid="{84DAEC16-4E0B-4C0A-8AB9-169B37682EDD}"/>
    <cellStyle name="Normal 105 2 2" xfId="14948" xr:uid="{405A87C3-25B3-40D6-92EA-B5D8F24AF74E}"/>
    <cellStyle name="Normal 105 3" xfId="9282" xr:uid="{8918AE18-876A-47EB-8DC4-06BC031970A1}"/>
    <cellStyle name="Normal 105 3 2" xfId="15996" xr:uid="{54350A46-25EB-4563-B79F-E90CFD89F97D}"/>
    <cellStyle name="Normal 105 4" xfId="6043" xr:uid="{097613E2-69E8-4B9D-8E1D-1D2FE25E98BC}"/>
    <cellStyle name="Normal 105 5" xfId="14221" xr:uid="{53E8328D-B955-41B9-96D7-2D1EE8F351C1}"/>
    <cellStyle name="Normal 106" xfId="3638" xr:uid="{1E357F7E-7CD0-4FA7-9338-8DB6B2759E8A}"/>
    <cellStyle name="Normal 106 2" xfId="7273" xr:uid="{9189A7E8-6173-4022-9BFE-EE9BB5AE3E76}"/>
    <cellStyle name="Normal 106 2 2" xfId="14950" xr:uid="{E9E85122-A463-4632-92F3-9BCABDEDE8DC}"/>
    <cellStyle name="Normal 106 3" xfId="9284" xr:uid="{524C40F4-877F-469D-92A9-5D7AF798F6EC}"/>
    <cellStyle name="Normal 106 3 2" xfId="15998" xr:uid="{42011F38-2170-4B82-9C2D-0DDE1A7C13C3}"/>
    <cellStyle name="Normal 106 4" xfId="6045" xr:uid="{BF5DE863-E8CE-4628-B585-8F94D930A55D}"/>
    <cellStyle name="Normal 106 5" xfId="14223" xr:uid="{C01554B6-D796-4DDA-8995-270E5D1FF943}"/>
    <cellStyle name="Normal 107" xfId="3640" xr:uid="{FC29F01D-2F14-407B-ADEA-0915B0CA0766}"/>
    <cellStyle name="Normal 107 2" xfId="7275" xr:uid="{34480DA0-ACE7-4E8C-9D01-83986981F0E3}"/>
    <cellStyle name="Normal 107 2 2" xfId="14952" xr:uid="{E01B62D7-2E1F-4F65-8ED8-8BBF5250E215}"/>
    <cellStyle name="Normal 107 3" xfId="9286" xr:uid="{6520BDCA-550B-4A10-B9D4-E981901B24F6}"/>
    <cellStyle name="Normal 107 3 2" xfId="16000" xr:uid="{A2F71C74-3B21-426A-AD6C-5E455E0D5AF4}"/>
    <cellStyle name="Normal 107 4" xfId="6047" xr:uid="{4EB572CD-F2D1-43B4-95B7-577057D670DC}"/>
    <cellStyle name="Normal 107 5" xfId="14225" xr:uid="{AFB26F10-75D6-4F2E-BAAC-09DCE67A10E6}"/>
    <cellStyle name="Normal 108" xfId="3642" xr:uid="{30FEA0D3-93FD-48D3-89EA-2741CA77A448}"/>
    <cellStyle name="Normal 108 2" xfId="7277" xr:uid="{766AC0BC-AD77-4207-B16B-8BE0E4DBDDD0}"/>
    <cellStyle name="Normal 108 2 2" xfId="14954" xr:uid="{96A0C7FE-FDDA-4F5A-9159-F813D39F73EB}"/>
    <cellStyle name="Normal 108 3" xfId="9288" xr:uid="{67FBC409-9E5D-46C1-8CD4-D73616BFC0A1}"/>
    <cellStyle name="Normal 108 3 2" xfId="16002" xr:uid="{D06D2E38-C9EB-458D-AC93-055A3BCD6487}"/>
    <cellStyle name="Normal 108 4" xfId="6049" xr:uid="{ACE92615-A1E1-465A-8404-93580D79BD44}"/>
    <cellStyle name="Normal 108 5" xfId="14227" xr:uid="{AE9D8664-1999-4209-93DF-A5E74FE6293D}"/>
    <cellStyle name="Normal 109" xfId="3644" xr:uid="{21DBBDE5-97FF-45DB-A164-38D565409036}"/>
    <cellStyle name="Normal 109 2" xfId="7279" xr:uid="{F825C5B4-F276-4A09-BAA6-951C5D70DB56}"/>
    <cellStyle name="Normal 109 2 2" xfId="14956" xr:uid="{6E947EA8-E0A2-4A80-9B69-3FE16D1778E7}"/>
    <cellStyle name="Normal 109 3" xfId="9290" xr:uid="{30E5F8EA-D607-4713-B555-58630069B702}"/>
    <cellStyle name="Normal 109 3 2" xfId="16004" xr:uid="{34FE7E92-43A0-4DA2-A4F6-12F0ED380BA4}"/>
    <cellStyle name="Normal 109 4" xfId="6051" xr:uid="{F74B42E7-8106-4F5C-9DC2-A3CD99754ACE}"/>
    <cellStyle name="Normal 109 5" xfId="14229" xr:uid="{3153680B-BD80-4890-A14D-3A8E6C2F05DB}"/>
    <cellStyle name="Normal 11" xfId="1225" xr:uid="{00000000-0005-0000-0000-0000C9040000}"/>
    <cellStyle name="Normal 11 2" xfId="1226" xr:uid="{00000000-0005-0000-0000-0000CA040000}"/>
    <cellStyle name="Normal 11 2 2" xfId="1227" xr:uid="{00000000-0005-0000-0000-0000CB040000}"/>
    <cellStyle name="Normal 11 2 2 2" xfId="1228" xr:uid="{00000000-0005-0000-0000-0000CC040000}"/>
    <cellStyle name="Normal 11 2 2 2 2" xfId="3040" xr:uid="{F4207AF0-E54F-4A3A-94FE-864A06F2F8F6}"/>
    <cellStyle name="Normal 11 2 2 2 2 2" xfId="3462" xr:uid="{2BC85664-774B-448D-9F69-ADC8E3D8F6A9}"/>
    <cellStyle name="Normal 11 2 2 2 2 2 2" xfId="9136" xr:uid="{BD5DDE4B-A4E3-40A0-BCBF-13FF0B2CD481}"/>
    <cellStyle name="Normal 11 2 2 2 2 2 2 2" xfId="15888" xr:uid="{F3ACBE0B-A665-4F99-A7A6-6FCF64732286}"/>
    <cellStyle name="Normal 11 2 2 2 2 2 3" xfId="7125" xr:uid="{BF955AE3-64B2-4A0A-9CE0-24F3DEED2F7F}"/>
    <cellStyle name="Normal 11 2 2 2 2 2 4" xfId="14838" xr:uid="{28C2E636-E344-4D45-8AB9-49B42CAA860A}"/>
    <cellStyle name="Normal 11 2 2 2 2 3" xfId="8765" xr:uid="{FBFD4B45-6B17-4A7F-BFE9-569F261888AC}"/>
    <cellStyle name="Normal 11 2 2 2 2 3 2" xfId="15611" xr:uid="{06750D32-4944-4BA1-91F6-BBF6C77F9587}"/>
    <cellStyle name="Normal 11 2 2 2 2 4" xfId="5888" xr:uid="{BD7F3A3B-B716-485B-9FC8-0CB8E1C31AFC}"/>
    <cellStyle name="Normal 11 2 2 2 2 5" xfId="14102" xr:uid="{87550351-0479-4F8B-BAF5-A743958BFCD6}"/>
    <cellStyle name="Normal 11 2 2 2 3" xfId="3198" xr:uid="{4EEFF1CB-04E7-4C0F-B4A4-F7FC388AC1C8}"/>
    <cellStyle name="Normal 11 2 2 2 3 2" xfId="8898" xr:uid="{E53D96A6-1533-4193-B7A4-1FE213D8C8E9}"/>
    <cellStyle name="Normal 11 2 2 2 3 2 2" xfId="15730" xr:uid="{38AEC5A5-D886-436C-8AE2-53F168CDD927}"/>
    <cellStyle name="Normal 11 2 2 2 3 3" xfId="6564" xr:uid="{67D5616E-BEDB-48D1-B67D-35B37327FFF3}"/>
    <cellStyle name="Normal 11 2 2 2 3 4" xfId="14556" xr:uid="{130CDDD7-8426-475A-AEDF-BFB05171065A}"/>
    <cellStyle name="Normal 11 2 2 2 4" xfId="7825" xr:uid="{1BA07AA0-7C3E-4A46-ADB9-901DEB294A55}"/>
    <cellStyle name="Normal 11 2 2 2 4 2" xfId="15216" xr:uid="{D75A6BB1-BD52-4087-A6B9-D304058962BA}"/>
    <cellStyle name="Normal 11 2 2 2 5" xfId="4700" xr:uid="{C7C09F13-9381-4E4D-B847-13F713366120}"/>
    <cellStyle name="Normal 11 2 2 2 6" xfId="13580" xr:uid="{372009EC-57DA-4BCD-A81F-DEEE3F129603}"/>
    <cellStyle name="Normal 11 2 2 3" xfId="3039" xr:uid="{C327C84D-B3C3-4ED1-92E3-9878E15F4466}"/>
    <cellStyle name="Normal 11 2 2 3 2" xfId="3461" xr:uid="{382120AC-9DEE-4CA4-9387-F87507F4D133}"/>
    <cellStyle name="Normal 11 2 2 3 2 2" xfId="9135" xr:uid="{ED130FAC-73D1-419E-8352-D215817E5801}"/>
    <cellStyle name="Normal 11 2 2 3 2 2 2" xfId="15887" xr:uid="{05A65C3D-0154-4FE0-B6CC-3A718DB6BE94}"/>
    <cellStyle name="Normal 11 2 2 3 2 3" xfId="7124" xr:uid="{FE52952A-FCEE-4288-B291-28FF358B19F9}"/>
    <cellStyle name="Normal 11 2 2 3 2 4" xfId="14837" xr:uid="{B600FA88-D284-46D6-8F65-062513D3B074}"/>
    <cellStyle name="Normal 11 2 2 3 3" xfId="8764" xr:uid="{79B53F9D-23CF-4B8C-937C-A55EAF10BDF9}"/>
    <cellStyle name="Normal 11 2 2 3 3 2" xfId="15610" xr:uid="{5CC662B4-278D-4A50-8335-E1BF8F04A4B3}"/>
    <cellStyle name="Normal 11 2 2 3 4" xfId="5887" xr:uid="{44E484F0-D5AE-4947-8503-9C9E64E54DD9}"/>
    <cellStyle name="Normal 11 2 2 3 5" xfId="14101" xr:uid="{2F9873E3-C79F-411E-A244-37F4DFB0A232}"/>
    <cellStyle name="Normal 11 2 2 4" xfId="3197" xr:uid="{450D0EFC-C6E8-450B-B2A2-D25F4FCA9D05}"/>
    <cellStyle name="Normal 11 2 2 4 2" xfId="8897" xr:uid="{11DED526-EA6E-4F56-AC12-40C6AC972777}"/>
    <cellStyle name="Normal 11 2 2 4 2 2" xfId="15729" xr:uid="{29999A59-BFCF-4FBB-B431-9B1611CEE87D}"/>
    <cellStyle name="Normal 11 2 2 4 3" xfId="6563" xr:uid="{240CB2B5-627A-4D20-B9D9-949BBCC5B5C2}"/>
    <cellStyle name="Normal 11 2 2 4 4" xfId="14555" xr:uid="{C048567B-A0DE-4D1D-A629-BD0277D375E9}"/>
    <cellStyle name="Normal 11 2 2 5" xfId="7824" xr:uid="{0642C22D-407A-4002-8A11-1F7615790440}"/>
    <cellStyle name="Normal 11 2 2 5 2" xfId="15215" xr:uid="{237B4B74-E43B-4E99-8D63-343A85AAC18F}"/>
    <cellStyle name="Normal 11 2 2 6" xfId="4699" xr:uid="{A358D13C-E6C4-465F-94AD-18E49D78D92D}"/>
    <cellStyle name="Normal 11 2 2 7" xfId="13579" xr:uid="{977D7DA5-3C31-45DD-BAB9-28EA11B501EA}"/>
    <cellStyle name="Normal 11 2 3" xfId="1229" xr:uid="{00000000-0005-0000-0000-0000CD040000}"/>
    <cellStyle name="Normal 11 2 3 2" xfId="1230" xr:uid="{00000000-0005-0000-0000-0000CE040000}"/>
    <cellStyle name="Normal 11 2 3 2 2" xfId="3042" xr:uid="{D244F299-BF94-4E89-8950-B898C9522582}"/>
    <cellStyle name="Normal 11 2 3 2 2 2" xfId="3464" xr:uid="{DA6E9988-D170-4E59-8D14-18BBA74E0378}"/>
    <cellStyle name="Normal 11 2 3 2 2 2 2" xfId="9138" xr:uid="{38EE61D4-2098-478D-BF23-716E99EC2FDB}"/>
    <cellStyle name="Normal 11 2 3 2 2 2 2 2" xfId="15890" xr:uid="{F6ED424F-BAED-4120-B606-5BE9C707C1DA}"/>
    <cellStyle name="Normal 11 2 3 2 2 2 3" xfId="7127" xr:uid="{FC5F0ADB-E19B-4FF5-8C10-C9C92D0233D2}"/>
    <cellStyle name="Normal 11 2 3 2 2 2 4" xfId="14840" xr:uid="{51413C47-6FE3-44EB-B554-9BC9CC7A4ACA}"/>
    <cellStyle name="Normal 11 2 3 2 2 3" xfId="8767" xr:uid="{72D1E200-CC29-45E0-AEA2-6EECEDEFCAFF}"/>
    <cellStyle name="Normal 11 2 3 2 2 3 2" xfId="15613" xr:uid="{F178E61F-BDEC-4246-9E3B-A63F50429756}"/>
    <cellStyle name="Normal 11 2 3 2 2 4" xfId="5890" xr:uid="{9E7BBD93-9956-494D-BFB8-CD1B5F42BB04}"/>
    <cellStyle name="Normal 11 2 3 2 2 5" xfId="14104" xr:uid="{4D679C71-4966-42EC-B1F9-DBFD566F51D0}"/>
    <cellStyle name="Normal 11 2 3 2 3" xfId="3200" xr:uid="{26A9E6A7-193E-4E0F-9C8D-2CC169B12C8E}"/>
    <cellStyle name="Normal 11 2 3 2 3 2" xfId="8900" xr:uid="{C3877BA8-CC75-45DE-A04C-C5F4C0B7DDDC}"/>
    <cellStyle name="Normal 11 2 3 2 3 2 2" xfId="15732" xr:uid="{86A0A7DA-D60B-413F-9E11-2359028699C8}"/>
    <cellStyle name="Normal 11 2 3 2 3 3" xfId="6566" xr:uid="{78145A19-1CC9-4EFF-B752-FC796910982C}"/>
    <cellStyle name="Normal 11 2 3 2 3 4" xfId="14558" xr:uid="{489E6865-0EEC-407B-9B25-ACA081AA6660}"/>
    <cellStyle name="Normal 11 2 3 2 4" xfId="7827" xr:uid="{3CA95E03-3193-4C93-9E81-515B92B69E68}"/>
    <cellStyle name="Normal 11 2 3 2 4 2" xfId="15218" xr:uid="{8D8AF4F7-D5C8-4C0E-AC5C-CFDC396E881F}"/>
    <cellStyle name="Normal 11 2 3 2 5" xfId="4702" xr:uid="{C33CA56B-DA71-456E-B7AA-D95965F0FBB2}"/>
    <cellStyle name="Normal 11 2 3 2 6" xfId="13582" xr:uid="{A5EE1B36-57C7-4BF4-9D97-17D332808B8C}"/>
    <cellStyle name="Normal 11 2 3 3" xfId="3041" xr:uid="{65E98612-A5C2-43C1-ADE3-18CAB5C28B99}"/>
    <cellStyle name="Normal 11 2 3 3 2" xfId="3463" xr:uid="{8D657B9E-D97D-4669-B0F7-B10C907E969A}"/>
    <cellStyle name="Normal 11 2 3 3 2 2" xfId="9137" xr:uid="{F57DEE33-1ADF-49B5-9CAA-2A5F091CF72E}"/>
    <cellStyle name="Normal 11 2 3 3 2 2 2" xfId="15889" xr:uid="{8B0FD26E-7C68-46C8-9AF3-75AA02F5856A}"/>
    <cellStyle name="Normal 11 2 3 3 2 3" xfId="7126" xr:uid="{34949ABA-57DE-4C3B-B7ED-36FD4A69F6B8}"/>
    <cellStyle name="Normal 11 2 3 3 2 4" xfId="14839" xr:uid="{CB2F7318-4EAC-491A-9FCF-11D429C9ADF0}"/>
    <cellStyle name="Normal 11 2 3 3 3" xfId="8766" xr:uid="{84E1033D-DF67-4CC0-9E1E-8115826B2B06}"/>
    <cellStyle name="Normal 11 2 3 3 3 2" xfId="15612" xr:uid="{ECEECCF9-A216-44E3-AD2F-0F575C29E82B}"/>
    <cellStyle name="Normal 11 2 3 3 4" xfId="5889" xr:uid="{3DB9A8E5-6C63-4A45-8EA3-537C6E6AD436}"/>
    <cellStyle name="Normal 11 2 3 3 5" xfId="14103" xr:uid="{44BC3964-B82D-45E7-A854-706840B1C18F}"/>
    <cellStyle name="Normal 11 2 3 4" xfId="3199" xr:uid="{C14B1DC1-9BE2-4BDF-BE37-172C0F16F3F2}"/>
    <cellStyle name="Normal 11 2 3 4 2" xfId="8899" xr:uid="{AAD36E58-34B1-403D-850C-796434310475}"/>
    <cellStyle name="Normal 11 2 3 4 2 2" xfId="15731" xr:uid="{919056AC-3855-4991-87AB-6413BFB3FFFC}"/>
    <cellStyle name="Normal 11 2 3 4 3" xfId="6565" xr:uid="{3F017A27-309F-4F2F-BD54-BF822284A843}"/>
    <cellStyle name="Normal 11 2 3 4 4" xfId="14557" xr:uid="{EE4140FD-F8E2-4CA4-BE2B-E06E42532C87}"/>
    <cellStyle name="Normal 11 2 3 5" xfId="7826" xr:uid="{61DE1989-8F1F-456F-A1E2-4579E3B42988}"/>
    <cellStyle name="Normal 11 2 3 5 2" xfId="15217" xr:uid="{21913F60-85B8-4B34-9484-E2745B439D02}"/>
    <cellStyle name="Normal 11 2 3 6" xfId="4701" xr:uid="{4CA338DA-F770-4CAB-B58B-20BD62A56C8A}"/>
    <cellStyle name="Normal 11 2 3 7" xfId="13581" xr:uid="{20D279E9-048F-49D8-86C0-9CAB4CF85A58}"/>
    <cellStyle name="Normal 11 2 4" xfId="1231" xr:uid="{00000000-0005-0000-0000-0000CF040000}"/>
    <cellStyle name="Normal 11 2 4 2" xfId="3043" xr:uid="{31DF3638-2C40-42AF-8A03-6DC116344334}"/>
    <cellStyle name="Normal 11 2 4 2 2" xfId="3465" xr:uid="{3344BC50-E29E-4485-937F-B08632DEB617}"/>
    <cellStyle name="Normal 11 2 4 2 2 2" xfId="9139" xr:uid="{7D179233-EE37-4BB2-9AFA-733614C38DEC}"/>
    <cellStyle name="Normal 11 2 4 2 2 2 2" xfId="15891" xr:uid="{3B0DA019-6B9A-4A74-988C-6CA6CE24F057}"/>
    <cellStyle name="Normal 11 2 4 2 2 3" xfId="7128" xr:uid="{81C6EE3E-DF7E-4E40-A93D-D043CD27A32F}"/>
    <cellStyle name="Normal 11 2 4 2 2 4" xfId="14841" xr:uid="{0975845F-6DBA-4C76-BB44-7692F60D9B5C}"/>
    <cellStyle name="Normal 11 2 4 2 3" xfId="8768" xr:uid="{AE617B5A-623D-4EC7-9883-3EF7A5A9F23C}"/>
    <cellStyle name="Normal 11 2 4 2 3 2" xfId="15614" xr:uid="{35F7B7BA-CFAE-4516-B1D8-B383D87A56F5}"/>
    <cellStyle name="Normal 11 2 4 2 4" xfId="5891" xr:uid="{A49269A5-EB98-4392-93DA-B35E53554AB3}"/>
    <cellStyle name="Normal 11 2 4 2 5" xfId="14105" xr:uid="{954AC9C9-A940-4485-BA4C-1FAB372E74A7}"/>
    <cellStyle name="Normal 11 2 4 3" xfId="3201" xr:uid="{7A703155-65E7-45BA-ABAA-EB68FBE8C994}"/>
    <cellStyle name="Normal 11 2 4 3 2" xfId="8901" xr:uid="{9BF2A557-FCF3-4727-82BF-EC742FEB0095}"/>
    <cellStyle name="Normal 11 2 4 3 2 2" xfId="15733" xr:uid="{AFEC7AB9-A7B9-4A10-AAFC-8196BB154A6D}"/>
    <cellStyle name="Normal 11 2 4 3 3" xfId="6567" xr:uid="{69D2B2ED-C67D-4475-81F6-5642C7E9B659}"/>
    <cellStyle name="Normal 11 2 4 3 4" xfId="14559" xr:uid="{F02A8703-E29A-46E4-9713-F8B2FC5A7A28}"/>
    <cellStyle name="Normal 11 2 4 4" xfId="7828" xr:uid="{33982681-973F-487F-8AFA-4AEF05F1C135}"/>
    <cellStyle name="Normal 11 2 4 4 2" xfId="15219" xr:uid="{1DF14BEE-FCEF-43D6-BA5B-D60F8BFA5FA4}"/>
    <cellStyle name="Normal 11 2 4 5" xfId="4703" xr:uid="{BF3D74C4-C954-4BE6-95C9-AED38BB77011}"/>
    <cellStyle name="Normal 11 2 4 6" xfId="13583" xr:uid="{F49CDEAB-28A0-430A-8F8C-4714AA1CD520}"/>
    <cellStyle name="Normal 11 2 5" xfId="3038" xr:uid="{D893DDB1-3A54-45B0-A36D-A0D66B5A7670}"/>
    <cellStyle name="Normal 11 2 5 2" xfId="3460" xr:uid="{6B049E75-0C6D-4293-B92B-21770208D38E}"/>
    <cellStyle name="Normal 11 2 5 2 2" xfId="9134" xr:uid="{976D1F54-BDCA-464A-B15A-1633196B2F94}"/>
    <cellStyle name="Normal 11 2 5 2 2 2" xfId="15886" xr:uid="{79607EBA-3A73-4762-B430-44F9863ED53D}"/>
    <cellStyle name="Normal 11 2 5 2 3" xfId="7123" xr:uid="{BC0B33D1-F842-4308-87D4-82ADC1AC9659}"/>
    <cellStyle name="Normal 11 2 5 2 4" xfId="14836" xr:uid="{CAE81721-B02B-496A-A199-8D9F3B6ED8B3}"/>
    <cellStyle name="Normal 11 2 5 3" xfId="8763" xr:uid="{FA193A42-B601-43BF-9E5C-8E0F8181C185}"/>
    <cellStyle name="Normal 11 2 5 3 2" xfId="15609" xr:uid="{E3C25E8C-0309-4E35-94A3-65F809322895}"/>
    <cellStyle name="Normal 11 2 5 4" xfId="5886" xr:uid="{116F25C6-DE08-4263-BF79-4009D5840713}"/>
    <cellStyle name="Normal 11 2 5 5" xfId="14100" xr:uid="{3FD5AC98-A639-4BD1-B53E-6AA5481ADDBC}"/>
    <cellStyle name="Normal 11 2 6" xfId="3196" xr:uid="{B5B647EE-CDB2-4BF4-904B-60F9EFBBD057}"/>
    <cellStyle name="Normal 11 2 6 2" xfId="8896" xr:uid="{E6D334EF-1989-46FB-A507-3BC7ABB33928}"/>
    <cellStyle name="Normal 11 2 6 2 2" xfId="15728" xr:uid="{0E63BFC8-E95F-463C-8B33-037F64936788}"/>
    <cellStyle name="Normal 11 2 6 3" xfId="6562" xr:uid="{34661E8F-408B-4BB7-9A4D-AF1FC6D63988}"/>
    <cellStyle name="Normal 11 2 6 4" xfId="14554" xr:uid="{56786296-C89D-4479-B4D2-6F17FFC3DCBA}"/>
    <cellStyle name="Normal 11 2 7" xfId="7823" xr:uid="{2C03CE9D-6DD8-4348-B8BE-C96C0429E5A4}"/>
    <cellStyle name="Normal 11 2 7 2" xfId="15214" xr:uid="{6E88241E-94C7-4F67-B010-DF8651E3D115}"/>
    <cellStyle name="Normal 11 2 8" xfId="4698" xr:uid="{B73E96C1-7B7F-435B-9AFD-DACF76188A72}"/>
    <cellStyle name="Normal 11 2 9" xfId="13578" xr:uid="{C829861D-2A53-4EAC-B14E-DCCC1F8EE2A3}"/>
    <cellStyle name="Normal 11 3" xfId="1232" xr:uid="{00000000-0005-0000-0000-0000D0040000}"/>
    <cellStyle name="Normal 11 3 2" xfId="1233" xr:uid="{00000000-0005-0000-0000-0000D1040000}"/>
    <cellStyle name="Normal 11 3 2 2" xfId="3045" xr:uid="{68BA798D-A911-4B10-949B-3E4E0B03C0D0}"/>
    <cellStyle name="Normal 11 3 2 2 2" xfId="3467" xr:uid="{4000E44A-2A9A-4F5B-B67E-19DF9F2F261B}"/>
    <cellStyle name="Normal 11 3 2 2 2 2" xfId="9141" xr:uid="{ACBDD763-1C52-4D2B-9B9A-F1870D9F108C}"/>
    <cellStyle name="Normal 11 3 2 2 2 2 2" xfId="15893" xr:uid="{FB6B2050-9778-41A8-A34D-A25E621B6C7E}"/>
    <cellStyle name="Normal 11 3 2 2 2 3" xfId="7130" xr:uid="{52AA7459-2800-4100-B65F-F10E7B8C0485}"/>
    <cellStyle name="Normal 11 3 2 2 2 4" xfId="14843" xr:uid="{61742C24-25AA-4F01-B5A6-5573751A2407}"/>
    <cellStyle name="Normal 11 3 2 2 3" xfId="8770" xr:uid="{64C65697-42D5-4936-8611-27BB0B5FDA5E}"/>
    <cellStyle name="Normal 11 3 2 2 3 2" xfId="15616" xr:uid="{244933CB-F13C-4F5B-AC8D-55EC83337327}"/>
    <cellStyle name="Normal 11 3 2 2 4" xfId="5893" xr:uid="{B5D60444-3FA8-448F-B42B-3C640B7020B5}"/>
    <cellStyle name="Normal 11 3 2 2 5" xfId="14107" xr:uid="{8E4C92DF-3A68-4D1A-B224-F2623AD59760}"/>
    <cellStyle name="Normal 11 3 2 3" xfId="3203" xr:uid="{50B76DAC-F8DB-49A4-BFA4-4B63B4C4C38C}"/>
    <cellStyle name="Normal 11 3 2 3 2" xfId="8903" xr:uid="{FB8D6E6D-6A5C-4EA4-99A9-9E4F0830C7E2}"/>
    <cellStyle name="Normal 11 3 2 3 2 2" xfId="15735" xr:uid="{FA0848A3-AC10-4701-8DDD-72BDD686E2AA}"/>
    <cellStyle name="Normal 11 3 2 3 3" xfId="6569" xr:uid="{F9E51D67-5CAF-40AB-9CC3-A99DECCC588C}"/>
    <cellStyle name="Normal 11 3 2 3 4" xfId="14561" xr:uid="{AD18E56F-CEE0-4277-AD39-0300E5713928}"/>
    <cellStyle name="Normal 11 3 2 4" xfId="7830" xr:uid="{4FBC847D-D3EF-47FE-A8CC-261CB39393C6}"/>
    <cellStyle name="Normal 11 3 2 4 2" xfId="15221" xr:uid="{708EBE98-C275-4D7A-BCAD-5F3153289647}"/>
    <cellStyle name="Normal 11 3 2 5" xfId="4705" xr:uid="{0B6AD250-AF81-4B66-B8B5-DE7ACD7B34DE}"/>
    <cellStyle name="Normal 11 3 2 6" xfId="13585" xr:uid="{07EF4D22-BE23-4E77-979D-18A9416D1E54}"/>
    <cellStyle name="Normal 11 3 3" xfId="3044" xr:uid="{19BE8137-AA94-4F7B-9A06-A1A8465D5BC5}"/>
    <cellStyle name="Normal 11 3 3 2" xfId="3466" xr:uid="{E4F2F488-ACA7-4322-9DF9-8A8B3D2AC060}"/>
    <cellStyle name="Normal 11 3 3 2 2" xfId="9140" xr:uid="{A4A9EDDB-74A3-44A9-A920-A6E3273C3D97}"/>
    <cellStyle name="Normal 11 3 3 2 2 2" xfId="15892" xr:uid="{B6B1CD7C-C293-42DC-88BB-5C5C75E2DC3C}"/>
    <cellStyle name="Normal 11 3 3 2 3" xfId="7129" xr:uid="{86A0C502-ABBC-413A-8C2A-5B0FBAAD0E5F}"/>
    <cellStyle name="Normal 11 3 3 2 4" xfId="14842" xr:uid="{F46EC4EB-C1A0-44ED-A075-7B4A50AF6B99}"/>
    <cellStyle name="Normal 11 3 3 3" xfId="8769" xr:uid="{70899F2F-C1EC-43FB-9D3E-D0EF8620AC73}"/>
    <cellStyle name="Normal 11 3 3 3 2" xfId="15615" xr:uid="{BF2BD39A-A0D2-47C3-8230-391E9E069F6D}"/>
    <cellStyle name="Normal 11 3 3 4" xfId="5892" xr:uid="{59C90850-53A3-423F-B45C-5EF8F7C6076C}"/>
    <cellStyle name="Normal 11 3 3 5" xfId="14106" xr:uid="{047B1EA5-B28A-4B3E-8CAE-A40B2D814EE2}"/>
    <cellStyle name="Normal 11 3 4" xfId="3202" xr:uid="{E5A4BA7B-7704-4F47-80E6-43557A767923}"/>
    <cellStyle name="Normal 11 3 4 2" xfId="8902" xr:uid="{22372220-5082-4A4E-BAA5-DB458845B39F}"/>
    <cellStyle name="Normal 11 3 4 2 2" xfId="15734" xr:uid="{9AA2F841-B36C-4826-AF7F-6967CE481C0D}"/>
    <cellStyle name="Normal 11 3 4 3" xfId="6568" xr:uid="{1B4F50F9-192B-4E9F-BC54-CC004E4472BF}"/>
    <cellStyle name="Normal 11 3 4 4" xfId="14560" xr:uid="{47F9C835-49F9-4011-BA4B-F7297A8AB308}"/>
    <cellStyle name="Normal 11 3 5" xfId="7829" xr:uid="{F8534363-15E5-412B-A61C-B2A0681C5F78}"/>
    <cellStyle name="Normal 11 3 5 2" xfId="15220" xr:uid="{CCFFD2DE-3643-42B0-B1A7-296820690A08}"/>
    <cellStyle name="Normal 11 3 6" xfId="4704" xr:uid="{52CF8981-455D-47C2-841C-C7DEA6E62497}"/>
    <cellStyle name="Normal 11 3 7" xfId="13584" xr:uid="{B28AD1F8-1DCD-483D-B8E7-1230D6DF87C4}"/>
    <cellStyle name="Normal 11 4" xfId="1234" xr:uid="{00000000-0005-0000-0000-0000D2040000}"/>
    <cellStyle name="Normal 110" xfId="3646" xr:uid="{AF44C446-BDCA-4150-889A-03B313828EA9}"/>
    <cellStyle name="Normal 110 2" xfId="7281" xr:uid="{E9668AD4-3C1F-4198-8BA3-C8600D3D1A0B}"/>
    <cellStyle name="Normal 110 2 2" xfId="14958" xr:uid="{70856A5B-BD31-4FAE-8DC7-FF941D2EE4C6}"/>
    <cellStyle name="Normal 110 3" xfId="9292" xr:uid="{EC4A5172-4B70-40A6-8A95-FD1545DAD0C7}"/>
    <cellStyle name="Normal 110 3 2" xfId="16006" xr:uid="{A3E998B0-992F-4D34-B36D-3A5166F95A2C}"/>
    <cellStyle name="Normal 110 4" xfId="6053" xr:uid="{6FA8CF6C-ABEB-4FED-B752-CAB0E8DADB1B}"/>
    <cellStyle name="Normal 110 5" xfId="14231" xr:uid="{F0CC0520-CFDA-42A4-840B-7700A4F354C9}"/>
    <cellStyle name="Normal 111" xfId="3648" xr:uid="{6CC90279-E939-4572-9061-E8EC0201ADB4}"/>
    <cellStyle name="Normal 111 2" xfId="7283" xr:uid="{96C53EBD-BF42-4C4B-9641-0F83FCDBE0CE}"/>
    <cellStyle name="Normal 111 2 2" xfId="14960" xr:uid="{5881DFE5-F1F0-45C2-B732-142A1B0628C0}"/>
    <cellStyle name="Normal 111 3" xfId="9294" xr:uid="{6249B8E2-4C96-4476-B4CA-6DECF8EA8D2D}"/>
    <cellStyle name="Normal 111 3 2" xfId="16008" xr:uid="{87B06A06-EF72-4005-96B4-97E203667DCB}"/>
    <cellStyle name="Normal 111 4" xfId="6055" xr:uid="{21BFEEF2-3895-45C6-8D3F-053507B43BA9}"/>
    <cellStyle name="Normal 111 5" xfId="14233" xr:uid="{EFDC9ACD-1F8E-4271-ACE0-4588F5A7475E}"/>
    <cellStyle name="Normal 112" xfId="3651" xr:uid="{728CBCA5-59DC-4096-A4AC-6D921FC8F558}"/>
    <cellStyle name="Normal 112 2" xfId="7286" xr:uid="{C2988515-825F-4EF4-B643-0BAFFEB9ED91}"/>
    <cellStyle name="Normal 112 2 2" xfId="14963" xr:uid="{5E5B956B-3620-4C49-9390-346048762761}"/>
    <cellStyle name="Normal 112 3" xfId="9297" xr:uid="{30217F6C-DEC9-4CC7-B1A2-0A50026AB6BF}"/>
    <cellStyle name="Normal 112 3 2" xfId="16011" xr:uid="{B60B907B-D19A-4847-915C-79CFF7D25B9E}"/>
    <cellStyle name="Normal 112 4" xfId="6058" xr:uid="{3CB2EC2E-FA2D-469F-95FF-2A554DD15391}"/>
    <cellStyle name="Normal 112 5" xfId="14236" xr:uid="{C7D2D3F3-D98F-4706-9BE8-3B12D8A4FE76}"/>
    <cellStyle name="Normal 113" xfId="3654" xr:uid="{AA02A29B-642C-43BA-AA50-71467FFBF32B}"/>
    <cellStyle name="Normal 113 2" xfId="7289" xr:uid="{67430B9B-6BF6-4110-AFDF-A1783FDC0033}"/>
    <cellStyle name="Normal 113 2 2" xfId="14966" xr:uid="{F7E052F9-5395-4F81-AB72-B9961C0FFED1}"/>
    <cellStyle name="Normal 113 3" xfId="9300" xr:uid="{A6F96521-F642-46E1-A26B-BA0D9BB12B20}"/>
    <cellStyle name="Normal 113 3 2" xfId="16014" xr:uid="{58EB33A3-600A-4116-A367-07961E342F4B}"/>
    <cellStyle name="Normal 113 4" xfId="6061" xr:uid="{31F02662-473D-491A-9E24-A00A3CE210CC}"/>
    <cellStyle name="Normal 113 5" xfId="14239" xr:uid="{44DBECB9-CE96-408F-91FD-431F234D11DE}"/>
    <cellStyle name="Normal 114" xfId="3657" xr:uid="{92DC45B2-C661-4A19-A79C-0EF3AB796FF7}"/>
    <cellStyle name="Normal 114 2" xfId="7292" xr:uid="{328CABE1-3E95-401F-899D-6CED88910D6D}"/>
    <cellStyle name="Normal 114 2 2" xfId="14969" xr:uid="{8CFA2192-6185-44A4-B03E-3474773CD8CF}"/>
    <cellStyle name="Normal 114 3" xfId="9303" xr:uid="{05A7867E-B797-4BA1-99AF-ADF5D2288AC1}"/>
    <cellStyle name="Normal 114 3 2" xfId="16017" xr:uid="{1C3F5FC6-B122-4EFA-8A8C-459D99ED93B3}"/>
    <cellStyle name="Normal 114 4" xfId="6064" xr:uid="{95BB9C11-EC62-40AE-BD9F-DFF9630F9C5B}"/>
    <cellStyle name="Normal 114 5" xfId="14242" xr:uid="{E7851409-43A2-49FC-9C1D-CE3FE103182E}"/>
    <cellStyle name="Normal 115" xfId="3660" xr:uid="{61D42C38-B87A-4DBF-A34D-B7FFE4EFFE3B}"/>
    <cellStyle name="Normal 115 2" xfId="7295" xr:uid="{0C357E89-D38D-4D11-8699-1042CA576F47}"/>
    <cellStyle name="Normal 115 2 2" xfId="14972" xr:uid="{31CAF844-34B8-4A8C-910F-428334AD79D1}"/>
    <cellStyle name="Normal 115 3" xfId="9306" xr:uid="{642086B5-FBC4-45FF-BA56-AD888D05F0DF}"/>
    <cellStyle name="Normal 115 3 2" xfId="16020" xr:uid="{5237B08C-F816-4E8B-A893-95B68C932237}"/>
    <cellStyle name="Normal 115 4" xfId="6067" xr:uid="{6FFE1559-3149-4B54-8A4D-2A3A8E5FE397}"/>
    <cellStyle name="Normal 115 5" xfId="14245" xr:uid="{AA58238B-AE0C-4C18-80FA-0D2D32C138A5}"/>
    <cellStyle name="Normal 116" xfId="3663" xr:uid="{7E12F055-85C0-4462-8AA0-4BFE13776293}"/>
    <cellStyle name="Normal 116 2" xfId="7298" xr:uid="{F0CF7CDE-8AB8-4EE8-979F-858D92925700}"/>
    <cellStyle name="Normal 116 2 2" xfId="14975" xr:uid="{3CC3679D-6CC1-4E24-9570-765C1E4A2D49}"/>
    <cellStyle name="Normal 116 3" xfId="9309" xr:uid="{75398313-A422-409D-9B7A-CB1644BB1F42}"/>
    <cellStyle name="Normal 116 3 2" xfId="16023" xr:uid="{2727280F-A15B-4BD3-B061-E119BCF295D4}"/>
    <cellStyle name="Normal 116 4" xfId="6070" xr:uid="{BC83E502-4407-4E63-AF8D-82C04520F5B1}"/>
    <cellStyle name="Normal 116 5" xfId="14248" xr:uid="{3FA390CB-C9F9-4395-901A-7E067566FBF4}"/>
    <cellStyle name="Normal 117" xfId="1235" xr:uid="{00000000-0005-0000-0000-0000D3040000}"/>
    <cellStyle name="Normal 118" xfId="3666" xr:uid="{84ACE9F0-FF12-46AF-AA97-2B7B858CF2F3}"/>
    <cellStyle name="Normal 118 2" xfId="7301" xr:uid="{14970B9F-1A10-443D-9F0F-15568D2939B1}"/>
    <cellStyle name="Normal 118 2 2" xfId="14978" xr:uid="{28463480-318F-47AA-A201-4420691E3EDA}"/>
    <cellStyle name="Normal 118 3" xfId="9312" xr:uid="{53F0AA98-94CA-4735-9896-48CD2C217D25}"/>
    <cellStyle name="Normal 118 3 2" xfId="16026" xr:uid="{58500BC4-24F2-4112-8CDA-32C946DFA33A}"/>
    <cellStyle name="Normal 118 4" xfId="6073" xr:uid="{F39E9D14-7891-4596-8EB9-190C1AB4444C}"/>
    <cellStyle name="Normal 118 5" xfId="14251" xr:uid="{48FAB937-70E2-45B3-80A0-768010D5C207}"/>
    <cellStyle name="Normal 119" xfId="3669" xr:uid="{6BC678F3-94A6-422D-88F2-9D0BC9495044}"/>
    <cellStyle name="Normal 119 2" xfId="7304" xr:uid="{F82A60AA-BDBE-462F-8ECE-140C017E56BA}"/>
    <cellStyle name="Normal 119 2 2" xfId="14981" xr:uid="{E2D43FB3-B8A6-45DC-BB1A-11E31D292796}"/>
    <cellStyle name="Normal 119 3" xfId="9315" xr:uid="{C62ED99D-618D-4F92-9674-EA124390CB84}"/>
    <cellStyle name="Normal 119 3 2" xfId="16029" xr:uid="{C6532A05-058D-46B3-9978-C210B3E7EDF0}"/>
    <cellStyle name="Normal 119 4" xfId="6076" xr:uid="{C38B3D87-FBAD-4A19-8E6F-AAD4A96AE925}"/>
    <cellStyle name="Normal 119 5" xfId="14254" xr:uid="{EE0B5A5B-FEDC-4D16-8627-A44C98224DB0}"/>
    <cellStyle name="Normal 12" xfId="1236" xr:uid="{00000000-0005-0000-0000-0000D4040000}"/>
    <cellStyle name="Normal 12 2" xfId="1237" xr:uid="{00000000-0005-0000-0000-0000D5040000}"/>
    <cellStyle name="Normal 12 3" xfId="1238" xr:uid="{00000000-0005-0000-0000-0000D6040000}"/>
    <cellStyle name="Normal 120" xfId="3672" xr:uid="{23B23AEC-79EC-4BA4-BC9B-C1C23F002482}"/>
    <cellStyle name="Normal 120 2" xfId="7307" xr:uid="{8943A098-5203-4774-B1AF-C96EDC8592ED}"/>
    <cellStyle name="Normal 120 2 2" xfId="14984" xr:uid="{D13AFFB0-60EB-426B-A9FF-84FF2F6CD808}"/>
    <cellStyle name="Normal 120 3" xfId="9318" xr:uid="{62A39E65-B096-495C-A0B2-223B772A8569}"/>
    <cellStyle name="Normal 120 3 2" xfId="16032" xr:uid="{D8CF1A52-62BB-499B-A758-D28B3D89265E}"/>
    <cellStyle name="Normal 120 4" xfId="6079" xr:uid="{28155570-FCD4-4482-9407-BE75A1324BB5}"/>
    <cellStyle name="Normal 120 5" xfId="14257" xr:uid="{4620FC58-2293-4637-96CA-D3C4EED2D26F}"/>
    <cellStyle name="Normal 121" xfId="3675" xr:uid="{D94E7030-A898-4639-9E3D-392618894C96}"/>
    <cellStyle name="Normal 121 2" xfId="7310" xr:uid="{659ED190-9CA8-4E92-8980-78F225AD9E89}"/>
    <cellStyle name="Normal 121 2 2" xfId="14987" xr:uid="{93E6DB13-E35E-4D98-AA7D-FA7816B087E4}"/>
    <cellStyle name="Normal 121 3" xfId="9321" xr:uid="{BBF013AB-938E-4C1D-BFAE-B7E5E6EDBC92}"/>
    <cellStyle name="Normal 121 3 2" xfId="16035" xr:uid="{74BA8EC0-4064-46F3-A97D-B0119248B409}"/>
    <cellStyle name="Normal 121 4" xfId="6082" xr:uid="{C701C78D-4465-4971-BC1F-1F220B4EC3B1}"/>
    <cellStyle name="Normal 121 5" xfId="14260" xr:uid="{D107F6B8-A2A5-4662-B4F8-B110D1E61AD3}"/>
    <cellStyle name="Normal 122" xfId="3678" xr:uid="{2F10EB27-3B1F-4819-97DB-F2C62D79E5B3}"/>
    <cellStyle name="Normal 122 2" xfId="7313" xr:uid="{E10844FC-66C9-49B4-AD06-11970999398C}"/>
    <cellStyle name="Normal 122 2 2" xfId="14990" xr:uid="{ECCBBF78-86B9-469D-AF1C-61167A304093}"/>
    <cellStyle name="Normal 122 3" xfId="9324" xr:uid="{C9ACEF76-ED1E-4984-A0EA-84652ABC8948}"/>
    <cellStyle name="Normal 122 3 2" xfId="16038" xr:uid="{E2D1480F-6959-46EE-B81B-2ECE83C6E73F}"/>
    <cellStyle name="Normal 122 4" xfId="6085" xr:uid="{BC898124-8070-41CA-8AC4-2DD52DC5D9EC}"/>
    <cellStyle name="Normal 122 5" xfId="14263" xr:uid="{D8BA5224-40F4-44FB-9B4C-D64EFF2B86E3}"/>
    <cellStyle name="Normal 123" xfId="3705" xr:uid="{DC52240D-B871-4354-9986-69C21163FF8A}"/>
    <cellStyle name="Normal 123 2" xfId="7327" xr:uid="{A44F8A64-C34D-4CEB-BA7A-24AF44F9FC1B}"/>
    <cellStyle name="Normal 123 2 2" xfId="14998" xr:uid="{1C88EAD7-0A62-41F4-B88B-172DE48F929F}"/>
    <cellStyle name="Normal 123 3" xfId="9338" xr:uid="{9F9A8099-B5D2-48A1-B507-420D1F1E241A}"/>
    <cellStyle name="Normal 123 3 2" xfId="16046" xr:uid="{06A339E3-2065-4E1A-B735-4D2BDF0D89F3}"/>
    <cellStyle name="Normal 123 4" xfId="6105" xr:uid="{635E8780-1916-4F94-96DB-EE8C7D40E855}"/>
    <cellStyle name="Normal 123 5" xfId="14272" xr:uid="{345079E5-6A8E-49D4-B460-3F594EEB18AA}"/>
    <cellStyle name="Normal 124" xfId="3707" xr:uid="{81E42111-E5FC-4779-9D51-6B61B52F68EA}"/>
    <cellStyle name="Normal 124 2" xfId="7329" xr:uid="{31B8DCC0-41B3-488D-9143-0B391624722A}"/>
    <cellStyle name="Normal 124 2 2" xfId="15000" xr:uid="{ED8DDF79-0B8B-48BC-A209-3EF80C2AFAAD}"/>
    <cellStyle name="Normal 124 3" xfId="9340" xr:uid="{0A1FBFB1-74EC-4CC6-8B16-4C093C16B6E9}"/>
    <cellStyle name="Normal 124 3 2" xfId="16048" xr:uid="{98C0348B-A116-49CD-8361-4CD41A9F6438}"/>
    <cellStyle name="Normal 124 4" xfId="6107" xr:uid="{00B67C04-94F3-4626-B8BD-D2FF33495E15}"/>
    <cellStyle name="Normal 124 5" xfId="14274" xr:uid="{727035E2-B8A7-4509-A48F-F6C7F75B3644}"/>
    <cellStyle name="Normal 125" xfId="3722" xr:uid="{3E09BA1F-EAE1-4B5C-B449-E931DDF03D9C}"/>
    <cellStyle name="Normal 125 2" xfId="7344" xr:uid="{8030A56B-837C-4A1B-A5FC-7C014A910F19}"/>
    <cellStyle name="Normal 125 2 2" xfId="15012" xr:uid="{11120124-EEE4-4A49-A9D3-D691567EA471}"/>
    <cellStyle name="Normal 125 3" xfId="9355" xr:uid="{EE6298B5-04D1-42F0-9598-6EC66153274C}"/>
    <cellStyle name="Normal 125 3 2" xfId="16059" xr:uid="{E67C8DF1-F8E8-4498-AC45-2CFFB1CB0E25}"/>
    <cellStyle name="Normal 125 4" xfId="6122" xr:uid="{56E6831E-B9EE-42EE-80FD-8B3614794504}"/>
    <cellStyle name="Normal 125 5" xfId="14287" xr:uid="{6950436F-BB36-4258-9595-C0DBAA383B73}"/>
    <cellStyle name="Normal 126" xfId="3730" xr:uid="{228A0676-F3A9-437D-AEDC-8B2224DAF9DE}"/>
    <cellStyle name="Normal 126 2" xfId="7352" xr:uid="{F16DE60F-2633-40E3-A28B-228FFAE6A886}"/>
    <cellStyle name="Normal 126 2 2" xfId="15015" xr:uid="{BD63289B-5D4F-40A6-9191-33411B8CEC2A}"/>
    <cellStyle name="Normal 126 3" xfId="9363" xr:uid="{41BFA829-6B71-4D8F-8FFC-58250BE3EABA}"/>
    <cellStyle name="Normal 126 3 2" xfId="16062" xr:uid="{FADE838B-F81F-4F23-B531-54B552101A3B}"/>
    <cellStyle name="Normal 126 4" xfId="6130" xr:uid="{23B9038F-BC87-42D8-9177-D914AA8ED822}"/>
    <cellStyle name="Normal 126 5" xfId="14291" xr:uid="{C5F61C78-611B-4EDF-BA66-2A7F5374E003}"/>
    <cellStyle name="Normal 127" xfId="3726" xr:uid="{EEEF96A8-1B29-47E9-BD3D-31DECDB01F8B}"/>
    <cellStyle name="Normal 127 2" xfId="7348" xr:uid="{B057E5D3-CD7B-4205-BE9E-E2F696FE7129}"/>
    <cellStyle name="Normal 127 2 2" xfId="15014" xr:uid="{6503C435-C146-4E25-879D-0F96B72518BB}"/>
    <cellStyle name="Normal 127 3" xfId="9359" xr:uid="{663C169C-77A8-4F5F-83D1-95D3DDD5D336}"/>
    <cellStyle name="Normal 127 3 2" xfId="16061" xr:uid="{C31974F4-90A6-423D-B91E-7028C55835C3}"/>
    <cellStyle name="Normal 127 4" xfId="6126" xr:uid="{54DDC27C-8EBF-4FB0-B930-07317768755D}"/>
    <cellStyle name="Normal 127 5" xfId="14289" xr:uid="{7496B5DC-C839-43B6-8A9C-D5C729B636A8}"/>
    <cellStyle name="Normal 128" xfId="3733" xr:uid="{5C173285-011E-4F27-8FA4-D3CF9C6C1E91}"/>
    <cellStyle name="Normal 128 2" xfId="7355" xr:uid="{59AFA27E-D358-409A-8AFA-C20AD4885D3F}"/>
    <cellStyle name="Normal 128 2 2" xfId="15018" xr:uid="{BD5E39A1-DAF3-42DF-9F01-0930D3A183DD}"/>
    <cellStyle name="Normal 128 3" xfId="9366" xr:uid="{1C32F146-04DE-4E23-875C-3994C2430F56}"/>
    <cellStyle name="Normal 128 3 2" xfId="16065" xr:uid="{EA757A40-DEAD-42E3-89C4-C51DF0545E40}"/>
    <cellStyle name="Normal 128 4" xfId="6133" xr:uid="{B6CE9AD1-676C-437E-9828-7CF65E30AB22}"/>
    <cellStyle name="Normal 128 5" xfId="14294" xr:uid="{D69A12FB-DD23-43E1-B481-C574A531F680}"/>
    <cellStyle name="Normal 129" xfId="3120" xr:uid="{8E852516-8935-4639-9DEF-DCF4F13EED5C}"/>
    <cellStyle name="Normal 13" xfId="1239" xr:uid="{00000000-0005-0000-0000-0000D7040000}"/>
    <cellStyle name="Normal 130" xfId="6146" xr:uid="{03097CDF-5062-4EF2-8220-84371A34B053}"/>
    <cellStyle name="Normal 130 2" xfId="14303" xr:uid="{1EA9B916-16CE-4BFD-AE0D-97F3E7EA9286}"/>
    <cellStyle name="Normal 131" xfId="7370" xr:uid="{37B4506C-4912-48DE-9C82-B7488BD76217}"/>
    <cellStyle name="Normal 132" xfId="7892" xr:uid="{0E77936B-6AE3-4EAA-88D7-1A3EE313718C}"/>
    <cellStyle name="Normal 133" xfId="9382" xr:uid="{7F96FFC0-9F38-4427-AFE1-C1B39AAE71BF}"/>
    <cellStyle name="Normal 134" xfId="9387" xr:uid="{A6E59D3C-BA8F-40E6-AB72-97E9C7481595}"/>
    <cellStyle name="Normal 135" xfId="7373" xr:uid="{D1E996A6-47DE-4E25-99CB-CC14C4AFF46F}"/>
    <cellStyle name="Normal 136" xfId="7822" xr:uid="{22B6F483-16CD-4D3D-BE40-C1B30286C852}"/>
    <cellStyle name="Normal 137" xfId="7375" xr:uid="{E029A132-00C6-4EE9-B8CA-61D783BAE8AB}"/>
    <cellStyle name="Normal 138" xfId="9390" xr:uid="{D2313CC1-EC95-4AF2-B2BA-6EC26955A89C}"/>
    <cellStyle name="Normal 139" xfId="7891" xr:uid="{A6459A2A-0C42-4FAC-9D21-6D9B1E845219}"/>
    <cellStyle name="Normal 14" xfId="1240" xr:uid="{00000000-0005-0000-0000-0000D8040000}"/>
    <cellStyle name="Normal 14 2" xfId="1241" xr:uid="{00000000-0005-0000-0000-0000D9040000}"/>
    <cellStyle name="Normal 14 3" xfId="1242" xr:uid="{00000000-0005-0000-0000-0000DA040000}"/>
    <cellStyle name="Normal 140" xfId="3747" xr:uid="{C2442A50-6761-4A9A-8428-91F07EEF19A5}"/>
    <cellStyle name="Normal 141" xfId="5487" xr:uid="{BF054A6F-A7C4-4830-8C92-4671609B05E5}"/>
    <cellStyle name="Normal 142" xfId="3901" xr:uid="{1BB3D481-CE09-4C31-BC34-014D63A4C152}"/>
    <cellStyle name="Normal 143" xfId="11475" xr:uid="{496B8E21-D7AF-49D4-A934-28E15F4CDD27}"/>
    <cellStyle name="Normal 144" xfId="11905" xr:uid="{F91659C3-24F2-423C-B882-C1A726328C66}"/>
    <cellStyle name="Normal 145" xfId="12285" xr:uid="{A95CC42A-497E-4624-894D-C2302850443D}"/>
    <cellStyle name="Normal 146" xfId="12604" xr:uid="{74926ADE-53FF-431D-B95D-C8AEC287CF33}"/>
    <cellStyle name="Normal 147" xfId="12861" xr:uid="{B683F124-32F5-4179-9CC3-2C7DFF6E07F3}"/>
    <cellStyle name="Normal 148" xfId="13094" xr:uid="{F28897F2-3C60-436C-9872-749EF8F48E77}"/>
    <cellStyle name="Normal 149" xfId="13883" xr:uid="{45EDA99B-0257-4E11-85C5-8FE41CE58D89}"/>
    <cellStyle name="Normal 15" xfId="1243" xr:uid="{00000000-0005-0000-0000-0000DB040000}"/>
    <cellStyle name="Normal 150" xfId="15879" xr:uid="{03300BBC-9F21-4017-AE12-9496CFFBDCD3}"/>
    <cellStyle name="Normal 151" xfId="16332" xr:uid="{145D8E52-AA76-4FFC-9292-1C8EC5DBA923}"/>
    <cellStyle name="Normal 16" xfId="1244" xr:uid="{00000000-0005-0000-0000-0000DC040000}"/>
    <cellStyle name="Normal 16 3" xfId="1245" xr:uid="{00000000-0005-0000-0000-0000DD040000}"/>
    <cellStyle name="Normal 167" xfId="1246" xr:uid="{00000000-0005-0000-0000-0000DE040000}"/>
    <cellStyle name="Normal 17" xfId="1247" xr:uid="{00000000-0005-0000-0000-0000DF040000}"/>
    <cellStyle name="Normal 17 2 3" xfId="1248" xr:uid="{00000000-0005-0000-0000-0000E0040000}"/>
    <cellStyle name="Normal 17 2 3 10" xfId="7831" xr:uid="{1E9D0233-942E-48CB-B73B-87B2ECDF3CC8}"/>
    <cellStyle name="Normal 17 2 3 10 2" xfId="15222" xr:uid="{7ECD4874-68A0-4913-860D-4114BEC917BF}"/>
    <cellStyle name="Normal 17 2 3 11" xfId="4720" xr:uid="{FD398A01-789F-44A1-8FEF-F346A4641457}"/>
    <cellStyle name="Normal 17 2 3 12" xfId="13600" xr:uid="{2D5A7196-E18A-4FAD-96DD-93123D02F107}"/>
    <cellStyle name="Normal 17 2 3 2" xfId="1249" xr:uid="{00000000-0005-0000-0000-0000E1040000}"/>
    <cellStyle name="Normal 17 2 3 2 2" xfId="1250" xr:uid="{00000000-0005-0000-0000-0000E2040000}"/>
    <cellStyle name="Normal 17 2 3 2 2 2" xfId="1251" xr:uid="{00000000-0005-0000-0000-0000E3040000}"/>
    <cellStyle name="Normal 17 2 3 2 2 2 2" xfId="3048" xr:uid="{5BA4E1BB-35FB-443E-AA3B-4310B210FA57}"/>
    <cellStyle name="Normal 17 2 3 2 2 2 2 2" xfId="3470" xr:uid="{0DE1F38F-E83D-4228-BA22-EAF266BB496A}"/>
    <cellStyle name="Normal 17 2 3 2 2 2 2 2 2" xfId="9144" xr:uid="{83058C3E-C71A-4487-B063-BAEBDCC4D57B}"/>
    <cellStyle name="Normal 17 2 3 2 2 2 2 2 2 2" xfId="15896" xr:uid="{04393239-D9AB-4F5B-8441-5541198702DF}"/>
    <cellStyle name="Normal 17 2 3 2 2 2 2 2 3" xfId="7133" xr:uid="{A9385776-2439-435A-A399-84DE50EC37BF}"/>
    <cellStyle name="Normal 17 2 3 2 2 2 2 2 4" xfId="14846" xr:uid="{2CF417C5-3362-4EEC-B97C-B6E6E788FD9F}"/>
    <cellStyle name="Normal 17 2 3 2 2 2 2 3" xfId="8773" xr:uid="{BCC5A92D-5F6D-4A50-A25F-552EF4167280}"/>
    <cellStyle name="Normal 17 2 3 2 2 2 2 3 2" xfId="15619" xr:uid="{2CF96207-5C9C-4480-A2E5-1F12DE47CFAF}"/>
    <cellStyle name="Normal 17 2 3 2 2 2 2 4" xfId="5896" xr:uid="{CFB58EDF-7E48-4A08-A839-C635449BA4D9}"/>
    <cellStyle name="Normal 17 2 3 2 2 2 2 5" xfId="14110" xr:uid="{B583B520-520C-4A67-B4A1-0B8425D3625C}"/>
    <cellStyle name="Normal 17 2 3 2 2 2 3" xfId="3206" xr:uid="{FA5F1AB7-FFA2-42FB-B690-2934778E129A}"/>
    <cellStyle name="Normal 17 2 3 2 2 2 3 2" xfId="8906" xr:uid="{DF970911-39DC-46FF-8B8D-2833FFD9254D}"/>
    <cellStyle name="Normal 17 2 3 2 2 2 3 2 2" xfId="15738" xr:uid="{72C627B0-DD8E-4DA2-9163-CE33705AD317}"/>
    <cellStyle name="Normal 17 2 3 2 2 2 3 3" xfId="6572" xr:uid="{54EB88F1-9414-4725-8E28-5148E2E4B5C8}"/>
    <cellStyle name="Normal 17 2 3 2 2 2 3 4" xfId="14564" xr:uid="{9B661E50-0090-4459-9693-358FB63A8D89}"/>
    <cellStyle name="Normal 17 2 3 2 2 2 4" xfId="7833" xr:uid="{F94235F1-DAFD-4A70-B41D-09BE70CC282F}"/>
    <cellStyle name="Normal 17 2 3 2 2 2 4 2" xfId="15224" xr:uid="{565C3F82-4B3D-436F-918B-5AE04972FE73}"/>
    <cellStyle name="Normal 17 2 3 2 2 2 5" xfId="4723" xr:uid="{27445F14-567F-4AEA-B26E-754221D8B708}"/>
    <cellStyle name="Normal 17 2 3 2 2 2 6" xfId="13603" xr:uid="{ECED2CC0-73CB-42BC-83C0-856CB3FAE886}"/>
    <cellStyle name="Normal 17 2 3 2 2 3" xfId="1252" xr:uid="{00000000-0005-0000-0000-0000E4040000}"/>
    <cellStyle name="Normal 17 2 3 2 2 3 2" xfId="3049" xr:uid="{0F38D250-210B-4335-955C-31766E5FEF71}"/>
    <cellStyle name="Normal 17 2 3 2 2 3 2 2" xfId="3471" xr:uid="{5B3554B4-7692-4579-A0C3-AF9DA90EBF34}"/>
    <cellStyle name="Normal 17 2 3 2 2 3 2 2 2" xfId="9145" xr:uid="{1B2ADEFD-91E3-440C-B4F8-E332F8B2483A}"/>
    <cellStyle name="Normal 17 2 3 2 2 3 2 2 2 2" xfId="15897" xr:uid="{E026EE5F-21E3-4B9C-A135-FEC229EC4CFE}"/>
    <cellStyle name="Normal 17 2 3 2 2 3 2 2 3" xfId="7134" xr:uid="{031B2CBC-949D-449F-A5BD-FD961E9C370D}"/>
    <cellStyle name="Normal 17 2 3 2 2 3 2 2 4" xfId="14847" xr:uid="{DE3F0C61-AE0A-4ABF-A014-0D468F9BB841}"/>
    <cellStyle name="Normal 17 2 3 2 2 3 2 3" xfId="8774" xr:uid="{AA547531-3DE8-4EDF-B490-E271A2FA435D}"/>
    <cellStyle name="Normal 17 2 3 2 2 3 2 3 2" xfId="15620" xr:uid="{3C23E67B-F4B5-46F9-8541-2EFD82D08572}"/>
    <cellStyle name="Normal 17 2 3 2 2 3 2 4" xfId="5897" xr:uid="{77606FC4-80AE-45EF-8EBB-E586DBDC5F6B}"/>
    <cellStyle name="Normal 17 2 3 2 2 3 2 5" xfId="14111" xr:uid="{9C858708-3D59-400A-97F9-8057B5073C09}"/>
    <cellStyle name="Normal 17 2 3 2 2 3 3" xfId="3207" xr:uid="{A10BC135-8909-4AE4-8666-CA73FCFC2C51}"/>
    <cellStyle name="Normal 17 2 3 2 2 3 3 2" xfId="8907" xr:uid="{4B20D40C-486F-445B-92E8-ADB831EF292E}"/>
    <cellStyle name="Normal 17 2 3 2 2 3 3 2 2" xfId="15739" xr:uid="{6EF8CA0F-D7D4-465D-BAB8-3852C621F270}"/>
    <cellStyle name="Normal 17 2 3 2 2 3 3 3" xfId="6573" xr:uid="{1E930390-3BBB-45F9-BE41-702320A26EE3}"/>
    <cellStyle name="Normal 17 2 3 2 2 3 3 4" xfId="14565" xr:uid="{4B53EB34-91E4-4BE8-BBFD-5EA6A4882CFC}"/>
    <cellStyle name="Normal 17 2 3 2 2 3 4" xfId="7834" xr:uid="{01B35CA3-7382-4DBF-AA60-BF915BEC412F}"/>
    <cellStyle name="Normal 17 2 3 2 2 3 4 2" xfId="15225" xr:uid="{3ED0ED6F-E4AF-410E-A490-A274885E9D4D}"/>
    <cellStyle name="Normal 17 2 3 2 2 3 5" xfId="4724" xr:uid="{5D900B33-A193-4F68-B857-A20F9702AA1F}"/>
    <cellStyle name="Normal 17 2 3 2 2 3 6" xfId="13604" xr:uid="{D4E8438D-37CF-41FF-A487-3497C919E88A}"/>
    <cellStyle name="Normal 17 2 3 2 2 4" xfId="3047" xr:uid="{540E94E9-FBF5-4AEA-9BE4-0BB8E593350C}"/>
    <cellStyle name="Normal 17 2 3 2 2 4 2" xfId="3469" xr:uid="{B0870167-7ABC-4446-813C-0B8F1C2FA268}"/>
    <cellStyle name="Normal 17 2 3 2 2 4 2 2" xfId="9143" xr:uid="{77261D5C-AED5-43CD-A22A-59B298AA4F59}"/>
    <cellStyle name="Normal 17 2 3 2 2 4 2 2 2" xfId="15895" xr:uid="{A2397A17-A87E-4972-AAFB-ADA5A192AFA2}"/>
    <cellStyle name="Normal 17 2 3 2 2 4 2 3" xfId="7132" xr:uid="{22DD9DF9-76B9-46CE-8379-2FD40E6FF7B8}"/>
    <cellStyle name="Normal 17 2 3 2 2 4 2 4" xfId="14845" xr:uid="{1A4A67B2-FAB6-4CE6-A901-DCD9D46EB4C5}"/>
    <cellStyle name="Normal 17 2 3 2 2 4 3" xfId="8772" xr:uid="{6B1190F5-6D48-4DB4-882E-DA06B0B4E99E}"/>
    <cellStyle name="Normal 17 2 3 2 2 4 3 2" xfId="15618" xr:uid="{1FFA4020-006C-4C34-A201-7D53C12EFDBD}"/>
    <cellStyle name="Normal 17 2 3 2 2 4 4" xfId="5895" xr:uid="{495F7F3A-EFA1-401F-9786-D79B1E4BC63D}"/>
    <cellStyle name="Normal 17 2 3 2 2 4 5" xfId="14109" xr:uid="{7EB15474-1A22-4F93-97EA-41F01FB9B1AD}"/>
    <cellStyle name="Normal 17 2 3 2 2 5" xfId="3205" xr:uid="{3D1FEDFD-9506-4EDD-8A77-89AED0357713}"/>
    <cellStyle name="Normal 17 2 3 2 2 5 2" xfId="8905" xr:uid="{261A8318-558C-4011-89A3-536394F0CCAC}"/>
    <cellStyle name="Normal 17 2 3 2 2 5 2 2" xfId="15737" xr:uid="{682A26C3-892F-45F4-96DE-8F81C323D84E}"/>
    <cellStyle name="Normal 17 2 3 2 2 5 3" xfId="6571" xr:uid="{C4F4AAC2-C03F-4C97-ACD7-D5F5F039D27F}"/>
    <cellStyle name="Normal 17 2 3 2 2 5 4" xfId="14563" xr:uid="{6A48A924-DEAA-4021-A39C-8FCB827C4412}"/>
    <cellStyle name="Normal 17 2 3 2 2 6" xfId="7832" xr:uid="{E5DC12D7-BA87-4078-9BF1-A5791367E124}"/>
    <cellStyle name="Normal 17 2 3 2 2 6 2" xfId="15223" xr:uid="{234CE796-E8AF-4D57-8521-32349324536E}"/>
    <cellStyle name="Normal 17 2 3 2 2 7" xfId="4722" xr:uid="{053223CA-2C7A-4002-B162-C695D454705E}"/>
    <cellStyle name="Normal 17 2 3 2 2 8" xfId="13602" xr:uid="{99AF27DF-19AB-4A7B-924D-0E560494E0C1}"/>
    <cellStyle name="Normal 17 2 3 2 3" xfId="1253" xr:uid="{00000000-0005-0000-0000-0000E5040000}"/>
    <cellStyle name="Normal 17 2 3 2 3 2" xfId="3050" xr:uid="{375EEF53-07FA-4391-8C27-2049E7FA393E}"/>
    <cellStyle name="Normal 17 2 3 2 3 2 2" xfId="3472" xr:uid="{FD317050-024E-4D2E-947F-393D05AAD797}"/>
    <cellStyle name="Normal 17 2 3 2 3 2 2 2" xfId="9146" xr:uid="{3E391DFC-841D-403F-A573-E0C00A4F7859}"/>
    <cellStyle name="Normal 17 2 3 2 3 2 2 2 2" xfId="15898" xr:uid="{FA5BA6A7-B921-4A1D-9599-21ED6BC8A9C3}"/>
    <cellStyle name="Normal 17 2 3 2 3 2 2 3" xfId="7135" xr:uid="{84D20255-9FA2-48B9-994B-791772FD88A0}"/>
    <cellStyle name="Normal 17 2 3 2 3 2 2 4" xfId="14848" xr:uid="{3052E373-56D5-4333-B484-C904D1D1E500}"/>
    <cellStyle name="Normal 17 2 3 2 3 2 3" xfId="8775" xr:uid="{25DB7E83-4CD8-43EA-BC16-A2DB5B0F77FF}"/>
    <cellStyle name="Normal 17 2 3 2 3 2 3 2" xfId="15621" xr:uid="{EC248874-8C6F-4F6A-B7F1-BAC2DE55FFC2}"/>
    <cellStyle name="Normal 17 2 3 2 3 2 4" xfId="5898" xr:uid="{16695303-C700-4F1A-9FCE-E1CFFBDB26BE}"/>
    <cellStyle name="Normal 17 2 3 2 3 2 5" xfId="14112" xr:uid="{A8F07593-BD29-4807-9629-D7D3E37026A9}"/>
    <cellStyle name="Normal 17 2 3 2 3 3" xfId="3208" xr:uid="{B74D9B23-07ED-4353-971D-ACFBB7C4C743}"/>
    <cellStyle name="Normal 17 2 3 2 3 3 2" xfId="8908" xr:uid="{416F219C-3DAB-4EC1-BACC-3CD865CCFB2E}"/>
    <cellStyle name="Normal 17 2 3 2 3 3 2 2" xfId="15740" xr:uid="{0218ABB4-78D6-48EB-BDBE-D156819EF3CB}"/>
    <cellStyle name="Normal 17 2 3 2 3 3 3" xfId="6574" xr:uid="{026CF46D-0F0B-4594-978E-8E2253600F9A}"/>
    <cellStyle name="Normal 17 2 3 2 3 3 4" xfId="14566" xr:uid="{71B75238-687D-496A-81ED-9B18FF8137EF}"/>
    <cellStyle name="Normal 17 2 3 2 3 4" xfId="7835" xr:uid="{F28A60D3-C59C-4A14-95E9-A46238378F5A}"/>
    <cellStyle name="Normal 17 2 3 2 3 4 2" xfId="15226" xr:uid="{639B14E6-4AA6-4058-91B1-3501C47D7A54}"/>
    <cellStyle name="Normal 17 2 3 2 3 5" xfId="4725" xr:uid="{205587D9-E306-4555-8270-E8C38B1EC6A9}"/>
    <cellStyle name="Normal 17 2 3 2 3 6" xfId="13605" xr:uid="{3CEFE4FF-A0DA-41EF-A9C0-EFAEF9551281}"/>
    <cellStyle name="Normal 17 2 3 2 4" xfId="1254" xr:uid="{00000000-0005-0000-0000-0000E6040000}"/>
    <cellStyle name="Normal 17 2 3 2 4 2" xfId="3051" xr:uid="{13BA3617-AF6F-4A04-B1F4-F183DB561D76}"/>
    <cellStyle name="Normal 17 2 3 2 4 2 2" xfId="3473" xr:uid="{9963B58F-94BA-4F99-AD46-58360C9D30B8}"/>
    <cellStyle name="Normal 17 2 3 2 4 2 2 2" xfId="9147" xr:uid="{DEDCB3DE-0D94-4721-8E11-792060A17213}"/>
    <cellStyle name="Normal 17 2 3 2 4 2 2 2 2" xfId="15899" xr:uid="{882EFD4F-99DA-4AC7-9BB1-86B4239F4A57}"/>
    <cellStyle name="Normal 17 2 3 2 4 2 2 3" xfId="7136" xr:uid="{F4BDB25E-182D-460C-A7CA-7F5EFC254DF6}"/>
    <cellStyle name="Normal 17 2 3 2 4 2 2 4" xfId="14849" xr:uid="{4621615B-54C7-4FFA-A300-E35191F7BF4D}"/>
    <cellStyle name="Normal 17 2 3 2 4 2 3" xfId="8776" xr:uid="{3A00151C-E128-4CD2-BD96-ED7A1092F324}"/>
    <cellStyle name="Normal 17 2 3 2 4 2 3 2" xfId="15622" xr:uid="{6EA1F9F2-86C6-45B9-880A-5121AD5FE75B}"/>
    <cellStyle name="Normal 17 2 3 2 4 2 4" xfId="5899" xr:uid="{0967504E-6B36-4F39-A32D-E9689BE4591C}"/>
    <cellStyle name="Normal 17 2 3 2 4 2 5" xfId="14113" xr:uid="{4F6D3ED1-8F37-4244-A27B-55F3A936F5D7}"/>
    <cellStyle name="Normal 17 2 3 2 4 3" xfId="3209" xr:uid="{304C7A1B-1FDE-43CC-A786-F8C383CF40C5}"/>
    <cellStyle name="Normal 17 2 3 2 4 3 2" xfId="8909" xr:uid="{693DBC9F-5F7E-4957-A370-EF65E9D9321B}"/>
    <cellStyle name="Normal 17 2 3 2 4 3 2 2" xfId="15741" xr:uid="{14054FC2-A8D2-4518-88D6-90ADF204BB40}"/>
    <cellStyle name="Normal 17 2 3 2 4 3 3" xfId="6575" xr:uid="{ABE37424-5E30-487C-B91B-1D9602AA3B3F}"/>
    <cellStyle name="Normal 17 2 3 2 4 3 4" xfId="14567" xr:uid="{1A461B58-A82F-453A-9A92-460516D71B9E}"/>
    <cellStyle name="Normal 17 2 3 2 4 4" xfId="7836" xr:uid="{8D11410E-60DF-432C-A279-EC7BBCCD9899}"/>
    <cellStyle name="Normal 17 2 3 2 4 4 2" xfId="15227" xr:uid="{64C97FED-CAFA-4E26-A2F8-E2AD8908666F}"/>
    <cellStyle name="Normal 17 2 3 2 4 5" xfId="4726" xr:uid="{F6BCCEC0-602E-4EE0-86E7-9B5B02CEDC61}"/>
    <cellStyle name="Normal 17 2 3 2 4 6" xfId="13606" xr:uid="{D9313FF9-4FA3-417E-9802-8E22387D9182}"/>
    <cellStyle name="Normal 17 2 3 3" xfId="1255" xr:uid="{00000000-0005-0000-0000-0000E7040000}"/>
    <cellStyle name="Normal 17 2 3 3 2" xfId="1256" xr:uid="{00000000-0005-0000-0000-0000E8040000}"/>
    <cellStyle name="Normal 17 2 3 3 2 2" xfId="1257" xr:uid="{00000000-0005-0000-0000-0000E9040000}"/>
    <cellStyle name="Normal 17 2 3 3 2 2 2" xfId="3054" xr:uid="{3D037EE3-2D44-4FAC-B57D-81D079807424}"/>
    <cellStyle name="Normal 17 2 3 3 2 2 2 2" xfId="3476" xr:uid="{E4C08E71-36AF-422E-9285-787A008E9F4E}"/>
    <cellStyle name="Normal 17 2 3 3 2 2 2 2 2" xfId="9150" xr:uid="{270ADD23-AE20-44E6-AF0E-83CCF2594974}"/>
    <cellStyle name="Normal 17 2 3 3 2 2 2 2 2 2" xfId="15902" xr:uid="{2BE32171-0380-42EC-87BF-6D4C8D8C5090}"/>
    <cellStyle name="Normal 17 2 3 3 2 2 2 2 3" xfId="7139" xr:uid="{454C124D-B39D-495C-9E75-2CED158318EF}"/>
    <cellStyle name="Normal 17 2 3 3 2 2 2 2 4" xfId="14852" xr:uid="{67F74632-717C-4105-A974-AEB1EC40116F}"/>
    <cellStyle name="Normal 17 2 3 3 2 2 2 3" xfId="8779" xr:uid="{61DA121B-B6D2-49CC-8899-74D819F73C5D}"/>
    <cellStyle name="Normal 17 2 3 3 2 2 2 3 2" xfId="15625" xr:uid="{B8C7B5EE-81D5-4FAF-8BEE-3C51BDE4DD69}"/>
    <cellStyle name="Normal 17 2 3 3 2 2 2 4" xfId="5902" xr:uid="{F8DAE85E-1AA4-4AFD-A733-58668A98BA5F}"/>
    <cellStyle name="Normal 17 2 3 3 2 2 2 5" xfId="14116" xr:uid="{3A33B326-E7E2-47FB-A5EF-5C9623BA3C89}"/>
    <cellStyle name="Normal 17 2 3 3 2 2 3" xfId="3212" xr:uid="{DB195809-801B-4367-BF7B-3A1CF739E375}"/>
    <cellStyle name="Normal 17 2 3 3 2 2 3 2" xfId="8912" xr:uid="{CDF0B5C1-27B4-4A21-A331-0871C4633678}"/>
    <cellStyle name="Normal 17 2 3 3 2 2 3 2 2" xfId="15744" xr:uid="{1EBA9748-F8F2-4356-A7B3-B56539BF1F7C}"/>
    <cellStyle name="Normal 17 2 3 3 2 2 3 3" xfId="6578" xr:uid="{0A9CE47B-1E8B-4EE1-A91E-ABC938F2FE7E}"/>
    <cellStyle name="Normal 17 2 3 3 2 2 3 4" xfId="14570" xr:uid="{920510AB-6ADE-45E4-9A77-1A1491C06CFF}"/>
    <cellStyle name="Normal 17 2 3 3 2 2 4" xfId="7839" xr:uid="{207036F1-A623-4429-9742-BF5E6EF8E439}"/>
    <cellStyle name="Normal 17 2 3 3 2 2 4 2" xfId="15230" xr:uid="{3FE73500-0A20-4D6E-8CAE-47B6E9146329}"/>
    <cellStyle name="Normal 17 2 3 3 2 2 5" xfId="4729" xr:uid="{34146F07-661A-458E-AB41-399A3F5E6CAE}"/>
    <cellStyle name="Normal 17 2 3 3 2 2 6" xfId="13609" xr:uid="{BA925C61-AF94-47F2-9517-42022778E26C}"/>
    <cellStyle name="Normal 17 2 3 3 2 3" xfId="3053" xr:uid="{446B676F-816F-48FE-9E72-2C5CF78FBA00}"/>
    <cellStyle name="Normal 17 2 3 3 2 3 2" xfId="3475" xr:uid="{B57C3404-9F64-40B6-956B-EEEC4F0BCC4C}"/>
    <cellStyle name="Normal 17 2 3 3 2 3 2 2" xfId="9149" xr:uid="{BC0522BB-6DED-441D-A1A6-A89726FFAA06}"/>
    <cellStyle name="Normal 17 2 3 3 2 3 2 2 2" xfId="15901" xr:uid="{27C9E162-1833-4F83-BDD8-7A12382206CC}"/>
    <cellStyle name="Normal 17 2 3 3 2 3 2 3" xfId="7138" xr:uid="{79F68B43-1A7A-45E0-A6FC-C92AE81350AA}"/>
    <cellStyle name="Normal 17 2 3 3 2 3 2 4" xfId="14851" xr:uid="{CCD16A17-ABEE-4076-A841-A243E719361E}"/>
    <cellStyle name="Normal 17 2 3 3 2 3 3" xfId="8778" xr:uid="{E8BC85AB-F67A-4BFC-890B-7FD46F337BD8}"/>
    <cellStyle name="Normal 17 2 3 3 2 3 3 2" xfId="15624" xr:uid="{E8EAD61C-429C-4FCF-98D1-00FF9F174415}"/>
    <cellStyle name="Normal 17 2 3 3 2 3 4" xfId="5901" xr:uid="{E4F8870B-2026-4035-9CF3-A02CAE26AD18}"/>
    <cellStyle name="Normal 17 2 3 3 2 3 5" xfId="14115" xr:uid="{196B7685-7CBE-48D6-A5EA-5AEC84F22D12}"/>
    <cellStyle name="Normal 17 2 3 3 2 4" xfId="3211" xr:uid="{131A7EFA-62B2-4E0C-9BC0-EC9F83BB67B4}"/>
    <cellStyle name="Normal 17 2 3 3 2 4 2" xfId="8911" xr:uid="{D89B36A1-5D72-4BCB-B1DC-1056E31359A1}"/>
    <cellStyle name="Normal 17 2 3 3 2 4 2 2" xfId="15743" xr:uid="{5A7E6C72-660D-413B-B506-DC483427B52C}"/>
    <cellStyle name="Normal 17 2 3 3 2 4 3" xfId="6577" xr:uid="{FB5DFCA8-AF67-4A95-B9A0-C9A7D5A86ACB}"/>
    <cellStyle name="Normal 17 2 3 3 2 4 4" xfId="14569" xr:uid="{519561DE-8005-4705-89EF-B74BFE3954BE}"/>
    <cellStyle name="Normal 17 2 3 3 2 5" xfId="7838" xr:uid="{367238DA-09EE-480B-B637-8993686D5D64}"/>
    <cellStyle name="Normal 17 2 3 3 2 5 2" xfId="15229" xr:uid="{68F381D5-F1FE-4A5B-B49C-D9F24EE87080}"/>
    <cellStyle name="Normal 17 2 3 3 2 6" xfId="4728" xr:uid="{CF6356B2-B137-440A-B64E-AF1491A3FAEB}"/>
    <cellStyle name="Normal 17 2 3 3 2 7" xfId="13608" xr:uid="{EC6142FB-6AF7-43B6-8DBF-2241627B65B0}"/>
    <cellStyle name="Normal 17 2 3 3 3" xfId="1258" xr:uid="{00000000-0005-0000-0000-0000EA040000}"/>
    <cellStyle name="Normal 17 2 3 3 3 2" xfId="3055" xr:uid="{860C208A-1412-47AE-ACAA-419DC84EACA0}"/>
    <cellStyle name="Normal 17 2 3 3 3 2 2" xfId="3477" xr:uid="{9C61D12D-498B-4CB8-8CA6-A5C4C65B2F5E}"/>
    <cellStyle name="Normal 17 2 3 3 3 2 2 2" xfId="9151" xr:uid="{BED4E84C-59C7-4EB9-A63F-EF92AB011275}"/>
    <cellStyle name="Normal 17 2 3 3 3 2 2 2 2" xfId="15903" xr:uid="{401D0C0B-7141-49BA-9FD4-75B56049B24F}"/>
    <cellStyle name="Normal 17 2 3 3 3 2 2 3" xfId="7140" xr:uid="{215BFA84-6CDF-4D1B-832C-C8D2777B3506}"/>
    <cellStyle name="Normal 17 2 3 3 3 2 2 4" xfId="14853" xr:uid="{C3EF6A59-6F80-43EC-B4CF-E2716D9AE2E9}"/>
    <cellStyle name="Normal 17 2 3 3 3 2 3" xfId="8780" xr:uid="{1D654154-B631-4BD3-8B30-0574ABB2D356}"/>
    <cellStyle name="Normal 17 2 3 3 3 2 3 2" xfId="15626" xr:uid="{EB2E0630-E243-4C82-8D6B-674039B2B49A}"/>
    <cellStyle name="Normal 17 2 3 3 3 2 4" xfId="5903" xr:uid="{01DFED18-ABC7-4129-A840-72749DB67CFD}"/>
    <cellStyle name="Normal 17 2 3 3 3 2 5" xfId="14117" xr:uid="{F91CAB0E-22B9-4D41-90E9-4F9AF210D8DC}"/>
    <cellStyle name="Normal 17 2 3 3 3 3" xfId="3213" xr:uid="{62730A65-1C9A-4E3C-8C73-F8BA8A1A7369}"/>
    <cellStyle name="Normal 17 2 3 3 3 3 2" xfId="8913" xr:uid="{E229B033-5AAE-4332-9955-EC601C8DDB31}"/>
    <cellStyle name="Normal 17 2 3 3 3 3 2 2" xfId="15745" xr:uid="{3DE79527-225F-44FC-9965-BC7A0C565D8E}"/>
    <cellStyle name="Normal 17 2 3 3 3 3 3" xfId="6579" xr:uid="{299F58E9-8268-4FBC-BEBB-F728FBF2D9DA}"/>
    <cellStyle name="Normal 17 2 3 3 3 3 4" xfId="14571" xr:uid="{5A2AFDD0-B591-427F-8DE9-6530DC068B6C}"/>
    <cellStyle name="Normal 17 2 3 3 3 4" xfId="7840" xr:uid="{D8A09F63-F5C3-4063-8E5F-DA36ACB0E6CD}"/>
    <cellStyle name="Normal 17 2 3 3 3 4 2" xfId="15231" xr:uid="{32CA6F13-8481-418F-8AFC-DE4F9AAC56F4}"/>
    <cellStyle name="Normal 17 2 3 3 3 5" xfId="4730" xr:uid="{54FFCF87-349A-41D7-9126-231C6D24BFC9}"/>
    <cellStyle name="Normal 17 2 3 3 3 6" xfId="13610" xr:uid="{CA251C02-067D-4D67-BDA5-7E73DDD3A0C8}"/>
    <cellStyle name="Normal 17 2 3 3 4" xfId="1259" xr:uid="{00000000-0005-0000-0000-0000EB040000}"/>
    <cellStyle name="Normal 17 2 3 3 4 2" xfId="3056" xr:uid="{0653813E-7634-4715-B2AD-8260969CCF0C}"/>
    <cellStyle name="Normal 17 2 3 3 4 2 2" xfId="3478" xr:uid="{2A3C0E34-56CF-43DF-ACEB-00594C5DE1FF}"/>
    <cellStyle name="Normal 17 2 3 3 4 2 2 2" xfId="9152" xr:uid="{45306B41-AD6F-43B0-8E14-1F8B015D8859}"/>
    <cellStyle name="Normal 17 2 3 3 4 2 2 2 2" xfId="15904" xr:uid="{0E5A8B5B-D911-41CC-87C2-13B7ED542975}"/>
    <cellStyle name="Normal 17 2 3 3 4 2 2 3" xfId="7141" xr:uid="{CC6BD084-D796-4B88-8212-352319DF8D2B}"/>
    <cellStyle name="Normal 17 2 3 3 4 2 2 4" xfId="14854" xr:uid="{751FB4E5-B962-4CA6-A2BA-017A5A12959B}"/>
    <cellStyle name="Normal 17 2 3 3 4 2 3" xfId="8781" xr:uid="{7B56EA02-515C-49D3-8094-6DF0A6A5FD9C}"/>
    <cellStyle name="Normal 17 2 3 3 4 2 3 2" xfId="15627" xr:uid="{33C57504-6246-4B7A-947C-72007DCBD2B2}"/>
    <cellStyle name="Normal 17 2 3 3 4 2 4" xfId="5904" xr:uid="{4AE07781-D64E-4EC6-B84B-F52E8E88A7D8}"/>
    <cellStyle name="Normal 17 2 3 3 4 2 5" xfId="14118" xr:uid="{7FD96E92-BFE0-44C6-BD55-6887FC29323E}"/>
    <cellStyle name="Normal 17 2 3 3 4 3" xfId="3214" xr:uid="{DDD98032-CAA4-4165-A477-2B85FE113D4E}"/>
    <cellStyle name="Normal 17 2 3 3 4 3 2" xfId="8914" xr:uid="{756DC713-EF7D-4907-BEAD-3220E693493B}"/>
    <cellStyle name="Normal 17 2 3 3 4 3 2 2" xfId="15746" xr:uid="{82D90C81-78D9-4624-84FD-30702CDF87EE}"/>
    <cellStyle name="Normal 17 2 3 3 4 3 3" xfId="6580" xr:uid="{CC082D0A-193D-45BC-8693-1F07079B55EB}"/>
    <cellStyle name="Normal 17 2 3 3 4 3 4" xfId="14572" xr:uid="{CB4E3CE5-F1B2-4F03-8D4C-F82F992D7746}"/>
    <cellStyle name="Normal 17 2 3 3 4 4" xfId="7841" xr:uid="{407419C3-3B27-43F5-BEC1-9A79276249FB}"/>
    <cellStyle name="Normal 17 2 3 3 4 4 2" xfId="15232" xr:uid="{8442C1D7-1EB1-46E6-A2D8-DE63F151EFF4}"/>
    <cellStyle name="Normal 17 2 3 3 4 5" xfId="4731" xr:uid="{12CB8A01-7436-4A5C-B759-F3E54832A403}"/>
    <cellStyle name="Normal 17 2 3 3 4 6" xfId="13611" xr:uid="{8CAA9E87-B4A1-469D-964C-127903455B3D}"/>
    <cellStyle name="Normal 17 2 3 3 5" xfId="3052" xr:uid="{CD919876-AACA-4701-BC5C-B4B57D655916}"/>
    <cellStyle name="Normal 17 2 3 3 5 2" xfId="3474" xr:uid="{7489C0A7-D325-4063-9028-97611FF67092}"/>
    <cellStyle name="Normal 17 2 3 3 5 2 2" xfId="9148" xr:uid="{657FBF7B-29BC-4373-8EE8-9C57D1DA8741}"/>
    <cellStyle name="Normal 17 2 3 3 5 2 2 2" xfId="15900" xr:uid="{6D0ED5B1-6DA3-4169-8D04-7BFBD44B968E}"/>
    <cellStyle name="Normal 17 2 3 3 5 2 3" xfId="7137" xr:uid="{8009EF40-CAC4-4172-ABAE-921399C1E34B}"/>
    <cellStyle name="Normal 17 2 3 3 5 2 4" xfId="14850" xr:uid="{E3C54C86-99E4-4DCE-B1BC-2258597E1D89}"/>
    <cellStyle name="Normal 17 2 3 3 5 3" xfId="8777" xr:uid="{923DA324-BC61-4441-AE1E-900545530ED6}"/>
    <cellStyle name="Normal 17 2 3 3 5 3 2" xfId="15623" xr:uid="{52B32821-A6AB-4510-B5EA-492EFE600260}"/>
    <cellStyle name="Normal 17 2 3 3 5 4" xfId="5900" xr:uid="{CCAB9691-1043-401F-8787-AB1406BC4345}"/>
    <cellStyle name="Normal 17 2 3 3 5 5" xfId="14114" xr:uid="{C01EFD07-DD07-4622-9A7E-21B48D93EC0E}"/>
    <cellStyle name="Normal 17 2 3 3 6" xfId="3210" xr:uid="{B9ED5B0E-C5B1-44E9-8141-0C4B9C1B18B0}"/>
    <cellStyle name="Normal 17 2 3 3 6 2" xfId="8910" xr:uid="{AD9DB7F8-A85B-4F36-B77D-1B6B8F36394F}"/>
    <cellStyle name="Normal 17 2 3 3 6 2 2" xfId="15742" xr:uid="{2D7DC97A-5DA7-47C6-9A3C-31111D265591}"/>
    <cellStyle name="Normal 17 2 3 3 6 3" xfId="6576" xr:uid="{1CEDE74A-EB14-401F-A9E4-1EED3BB48053}"/>
    <cellStyle name="Normal 17 2 3 3 6 4" xfId="14568" xr:uid="{E9AE3059-868F-4372-A036-1A6366D9F9B8}"/>
    <cellStyle name="Normal 17 2 3 3 7" xfId="7837" xr:uid="{2A33E415-2CEB-418A-8C9D-46258EAC9C5E}"/>
    <cellStyle name="Normal 17 2 3 3 7 2" xfId="15228" xr:uid="{FD73F391-63A0-46FC-BF7A-FFEB08DA4E3B}"/>
    <cellStyle name="Normal 17 2 3 3 8" xfId="4727" xr:uid="{CD5E1AC6-BD7E-4114-925A-455F152D8691}"/>
    <cellStyle name="Normal 17 2 3 3 9" xfId="13607" xr:uid="{BE6949F7-F0AB-4235-8105-E33435ED7213}"/>
    <cellStyle name="Normal 17 2 3 4" xfId="1260" xr:uid="{00000000-0005-0000-0000-0000EC040000}"/>
    <cellStyle name="Normal 17 2 3 4 2" xfId="1261" xr:uid="{00000000-0005-0000-0000-0000ED040000}"/>
    <cellStyle name="Normal 17 2 3 4 2 2" xfId="3058" xr:uid="{5B063FD9-3ABC-4106-A986-C14738CCF7C7}"/>
    <cellStyle name="Normal 17 2 3 4 2 2 2" xfId="3480" xr:uid="{BECACCBA-972A-46B9-B7C6-D7F370C7F366}"/>
    <cellStyle name="Normal 17 2 3 4 2 2 2 2" xfId="9154" xr:uid="{CA29A108-5B2E-47C8-8DA0-47C96F02C015}"/>
    <cellStyle name="Normal 17 2 3 4 2 2 2 2 2" xfId="15906" xr:uid="{6C9B732D-2673-4AD0-BD66-25107208937B}"/>
    <cellStyle name="Normal 17 2 3 4 2 2 2 3" xfId="7143" xr:uid="{9E098B81-B357-46A5-A3F4-D334630F001A}"/>
    <cellStyle name="Normal 17 2 3 4 2 2 2 4" xfId="14856" xr:uid="{4109AF08-40C9-44DE-8282-EEEE102110CD}"/>
    <cellStyle name="Normal 17 2 3 4 2 2 3" xfId="8783" xr:uid="{CD9946DE-0EA7-4E07-8701-8D4DC86498CD}"/>
    <cellStyle name="Normal 17 2 3 4 2 2 3 2" xfId="15629" xr:uid="{C25E631B-3E4C-4958-A3EB-DEBBD86D99C0}"/>
    <cellStyle name="Normal 17 2 3 4 2 2 4" xfId="5906" xr:uid="{85FFBC72-A5BF-40FF-B39E-31E34401F916}"/>
    <cellStyle name="Normal 17 2 3 4 2 2 5" xfId="14120" xr:uid="{F4AB929A-48C3-43D5-BAEF-B2E84FBDE24F}"/>
    <cellStyle name="Normal 17 2 3 4 2 3" xfId="3216" xr:uid="{ADDF66DE-8581-4BCF-BC6D-673E70B6FAA4}"/>
    <cellStyle name="Normal 17 2 3 4 2 3 2" xfId="8916" xr:uid="{9A261424-FEB1-48B7-BB98-8B5F1046BD83}"/>
    <cellStyle name="Normal 17 2 3 4 2 3 2 2" xfId="15748" xr:uid="{0D154FCF-E2F0-41C5-BBAE-AA4F3D17F2D1}"/>
    <cellStyle name="Normal 17 2 3 4 2 3 3" xfId="6582" xr:uid="{B7D88EB1-87EB-4DA4-956B-0000407833AD}"/>
    <cellStyle name="Normal 17 2 3 4 2 3 4" xfId="14574" xr:uid="{0764BDF1-19D9-462A-9E1C-F1F6AFD551B0}"/>
    <cellStyle name="Normal 17 2 3 4 2 4" xfId="7843" xr:uid="{FFE54CC9-EAAD-415C-8FBB-1CF2C6866A5B}"/>
    <cellStyle name="Normal 17 2 3 4 2 4 2" xfId="15234" xr:uid="{95DDD575-CD0F-4E8B-A2D0-C90D28B4A4FA}"/>
    <cellStyle name="Normal 17 2 3 4 2 5" xfId="4733" xr:uid="{2316A59C-51A2-4B16-A357-5D32D5FF77E6}"/>
    <cellStyle name="Normal 17 2 3 4 2 6" xfId="13613" xr:uid="{151DA186-879D-4A53-A967-86513FE330D2}"/>
    <cellStyle name="Normal 17 2 3 4 3" xfId="3057" xr:uid="{B65CC7D6-3E87-41BB-BF57-3EFA03F81EEE}"/>
    <cellStyle name="Normal 17 2 3 4 3 2" xfId="3479" xr:uid="{45716A01-107D-4457-90B0-A5C1DF329D29}"/>
    <cellStyle name="Normal 17 2 3 4 3 2 2" xfId="9153" xr:uid="{69E01F4D-19A2-4E47-ACDF-774DF284C329}"/>
    <cellStyle name="Normal 17 2 3 4 3 2 2 2" xfId="15905" xr:uid="{A103D262-2922-4398-8521-2B608CDBFC8D}"/>
    <cellStyle name="Normal 17 2 3 4 3 2 3" xfId="7142" xr:uid="{A370B919-610E-44F1-8CB2-8D89B3E048B5}"/>
    <cellStyle name="Normal 17 2 3 4 3 2 4" xfId="14855" xr:uid="{A74BA669-0060-4B6A-91E9-0BC64CEFCF68}"/>
    <cellStyle name="Normal 17 2 3 4 3 3" xfId="8782" xr:uid="{83908FB3-9D6D-4D81-A813-0224957214FF}"/>
    <cellStyle name="Normal 17 2 3 4 3 3 2" xfId="15628" xr:uid="{F972D80A-7DF4-4B56-BE8A-326C8D22250D}"/>
    <cellStyle name="Normal 17 2 3 4 3 4" xfId="5905" xr:uid="{1040DD76-7CAC-432D-B075-DA08A1F8EA1D}"/>
    <cellStyle name="Normal 17 2 3 4 3 5" xfId="14119" xr:uid="{4E1BDCD2-F685-497A-90CD-730F0353908C}"/>
    <cellStyle name="Normal 17 2 3 4 4" xfId="3215" xr:uid="{432D5F79-174C-4ACB-A99D-D64B5C4C828A}"/>
    <cellStyle name="Normal 17 2 3 4 4 2" xfId="8915" xr:uid="{919ACCF4-AD77-4FE1-9B1E-C288F7125767}"/>
    <cellStyle name="Normal 17 2 3 4 4 2 2" xfId="15747" xr:uid="{01A8AD12-8D07-4F98-A4D1-D56083046447}"/>
    <cellStyle name="Normal 17 2 3 4 4 3" xfId="6581" xr:uid="{9CB93B1A-77AA-4140-A46E-DF5387BBE19D}"/>
    <cellStyle name="Normal 17 2 3 4 4 4" xfId="14573" xr:uid="{02996715-3EE2-44E0-B5DA-539A3A3D7F74}"/>
    <cellStyle name="Normal 17 2 3 4 5" xfId="7842" xr:uid="{CC54E8C2-B47F-4038-901D-E3E96BF62CD2}"/>
    <cellStyle name="Normal 17 2 3 4 5 2" xfId="15233" xr:uid="{698DC95B-05A9-4C9A-B4DE-799224A397DF}"/>
    <cellStyle name="Normal 17 2 3 4 6" xfId="4732" xr:uid="{1551DEFF-7B6B-4CF3-9458-7D6AD5AB0157}"/>
    <cellStyle name="Normal 17 2 3 4 7" xfId="13612" xr:uid="{8759B42B-C5DC-4263-9B68-19ACB8B53950}"/>
    <cellStyle name="Normal 17 2 3 5" xfId="1262" xr:uid="{00000000-0005-0000-0000-0000EE040000}"/>
    <cellStyle name="Normal 17 2 3 5 2" xfId="1263" xr:uid="{00000000-0005-0000-0000-0000EF040000}"/>
    <cellStyle name="Normal 17 2 3 5 2 2" xfId="1264" xr:uid="{00000000-0005-0000-0000-0000F0040000}"/>
    <cellStyle name="Normal 17 2 3 5 2 2 2" xfId="3061" xr:uid="{30031C67-73D4-492C-B4BB-A87853824412}"/>
    <cellStyle name="Normal 17 2 3 5 2 2 2 2" xfId="3483" xr:uid="{CC644C3C-4121-450B-8E0E-0840F4B76EAD}"/>
    <cellStyle name="Normal 17 2 3 5 2 2 2 2 2" xfId="9157" xr:uid="{28B7038F-0737-4316-9D2B-D78EF5A7C181}"/>
    <cellStyle name="Normal 17 2 3 5 2 2 2 2 2 2" xfId="15909" xr:uid="{CB07495F-C5C7-4C29-BC91-9D4D15294EBC}"/>
    <cellStyle name="Normal 17 2 3 5 2 2 2 2 3" xfId="7146" xr:uid="{D1E8813B-8670-4574-8C3D-F86AA5F6A334}"/>
    <cellStyle name="Normal 17 2 3 5 2 2 2 2 4" xfId="14859" xr:uid="{1031CB36-1B38-493B-A2DF-3D047630B81A}"/>
    <cellStyle name="Normal 17 2 3 5 2 2 2 3" xfId="8786" xr:uid="{DE638056-9D66-47DB-A46D-76FF99EA15E8}"/>
    <cellStyle name="Normal 17 2 3 5 2 2 2 3 2" xfId="15632" xr:uid="{F16F9036-3279-4B24-9AD8-65B8408C6D56}"/>
    <cellStyle name="Normal 17 2 3 5 2 2 2 4" xfId="5909" xr:uid="{FEA550E7-D62E-48FE-87BB-5CC1CFCF4BB6}"/>
    <cellStyle name="Normal 17 2 3 5 2 2 2 5" xfId="14123" xr:uid="{B686FB31-88CB-4BFE-9D9D-B4B975D4E267}"/>
    <cellStyle name="Normal 17 2 3 5 2 2 3" xfId="3219" xr:uid="{5D2AE2FF-CE02-4DB6-8D4B-3CDFCFBAA4E7}"/>
    <cellStyle name="Normal 17 2 3 5 2 2 3 2" xfId="8919" xr:uid="{58E75374-1026-4FF9-BE65-2B238C5AEDDD}"/>
    <cellStyle name="Normal 17 2 3 5 2 2 3 2 2" xfId="15751" xr:uid="{72389F45-4CAB-4318-9509-E4A8413C6E2B}"/>
    <cellStyle name="Normal 17 2 3 5 2 2 3 3" xfId="6585" xr:uid="{AD198A8A-AD60-4F07-957C-F4215F8419B1}"/>
    <cellStyle name="Normal 17 2 3 5 2 2 3 4" xfId="14577" xr:uid="{07E59635-4258-4CDF-9A75-7B9245F376B9}"/>
    <cellStyle name="Normal 17 2 3 5 2 2 4" xfId="7846" xr:uid="{4DC75F36-40AB-4F58-89AD-5EF4B12EC9AE}"/>
    <cellStyle name="Normal 17 2 3 5 2 2 4 2" xfId="15237" xr:uid="{B9D911AC-6AE0-44D7-84C4-D3CD799AF502}"/>
    <cellStyle name="Normal 17 2 3 5 2 2 5" xfId="4736" xr:uid="{7E2A73C5-92AF-459C-A1C4-EB66CA080951}"/>
    <cellStyle name="Normal 17 2 3 5 2 2 6" xfId="13616" xr:uid="{480E6EB0-D30B-46A9-B7E8-F23F865FFF2E}"/>
    <cellStyle name="Normal 17 2 3 5 2 3" xfId="3060" xr:uid="{D549F13C-FF02-40FB-9F46-DCCA5F58A8CD}"/>
    <cellStyle name="Normal 17 2 3 5 2 3 2" xfId="3482" xr:uid="{58095BEB-C32C-43F9-9EB6-1297E9961908}"/>
    <cellStyle name="Normal 17 2 3 5 2 3 2 2" xfId="9156" xr:uid="{606801FA-C99C-4128-A349-35318AA840F9}"/>
    <cellStyle name="Normal 17 2 3 5 2 3 2 2 2" xfId="15908" xr:uid="{299CEE94-5581-46FA-B94D-35250144820E}"/>
    <cellStyle name="Normal 17 2 3 5 2 3 2 3" xfId="7145" xr:uid="{2E435030-2F4B-41D0-BEA6-C64585169D02}"/>
    <cellStyle name="Normal 17 2 3 5 2 3 2 4" xfId="14858" xr:uid="{F2EAB28D-04D8-4420-8F26-E8084854544C}"/>
    <cellStyle name="Normal 17 2 3 5 2 3 3" xfId="8785" xr:uid="{BA12E21E-6F08-4D72-95EA-E8BA12AC7643}"/>
    <cellStyle name="Normal 17 2 3 5 2 3 3 2" xfId="15631" xr:uid="{2B2BCDE6-3769-49EC-845B-232A0BBC80CB}"/>
    <cellStyle name="Normal 17 2 3 5 2 3 4" xfId="5908" xr:uid="{820C3165-88B6-4B6E-8CCF-EC33A062EF1A}"/>
    <cellStyle name="Normal 17 2 3 5 2 3 5" xfId="14122" xr:uid="{3CFE6870-271F-409B-B904-15E097B4B7F4}"/>
    <cellStyle name="Normal 17 2 3 5 2 4" xfId="3218" xr:uid="{4212AB33-4664-4C12-90AF-065C69F98E20}"/>
    <cellStyle name="Normal 17 2 3 5 2 4 2" xfId="8918" xr:uid="{3EFCF9DB-4894-4E5E-A76C-E10A9E0AB9F7}"/>
    <cellStyle name="Normal 17 2 3 5 2 4 2 2" xfId="15750" xr:uid="{74CCD2F6-FC03-45F2-A360-928AAEFCA5D1}"/>
    <cellStyle name="Normal 17 2 3 5 2 4 3" xfId="6584" xr:uid="{5DB8EED6-F96A-4707-8831-95A2E6166463}"/>
    <cellStyle name="Normal 17 2 3 5 2 4 4" xfId="14576" xr:uid="{5AADC3E9-8EC7-486A-85A3-DEADCF8C8FE2}"/>
    <cellStyle name="Normal 17 2 3 5 2 5" xfId="7845" xr:uid="{BE447DAB-C611-4884-B928-DB1BD2A85AEE}"/>
    <cellStyle name="Normal 17 2 3 5 2 5 2" xfId="15236" xr:uid="{9061E2A4-8A26-4BFE-8F94-4E43FDF75795}"/>
    <cellStyle name="Normal 17 2 3 5 2 6" xfId="4735" xr:uid="{B2BF0131-08FA-4DBE-848C-ECC02100B7B0}"/>
    <cellStyle name="Normal 17 2 3 5 2 7" xfId="13615" xr:uid="{578C66EB-6657-4283-9C1E-4C8AB555B851}"/>
    <cellStyle name="Normal 17 2 3 5 3" xfId="1265" xr:uid="{00000000-0005-0000-0000-0000F1040000}"/>
    <cellStyle name="Normal 17 2 3 5 3 2" xfId="3062" xr:uid="{E8684466-EE53-43AB-8C75-AE91F90DE5F5}"/>
    <cellStyle name="Normal 17 2 3 5 3 2 2" xfId="3484" xr:uid="{F13E194F-3CE5-4875-940E-6E4B24B1D5B4}"/>
    <cellStyle name="Normal 17 2 3 5 3 2 2 2" xfId="9158" xr:uid="{7BDE025D-A6E9-434E-8A37-B25E251EFAAC}"/>
    <cellStyle name="Normal 17 2 3 5 3 2 2 2 2" xfId="15910" xr:uid="{4A2BB08B-8455-4464-B452-9D89414EB79E}"/>
    <cellStyle name="Normal 17 2 3 5 3 2 2 3" xfId="7147" xr:uid="{9887AF41-9485-411C-A8DA-FC07EAD662C6}"/>
    <cellStyle name="Normal 17 2 3 5 3 2 2 4" xfId="14860" xr:uid="{0099B89D-6959-4D2E-BB12-50601AACBC7A}"/>
    <cellStyle name="Normal 17 2 3 5 3 2 3" xfId="8787" xr:uid="{93D2A6AC-9B03-4F2C-9D4F-8B19BD5EAFA1}"/>
    <cellStyle name="Normal 17 2 3 5 3 2 3 2" xfId="15633" xr:uid="{243C9B06-7B67-4250-BEDB-DD32B0A11F58}"/>
    <cellStyle name="Normal 17 2 3 5 3 2 4" xfId="5910" xr:uid="{01294FBF-D17C-4717-8B2A-0E916C21B0B2}"/>
    <cellStyle name="Normal 17 2 3 5 3 2 5" xfId="14124" xr:uid="{2337DB45-CA76-4FA8-9F07-DF3ACED59ADE}"/>
    <cellStyle name="Normal 17 2 3 5 3 3" xfId="3220" xr:uid="{6F12EC7B-D1B4-497E-BA2B-673ACF9C72BA}"/>
    <cellStyle name="Normal 17 2 3 5 3 3 2" xfId="8920" xr:uid="{379BB18E-B599-40CF-AF7A-1235E0EF2C2A}"/>
    <cellStyle name="Normal 17 2 3 5 3 3 2 2" xfId="15752" xr:uid="{34AA1C3D-ECCB-4209-8A7D-A143A2F16797}"/>
    <cellStyle name="Normal 17 2 3 5 3 3 3" xfId="6586" xr:uid="{E9D1B85C-D6FE-475A-97F6-E5F7EA82697B}"/>
    <cellStyle name="Normal 17 2 3 5 3 3 4" xfId="14578" xr:uid="{3E8D367F-AC77-4985-9F27-56A37B14FBDA}"/>
    <cellStyle name="Normal 17 2 3 5 3 4" xfId="7847" xr:uid="{F9E67680-9DC6-414D-B447-EA271505934A}"/>
    <cellStyle name="Normal 17 2 3 5 3 4 2" xfId="15238" xr:uid="{5DE8156F-36F3-4EAA-8584-64A3C786FA86}"/>
    <cellStyle name="Normal 17 2 3 5 3 5" xfId="4737" xr:uid="{75239EC1-92E2-473F-9C43-3C21B91C5D94}"/>
    <cellStyle name="Normal 17 2 3 5 3 6" xfId="13617" xr:uid="{04CDABA8-655A-4E4F-8485-5D6B354EEAC7}"/>
    <cellStyle name="Normal 17 2 3 5 4" xfId="3059" xr:uid="{4E406204-0399-4B41-B076-0CCBD331AD25}"/>
    <cellStyle name="Normal 17 2 3 5 4 2" xfId="3481" xr:uid="{C8E5C28F-1CBF-49C5-9549-63FB45B44B7F}"/>
    <cellStyle name="Normal 17 2 3 5 4 2 2" xfId="9155" xr:uid="{346884BE-4797-4A25-AC30-EF8C2F2F7212}"/>
    <cellStyle name="Normal 17 2 3 5 4 2 2 2" xfId="15907" xr:uid="{C4E8D38F-A072-4236-91F9-3AD99A6499B9}"/>
    <cellStyle name="Normal 17 2 3 5 4 2 3" xfId="7144" xr:uid="{78DA6868-F144-43DC-845A-81711281C531}"/>
    <cellStyle name="Normal 17 2 3 5 4 2 4" xfId="14857" xr:uid="{84292D5E-BFA9-4102-BB8A-44F87E36307C}"/>
    <cellStyle name="Normal 17 2 3 5 4 3" xfId="8784" xr:uid="{1BD0E96A-DC29-448F-A521-CA7C12C56003}"/>
    <cellStyle name="Normal 17 2 3 5 4 3 2" xfId="15630" xr:uid="{8B25F6D8-F171-4DF8-955D-7EDCF126A6BA}"/>
    <cellStyle name="Normal 17 2 3 5 4 4" xfId="5907" xr:uid="{1492780F-1D53-4744-BC0D-3ACBDA911004}"/>
    <cellStyle name="Normal 17 2 3 5 4 5" xfId="14121" xr:uid="{9829F616-A832-4047-B320-772207508199}"/>
    <cellStyle name="Normal 17 2 3 5 5" xfId="3217" xr:uid="{0560B8F0-9443-400F-AA51-74830AF747C6}"/>
    <cellStyle name="Normal 17 2 3 5 5 2" xfId="8917" xr:uid="{50016791-4159-4042-B7C4-D8A0EC208455}"/>
    <cellStyle name="Normal 17 2 3 5 5 2 2" xfId="15749" xr:uid="{207C69EE-A01C-4C26-9F10-8E407B7BD72C}"/>
    <cellStyle name="Normal 17 2 3 5 5 3" xfId="6583" xr:uid="{B52B9FBA-372B-418E-8E63-B5D5E0C41E2B}"/>
    <cellStyle name="Normal 17 2 3 5 5 4" xfId="14575" xr:uid="{BB138D8C-A9D9-4949-9560-11CF22D3B891}"/>
    <cellStyle name="Normal 17 2 3 5 6" xfId="7844" xr:uid="{008D3625-8B61-43ED-A130-5303CF13E8D9}"/>
    <cellStyle name="Normal 17 2 3 5 6 2" xfId="15235" xr:uid="{389FE387-FB01-4A2A-B130-EB9B99ED930A}"/>
    <cellStyle name="Normal 17 2 3 5 7" xfId="4734" xr:uid="{BD7B0707-AF23-40FE-8CDF-675A4184C9D6}"/>
    <cellStyle name="Normal 17 2 3 5 8" xfId="13614" xr:uid="{1C6133A4-8FB8-47A4-9A7C-21CC8BE72CCD}"/>
    <cellStyle name="Normal 17 2 3 6" xfId="1266" xr:uid="{00000000-0005-0000-0000-0000F2040000}"/>
    <cellStyle name="Normal 17 2 3 6 2" xfId="3063" xr:uid="{48A119F5-E729-47C1-85C5-D96F89173126}"/>
    <cellStyle name="Normal 17 2 3 6 2 2" xfId="3485" xr:uid="{4AE215AF-CEE3-44CA-AD16-228640EEAA09}"/>
    <cellStyle name="Normal 17 2 3 6 2 2 2" xfId="9159" xr:uid="{C97AD6B5-1995-439D-8A7D-E0EB577DE2F2}"/>
    <cellStyle name="Normal 17 2 3 6 2 2 2 2" xfId="15911" xr:uid="{EF9EDB5B-0DFF-4CCD-AE1F-13BE0A0389F3}"/>
    <cellStyle name="Normal 17 2 3 6 2 2 3" xfId="7148" xr:uid="{AFCCFDE0-38F2-4FCF-BEF6-1192750C86C6}"/>
    <cellStyle name="Normal 17 2 3 6 2 2 4" xfId="14861" xr:uid="{8F2CC6F1-6BF2-4029-A300-56DBA10B44B8}"/>
    <cellStyle name="Normal 17 2 3 6 2 3" xfId="8788" xr:uid="{C25C4C53-4B13-4EBC-93A7-7F08F765955E}"/>
    <cellStyle name="Normal 17 2 3 6 2 3 2" xfId="15634" xr:uid="{A4106A48-6920-4E38-8EBB-F400054057CC}"/>
    <cellStyle name="Normal 17 2 3 6 2 4" xfId="5911" xr:uid="{0A7EEBC7-D33A-4023-ABA1-8ACDA39C407D}"/>
    <cellStyle name="Normal 17 2 3 6 2 5" xfId="14125" xr:uid="{40F35374-D9B5-4EEB-BEB2-29E971A011A6}"/>
    <cellStyle name="Normal 17 2 3 6 3" xfId="3221" xr:uid="{305D80E4-C560-4804-B6B2-7F78DDBFA48E}"/>
    <cellStyle name="Normal 17 2 3 6 3 2" xfId="8921" xr:uid="{F267C7BB-D4C4-4BDF-AD4E-B930F725CB6E}"/>
    <cellStyle name="Normal 17 2 3 6 3 2 2" xfId="15753" xr:uid="{2073575D-12A7-4544-968A-CE94A31990B1}"/>
    <cellStyle name="Normal 17 2 3 6 3 3" xfId="6587" xr:uid="{02BD7A5B-1509-43D7-9E8E-9B4D892EB3FC}"/>
    <cellStyle name="Normal 17 2 3 6 3 4" xfId="14579" xr:uid="{BC98DC50-6CA1-4B3D-B1DA-F47986F08D44}"/>
    <cellStyle name="Normal 17 2 3 6 4" xfId="7848" xr:uid="{8A277660-77F2-4E66-9D64-1E4538BDF792}"/>
    <cellStyle name="Normal 17 2 3 6 4 2" xfId="15239" xr:uid="{991DCE74-07E5-4440-B869-EF953B108DC8}"/>
    <cellStyle name="Normal 17 2 3 6 5" xfId="4738" xr:uid="{ADBAF729-9BB1-4028-8EF5-D41D50A330BE}"/>
    <cellStyle name="Normal 17 2 3 6 6" xfId="13618" xr:uid="{9D8EE819-44FE-47F2-98D3-5307ED12A351}"/>
    <cellStyle name="Normal 17 2 3 7" xfId="1267" xr:uid="{00000000-0005-0000-0000-0000F3040000}"/>
    <cellStyle name="Normal 17 2 3 7 2" xfId="3064" xr:uid="{C262FCE8-9040-4F16-AEF4-098D53AC8168}"/>
    <cellStyle name="Normal 17 2 3 7 2 2" xfId="3486" xr:uid="{F791CAE5-264A-40C7-A707-E8A4C4FA606B}"/>
    <cellStyle name="Normal 17 2 3 7 2 2 2" xfId="9160" xr:uid="{BC029855-89FD-410F-9924-B4E5510DD02C}"/>
    <cellStyle name="Normal 17 2 3 7 2 2 2 2" xfId="15912" xr:uid="{D0F78BC1-BBFA-4F00-8EEC-C4E9BDEB5354}"/>
    <cellStyle name="Normal 17 2 3 7 2 2 3" xfId="7149" xr:uid="{4AA42CC0-1160-43AE-AF2C-0499E1184E5E}"/>
    <cellStyle name="Normal 17 2 3 7 2 2 4" xfId="14862" xr:uid="{24CE6E7C-64C8-474C-AD99-B937A9AAC350}"/>
    <cellStyle name="Normal 17 2 3 7 2 3" xfId="8789" xr:uid="{415366FD-C57B-43EF-916A-64FD66A9EC6C}"/>
    <cellStyle name="Normal 17 2 3 7 2 3 2" xfId="15635" xr:uid="{B021FBE9-040C-4950-B191-E7D976D1028D}"/>
    <cellStyle name="Normal 17 2 3 7 2 4" xfId="5912" xr:uid="{1D4DC882-CA3B-49FF-AA50-99CD9E3EC0A0}"/>
    <cellStyle name="Normal 17 2 3 7 2 5" xfId="14126" xr:uid="{881517AD-13D8-4B77-812C-3E76146A1772}"/>
    <cellStyle name="Normal 17 2 3 7 3" xfId="3222" xr:uid="{E333A6B4-6393-4DC0-A309-79A9D69E1964}"/>
    <cellStyle name="Normal 17 2 3 7 3 2" xfId="8922" xr:uid="{2548F2BD-1580-47EF-847E-242892D95F8A}"/>
    <cellStyle name="Normal 17 2 3 7 3 2 2" xfId="15754" xr:uid="{0577C598-7B3C-4BBA-9269-A8A349109911}"/>
    <cellStyle name="Normal 17 2 3 7 3 3" xfId="6588" xr:uid="{70803299-7A18-45A2-96B2-2E687CF9B3D6}"/>
    <cellStyle name="Normal 17 2 3 7 3 4" xfId="14580" xr:uid="{A08EB2BB-12BF-43D6-ACD5-23867DC0EE88}"/>
    <cellStyle name="Normal 17 2 3 7 4" xfId="7849" xr:uid="{4CE1190D-B38E-4056-A66A-FB3A16AD35E9}"/>
    <cellStyle name="Normal 17 2 3 7 4 2" xfId="15240" xr:uid="{D49BC2FA-6408-4AF9-A895-BAAC9FB21BC9}"/>
    <cellStyle name="Normal 17 2 3 7 5" xfId="4739" xr:uid="{7EF516DD-6C22-42BF-8EDB-99E46EE9D76D}"/>
    <cellStyle name="Normal 17 2 3 7 6" xfId="13619" xr:uid="{A76EC50C-9584-4466-8BEC-1FC64E902234}"/>
    <cellStyle name="Normal 17 2 3 8" xfId="3046" xr:uid="{6FD02182-D163-4D66-8A54-18066FC1D7AC}"/>
    <cellStyle name="Normal 17 2 3 8 2" xfId="3468" xr:uid="{DDFD7B1C-F65F-4AB5-AA29-43A117F04643}"/>
    <cellStyle name="Normal 17 2 3 8 2 2" xfId="9142" xr:uid="{98DEE36F-C2EB-4C03-AC28-57081440F39B}"/>
    <cellStyle name="Normal 17 2 3 8 2 2 2" xfId="15894" xr:uid="{4AADF7F2-DB30-4177-B8DF-080E1E0A8F6A}"/>
    <cellStyle name="Normal 17 2 3 8 2 3" xfId="7131" xr:uid="{545CA1C1-7553-483E-9A68-583F9AB95835}"/>
    <cellStyle name="Normal 17 2 3 8 2 4" xfId="14844" xr:uid="{23CBEBB5-DCD0-4416-8BFF-866ADD95FE51}"/>
    <cellStyle name="Normal 17 2 3 8 3" xfId="8771" xr:uid="{7A9B3B66-425A-44FF-963B-F320BD4DAA86}"/>
    <cellStyle name="Normal 17 2 3 8 3 2" xfId="15617" xr:uid="{090E11F2-0E02-45B3-A6AA-7E44215953A3}"/>
    <cellStyle name="Normal 17 2 3 8 4" xfId="5894" xr:uid="{951C8600-671C-456F-9576-B70EEF8CDAAA}"/>
    <cellStyle name="Normal 17 2 3 8 5" xfId="14108" xr:uid="{D1A1D570-3634-4C2F-8E81-DCDAFA30DD88}"/>
    <cellStyle name="Normal 17 2 3 9" xfId="3204" xr:uid="{D04CEC9B-4B71-44E5-A17B-B8DBF64B9FCF}"/>
    <cellStyle name="Normal 17 2 3 9 2" xfId="8904" xr:uid="{3CC772E3-8625-4BF1-B944-89A9DDD50593}"/>
    <cellStyle name="Normal 17 2 3 9 2 2" xfId="15736" xr:uid="{05DF3D17-B06D-4862-AC1A-D50584DFFBB3}"/>
    <cellStyle name="Normal 17 2 3 9 3" xfId="6570" xr:uid="{5B7DABA5-5933-4ED8-9D6C-948A93B8D64D}"/>
    <cellStyle name="Normal 17 2 3 9 4" xfId="14562" xr:uid="{F774F7A0-29FA-4179-B80C-9B4A88FF24D5}"/>
    <cellStyle name="Normal 178" xfId="1268" xr:uid="{00000000-0005-0000-0000-0000F4040000}"/>
    <cellStyle name="Normal 18" xfId="1269" xr:uid="{00000000-0005-0000-0000-0000F5040000}"/>
    <cellStyle name="Normal 18 3" xfId="1270" xr:uid="{00000000-0005-0000-0000-0000F6040000}"/>
    <cellStyle name="Normal 19" xfId="1271" xr:uid="{00000000-0005-0000-0000-0000F7040000}"/>
    <cellStyle name="Normal 2" xfId="1272" xr:uid="{00000000-0005-0000-0000-0000F8040000}"/>
    <cellStyle name="Normal 2 10" xfId="1273" xr:uid="{00000000-0005-0000-0000-0000F9040000}"/>
    <cellStyle name="Normal 2 11" xfId="1274" xr:uid="{00000000-0005-0000-0000-0000FA040000}"/>
    <cellStyle name="Normal 2 12" xfId="1275" xr:uid="{00000000-0005-0000-0000-0000FB040000}"/>
    <cellStyle name="Normal 2 12 2" xfId="1276" xr:uid="{00000000-0005-0000-0000-0000FC040000}"/>
    <cellStyle name="Normal 2 12 2 2" xfId="3066" xr:uid="{41F0A48E-92EA-4D7A-A7BE-1F576596B055}"/>
    <cellStyle name="Normal 2 12 2 2 2" xfId="3488" xr:uid="{705C5935-657A-4367-8EF1-8DD0F34497D7}"/>
    <cellStyle name="Normal 2 12 2 2 2 2" xfId="9162" xr:uid="{9FF61180-4FE6-494A-A0B7-DAAA8DDA09B9}"/>
    <cellStyle name="Normal 2 12 2 2 2 2 2" xfId="15914" xr:uid="{50B69C1B-4F0D-49A1-BA7B-7D04B0DD03B5}"/>
    <cellStyle name="Normal 2 12 2 2 2 3" xfId="7151" xr:uid="{EE762971-425C-4698-865D-43CA7158AAC6}"/>
    <cellStyle name="Normal 2 12 2 2 2 4" xfId="14864" xr:uid="{6CEBBD47-4BEB-4F75-AB30-B0CAB185E2D6}"/>
    <cellStyle name="Normal 2 12 2 2 3" xfId="8791" xr:uid="{2505C573-2805-405A-8425-5856E231028E}"/>
    <cellStyle name="Normal 2 12 2 2 3 2" xfId="15637" xr:uid="{962F90C8-41FF-44A8-98E8-5F274CCFEC32}"/>
    <cellStyle name="Normal 2 12 2 2 4" xfId="5914" xr:uid="{B53AD017-AFE3-4948-BA19-40BA1CB45A92}"/>
    <cellStyle name="Normal 2 12 2 2 5" xfId="14128" xr:uid="{23BC8F4C-EA90-4397-9D51-5678B9E79472}"/>
    <cellStyle name="Normal 2 12 2 3" xfId="3224" xr:uid="{80307997-A550-4808-A05F-C45A5F71157E}"/>
    <cellStyle name="Normal 2 12 2 3 2" xfId="8924" xr:uid="{056108C6-F9BB-44E9-8D26-26789F8B3C9A}"/>
    <cellStyle name="Normal 2 12 2 3 2 2" xfId="15756" xr:uid="{8628F1D9-FB6A-4768-850E-1234A5B268CB}"/>
    <cellStyle name="Normal 2 12 2 3 3" xfId="6590" xr:uid="{FFDCC786-86B5-4B42-8B6C-9DAF3D0740FD}"/>
    <cellStyle name="Normal 2 12 2 3 4" xfId="14582" xr:uid="{179401E4-1A25-45CA-A024-4517A29A20EC}"/>
    <cellStyle name="Normal 2 12 2 4" xfId="7852" xr:uid="{9CD1AA4D-2749-4A7D-9374-D1C74900D2E5}"/>
    <cellStyle name="Normal 2 12 2 4 2" xfId="15242" xr:uid="{FBCC01DC-2111-48EB-AE81-6C152E236910}"/>
    <cellStyle name="Normal 2 12 2 5" xfId="4748" xr:uid="{CBDE1EBC-DCEF-404D-B430-405278BF2110}"/>
    <cellStyle name="Normal 2 12 2 6" xfId="13628" xr:uid="{8576CDF6-0646-4230-AC89-3F7B95AF300B}"/>
    <cellStyle name="Normal 2 12 3" xfId="3065" xr:uid="{798F7647-25BC-49B0-AA9A-98C23008EAB4}"/>
    <cellStyle name="Normal 2 12 3 2" xfId="3487" xr:uid="{BC630779-795B-4B2E-8548-108EFA15EB27}"/>
    <cellStyle name="Normal 2 12 3 2 2" xfId="9161" xr:uid="{D13F6F78-F48C-4098-96C4-EFC17FFCC2D4}"/>
    <cellStyle name="Normal 2 12 3 2 2 2" xfId="15913" xr:uid="{B16188C5-51FF-47B0-BD41-434FE8D26B51}"/>
    <cellStyle name="Normal 2 12 3 2 3" xfId="7150" xr:uid="{BE9B4B43-5615-4BCF-8FD3-50BC00BA212B}"/>
    <cellStyle name="Normal 2 12 3 2 4" xfId="14863" xr:uid="{72E895EA-799E-416F-9BE1-D39F7E65A13C}"/>
    <cellStyle name="Normal 2 12 3 3" xfId="8790" xr:uid="{611D7599-D31A-44EF-96C7-A9622B829203}"/>
    <cellStyle name="Normal 2 12 3 3 2" xfId="15636" xr:uid="{DC989A46-4059-47E7-910B-EF0C18556365}"/>
    <cellStyle name="Normal 2 12 3 4" xfId="5913" xr:uid="{60296BCF-BE73-46BE-B5AC-843363EE9C7B}"/>
    <cellStyle name="Normal 2 12 3 5" xfId="14127" xr:uid="{F8891A31-69DE-4DF8-8F92-F2111EBCB741}"/>
    <cellStyle name="Normal 2 12 4" xfId="3223" xr:uid="{F5B6948A-3A91-4892-A7D7-3B491C88497F}"/>
    <cellStyle name="Normal 2 12 4 2" xfId="8923" xr:uid="{14FA072F-E03D-4676-9363-8B767CAC25D4}"/>
    <cellStyle name="Normal 2 12 4 2 2" xfId="15755" xr:uid="{DEAF8D5F-2020-4EA9-A148-B947D3EFE2DC}"/>
    <cellStyle name="Normal 2 12 4 3" xfId="6589" xr:uid="{56F2336B-BE46-4830-94F1-27FF8232CA7E}"/>
    <cellStyle name="Normal 2 12 4 4" xfId="14581" xr:uid="{07285924-E528-4D55-B19B-E2270DAC757E}"/>
    <cellStyle name="Normal 2 12 5" xfId="7851" xr:uid="{C9D07EAB-41C0-4F7A-8749-78457EAE296E}"/>
    <cellStyle name="Normal 2 12 5 2" xfId="15241" xr:uid="{F3F0D140-C844-40B5-893C-7D06AE323586}"/>
    <cellStyle name="Normal 2 12 6" xfId="4747" xr:uid="{568EDA7B-E4B7-4FAC-B311-E3CF54B1A220}"/>
    <cellStyle name="Normal 2 12 7" xfId="13627" xr:uid="{C5307525-442F-4103-9C62-EB251A37FC3C}"/>
    <cellStyle name="Normal 2 13" xfId="3601" xr:uid="{EAACF954-D0C5-4E74-9251-126068223F8C}"/>
    <cellStyle name="Normal 2 14" xfId="3145" xr:uid="{1EFB1DE2-3F30-48D8-8896-F7D36AEE44E2}"/>
    <cellStyle name="Normal 2 14 2" xfId="3155" xr:uid="{4A0C5C02-676D-4113-BAA8-A2C58111ABC8}"/>
    <cellStyle name="Normal 2 14 2 2" xfId="3350" xr:uid="{F4C8D70E-03C5-41C3-954C-7990AF45074E}"/>
    <cellStyle name="Normal 2 14 2 2 2" xfId="6692" xr:uid="{3E5328D9-6B65-414D-A283-3DCC4820CF34}"/>
    <cellStyle name="Normal 2 14 2 2 2 2" xfId="14646" xr:uid="{ADA320A3-F424-4406-ABCD-2A14901D9CBF}"/>
    <cellStyle name="Normal 2 14 2 2 3" xfId="9025" xr:uid="{CB3C737E-AEE8-48F3-94DC-36ABF3C8F705}"/>
    <cellStyle name="Normal 2 14 2 2 3 2" xfId="15821" xr:uid="{B4F0821A-89CA-4464-A146-D5574B8BA7C6}"/>
    <cellStyle name="Normal 2 14 2 2 4" xfId="5554" xr:uid="{B6C58ACC-2AA5-40E4-9188-CDE01DAD711D}"/>
    <cellStyle name="Normal 2 14 2 2 5" xfId="13917" xr:uid="{B65D51BB-A509-4E9D-8720-619433DF42B4}"/>
    <cellStyle name="Normal 2 14 2 3" xfId="6172" xr:uid="{3C60FE34-36F6-44D2-941D-BD68F7706534}"/>
    <cellStyle name="Normal 2 14 2 3 2" xfId="14323" xr:uid="{59DFEBA8-1743-4472-B482-6D878BBB7C40}"/>
    <cellStyle name="Normal 2 14 2 4" xfId="8857" xr:uid="{80B018BB-1F6D-4912-8373-826AEA2969EF}"/>
    <cellStyle name="Normal 2 14 2 4 2" xfId="15692" xr:uid="{348DDD32-C12F-4DE0-A0D2-F3EFB3E4FB04}"/>
    <cellStyle name="Normal 2 14 2 5" xfId="3778" xr:uid="{0E02C74E-2607-4A7F-9FB9-566CE1A02BE0}"/>
    <cellStyle name="Normal 2 14 2 6" xfId="13115" xr:uid="{D990749F-66AE-4937-AE97-49EC3A6F4D14}"/>
    <cellStyle name="Normal 2 14 3" xfId="3341" xr:uid="{399B4E21-C628-4D04-A231-F583F1AA51BB}"/>
    <cellStyle name="Normal 2 14 3 2" xfId="6683" xr:uid="{F9902CD7-8780-4A90-9277-297BC8BBD6AD}"/>
    <cellStyle name="Normal 2 14 3 2 2" xfId="14638" xr:uid="{6F8D0332-95C9-4D2A-8F45-C649FE5F60A1}"/>
    <cellStyle name="Normal 2 14 3 3" xfId="9016" xr:uid="{F66DD303-E638-4205-8244-A743F0F6BEDC}"/>
    <cellStyle name="Normal 2 14 3 3 2" xfId="15813" xr:uid="{81F840E8-AAF3-4AC7-984C-62297B768BC0}"/>
    <cellStyle name="Normal 2 14 3 4" xfId="5545" xr:uid="{D917CA9D-2EE1-4046-BF3D-9949E0942B27}"/>
    <cellStyle name="Normal 2 14 3 5" xfId="13909" xr:uid="{ACB7F1C0-A613-42BA-B772-7AB52618ADC3}"/>
    <cellStyle name="Normal 2 14 4" xfId="6163" xr:uid="{61993842-8ABA-4CDD-85C4-B976A39C13BC}"/>
    <cellStyle name="Normal 2 14 4 2" xfId="14316" xr:uid="{867D9F26-EA19-4CC0-9AF6-AC05BA3A50CB}"/>
    <cellStyle name="Normal 2 14 5" xfId="8848" xr:uid="{B72821A9-68D6-44C8-807C-C4BE59F0C3AC}"/>
    <cellStyle name="Normal 2 14 5 2" xfId="15685" xr:uid="{446816E1-FB2E-4DA3-BF41-E6EB90C708AA}"/>
    <cellStyle name="Normal 2 14 6" xfId="3770" xr:uid="{D3FF7E99-A471-475E-A774-31DAC9B71C2C}"/>
    <cellStyle name="Normal 2 14 7" xfId="13107" xr:uid="{0BB45E88-0B64-4A35-90B1-4724FDA6086F}"/>
    <cellStyle name="Normal 2 16" xfId="3606" xr:uid="{2F248FD6-B090-49EE-990F-B7476AF143C2}"/>
    <cellStyle name="Normal 2 2" xfId="1277" xr:uid="{00000000-0005-0000-0000-0000FD040000}"/>
    <cellStyle name="Normal 2 2 10" xfId="1278" xr:uid="{00000000-0005-0000-0000-0000FE040000}"/>
    <cellStyle name="Normal 2 2 11" xfId="1279" xr:uid="{00000000-0005-0000-0000-0000FF040000}"/>
    <cellStyle name="Normal 2 2 2" xfId="1280" xr:uid="{00000000-0005-0000-0000-000000050000}"/>
    <cellStyle name="Normal 2 2 3" xfId="1281" xr:uid="{00000000-0005-0000-0000-000001050000}"/>
    <cellStyle name="Normal 2 2 4" xfId="1282" xr:uid="{00000000-0005-0000-0000-000002050000}"/>
    <cellStyle name="Normal 2 2 5" xfId="1283" xr:uid="{00000000-0005-0000-0000-000003050000}"/>
    <cellStyle name="Normal 2 2 6" xfId="1284" xr:uid="{00000000-0005-0000-0000-000004050000}"/>
    <cellStyle name="Normal 2 2 7" xfId="1285" xr:uid="{00000000-0005-0000-0000-000005050000}"/>
    <cellStyle name="Normal 2 2 8" xfId="1286" xr:uid="{00000000-0005-0000-0000-000006050000}"/>
    <cellStyle name="Normal 2 2 9" xfId="1287" xr:uid="{00000000-0005-0000-0000-000007050000}"/>
    <cellStyle name="Normal 2 3" xfId="1288" xr:uid="{00000000-0005-0000-0000-000008050000}"/>
    <cellStyle name="Normal 2 3 2" xfId="1289" xr:uid="{00000000-0005-0000-0000-000009050000}"/>
    <cellStyle name="Normal 2 3 3" xfId="1290" xr:uid="{00000000-0005-0000-0000-00000A050000}"/>
    <cellStyle name="Normal 2 3 3 2" xfId="1291" xr:uid="{00000000-0005-0000-0000-00000B050000}"/>
    <cellStyle name="Normal 2 3 3 2 2" xfId="3068" xr:uid="{145058BF-BFD7-47A9-8DAC-F455D8737380}"/>
    <cellStyle name="Normal 2 3 3 2 2 2" xfId="3490" xr:uid="{CB23F7D0-7662-46C0-BED5-A1F329781977}"/>
    <cellStyle name="Normal 2 3 3 2 2 2 2" xfId="9164" xr:uid="{3EB99292-D6B9-45D4-A262-B79181485235}"/>
    <cellStyle name="Normal 2 3 3 2 2 2 2 2" xfId="15916" xr:uid="{1B63B258-8D95-4B6D-A094-A316E386E1F7}"/>
    <cellStyle name="Normal 2 3 3 2 2 2 3" xfId="7153" xr:uid="{32C64FB6-2531-49BF-B304-40BEF3AD8B02}"/>
    <cellStyle name="Normal 2 3 3 2 2 2 4" xfId="14866" xr:uid="{BB74B6DA-D431-433D-817F-85FF0F2961A7}"/>
    <cellStyle name="Normal 2 3 3 2 2 3" xfId="8793" xr:uid="{57707F7B-6716-41EB-94F1-7A3B8CE6D063}"/>
    <cellStyle name="Normal 2 3 3 2 2 3 2" xfId="15639" xr:uid="{6674FDE9-E3A3-4292-BAF3-D3D120B0B0C6}"/>
    <cellStyle name="Normal 2 3 3 2 2 4" xfId="5916" xr:uid="{E4C31D5A-5234-4BCC-89F3-9BEE71B26820}"/>
    <cellStyle name="Normal 2 3 3 2 2 5" xfId="14130" xr:uid="{9AE806C7-D428-449B-B95C-8AD6BD0C79C3}"/>
    <cellStyle name="Normal 2 3 3 2 3" xfId="3226" xr:uid="{2476A2E6-6D0E-4C54-8BA8-10EE739C33A4}"/>
    <cellStyle name="Normal 2 3 3 2 3 2" xfId="8926" xr:uid="{5A7293F8-0BB4-40E0-B60B-9C20B93BF177}"/>
    <cellStyle name="Normal 2 3 3 2 3 2 2" xfId="15758" xr:uid="{C8B22CB9-BC41-4298-A988-755BDFEE954C}"/>
    <cellStyle name="Normal 2 3 3 2 3 3" xfId="6592" xr:uid="{F23DFDFA-1B20-4D80-805A-24CBDF97F316}"/>
    <cellStyle name="Normal 2 3 3 2 3 4" xfId="14584" xr:uid="{5EEECD7C-0013-43E2-8F4E-375363FB517A}"/>
    <cellStyle name="Normal 2 3 3 2 4" xfId="7854" xr:uid="{06936A11-2973-43AE-A071-E3E168336060}"/>
    <cellStyle name="Normal 2 3 3 2 4 2" xfId="15244" xr:uid="{CCACA43A-30C8-413C-B779-DB9F646504A0}"/>
    <cellStyle name="Normal 2 3 3 2 5" xfId="4762" xr:uid="{1741B68E-AE47-4CC6-BAE7-0E0A6D6C5F0F}"/>
    <cellStyle name="Normal 2 3 3 2 6" xfId="13633" xr:uid="{F574CC7F-70E2-4698-ADDE-07007C16FFBC}"/>
    <cellStyle name="Normal 2 3 3 3" xfId="3067" xr:uid="{4248C00B-5DB6-4799-8D97-0F1AF22CABB8}"/>
    <cellStyle name="Normal 2 3 3 3 2" xfId="3489" xr:uid="{D4ACBD0C-FC50-4D54-9254-D740C8C015BF}"/>
    <cellStyle name="Normal 2 3 3 3 2 2" xfId="9163" xr:uid="{1ED4E4A4-6B14-4605-99C5-AE9ECE28CF52}"/>
    <cellStyle name="Normal 2 3 3 3 2 2 2" xfId="15915" xr:uid="{B871570E-2D85-406A-B3B6-B202DD7846A1}"/>
    <cellStyle name="Normal 2 3 3 3 2 3" xfId="7152" xr:uid="{21205289-ECCB-4B6D-BA31-EF192FA61AF1}"/>
    <cellStyle name="Normal 2 3 3 3 2 4" xfId="14865" xr:uid="{89EEE4F7-F450-4F78-8F44-4DDDABC569DA}"/>
    <cellStyle name="Normal 2 3 3 3 3" xfId="8792" xr:uid="{47047FDE-72A5-4106-BF31-3C7AC596BD89}"/>
    <cellStyle name="Normal 2 3 3 3 3 2" xfId="15638" xr:uid="{D4391E95-11D4-4715-9B4F-2B76EA9246B3}"/>
    <cellStyle name="Normal 2 3 3 3 4" xfId="5915" xr:uid="{88BE2D22-FB3D-4DCE-9F3C-EF669CEA7ACB}"/>
    <cellStyle name="Normal 2 3 3 3 5" xfId="14129" xr:uid="{A7FA4F58-2F3A-47E7-9645-0E18637C3827}"/>
    <cellStyle name="Normal 2 3 3 4" xfId="3225" xr:uid="{B4423274-5C4E-4EE7-AB7A-C8DA550634F3}"/>
    <cellStyle name="Normal 2 3 3 4 2" xfId="8925" xr:uid="{19E7FE87-2C66-4321-8366-3F51722FFD28}"/>
    <cellStyle name="Normal 2 3 3 4 2 2" xfId="15757" xr:uid="{5BDC77F3-67BD-47A9-ABE1-5C94ADD3F7BD}"/>
    <cellStyle name="Normal 2 3 3 4 3" xfId="6591" xr:uid="{3A0432FA-6793-4C2E-8B56-2CF506D99B6A}"/>
    <cellStyle name="Normal 2 3 3 4 4" xfId="14583" xr:uid="{902FF3E2-0841-4D55-937F-9ABE4CE782E3}"/>
    <cellStyle name="Normal 2 3 3 5" xfId="7853" xr:uid="{D2C6A134-22AF-4B0D-9AE3-B270DDC8629D}"/>
    <cellStyle name="Normal 2 3 3 5 2" xfId="15243" xr:uid="{9D120034-1401-42D3-BDD1-C1C34F8FCB1D}"/>
    <cellStyle name="Normal 2 3 3 6" xfId="4761" xr:uid="{28EF48CB-D9AF-41F9-ACDA-1A1140B72F2B}"/>
    <cellStyle name="Normal 2 3 3 7" xfId="13632" xr:uid="{105022C3-1B6D-4CF9-AC25-3ED37385A710}"/>
    <cellStyle name="Normal 2 4" xfId="1292" xr:uid="{00000000-0005-0000-0000-00000C050000}"/>
    <cellStyle name="Normal 2 4 2" xfId="1293" xr:uid="{00000000-0005-0000-0000-00000D050000}"/>
    <cellStyle name="Normal 2 4 3" xfId="1294" xr:uid="{00000000-0005-0000-0000-00000E050000}"/>
    <cellStyle name="Normal 2 5" xfId="1295" xr:uid="{00000000-0005-0000-0000-00000F050000}"/>
    <cellStyle name="Normal 2 5 2" xfId="1296" xr:uid="{00000000-0005-0000-0000-000010050000}"/>
    <cellStyle name="Normal 2 5 2 2" xfId="3681" xr:uid="{0CB8B72A-0A43-4D32-936B-C3B2641C9FE8}"/>
    <cellStyle name="Normal 2 5 2 2 2" xfId="7316" xr:uid="{76A3F337-8BE2-4C71-ABF3-8778C9CE7F9A}"/>
    <cellStyle name="Normal 2 5 2 2 2 2" xfId="14992" xr:uid="{31DA443F-4E28-4777-8C56-86A47662957A}"/>
    <cellStyle name="Normal 2 5 2 2 3" xfId="9327" xr:uid="{4A76ACFE-CD1F-4B33-891D-411E13FB2CD6}"/>
    <cellStyle name="Normal 2 5 2 2 3 2" xfId="16040" xr:uid="{4ECEA07E-0B8D-44F6-A4CB-E6D686699AB1}"/>
    <cellStyle name="Normal 2 5 2 2 4" xfId="6088" xr:uid="{64D63846-C48F-4A6D-885A-5F2DDF3C6ACB}"/>
    <cellStyle name="Normal 2 5 2 2 5" xfId="14265" xr:uid="{7D286D84-1952-430B-9309-B4DEFA307D7C}"/>
    <cellStyle name="Normal 2 5 2 3" xfId="3710" xr:uid="{0CA74F78-C83B-4EEA-BD2E-89736C619229}"/>
    <cellStyle name="Normal 2 5 2 3 2" xfId="7332" xr:uid="{74A252FE-89CE-403A-A3C5-20905CE32B38}"/>
    <cellStyle name="Normal 2 5 2 3 2 2" xfId="15002" xr:uid="{44469208-570C-4CC0-88AE-5E8B7BB93824}"/>
    <cellStyle name="Normal 2 5 2 3 3" xfId="9343" xr:uid="{C41ED3DD-FF6F-4743-BD87-0D1896C9009B}"/>
    <cellStyle name="Normal 2 5 2 3 3 2" xfId="16051" xr:uid="{0B24DFC3-3AF8-4B43-83E3-08A961048D3F}"/>
    <cellStyle name="Normal 2 5 2 3 4" xfId="6110" xr:uid="{D7BF1800-6FE1-4DD7-9098-48C542416170}"/>
    <cellStyle name="Normal 2 5 2 3 5" xfId="14276" xr:uid="{17F93CAC-FDD5-4503-BB96-F2A7A3EAB1AE}"/>
    <cellStyle name="Normal 2 5 2 4" xfId="3736" xr:uid="{41881BCE-67AE-4B2A-98FC-4A8CE64EC401}"/>
    <cellStyle name="Normal 2 5 2 4 2" xfId="7358" xr:uid="{35B64A03-165E-42D9-9BD3-091EF38D869F}"/>
    <cellStyle name="Normal 2 5 2 4 2 2" xfId="15020" xr:uid="{DDC8DA82-B9B1-4256-8704-14C2F6E99BE0}"/>
    <cellStyle name="Normal 2 5 2 4 3" xfId="9369" xr:uid="{61301AD5-8566-4718-BF8D-24561ADF07D5}"/>
    <cellStyle name="Normal 2 5 2 4 3 2" xfId="16067" xr:uid="{0ECCDED6-5E52-4AE5-87A4-2184DB05CA38}"/>
    <cellStyle name="Normal 2 5 2 4 4" xfId="6136" xr:uid="{EE5E7955-2C0F-437B-9931-C590D2317A8C}"/>
    <cellStyle name="Normal 2 5 2 4 5" xfId="14296" xr:uid="{3B206BCF-A8CF-43C8-8CF3-61FC4D54D984}"/>
    <cellStyle name="Normal 2 5 3" xfId="1297" xr:uid="{00000000-0005-0000-0000-000011050000}"/>
    <cellStyle name="Normal 2 6" xfId="1298" xr:uid="{00000000-0005-0000-0000-000012050000}"/>
    <cellStyle name="Normal 2 6 2" xfId="1299" xr:uid="{00000000-0005-0000-0000-000013050000}"/>
    <cellStyle name="Normal 2 6 3" xfId="1300" xr:uid="{00000000-0005-0000-0000-000014050000}"/>
    <cellStyle name="Normal 2 7" xfId="1301" xr:uid="{00000000-0005-0000-0000-000015050000}"/>
    <cellStyle name="Normal 2 8" xfId="1302" xr:uid="{00000000-0005-0000-0000-000016050000}"/>
    <cellStyle name="Normal 2 9" xfId="1303" xr:uid="{00000000-0005-0000-0000-000017050000}"/>
    <cellStyle name="Normal 2______ M-Gen detail Earn Buen 07 July 2011" xfId="1304" xr:uid="{00000000-0005-0000-0000-000018050000}"/>
    <cellStyle name="Normal 20" xfId="1305" xr:uid="{00000000-0005-0000-0000-000019050000}"/>
    <cellStyle name="Normal 21" xfId="1306" xr:uid="{00000000-0005-0000-0000-00001A050000}"/>
    <cellStyle name="Normal 21 2" xfId="1307" xr:uid="{00000000-0005-0000-0000-00001B050000}"/>
    <cellStyle name="Normal 211" xfId="1308" xr:uid="{00000000-0005-0000-0000-00001C050000}"/>
    <cellStyle name="Normal 22" xfId="1309" xr:uid="{00000000-0005-0000-0000-00001D050000}"/>
    <cellStyle name="Normal 23" xfId="1310" xr:uid="{00000000-0005-0000-0000-00001E050000}"/>
    <cellStyle name="Normal 24" xfId="1311" xr:uid="{00000000-0005-0000-0000-00001F050000}"/>
    <cellStyle name="Normal 25" xfId="1312" xr:uid="{00000000-0005-0000-0000-000020050000}"/>
    <cellStyle name="Normal 26" xfId="1313" xr:uid="{00000000-0005-0000-0000-000021050000}"/>
    <cellStyle name="Normal 27" xfId="1314" xr:uid="{00000000-0005-0000-0000-000022050000}"/>
    <cellStyle name="Normal 28" xfId="1315" xr:uid="{00000000-0005-0000-0000-000023050000}"/>
    <cellStyle name="Normal 29" xfId="1316" xr:uid="{00000000-0005-0000-0000-000024050000}"/>
    <cellStyle name="Normal 3" xfId="1317" xr:uid="{00000000-0005-0000-0000-000025050000}"/>
    <cellStyle name="Normal 3 10" xfId="1318" xr:uid="{00000000-0005-0000-0000-000026050000}"/>
    <cellStyle name="Normal 3 11" xfId="1319" xr:uid="{00000000-0005-0000-0000-000027050000}"/>
    <cellStyle name="Normal 3 12" xfId="1320" xr:uid="{00000000-0005-0000-0000-000028050000}"/>
    <cellStyle name="Normal 3 13" xfId="3227" xr:uid="{1A79F598-3BB7-4E31-A88B-3011951FF546}"/>
    <cellStyle name="Normal 3 2" xfId="1321" xr:uid="{00000000-0005-0000-0000-000029050000}"/>
    <cellStyle name="Normal 3 2 10" xfId="1322" xr:uid="{00000000-0005-0000-0000-00002A050000}"/>
    <cellStyle name="Normal 3 2 11" xfId="1323" xr:uid="{00000000-0005-0000-0000-00002B050000}"/>
    <cellStyle name="Normal 3 2 1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2 4" xfId="1327" xr:uid="{00000000-0005-0000-0000-00002F050000}"/>
    <cellStyle name="Normal 3 2 4 2" xfId="1328" xr:uid="{00000000-0005-0000-0000-000030050000}"/>
    <cellStyle name="Normal 3 2 4 2 2" xfId="3070" xr:uid="{0443FAF4-1E4C-4DC0-A906-A94B914CD551}"/>
    <cellStyle name="Normal 3 2 4 2 2 2" xfId="3492" xr:uid="{67FE312F-10AB-497F-8F3E-A338CDCD4C39}"/>
    <cellStyle name="Normal 3 2 4 2 2 2 2" xfId="9166" xr:uid="{BB7F1827-2216-4494-88CF-897539D519CB}"/>
    <cellStyle name="Normal 3 2 4 2 2 2 2 2" xfId="15918" xr:uid="{E11160FF-DD58-4E03-95E9-CCE1AFFD91CE}"/>
    <cellStyle name="Normal 3 2 4 2 2 2 3" xfId="7155" xr:uid="{1D291E59-6E52-42D4-AD33-A692D9A042EA}"/>
    <cellStyle name="Normal 3 2 4 2 2 2 4" xfId="14868" xr:uid="{38CCA91A-27C8-4387-A322-20F81BCF1B78}"/>
    <cellStyle name="Normal 3 2 4 2 2 3" xfId="8795" xr:uid="{D192FDF7-818D-4DEF-A8BF-15F3123AE7DC}"/>
    <cellStyle name="Normal 3 2 4 2 2 3 2" xfId="15641" xr:uid="{4359DD9C-2C87-47FF-A54F-D9394555409D}"/>
    <cellStyle name="Normal 3 2 4 2 2 4" xfId="5918" xr:uid="{5D68FEEC-C9BE-4012-8114-F6F2A3BA2F47}"/>
    <cellStyle name="Normal 3 2 4 2 2 5" xfId="14132" xr:uid="{0640AD9D-6211-4652-B9DE-7B0DE9D93C6A}"/>
    <cellStyle name="Normal 3 2 4 2 3" xfId="3229" xr:uid="{A6ADC3DD-101C-4D99-8A36-78D630986C3D}"/>
    <cellStyle name="Normal 3 2 4 2 3 2" xfId="8928" xr:uid="{5AFE3A71-C97D-41A6-93D1-B195E0172ECD}"/>
    <cellStyle name="Normal 3 2 4 2 3 2 2" xfId="15760" xr:uid="{AE035247-50A8-48F1-878A-7CFA246750B9}"/>
    <cellStyle name="Normal 3 2 4 2 3 3" xfId="6594" xr:uid="{1FF4BE1F-86BF-42BD-9C06-74A96AD49D67}"/>
    <cellStyle name="Normal 3 2 4 2 3 4" xfId="14586" xr:uid="{F274EEDF-F302-4594-9585-C46252065E70}"/>
    <cellStyle name="Normal 3 2 4 2 4" xfId="7856" xr:uid="{4844B11F-33EF-4377-B068-58474F64421E}"/>
    <cellStyle name="Normal 3 2 4 2 4 2" xfId="15246" xr:uid="{17B71B09-9DBA-4B60-8B4B-1B10CAD6DBE1}"/>
    <cellStyle name="Normal 3 2 4 2 5" xfId="4790" xr:uid="{2396871D-D0AE-4ADD-B671-C818F80446A7}"/>
    <cellStyle name="Normal 3 2 4 2 6" xfId="13657" xr:uid="{86BDA9F3-F012-4BFC-BABC-C906E3433A7F}"/>
    <cellStyle name="Normal 3 2 4 3" xfId="3069" xr:uid="{692CFDD0-2298-47BF-8912-8E3CEFBDCF3B}"/>
    <cellStyle name="Normal 3 2 4 3 2" xfId="3491" xr:uid="{BC1D510C-774B-44DA-A984-8B102756F62A}"/>
    <cellStyle name="Normal 3 2 4 3 2 2" xfId="9165" xr:uid="{9060AFB5-C74A-4913-9983-B497C615135C}"/>
    <cellStyle name="Normal 3 2 4 3 2 2 2" xfId="15917" xr:uid="{5958BCA1-2F58-4AA8-92C7-FC5827CF576C}"/>
    <cellStyle name="Normal 3 2 4 3 2 3" xfId="7154" xr:uid="{77D2523C-D944-4D59-9018-8476A2801A7C}"/>
    <cellStyle name="Normal 3 2 4 3 2 4" xfId="14867" xr:uid="{19BAE471-EDBA-4EB2-BC3D-6006D0238016}"/>
    <cellStyle name="Normal 3 2 4 3 3" xfId="8794" xr:uid="{53585BE9-22ED-405E-8D06-9621448FEBAB}"/>
    <cellStyle name="Normal 3 2 4 3 3 2" xfId="15640" xr:uid="{56BBC675-003E-4C73-B79B-674285928924}"/>
    <cellStyle name="Normal 3 2 4 3 4" xfId="5917" xr:uid="{16480E70-4C1A-4B38-812E-964A8371287D}"/>
    <cellStyle name="Normal 3 2 4 3 5" xfId="14131" xr:uid="{CE73E758-A128-4D12-9466-D3D9F73DC5AD}"/>
    <cellStyle name="Normal 3 2 4 4" xfId="3228" xr:uid="{B3DA6FC9-AC84-485C-AC75-F2A7DB10EA1D}"/>
    <cellStyle name="Normal 3 2 4 4 2" xfId="8927" xr:uid="{02A044E7-29A3-404C-9DDC-68EEDB367B94}"/>
    <cellStyle name="Normal 3 2 4 4 2 2" xfId="15759" xr:uid="{782D43E6-2371-4CE9-B340-3EB1DB9BE1F1}"/>
    <cellStyle name="Normal 3 2 4 4 3" xfId="6593" xr:uid="{76067E9B-554F-4B5A-8D92-5FFF13B38B84}"/>
    <cellStyle name="Normal 3 2 4 4 4" xfId="14585" xr:uid="{A39A24A0-75B2-4370-832B-C3ACFD103917}"/>
    <cellStyle name="Normal 3 2 4 5" xfId="7855" xr:uid="{9B4B5C6B-4923-4115-905F-59D3C284CE5E}"/>
    <cellStyle name="Normal 3 2 4 5 2" xfId="15245" xr:uid="{8D66C005-F182-409E-AA0A-D9BB1724A831}"/>
    <cellStyle name="Normal 3 2 4 6" xfId="4789" xr:uid="{23931941-923A-46D8-B55F-83FF0ADB9C67}"/>
    <cellStyle name="Normal 3 2 4 7" xfId="13656" xr:uid="{63012DD1-4387-4F1E-A493-2EE75C39CD23}"/>
    <cellStyle name="Normal 3 2 5" xfId="1329" xr:uid="{00000000-0005-0000-0000-000031050000}"/>
    <cellStyle name="Normal 3 2 5 2" xfId="1330" xr:uid="{00000000-0005-0000-0000-000032050000}"/>
    <cellStyle name="Normal 3 2 5 2 2" xfId="3072" xr:uid="{183CD278-85A2-4689-AEC9-C6E0F51EDA39}"/>
    <cellStyle name="Normal 3 2 5 2 2 2" xfId="3494" xr:uid="{B4FA61CF-46A5-4296-A940-EFF4AE35C8A4}"/>
    <cellStyle name="Normal 3 2 5 2 2 2 2" xfId="9168" xr:uid="{E005B9A1-6DC5-4E9F-8531-D33FF4777920}"/>
    <cellStyle name="Normal 3 2 5 2 2 2 2 2" xfId="15920" xr:uid="{79EA3248-795C-4E36-A5D2-DB026B2E7002}"/>
    <cellStyle name="Normal 3 2 5 2 2 2 3" xfId="7157" xr:uid="{49A34079-5C5C-42E9-BECA-C716FF003544}"/>
    <cellStyle name="Normal 3 2 5 2 2 2 4" xfId="14870" xr:uid="{A97498CE-6469-4B39-8552-CB19CD860B06}"/>
    <cellStyle name="Normal 3 2 5 2 2 3" xfId="8797" xr:uid="{DC21ED95-AFCF-43BA-87EF-A11DC011FF9B}"/>
    <cellStyle name="Normal 3 2 5 2 2 3 2" xfId="15643" xr:uid="{DA596ACB-3F38-46C8-A285-DB09ED50C0D9}"/>
    <cellStyle name="Normal 3 2 5 2 2 4" xfId="5920" xr:uid="{385DE514-58D7-4C5D-8D7E-9654CC47AF24}"/>
    <cellStyle name="Normal 3 2 5 2 2 5" xfId="14134" xr:uid="{BD6483FB-5CD5-45A5-860E-350D060AAA3B}"/>
    <cellStyle name="Normal 3 2 5 2 3" xfId="3231" xr:uid="{88D63157-4525-4BC2-AF30-B6C23CBC61D7}"/>
    <cellStyle name="Normal 3 2 5 2 3 2" xfId="8930" xr:uid="{EF321497-3794-4F33-95AF-DFA2084D5E88}"/>
    <cellStyle name="Normal 3 2 5 2 3 2 2" xfId="15762" xr:uid="{3826DBD2-13AF-4F58-BF7E-7581BC90C879}"/>
    <cellStyle name="Normal 3 2 5 2 3 3" xfId="6596" xr:uid="{3CD5343A-4803-42E2-9FF8-321FCA42C487}"/>
    <cellStyle name="Normal 3 2 5 2 3 4" xfId="14588" xr:uid="{4E751706-FA8F-4663-83DC-2F14A901623F}"/>
    <cellStyle name="Normal 3 2 5 2 4" xfId="7858" xr:uid="{B37C9824-2F31-4370-B4ED-B71B60A12E6E}"/>
    <cellStyle name="Normal 3 2 5 2 4 2" xfId="15248" xr:uid="{153EDC7A-1B68-485C-AF3F-A80C903F8D4B}"/>
    <cellStyle name="Normal 3 2 5 2 5" xfId="4792" xr:uid="{AA2E239B-E0B6-4AE8-B189-4215ABE88BE6}"/>
    <cellStyle name="Normal 3 2 5 2 6" xfId="13659" xr:uid="{67C792FD-27BE-4A62-B990-4B919AA0E2E7}"/>
    <cellStyle name="Normal 3 2 5 3" xfId="3071" xr:uid="{9D97EF54-AF94-4DCB-BBD4-F97C60A48998}"/>
    <cellStyle name="Normal 3 2 5 3 2" xfId="3493" xr:uid="{1A10231B-36B1-46ED-84B4-F49429863058}"/>
    <cellStyle name="Normal 3 2 5 3 2 2" xfId="9167" xr:uid="{89037B73-BAD3-47E9-A50C-63A641ED7000}"/>
    <cellStyle name="Normal 3 2 5 3 2 2 2" xfId="15919" xr:uid="{564571BE-F43E-4CD1-9076-D2BC644DDA87}"/>
    <cellStyle name="Normal 3 2 5 3 2 3" xfId="7156" xr:uid="{B903CCC8-991E-4D5F-B2F3-B9334BE0739B}"/>
    <cellStyle name="Normal 3 2 5 3 2 4" xfId="14869" xr:uid="{BF433BC2-1814-41C6-99AE-7AC9275ED30B}"/>
    <cellStyle name="Normal 3 2 5 3 3" xfId="8796" xr:uid="{57AD0D70-312D-4CE1-AF94-5DF126DD16C0}"/>
    <cellStyle name="Normal 3 2 5 3 3 2" xfId="15642" xr:uid="{C0169DCE-A2AD-49AF-ACF7-8EF5979E1CD3}"/>
    <cellStyle name="Normal 3 2 5 3 4" xfId="5919" xr:uid="{3D080FB2-2E85-4908-B102-E094915CE9C8}"/>
    <cellStyle name="Normal 3 2 5 3 5" xfId="14133" xr:uid="{A4CEACD0-CDA6-467D-A5D2-ACB8F66D6DF2}"/>
    <cellStyle name="Normal 3 2 5 4" xfId="3230" xr:uid="{0FF1F63A-741B-4C9D-867B-8024AE23C7B7}"/>
    <cellStyle name="Normal 3 2 5 4 2" xfId="8929" xr:uid="{37334F3D-0268-4E40-BE32-69C2747B5435}"/>
    <cellStyle name="Normal 3 2 5 4 2 2" xfId="15761" xr:uid="{4667BA15-5D08-49E4-AD11-822E74759A6D}"/>
    <cellStyle name="Normal 3 2 5 4 3" xfId="6595" xr:uid="{21E0A954-A7A2-4200-A15F-D5D798C1C7B9}"/>
    <cellStyle name="Normal 3 2 5 4 4" xfId="14587" xr:uid="{07B2BE43-02C6-4027-89A1-291985148105}"/>
    <cellStyle name="Normal 3 2 5 5" xfId="7857" xr:uid="{9B4D7FE7-F645-4AFD-BFFB-29A002F0C621}"/>
    <cellStyle name="Normal 3 2 5 5 2" xfId="15247" xr:uid="{B129FA98-60A7-44AB-859D-E24E84956B97}"/>
    <cellStyle name="Normal 3 2 5 6" xfId="4791" xr:uid="{C5541B12-66B9-48E0-BD7E-EBC3442EB668}"/>
    <cellStyle name="Normal 3 2 5 7" xfId="13658" xr:uid="{4DA8EFAC-5578-4171-B94D-630BC1F33984}"/>
    <cellStyle name="Normal 3 2 6" xfId="1331" xr:uid="{00000000-0005-0000-0000-000033050000}"/>
    <cellStyle name="Normal 3 2 6 2" xfId="1332" xr:uid="{00000000-0005-0000-0000-000034050000}"/>
    <cellStyle name="Normal 3 2 6 2 2" xfId="3074" xr:uid="{6C37C3C4-A9AE-4A9A-B41A-332D42710C61}"/>
    <cellStyle name="Normal 3 2 6 2 2 2" xfId="3496" xr:uid="{354EF1AA-22CC-4638-B2C3-4105A2E7F6A0}"/>
    <cellStyle name="Normal 3 2 6 2 2 2 2" xfId="9170" xr:uid="{EB06E291-63B8-4FB7-9D8C-7314837C32D6}"/>
    <cellStyle name="Normal 3 2 6 2 2 2 2 2" xfId="15922" xr:uid="{EC02A29E-210D-4692-B8E3-6B9613DF3E31}"/>
    <cellStyle name="Normal 3 2 6 2 2 2 3" xfId="7159" xr:uid="{6617BF1B-B89B-44E7-ABFB-F8BD58072CA5}"/>
    <cellStyle name="Normal 3 2 6 2 2 2 4" xfId="14872" xr:uid="{B7610070-4DDE-4183-A400-D4B7BB5EF16E}"/>
    <cellStyle name="Normal 3 2 6 2 2 3" xfId="8799" xr:uid="{F5ED076A-2F6E-4ED4-A970-FD427974DF70}"/>
    <cellStyle name="Normal 3 2 6 2 2 3 2" xfId="15645" xr:uid="{614E5137-C0D1-4337-BA11-56FDDABC8180}"/>
    <cellStyle name="Normal 3 2 6 2 2 4" xfId="5922" xr:uid="{A8DEB426-327D-488B-A6CA-3CF1318C24DC}"/>
    <cellStyle name="Normal 3 2 6 2 2 5" xfId="14136" xr:uid="{77764ABE-3F7D-4898-8BF4-1AB6DDBE0EE8}"/>
    <cellStyle name="Normal 3 2 6 2 3" xfId="3233" xr:uid="{5BA59FA9-56F1-4C4C-BD5D-894524BDB704}"/>
    <cellStyle name="Normal 3 2 6 2 3 2" xfId="8932" xr:uid="{67A5D46A-6889-415D-BFFD-8FEDCCA8A07E}"/>
    <cellStyle name="Normal 3 2 6 2 3 2 2" xfId="15764" xr:uid="{A2520D13-E8A7-4418-96F0-F9E39F4E37D1}"/>
    <cellStyle name="Normal 3 2 6 2 3 3" xfId="6598" xr:uid="{6A3B0136-633D-43C2-A98D-96FC8CDF9132}"/>
    <cellStyle name="Normal 3 2 6 2 3 4" xfId="14590" xr:uid="{F35DE775-B698-46ED-929F-6EC74442B842}"/>
    <cellStyle name="Normal 3 2 6 2 4" xfId="7860" xr:uid="{B2D55265-0A4C-4E23-9700-F6CEF00DC924}"/>
    <cellStyle name="Normal 3 2 6 2 4 2" xfId="15250" xr:uid="{1FA7D6C8-0EF2-426E-A5F3-17D48F602C76}"/>
    <cellStyle name="Normal 3 2 6 2 5" xfId="4794" xr:uid="{9F186A93-7B2C-4415-B6F8-E6A32594D7B4}"/>
    <cellStyle name="Normal 3 2 6 2 6" xfId="13661" xr:uid="{413449FF-C057-4AB5-BC7A-F38CE377793B}"/>
    <cellStyle name="Normal 3 2 6 3" xfId="3073" xr:uid="{6AFA23CD-0235-4FB1-9B1E-9191F0B59D20}"/>
    <cellStyle name="Normal 3 2 6 3 2" xfId="3495" xr:uid="{51638F84-45EE-476A-8C1B-9556C50A6BE9}"/>
    <cellStyle name="Normal 3 2 6 3 2 2" xfId="9169" xr:uid="{3445F0D5-910A-426B-A389-8AC255E258EF}"/>
    <cellStyle name="Normal 3 2 6 3 2 2 2" xfId="15921" xr:uid="{5C79016F-B7F8-4E11-B554-9D6EDD849404}"/>
    <cellStyle name="Normal 3 2 6 3 2 3" xfId="7158" xr:uid="{3BCEBF4E-F1EE-4BCB-9371-3F112FE4B5C1}"/>
    <cellStyle name="Normal 3 2 6 3 2 4" xfId="14871" xr:uid="{CDE22C0F-7A79-401C-AD01-16F191DE75E7}"/>
    <cellStyle name="Normal 3 2 6 3 3" xfId="8798" xr:uid="{C0ECF8B9-FAE6-4D47-8A18-87122DB4F2F9}"/>
    <cellStyle name="Normal 3 2 6 3 3 2" xfId="15644" xr:uid="{0E4C77C4-26A2-4B30-B839-DCF8957C64AE}"/>
    <cellStyle name="Normal 3 2 6 3 4" xfId="5921" xr:uid="{05D8EEA3-3561-439C-AA20-5C1E6D1DE96A}"/>
    <cellStyle name="Normal 3 2 6 3 5" xfId="14135" xr:uid="{3C6DABA8-35DF-4B15-A2FC-BF1656307AB6}"/>
    <cellStyle name="Normal 3 2 6 4" xfId="3232" xr:uid="{4663F708-52ED-4AC1-A389-20A5094BE480}"/>
    <cellStyle name="Normal 3 2 6 4 2" xfId="8931" xr:uid="{59E629A3-D986-48FD-9B47-E6A5AF720E5E}"/>
    <cellStyle name="Normal 3 2 6 4 2 2" xfId="15763" xr:uid="{8400994F-8261-4436-A63F-B72B3FF14EF8}"/>
    <cellStyle name="Normal 3 2 6 4 3" xfId="6597" xr:uid="{A66674A9-DB15-47BF-8E6D-6DB8D6C92C04}"/>
    <cellStyle name="Normal 3 2 6 4 4" xfId="14589" xr:uid="{0D775A76-3586-45C9-B82D-366BBBACBD2E}"/>
    <cellStyle name="Normal 3 2 6 5" xfId="7859" xr:uid="{8D623D2A-7794-4E73-9778-DC78F7654101}"/>
    <cellStyle name="Normal 3 2 6 5 2" xfId="15249" xr:uid="{5BB8AEB2-96F8-4162-89FF-CB43D276761F}"/>
    <cellStyle name="Normal 3 2 6 6" xfId="4793" xr:uid="{A2C14745-D7AF-4D65-9F94-B163DF2F9AAD}"/>
    <cellStyle name="Normal 3 2 6 7" xfId="13660" xr:uid="{63F51D06-33AB-492A-A549-9A2985DD928E}"/>
    <cellStyle name="Normal 3 2 7" xfId="1333" xr:uid="{00000000-0005-0000-0000-000035050000}"/>
    <cellStyle name="Normal 3 2 7 2" xfId="1334" xr:uid="{00000000-0005-0000-0000-000036050000}"/>
    <cellStyle name="Normal 3 2 7 2 2" xfId="3076" xr:uid="{3EC65DDC-E6EF-45D0-AE72-074381F2F538}"/>
    <cellStyle name="Normal 3 2 7 2 2 2" xfId="3498" xr:uid="{33CFEF0F-F480-4FB8-86E6-E9BF52348B69}"/>
    <cellStyle name="Normal 3 2 7 2 2 2 2" xfId="9172" xr:uid="{38613E8A-C381-49BD-845A-F2945FA40125}"/>
    <cellStyle name="Normal 3 2 7 2 2 2 2 2" xfId="15924" xr:uid="{192C080D-E685-405E-B046-442893128634}"/>
    <cellStyle name="Normal 3 2 7 2 2 2 3" xfId="7161" xr:uid="{77843E77-E040-4CE2-8AAF-9C03B28A736B}"/>
    <cellStyle name="Normal 3 2 7 2 2 2 4" xfId="14874" xr:uid="{5A07A443-F575-4FB4-BCBE-89E22DBB9537}"/>
    <cellStyle name="Normal 3 2 7 2 2 3" xfId="8801" xr:uid="{3318D43C-3224-4785-8EAA-CC96A87BCD30}"/>
    <cellStyle name="Normal 3 2 7 2 2 3 2" xfId="15647" xr:uid="{E77CAB3C-9B5F-44DC-83B9-37A23B5321F8}"/>
    <cellStyle name="Normal 3 2 7 2 2 4" xfId="5924" xr:uid="{2EF17E08-9EEB-480C-B38E-72C1DD7C483A}"/>
    <cellStyle name="Normal 3 2 7 2 2 5" xfId="14138" xr:uid="{348D6784-9BB7-4903-BC23-3340D9F15475}"/>
    <cellStyle name="Normal 3 2 7 2 3" xfId="3235" xr:uid="{437DE70F-F124-46D3-9F0A-89C9F7E2A19E}"/>
    <cellStyle name="Normal 3 2 7 2 3 2" xfId="8934" xr:uid="{285F6293-F96A-4A6D-A87C-E14CDD4ED47E}"/>
    <cellStyle name="Normal 3 2 7 2 3 2 2" xfId="15766" xr:uid="{91255CBB-7D98-41CA-8D0C-C5078AA08819}"/>
    <cellStyle name="Normal 3 2 7 2 3 3" xfId="6600" xr:uid="{403B50F3-E883-4C2B-8A1F-7CE2286929B9}"/>
    <cellStyle name="Normal 3 2 7 2 3 4" xfId="14592" xr:uid="{364AB754-0ED1-4B44-B352-7590CB6D2355}"/>
    <cellStyle name="Normal 3 2 7 2 4" xfId="7862" xr:uid="{029E6277-6D4E-46D2-B48B-96765036D090}"/>
    <cellStyle name="Normal 3 2 7 2 4 2" xfId="15252" xr:uid="{8A15B6BE-868B-4050-87B2-CC5B5B06C92C}"/>
    <cellStyle name="Normal 3 2 7 2 5" xfId="4796" xr:uid="{CD88B71F-6C69-4287-81CE-1401B032DA57}"/>
    <cellStyle name="Normal 3 2 7 2 6" xfId="13663" xr:uid="{7DBF82C8-7E2B-4B8D-87CB-DC9E9F2A725C}"/>
    <cellStyle name="Normal 3 2 7 3" xfId="3075" xr:uid="{186EEBE1-810C-4313-A14D-D77B27C6BAF5}"/>
    <cellStyle name="Normal 3 2 7 3 2" xfId="3497" xr:uid="{4B0A4E70-D968-42BC-AA76-D78019FA37CA}"/>
    <cellStyle name="Normal 3 2 7 3 2 2" xfId="9171" xr:uid="{8C8697B7-1437-4746-95EF-979BAB59D4E2}"/>
    <cellStyle name="Normal 3 2 7 3 2 2 2" xfId="15923" xr:uid="{F9EF71A0-5C9E-4F53-9884-21FA38FA7E9F}"/>
    <cellStyle name="Normal 3 2 7 3 2 3" xfId="7160" xr:uid="{BB1A5D70-A310-4AF7-A6FE-5BE649CCBE52}"/>
    <cellStyle name="Normal 3 2 7 3 2 4" xfId="14873" xr:uid="{823C6557-0C4F-4A37-99F9-A91AF6CFF371}"/>
    <cellStyle name="Normal 3 2 7 3 3" xfId="8800" xr:uid="{599755D9-85E4-4366-92F2-355D4C225AE2}"/>
    <cellStyle name="Normal 3 2 7 3 3 2" xfId="15646" xr:uid="{2D1A61CD-D35B-4756-9C85-1023473BF93C}"/>
    <cellStyle name="Normal 3 2 7 3 4" xfId="5923" xr:uid="{9CA9CBBE-77CD-4E32-B039-09B3E10499BD}"/>
    <cellStyle name="Normal 3 2 7 3 5" xfId="14137" xr:uid="{8259E265-4393-43FC-919C-747FA11BB6BC}"/>
    <cellStyle name="Normal 3 2 7 4" xfId="3234" xr:uid="{6B830FE9-6AF0-4A31-9816-0710B7CDEA84}"/>
    <cellStyle name="Normal 3 2 7 4 2" xfId="8933" xr:uid="{DF58DBB7-C870-44BA-8127-41ACA57CE63C}"/>
    <cellStyle name="Normal 3 2 7 4 2 2" xfId="15765" xr:uid="{5187B738-CAAF-4D81-92CC-7426BE533B45}"/>
    <cellStyle name="Normal 3 2 7 4 3" xfId="6599" xr:uid="{5737BBC8-F5FA-4E6E-B48C-AE72081BEB81}"/>
    <cellStyle name="Normal 3 2 7 4 4" xfId="14591" xr:uid="{1E1A6B9E-8255-4C61-B936-6CAF216B6AD7}"/>
    <cellStyle name="Normal 3 2 7 5" xfId="7861" xr:uid="{F661417B-48DD-46D5-92F6-8D67B3C079F0}"/>
    <cellStyle name="Normal 3 2 7 5 2" xfId="15251" xr:uid="{6DEEAF81-146A-4A2A-BC7F-FF8B35A30702}"/>
    <cellStyle name="Normal 3 2 7 6" xfId="4795" xr:uid="{C9725C91-664E-4307-9FE4-9D2CA51C6C16}"/>
    <cellStyle name="Normal 3 2 7 7" xfId="13662" xr:uid="{DB304102-036B-42A6-B375-3859C0F1B9C8}"/>
    <cellStyle name="Normal 3 2 8" xfId="1335" xr:uid="{00000000-0005-0000-0000-000037050000}"/>
    <cellStyle name="Normal 3 2 8 2" xfId="1336" xr:uid="{00000000-0005-0000-0000-000038050000}"/>
    <cellStyle name="Normal 3 2 8 2 2" xfId="3078" xr:uid="{33299558-EE3A-42CD-8D41-FA9F1A635E48}"/>
    <cellStyle name="Normal 3 2 8 2 2 2" xfId="3500" xr:uid="{12C54822-AEF5-42C3-8CBD-875BB4987068}"/>
    <cellStyle name="Normal 3 2 8 2 2 2 2" xfId="9174" xr:uid="{B6C3998D-DEAF-4D44-A098-8FD09C198823}"/>
    <cellStyle name="Normal 3 2 8 2 2 2 2 2" xfId="15926" xr:uid="{F0554AC0-D9EA-44BB-A3FA-01A5942CB691}"/>
    <cellStyle name="Normal 3 2 8 2 2 2 3" xfId="7163" xr:uid="{1827D24A-0B6F-4420-9D5D-9525A42793D5}"/>
    <cellStyle name="Normal 3 2 8 2 2 2 4" xfId="14876" xr:uid="{B6E532DD-4F89-4CE0-9949-B30837C130AC}"/>
    <cellStyle name="Normal 3 2 8 2 2 3" xfId="8803" xr:uid="{837D0360-6C57-48DB-8D2F-1CA42CCD1623}"/>
    <cellStyle name="Normal 3 2 8 2 2 3 2" xfId="15649" xr:uid="{49736F0B-9012-4E74-9542-EED59BB79D6E}"/>
    <cellStyle name="Normal 3 2 8 2 2 4" xfId="5926" xr:uid="{B5713B9A-754F-4F22-9CAF-AC7667A99C73}"/>
    <cellStyle name="Normal 3 2 8 2 2 5" xfId="14140" xr:uid="{6C91C9F9-4857-45F7-9589-B3E182D5625F}"/>
    <cellStyle name="Normal 3 2 8 2 3" xfId="3237" xr:uid="{DA9A04BF-3727-4FAB-AF36-8428F8E20436}"/>
    <cellStyle name="Normal 3 2 8 2 3 2" xfId="8936" xr:uid="{B05CA839-D05B-429E-A14D-EDA35A754998}"/>
    <cellStyle name="Normal 3 2 8 2 3 2 2" xfId="15768" xr:uid="{F80A617A-449A-42F9-83B1-A738F7297491}"/>
    <cellStyle name="Normal 3 2 8 2 3 3" xfId="6602" xr:uid="{3B65B69B-E1D2-4EA7-B661-1B7D6730D2A4}"/>
    <cellStyle name="Normal 3 2 8 2 3 4" xfId="14594" xr:uid="{1FDC80B5-1570-4628-8A1F-E20C912942ED}"/>
    <cellStyle name="Normal 3 2 8 2 4" xfId="7864" xr:uid="{7ED89A5F-3AAB-48FE-AA36-F34E528B961F}"/>
    <cellStyle name="Normal 3 2 8 2 4 2" xfId="15254" xr:uid="{C9576C26-F17A-4972-A8EF-E7863D228DD8}"/>
    <cellStyle name="Normal 3 2 8 2 5" xfId="4798" xr:uid="{6B8B3DEB-FF22-430C-BA98-7EE06906CB20}"/>
    <cellStyle name="Normal 3 2 8 2 6" xfId="13665" xr:uid="{74BA3251-C7DB-43AC-B44A-EAF1B98D9DED}"/>
    <cellStyle name="Normal 3 2 8 3" xfId="3077" xr:uid="{4B194224-90DA-4CCC-B13C-A1F0B3D03B12}"/>
    <cellStyle name="Normal 3 2 8 3 2" xfId="3499" xr:uid="{689DCFF4-9136-4864-AA0F-A0E36D955A2E}"/>
    <cellStyle name="Normal 3 2 8 3 2 2" xfId="9173" xr:uid="{1DB0539D-A7CF-4C66-96D4-6F258A773916}"/>
    <cellStyle name="Normal 3 2 8 3 2 2 2" xfId="15925" xr:uid="{259EA86A-E667-4F94-BFCB-47C8B49C6E46}"/>
    <cellStyle name="Normal 3 2 8 3 2 3" xfId="7162" xr:uid="{51D40DF6-0380-4993-BD95-F209B3BA31F6}"/>
    <cellStyle name="Normal 3 2 8 3 2 4" xfId="14875" xr:uid="{7A673BC6-6BDC-4F48-AC0F-20A2C2CDBB80}"/>
    <cellStyle name="Normal 3 2 8 3 3" xfId="8802" xr:uid="{3046982D-AD44-470D-BB78-A8C72540A9E2}"/>
    <cellStyle name="Normal 3 2 8 3 3 2" xfId="15648" xr:uid="{E6338A94-B8D4-4CC9-8B93-E9A6F7197DB5}"/>
    <cellStyle name="Normal 3 2 8 3 4" xfId="5925" xr:uid="{AABDAC1B-F9EF-4C60-8E84-5FD837C888C8}"/>
    <cellStyle name="Normal 3 2 8 3 5" xfId="14139" xr:uid="{803BB26C-E684-4744-B129-42168C1B5A18}"/>
    <cellStyle name="Normal 3 2 8 4" xfId="3236" xr:uid="{F28E4656-70BD-4628-8D6C-F934B06362DB}"/>
    <cellStyle name="Normal 3 2 8 4 2" xfId="8935" xr:uid="{D1BA66B7-1FF1-4D7C-ACC3-23D4FE76929D}"/>
    <cellStyle name="Normal 3 2 8 4 2 2" xfId="15767" xr:uid="{8F3FC8F4-6418-4BF2-836E-7FEE360D7CBB}"/>
    <cellStyle name="Normal 3 2 8 4 3" xfId="6601" xr:uid="{C514630F-4642-4645-AEFC-E8BD091B4EAA}"/>
    <cellStyle name="Normal 3 2 8 4 4" xfId="14593" xr:uid="{744104E8-C001-4499-878A-ADC0F9CC4D83}"/>
    <cellStyle name="Normal 3 2 8 5" xfId="7863" xr:uid="{AC828A80-93B1-48DC-9AFF-F79AF02B28EB}"/>
    <cellStyle name="Normal 3 2 8 5 2" xfId="15253" xr:uid="{255E553E-DFE7-4824-88EE-B2191CD8B0C6}"/>
    <cellStyle name="Normal 3 2 8 6" xfId="4797" xr:uid="{C9C25ADE-E3A3-4AE6-9174-DA04F02650B4}"/>
    <cellStyle name="Normal 3 2 8 7" xfId="13664" xr:uid="{C13C338D-9004-4482-BC62-C4C820B03EC2}"/>
    <cellStyle name="Normal 3 2 9" xfId="1337" xr:uid="{00000000-0005-0000-0000-000039050000}"/>
    <cellStyle name="Normal 3 2 9 2" xfId="1338" xr:uid="{00000000-0005-0000-0000-00003A050000}"/>
    <cellStyle name="Normal 3 2 9 2 2" xfId="3080" xr:uid="{B132DB22-A299-46BF-82A6-06E14AFED6E9}"/>
    <cellStyle name="Normal 3 2 9 2 2 2" xfId="3502" xr:uid="{B5B0DB21-E0C5-4E7B-8BA5-58F804DAA0E4}"/>
    <cellStyle name="Normal 3 2 9 2 2 2 2" xfId="9176" xr:uid="{2E8D1AE3-FDF7-4E77-B1BB-194C3E3ACFFF}"/>
    <cellStyle name="Normal 3 2 9 2 2 2 2 2" xfId="15928" xr:uid="{1DE2C5E8-11A0-4187-BE1A-315D2033559F}"/>
    <cellStyle name="Normal 3 2 9 2 2 2 3" xfId="7165" xr:uid="{5A697713-353E-48AB-9D4F-9252A0DC4E03}"/>
    <cellStyle name="Normal 3 2 9 2 2 2 4" xfId="14878" xr:uid="{D37F9527-87CB-4E3D-9827-8F3D7E54E8F0}"/>
    <cellStyle name="Normal 3 2 9 2 2 3" xfId="8805" xr:uid="{B578B190-209E-4907-A386-2B432C5D7391}"/>
    <cellStyle name="Normal 3 2 9 2 2 3 2" xfId="15651" xr:uid="{F51F23D1-36BD-41C6-99BE-17CF8815FD59}"/>
    <cellStyle name="Normal 3 2 9 2 2 4" xfId="5928" xr:uid="{92701BA0-2CC6-4670-B04F-57179DD3F050}"/>
    <cellStyle name="Normal 3 2 9 2 2 5" xfId="14142" xr:uid="{756D3300-9672-4B5B-A4FB-AC98A41B37CC}"/>
    <cellStyle name="Normal 3 2 9 2 3" xfId="3239" xr:uid="{F2056AB3-D75F-4EBD-972E-9DC7873A6C9F}"/>
    <cellStyle name="Normal 3 2 9 2 3 2" xfId="8938" xr:uid="{D742A1A1-AB8C-4D2C-ABC1-B1296E9DD56B}"/>
    <cellStyle name="Normal 3 2 9 2 3 2 2" xfId="15770" xr:uid="{C03DA158-21BC-486E-B681-05EEF92F7E62}"/>
    <cellStyle name="Normal 3 2 9 2 3 3" xfId="6604" xr:uid="{06CDBD5E-B1DE-4032-9846-D2A1C7117A57}"/>
    <cellStyle name="Normal 3 2 9 2 3 4" xfId="14596" xr:uid="{1DF7D51E-0CB6-4772-BB36-AC00997A9B7F}"/>
    <cellStyle name="Normal 3 2 9 2 4" xfId="7866" xr:uid="{38E59EF1-9076-4781-B7DB-FCFB9EFF8F97}"/>
    <cellStyle name="Normal 3 2 9 2 4 2" xfId="15256" xr:uid="{03B7A623-1806-4C92-8741-09C54E7F9949}"/>
    <cellStyle name="Normal 3 2 9 2 5" xfId="4800" xr:uid="{A228BFBE-DF20-481E-8972-218404ADC98B}"/>
    <cellStyle name="Normal 3 2 9 2 6" xfId="13667" xr:uid="{EE537EF7-63C3-416C-BBDA-C126281505C4}"/>
    <cellStyle name="Normal 3 2 9 3" xfId="3079" xr:uid="{7085446E-7E63-4E2C-846D-C5961579C8B7}"/>
    <cellStyle name="Normal 3 2 9 3 2" xfId="3501" xr:uid="{D57D7AB9-7A90-4F4B-B878-A7E7CD0BFAF9}"/>
    <cellStyle name="Normal 3 2 9 3 2 2" xfId="9175" xr:uid="{A252EC4D-9420-4976-A3C9-F51B127965FF}"/>
    <cellStyle name="Normal 3 2 9 3 2 2 2" xfId="15927" xr:uid="{FCA332DB-8933-4E4B-9AB5-D54E8895D4FB}"/>
    <cellStyle name="Normal 3 2 9 3 2 3" xfId="7164" xr:uid="{8BA91A8B-77C0-47A8-AC20-7981AB281E28}"/>
    <cellStyle name="Normal 3 2 9 3 2 4" xfId="14877" xr:uid="{58B585D9-77CF-4F6D-B953-AF6F7904CB7D}"/>
    <cellStyle name="Normal 3 2 9 3 3" xfId="8804" xr:uid="{03C16783-1027-44EC-B074-63A85C315839}"/>
    <cellStyle name="Normal 3 2 9 3 3 2" xfId="15650" xr:uid="{2DCBB8EA-09F8-4E59-812B-69E1C4DA3018}"/>
    <cellStyle name="Normal 3 2 9 3 4" xfId="5927" xr:uid="{8D470593-2B84-4C27-B290-B864810470F1}"/>
    <cellStyle name="Normal 3 2 9 3 5" xfId="14141" xr:uid="{15BC0F61-54FA-4475-BE77-0C734133C79B}"/>
    <cellStyle name="Normal 3 2 9 4" xfId="3238" xr:uid="{42D7E903-7371-4CB9-BFF2-3230B2FE053D}"/>
    <cellStyle name="Normal 3 2 9 4 2" xfId="8937" xr:uid="{7FEA7B49-D8C4-475D-BC32-8431CD815D46}"/>
    <cellStyle name="Normal 3 2 9 4 2 2" xfId="15769" xr:uid="{66094AD4-36A2-4793-B566-3DAB2306716F}"/>
    <cellStyle name="Normal 3 2 9 4 3" xfId="6603" xr:uid="{92686D70-B2D1-422A-B7A1-C3F73328AB67}"/>
    <cellStyle name="Normal 3 2 9 4 4" xfId="14595" xr:uid="{5209E6A6-A260-422E-A940-4D43F1175A9D}"/>
    <cellStyle name="Normal 3 2 9 5" xfId="7865" xr:uid="{56B0F27C-A3AE-4645-A09D-B091C05BB044}"/>
    <cellStyle name="Normal 3 2 9 5 2" xfId="15255" xr:uid="{EC37059B-67C1-456A-8579-5DA44F8026F6}"/>
    <cellStyle name="Normal 3 2 9 6" xfId="4799" xr:uid="{530C23CC-37C5-4A1E-BEA7-8F7B8E3C4BA5}"/>
    <cellStyle name="Normal 3 2 9 7" xfId="13666" xr:uid="{321BE5EA-9BFE-4CFB-B12E-71BA564A6BB8}"/>
    <cellStyle name="Normal 3 3" xfId="1339" xr:uid="{00000000-0005-0000-0000-00003B050000}"/>
    <cellStyle name="Normal 3 3 2" xfId="1340" xr:uid="{00000000-0005-0000-0000-00003C050000}"/>
    <cellStyle name="Normal 3 3 3" xfId="1341" xr:uid="{00000000-0005-0000-0000-00003D050000}"/>
    <cellStyle name="Normal 3 3 4" xfId="1342" xr:uid="{00000000-0005-0000-0000-00003E050000}"/>
    <cellStyle name="Normal 3 4" xfId="1343" xr:uid="{00000000-0005-0000-0000-00003F050000}"/>
    <cellStyle name="Normal 3 4 2" xfId="1344" xr:uid="{00000000-0005-0000-0000-000040050000}"/>
    <cellStyle name="Normal 3 4 3" xfId="1345" xr:uid="{00000000-0005-0000-0000-000041050000}"/>
    <cellStyle name="Normal 3 5" xfId="1346" xr:uid="{00000000-0005-0000-0000-000042050000}"/>
    <cellStyle name="Normal 3 5 2" xfId="1347" xr:uid="{00000000-0005-0000-0000-000043050000}"/>
    <cellStyle name="Normal 3 5 3" xfId="1348" xr:uid="{00000000-0005-0000-0000-000044050000}"/>
    <cellStyle name="Normal 3 6" xfId="1349" xr:uid="{00000000-0005-0000-0000-000045050000}"/>
    <cellStyle name="Normal 3 6 2" xfId="1350" xr:uid="{00000000-0005-0000-0000-000046050000}"/>
    <cellStyle name="Normal 3 6 3" xfId="1351" xr:uid="{00000000-0005-0000-0000-000047050000}"/>
    <cellStyle name="Normal 3 7" xfId="1352" xr:uid="{00000000-0005-0000-0000-000048050000}"/>
    <cellStyle name="Normal 3 8" xfId="1353" xr:uid="{00000000-0005-0000-0000-000049050000}"/>
    <cellStyle name="Normal 3 9" xfId="1354" xr:uid="{00000000-0005-0000-0000-00004A050000}"/>
    <cellStyle name="Normal 3_00-CONSOLD EGV Q4'09#Selling Exer09Mar10" xfId="1355" xr:uid="{00000000-0005-0000-0000-00004B050000}"/>
    <cellStyle name="Normal 30" xfId="1356" xr:uid="{00000000-0005-0000-0000-00004C050000}"/>
    <cellStyle name="Normal 31" xfId="1357" xr:uid="{00000000-0005-0000-0000-00004D050000}"/>
    <cellStyle name="Normal 32" xfId="1358" xr:uid="{00000000-0005-0000-0000-00004E050000}"/>
    <cellStyle name="Normal 32 2" xfId="1359" xr:uid="{00000000-0005-0000-0000-00004F050000}"/>
    <cellStyle name="Normal 32 2 2" xfId="3082" xr:uid="{782202BD-5026-44B4-B17C-9F05681A3CB6}"/>
    <cellStyle name="Normal 32 2 2 2" xfId="3504" xr:uid="{1DEC73A7-91CA-4A9B-AD6C-A5C125206927}"/>
    <cellStyle name="Normal 32 2 2 2 2" xfId="9178" xr:uid="{F611F55F-86F5-41BA-85B1-020848A68421}"/>
    <cellStyle name="Normal 32 2 2 2 2 2" xfId="15930" xr:uid="{8B6AA1CB-920A-4D70-B5B6-08395AE729B1}"/>
    <cellStyle name="Normal 32 2 2 2 3" xfId="7167" xr:uid="{DA18E2B0-D7CB-41C5-89B6-A7F0FB32C89C}"/>
    <cellStyle name="Normal 32 2 2 2 4" xfId="14880" xr:uid="{64B595E7-A84A-42C8-A9F9-D20633468F13}"/>
    <cellStyle name="Normal 32 2 2 3" xfId="8807" xr:uid="{A156B8E6-5C8A-48C2-8604-FCB4B3AF7BDF}"/>
    <cellStyle name="Normal 32 2 2 3 2" xfId="15653" xr:uid="{F5581E95-9749-40A9-86D5-0D4E39050669}"/>
    <cellStyle name="Normal 32 2 2 4" xfId="5930" xr:uid="{A676993C-5581-40C1-B6C8-021D5F6B6762}"/>
    <cellStyle name="Normal 32 2 2 5" xfId="14144" xr:uid="{30A961AC-B005-43D7-A947-EF51653A7069}"/>
    <cellStyle name="Normal 32 2 3" xfId="3241" xr:uid="{99854CAB-9A45-416F-B102-6A285F80CBD6}"/>
    <cellStyle name="Normal 32 2 3 2" xfId="8940" xr:uid="{7921D6E6-201D-4902-89B9-8B7E467F9C8F}"/>
    <cellStyle name="Normal 32 2 3 2 2" xfId="15772" xr:uid="{66E89A6D-2D35-4A06-A870-E28BCE71C783}"/>
    <cellStyle name="Normal 32 2 3 3" xfId="6606" xr:uid="{BFF6965C-A707-49F7-8F68-A364E57CA24A}"/>
    <cellStyle name="Normal 32 2 3 4" xfId="14598" xr:uid="{6A73CFE2-3AC6-4BEA-9A3E-517ECC942A5A}"/>
    <cellStyle name="Normal 32 2 4" xfId="7868" xr:uid="{818CF956-0AED-4603-A626-97407141CC0B}"/>
    <cellStyle name="Normal 32 2 4 2" xfId="15258" xr:uid="{DCDC0887-6FA4-489A-9894-3B3931D6854B}"/>
    <cellStyle name="Normal 32 2 5" xfId="4808" xr:uid="{512FBDA5-3CBF-4564-BE57-FF4CCDDE7B44}"/>
    <cellStyle name="Normal 32 2 6" xfId="13672" xr:uid="{BA69CDCC-BA55-4AF3-99A8-010CB1F0BAB1}"/>
    <cellStyle name="Normal 32 3" xfId="3081" xr:uid="{00967DDC-08E6-4CED-BF74-BA78148472CC}"/>
    <cellStyle name="Normal 32 3 2" xfId="3503" xr:uid="{AAA52CDD-325F-4D21-BCA9-7DFB1EAAD420}"/>
    <cellStyle name="Normal 32 3 2 2" xfId="9177" xr:uid="{4D157CD3-1306-4D9C-874C-1E856EB36981}"/>
    <cellStyle name="Normal 32 3 2 2 2" xfId="15929" xr:uid="{F81AADD9-A061-4CA5-852C-F8DEEDF40BCF}"/>
    <cellStyle name="Normal 32 3 2 3" xfId="7166" xr:uid="{DD8D10CD-B816-4133-B9DD-BE2D9E911915}"/>
    <cellStyle name="Normal 32 3 2 4" xfId="14879" xr:uid="{8245EABD-FE1D-4C8B-8D06-82F71CC07F51}"/>
    <cellStyle name="Normal 32 3 3" xfId="8806" xr:uid="{BF7EAAA3-D12D-4E8D-A9EE-A61664B4F210}"/>
    <cellStyle name="Normal 32 3 3 2" xfId="15652" xr:uid="{3C6E77B3-7935-46FE-9A13-590D576291A0}"/>
    <cellStyle name="Normal 32 3 4" xfId="5929" xr:uid="{F52B765F-710E-4633-9B94-604F6A36028E}"/>
    <cellStyle name="Normal 32 3 5" xfId="14143" xr:uid="{2D222FE3-AF04-4F76-845B-552E95919C2B}"/>
    <cellStyle name="Normal 32 4" xfId="3240" xr:uid="{D3880D22-F0D2-4B7D-B988-A3198FF054E4}"/>
    <cellStyle name="Normal 32 4 2" xfId="8939" xr:uid="{F55EAB14-C27B-44CB-B424-E488AFDCA05B}"/>
    <cellStyle name="Normal 32 4 2 2" xfId="15771" xr:uid="{7BA04AB7-B0B9-47C7-94EB-DCE8B32038D1}"/>
    <cellStyle name="Normal 32 4 3" xfId="6605" xr:uid="{9795B8D8-F504-491A-9C91-BEFB2414543A}"/>
    <cellStyle name="Normal 32 4 4" xfId="14597" xr:uid="{F2D1CCA4-C79D-4BB3-8C61-963411EADCF5}"/>
    <cellStyle name="Normal 32 5" xfId="7867" xr:uid="{02F449A3-A136-4EBA-AE19-25DAD28B695A}"/>
    <cellStyle name="Normal 32 5 2" xfId="15257" xr:uid="{52A1F818-D3AF-4ED0-8507-4B5213719965}"/>
    <cellStyle name="Normal 32 6" xfId="4807" xr:uid="{AC15F912-7BA6-458D-91AD-B1D6AE84E0C7}"/>
    <cellStyle name="Normal 32 7" xfId="13671" xr:uid="{34B07602-8882-46C1-A6F7-4534224DD5C2}"/>
    <cellStyle name="Normal 33" xfId="1360" xr:uid="{00000000-0005-0000-0000-000050050000}"/>
    <cellStyle name="Normal 34" xfId="1361" xr:uid="{00000000-0005-0000-0000-000051050000}"/>
    <cellStyle name="Normal 35" xfId="1362" xr:uid="{00000000-0005-0000-0000-000052050000}"/>
    <cellStyle name="Normal 35 2" xfId="1363" xr:uid="{00000000-0005-0000-0000-000053050000}"/>
    <cellStyle name="Normal 35 2 2" xfId="3084" xr:uid="{B0250DF4-CF91-4A60-8B7C-AD39E1B5739B}"/>
    <cellStyle name="Normal 35 2 2 2" xfId="3506" xr:uid="{14C90215-7A93-44A9-B03C-4E4B54AEA33A}"/>
    <cellStyle name="Normal 35 2 2 2 2" xfId="9180" xr:uid="{E5B6A286-CF4E-41C4-8860-D88B9ECA24D2}"/>
    <cellStyle name="Normal 35 2 2 2 2 2" xfId="15932" xr:uid="{8A22B294-F3F1-482E-B242-34AC06F01087}"/>
    <cellStyle name="Normal 35 2 2 2 3" xfId="7169" xr:uid="{03EFF8B7-6355-41E5-9E39-8B3B84355B5F}"/>
    <cellStyle name="Normal 35 2 2 2 4" xfId="14882" xr:uid="{131E2AE6-5814-49EF-AC4B-F03E55AF29C6}"/>
    <cellStyle name="Normal 35 2 2 3" xfId="8809" xr:uid="{81038143-E066-4F67-AA56-88234AFE919B}"/>
    <cellStyle name="Normal 35 2 2 3 2" xfId="15655" xr:uid="{C10A3E40-8425-4621-B153-8EBA4C324F81}"/>
    <cellStyle name="Normal 35 2 2 4" xfId="5932" xr:uid="{F2998386-D1D8-40F1-BCE0-319B31D2EC1D}"/>
    <cellStyle name="Normal 35 2 2 5" xfId="14146" xr:uid="{195AB855-C918-46F5-BCFE-4715A0AF0F42}"/>
    <cellStyle name="Normal 35 2 3" xfId="3243" xr:uid="{AEA6B9B9-D886-42DE-B00D-CD8DBFFBEA4E}"/>
    <cellStyle name="Normal 35 2 3 2" xfId="8942" xr:uid="{592714B9-B10D-4A15-B0DF-78C440C1312C}"/>
    <cellStyle name="Normal 35 2 3 2 2" xfId="15774" xr:uid="{00CF55EF-031F-472C-8618-2AF29D4BD413}"/>
    <cellStyle name="Normal 35 2 3 3" xfId="6608" xr:uid="{DD38BCE1-00EA-4B25-9F81-49B2F50C8E09}"/>
    <cellStyle name="Normal 35 2 3 4" xfId="14600" xr:uid="{C9C044E3-013E-43FB-8EB8-E0139E005F8F}"/>
    <cellStyle name="Normal 35 2 4" xfId="7870" xr:uid="{9018BAC4-4224-40CE-ADE0-D1BD4CB0EC0D}"/>
    <cellStyle name="Normal 35 2 4 2" xfId="15260" xr:uid="{9216D866-83F6-401E-8510-2B4410C2919D}"/>
    <cellStyle name="Normal 35 2 5" xfId="4810" xr:uid="{97AC86DC-BFA3-4A0A-AEC5-0C265AA35862}"/>
    <cellStyle name="Normal 35 2 6" xfId="13674" xr:uid="{3BD771F8-F2F8-4787-B21F-85EF20CAFAC8}"/>
    <cellStyle name="Normal 35 3" xfId="3083" xr:uid="{A6712C9B-2D50-4882-AD0C-CFEDEF4FE910}"/>
    <cellStyle name="Normal 35 3 2" xfId="3505" xr:uid="{A291DA42-063A-4A35-A03C-A036F1ECC8F0}"/>
    <cellStyle name="Normal 35 3 2 2" xfId="9179" xr:uid="{3E3F970D-5AC7-44CD-9792-4D380E82C8E8}"/>
    <cellStyle name="Normal 35 3 2 2 2" xfId="15931" xr:uid="{17D1DA87-EBD6-472D-B483-E25B13F243C2}"/>
    <cellStyle name="Normal 35 3 2 3" xfId="7168" xr:uid="{30C48B7A-3F06-4D9E-8772-D6428B110D1F}"/>
    <cellStyle name="Normal 35 3 2 4" xfId="14881" xr:uid="{DCD85B3F-F6D2-41D5-AA3A-E8144CD4BCCF}"/>
    <cellStyle name="Normal 35 3 3" xfId="8808" xr:uid="{45446FE7-D8ED-47B2-9BA9-C86997532E8C}"/>
    <cellStyle name="Normal 35 3 3 2" xfId="15654" xr:uid="{FAEEC26F-2ADE-43E1-9DAE-E0B1C0025FFC}"/>
    <cellStyle name="Normal 35 3 4" xfId="5931" xr:uid="{08E9E952-AF28-45FB-9B65-B7200D575538}"/>
    <cellStyle name="Normal 35 3 5" xfId="14145" xr:uid="{A08612A3-8D10-4A61-AF3E-6C9E1FBCD9D7}"/>
    <cellStyle name="Normal 35 4" xfId="3242" xr:uid="{1624C055-5C77-4C1E-BFC7-AB9709B22E32}"/>
    <cellStyle name="Normal 35 4 2" xfId="8941" xr:uid="{12B0B081-9F54-4FC6-8AEC-AB4C996392E4}"/>
    <cellStyle name="Normal 35 4 2 2" xfId="15773" xr:uid="{FEF9D1B4-3602-4C8C-8FB5-1DC425A87519}"/>
    <cellStyle name="Normal 35 4 3" xfId="6607" xr:uid="{5C542E3A-AE84-4805-A96E-DE2CA32D655D}"/>
    <cellStyle name="Normal 35 4 4" xfId="14599" xr:uid="{08AC30B6-945E-48D9-8CC1-70A8824B8664}"/>
    <cellStyle name="Normal 35 5" xfId="7869" xr:uid="{CAF336C8-51C2-47BA-AFF1-F76009561D98}"/>
    <cellStyle name="Normal 35 5 2" xfId="15259" xr:uid="{A7465CBC-D8ED-4559-8184-CD47103AA0C1}"/>
    <cellStyle name="Normal 35 6" xfId="4809" xr:uid="{CDB29764-4A94-43F7-AE0B-E2A3E023EFBE}"/>
    <cellStyle name="Normal 35 7" xfId="13673" xr:uid="{98BCF703-CF9B-4B39-923E-BFB877A65A0F}"/>
    <cellStyle name="Normal 36" xfId="1364" xr:uid="{00000000-0005-0000-0000-000054050000}"/>
    <cellStyle name="Normal 37" xfId="1365" xr:uid="{00000000-0005-0000-0000-000055050000}"/>
    <cellStyle name="Normal 38" xfId="1366" xr:uid="{00000000-0005-0000-0000-000056050000}"/>
    <cellStyle name="Normal 39" xfId="1367" xr:uid="{00000000-0005-0000-0000-000057050000}"/>
    <cellStyle name="Normal 4" xfId="1368" xr:uid="{00000000-0005-0000-0000-000058050000}"/>
    <cellStyle name="Normal 4 10" xfId="1369" xr:uid="{00000000-0005-0000-0000-000059050000}"/>
    <cellStyle name="Normal 4 11" xfId="1370" xr:uid="{00000000-0005-0000-0000-00005A050000}"/>
    <cellStyle name="Normal 4 12" xfId="1371" xr:uid="{00000000-0005-0000-0000-00005B050000}"/>
    <cellStyle name="Normal 4 13" xfId="1372" xr:uid="{00000000-0005-0000-0000-00005C050000}"/>
    <cellStyle name="Normal 4 14" xfId="1373" xr:uid="{00000000-0005-0000-0000-00005D050000}"/>
    <cellStyle name="Normal 4 15" xfId="3244" xr:uid="{DEDF29BC-3BF9-47BE-B26D-0D5D3B09C48D}"/>
    <cellStyle name="Normal 4 16" xfId="3127" xr:uid="{3EC83C52-8E1D-4FF6-A8DE-C6297A9DD634}"/>
    <cellStyle name="Normal 4 2" xfId="1374" xr:uid="{00000000-0005-0000-0000-00005E050000}"/>
    <cellStyle name="Normal 4 2 2" xfId="1375" xr:uid="{00000000-0005-0000-0000-00005F050000}"/>
    <cellStyle name="Normal 4 2 3" xfId="1376" xr:uid="{00000000-0005-0000-0000-000060050000}"/>
    <cellStyle name="Normal 4 2 4" xfId="1377" xr:uid="{00000000-0005-0000-0000-000061050000}"/>
    <cellStyle name="Normal 4 2 5" xfId="1378" xr:uid="{00000000-0005-0000-0000-000062050000}"/>
    <cellStyle name="Normal 4 2 6" xfId="1379" xr:uid="{00000000-0005-0000-0000-000063050000}"/>
    <cellStyle name="Normal 4 2 7" xfId="1380" xr:uid="{00000000-0005-0000-0000-000064050000}"/>
    <cellStyle name="Normal 4 2 7 2" xfId="1381" xr:uid="{00000000-0005-0000-0000-000065050000}"/>
    <cellStyle name="Normal 4 2 8" xfId="3691" xr:uid="{2CD5BAE8-F6BD-4144-916C-2CDDB104E692}"/>
    <cellStyle name="Normal 4 3" xfId="1382" xr:uid="{00000000-0005-0000-0000-000066050000}"/>
    <cellStyle name="Normal 4 3 2" xfId="1383" xr:uid="{00000000-0005-0000-0000-000067050000}"/>
    <cellStyle name="Normal 4 3 3" xfId="1384" xr:uid="{00000000-0005-0000-0000-000068050000}"/>
    <cellStyle name="Normal 4 4" xfId="1385" xr:uid="{00000000-0005-0000-0000-000069050000}"/>
    <cellStyle name="Normal 4 4 2" xfId="1386" xr:uid="{00000000-0005-0000-0000-00006A050000}"/>
    <cellStyle name="Normal 4 4 3" xfId="1387" xr:uid="{00000000-0005-0000-0000-00006B050000}"/>
    <cellStyle name="Normal 4 5" xfId="1388" xr:uid="{00000000-0005-0000-0000-00006C050000}"/>
    <cellStyle name="Normal 4 5 2" xfId="1389" xr:uid="{00000000-0005-0000-0000-00006D050000}"/>
    <cellStyle name="Normal 4 5 3" xfId="1390" xr:uid="{00000000-0005-0000-0000-00006E050000}"/>
    <cellStyle name="Normal 4 6" xfId="1391" xr:uid="{00000000-0005-0000-0000-00006F050000}"/>
    <cellStyle name="Normal 4 6 2" xfId="1392" xr:uid="{00000000-0005-0000-0000-000070050000}"/>
    <cellStyle name="Normal 4 6 3" xfId="1393" xr:uid="{00000000-0005-0000-0000-000071050000}"/>
    <cellStyle name="Normal 4 7" xfId="1394" xr:uid="{00000000-0005-0000-0000-000072050000}"/>
    <cellStyle name="Normal 4 8" xfId="1395" xr:uid="{00000000-0005-0000-0000-000073050000}"/>
    <cellStyle name="Normal 4 9" xfId="1396" xr:uid="{00000000-0005-0000-0000-000074050000}"/>
    <cellStyle name="Normal 4_P&amp;L-3Q10" xfId="1397" xr:uid="{00000000-0005-0000-0000-000075050000}"/>
    <cellStyle name="Normal 40" xfId="1398" xr:uid="{00000000-0005-0000-0000-000076050000}"/>
    <cellStyle name="Normal 41" xfId="1399" xr:uid="{00000000-0005-0000-0000-000077050000}"/>
    <cellStyle name="Normal 42" xfId="1400" xr:uid="{00000000-0005-0000-0000-000078050000}"/>
    <cellStyle name="Normal 43" xfId="1401" xr:uid="{00000000-0005-0000-0000-000079050000}"/>
    <cellStyle name="Normal 43 2" xfId="3085" xr:uid="{DE73CA74-86F3-4007-937D-CB7702AA49F8}"/>
    <cellStyle name="Normal 43 2 2" xfId="3507" xr:uid="{9908FDE1-C67C-40CA-95F8-E342520B951B}"/>
    <cellStyle name="Normal 43 2 2 2" xfId="9181" xr:uid="{12EB08A9-3CDA-42F0-887A-223749F697A9}"/>
    <cellStyle name="Normal 43 2 2 2 2" xfId="15933" xr:uid="{F4C170FB-35EC-4E71-A342-7F1CA05ECBE1}"/>
    <cellStyle name="Normal 43 2 2 3" xfId="7170" xr:uid="{81814217-6464-4D4F-BF43-031F41AEC9B4}"/>
    <cellStyle name="Normal 43 2 2 4" xfId="14883" xr:uid="{702FDB2E-DF69-4451-8586-9F5C84C7050D}"/>
    <cellStyle name="Normal 43 2 3" xfId="8810" xr:uid="{4E8521B1-F505-44DF-86D7-5B76F2BC2198}"/>
    <cellStyle name="Normal 43 2 3 2" xfId="15656" xr:uid="{AF800EFA-8E66-4DFE-A79A-9AA0DAAA331F}"/>
    <cellStyle name="Normal 43 2 4" xfId="5933" xr:uid="{565D8A2C-AEF6-4FA8-83BA-AA52A6B1C52A}"/>
    <cellStyle name="Normal 43 2 5" xfId="14147" xr:uid="{090960E5-5242-46EA-8C2F-E3D749F86601}"/>
    <cellStyle name="Normal 43 3" xfId="3245" xr:uid="{BBADCFD5-EE84-4351-8AF7-2B4422EC1527}"/>
    <cellStyle name="Normal 43 3 2" xfId="8943" xr:uid="{C9BFD06A-5C03-4356-BB71-745FAFD652B6}"/>
    <cellStyle name="Normal 43 3 2 2" xfId="15775" xr:uid="{BC91BD95-29E9-4990-AFA5-ACEA1CABBC96}"/>
    <cellStyle name="Normal 43 3 3" xfId="6609" xr:uid="{6F7E7A75-B3FA-4D6E-A646-AAD087E7B969}"/>
    <cellStyle name="Normal 43 3 4" xfId="14601" xr:uid="{1E78FC74-2F60-4028-B12C-3F0AD2369ECE}"/>
    <cellStyle name="Normal 43 4" xfId="7871" xr:uid="{B237FEE7-A028-4772-BE0A-2127E5D01678}"/>
    <cellStyle name="Normal 43 4 2" xfId="15261" xr:uid="{56E5883B-5F84-4DF0-96BD-7A7861E8C458}"/>
    <cellStyle name="Normal 43 5" xfId="4824" xr:uid="{390D2AB9-8C6A-4BA5-858C-AC4F04816DCA}"/>
    <cellStyle name="Normal 43 6" xfId="13677" xr:uid="{D13C3AD1-8CE1-46C1-95DA-228594725610}"/>
    <cellStyle name="Normal 44" xfId="1402" xr:uid="{00000000-0005-0000-0000-00007A050000}"/>
    <cellStyle name="Normal 45" xfId="1403" xr:uid="{00000000-0005-0000-0000-00007B050000}"/>
    <cellStyle name="Normal 46" xfId="1404" xr:uid="{00000000-0005-0000-0000-00007C050000}"/>
    <cellStyle name="Normal 47" xfId="1405" xr:uid="{00000000-0005-0000-0000-00007D050000}"/>
    <cellStyle name="Normal 48" xfId="1406" xr:uid="{00000000-0005-0000-0000-00007E050000}"/>
    <cellStyle name="Normal 48 2" xfId="1407" xr:uid="{00000000-0005-0000-0000-00007F050000}"/>
    <cellStyle name="Normal 49" xfId="1408" xr:uid="{00000000-0005-0000-0000-000080050000}"/>
    <cellStyle name="Normal 5" xfId="1409" xr:uid="{00000000-0005-0000-0000-000081050000}"/>
    <cellStyle name="Normal 5 2" xfId="1410" xr:uid="{00000000-0005-0000-0000-000082050000}"/>
    <cellStyle name="Normal 5 2 19 3 3 2 3 2" xfId="3129" xr:uid="{02F7605F-4B31-4545-91B7-9876BE09B809}"/>
    <cellStyle name="Normal 5 2 19 3 3 2 3 2 2" xfId="3151" xr:uid="{28F81BF3-C154-48FC-AFB5-8051C857290A}"/>
    <cellStyle name="Normal 5 2 19 3 3 2 3 2 2 2" xfId="3346" xr:uid="{145D22A0-C1E8-46E3-8551-6378BE6611D9}"/>
    <cellStyle name="Normal 5 2 19 3 3 2 3 2 2 2 2" xfId="6688" xr:uid="{D69962BE-EC4D-4DD0-9447-34B2F49F3E7B}"/>
    <cellStyle name="Normal 5 2 19 3 3 2 3 2 2 2 2 2" xfId="14642" xr:uid="{C46F3B69-41E7-4641-969D-1E51A259F2F9}"/>
    <cellStyle name="Normal 5 2 19 3 3 2 3 2 2 2 3" xfId="9021" xr:uid="{A43F2DEE-04D8-41F0-B13D-9E81C2624661}"/>
    <cellStyle name="Normal 5 2 19 3 3 2 3 2 2 2 3 2" xfId="15817" xr:uid="{CD6C3B88-B695-4A7A-B53F-B65C0E8EA414}"/>
    <cellStyle name="Normal 5 2 19 3 3 2 3 2 2 2 4" xfId="5550" xr:uid="{9B8B592F-A606-4D1B-8370-9CFA4AEA923B}"/>
    <cellStyle name="Normal 5 2 19 3 3 2 3 2 2 2 5" xfId="13913" xr:uid="{6D25299F-BFF1-48C2-9F33-8A3C59C40BB5}"/>
    <cellStyle name="Normal 5 2 19 3 3 2 3 2 2 3" xfId="6168" xr:uid="{1EB80670-8EC1-4891-9A3E-232F42247640}"/>
    <cellStyle name="Normal 5 2 19 3 3 2 3 2 2 3 2" xfId="14319" xr:uid="{2261770B-9F05-4C9A-A97D-6BB551418C5B}"/>
    <cellStyle name="Normal 5 2 19 3 3 2 3 2 2 4" xfId="8853" xr:uid="{D7FE4985-A221-41DC-8B38-F67C60319639}"/>
    <cellStyle name="Normal 5 2 19 3 3 2 3 2 2 4 2" xfId="15688" xr:uid="{9FAE1E6A-0DB3-4FA8-9C73-844441983925}"/>
    <cellStyle name="Normal 5 2 19 3 3 2 3 2 2 5" xfId="3774" xr:uid="{559C62F4-3284-4DB4-B540-B488877E7E7D}"/>
    <cellStyle name="Normal 5 2 19 3 3 2 3 2 2 6" xfId="13111" xr:uid="{F4E71C02-188A-4490-BFC8-F62281D3FCC5}"/>
    <cellStyle name="Normal 5 2 19 3 3 2 3 2 3" xfId="3335" xr:uid="{D29C96D1-373B-4AAF-8FFB-BE8FC4733C97}"/>
    <cellStyle name="Normal 5 2 19 3 3 2 3 2 3 2" xfId="6677" xr:uid="{1FE66A2F-04B1-4798-9EA4-00A8AC7439D4}"/>
    <cellStyle name="Normal 5 2 19 3 3 2 3 2 3 2 2" xfId="14633" xr:uid="{072F823A-9AC2-4AA2-A747-E124DEEC54D6}"/>
    <cellStyle name="Normal 5 2 19 3 3 2 3 2 3 3" xfId="9010" xr:uid="{4432A09C-82E6-41BC-9806-68862CDB9CA1}"/>
    <cellStyle name="Normal 5 2 19 3 3 2 3 2 3 3 2" xfId="15809" xr:uid="{63EE57F7-1272-4EF4-8478-4C65509D5EDE}"/>
    <cellStyle name="Normal 5 2 19 3 3 2 3 2 3 4" xfId="5539" xr:uid="{2F4C41B3-A03B-40FD-8E92-EF3AE636478B}"/>
    <cellStyle name="Normal 5 2 19 3 3 2 3 2 3 5" xfId="13904" xr:uid="{282A670F-69C4-4CBA-A47C-4A17BCFBA1BA}"/>
    <cellStyle name="Normal 5 2 19 3 3 2 3 2 4" xfId="6157" xr:uid="{AD59BCA8-1958-4205-9E8D-AB1F2C05671F}"/>
    <cellStyle name="Normal 5 2 19 3 3 2 3 2 4 2" xfId="14311" xr:uid="{0E9A4F36-E83C-457B-A7DE-E37B205A3869}"/>
    <cellStyle name="Normal 5 2 19 3 3 2 3 2 5" xfId="8843" xr:uid="{60F6ECF5-1D22-4A60-A362-84EF04080312}"/>
    <cellStyle name="Normal 5 2 19 3 3 2 3 2 5 2" xfId="15681" xr:uid="{5FDB4D09-83C8-48CC-84F2-C50A45047AE2}"/>
    <cellStyle name="Normal 5 2 19 3 3 2 3 2 6" xfId="3757" xr:uid="{94C47974-608C-4B27-8B17-E63A471D5906}"/>
    <cellStyle name="Normal 5 2 19 3 3 2 3 2 7" xfId="13100" xr:uid="{10BC9E72-7164-4DF2-B1C9-55D6830F6389}"/>
    <cellStyle name="Normal 5 3" xfId="1411" xr:uid="{00000000-0005-0000-0000-000083050000}"/>
    <cellStyle name="Normal 5 4" xfId="1412" xr:uid="{00000000-0005-0000-0000-000084050000}"/>
    <cellStyle name="Normal 5 5" xfId="1413" xr:uid="{00000000-0005-0000-0000-000085050000}"/>
    <cellStyle name="Normal 5 6" xfId="1414" xr:uid="{00000000-0005-0000-0000-000086050000}"/>
    <cellStyle name="Normal 5 7" xfId="3704" xr:uid="{5C40D592-B840-4865-8E2A-4E1FE5B2AA73}"/>
    <cellStyle name="Normal 50" xfId="1415" xr:uid="{00000000-0005-0000-0000-000087050000}"/>
    <cellStyle name="Normal 51" xfId="1416" xr:uid="{00000000-0005-0000-0000-000088050000}"/>
    <cellStyle name="Normal 52" xfId="1417" xr:uid="{00000000-0005-0000-0000-000089050000}"/>
    <cellStyle name="Normal 53" xfId="1418" xr:uid="{00000000-0005-0000-0000-00008A050000}"/>
    <cellStyle name="Normal 53 2" xfId="1419" xr:uid="{00000000-0005-0000-0000-00008B050000}"/>
    <cellStyle name="Normal 54" xfId="1420" xr:uid="{00000000-0005-0000-0000-00008C050000}"/>
    <cellStyle name="Normal 54 2" xfId="1421" xr:uid="{00000000-0005-0000-0000-00008D050000}"/>
    <cellStyle name="Normal 55" xfId="1422" xr:uid="{00000000-0005-0000-0000-00008E050000}"/>
    <cellStyle name="Normal 55 2" xfId="3086" xr:uid="{D6780C9D-3819-4A64-9A79-3BA63057AA1C}"/>
    <cellStyle name="Normal 55 2 2" xfId="3508" xr:uid="{27043558-A9C1-4140-8AD4-48E1847B6113}"/>
    <cellStyle name="Normal 55 2 2 2" xfId="9182" xr:uid="{95CF8867-A9E4-4819-8BEB-EF940C16EC45}"/>
    <cellStyle name="Normal 55 2 2 2 2" xfId="15934" xr:uid="{0E21A02A-A2ED-40C8-849E-D345BF0B1231}"/>
    <cellStyle name="Normal 55 2 2 3" xfId="7171" xr:uid="{A0622865-2251-41DF-A0D8-5946A61700A3}"/>
    <cellStyle name="Normal 55 2 2 4" xfId="14884" xr:uid="{38F0AE48-4F92-401A-BE9A-EDE4EF240449}"/>
    <cellStyle name="Normal 55 2 3" xfId="8811" xr:uid="{3F382113-6585-4D98-9ABB-A2B8693D8B64}"/>
    <cellStyle name="Normal 55 2 3 2" xfId="15657" xr:uid="{EBFF8E5C-394D-45EA-9AB0-63C2B7C3A85A}"/>
    <cellStyle name="Normal 55 2 4" xfId="5934" xr:uid="{279AF679-4056-42BA-86AD-83010766B04E}"/>
    <cellStyle name="Normal 55 2 5" xfId="14148" xr:uid="{951E12C1-F4BA-4863-A5E0-E113CD279856}"/>
    <cellStyle name="Normal 55 3" xfId="3246" xr:uid="{EA118EAF-19CB-448C-B9AA-D674E06C0B67}"/>
    <cellStyle name="Normal 55 3 2" xfId="8944" xr:uid="{68C75008-FF37-4107-B1DF-03DF76894FE4}"/>
    <cellStyle name="Normal 55 3 2 2" xfId="15776" xr:uid="{5D3DF69F-2544-4458-A391-B67442C8C32D}"/>
    <cellStyle name="Normal 55 3 3" xfId="6610" xr:uid="{FF8A866B-E56A-4684-B543-8D7C2C8A650B}"/>
    <cellStyle name="Normal 55 3 4" xfId="14602" xr:uid="{A4E1DCB7-BF26-459B-85DA-8FF774225886}"/>
    <cellStyle name="Normal 55 4" xfId="7872" xr:uid="{81B1E367-237D-4F49-9ED0-B704B0268857}"/>
    <cellStyle name="Normal 55 4 2" xfId="15262" xr:uid="{32895346-ECD4-4C9F-A893-A8C238E8C640}"/>
    <cellStyle name="Normal 55 5" xfId="4829" xr:uid="{0D57A6E8-0345-4935-91A8-D05358C41B53}"/>
    <cellStyle name="Normal 55 6" xfId="13691" xr:uid="{9BB93BEB-B70F-4871-998D-BEB671CC5A26}"/>
    <cellStyle name="Normal 56" xfId="3158" xr:uid="{5D1E0541-D7BD-45D6-BA91-C14FFD23CE60}"/>
    <cellStyle name="Normal 56 2" xfId="3352" xr:uid="{F66315D4-23BA-4AD5-8976-40449E8BCDC1}"/>
    <cellStyle name="Normal 57" xfId="3253" xr:uid="{7FD347E2-DA2E-43AF-A07D-3888B5340AA1}"/>
    <cellStyle name="Normal 57 2" xfId="3515" xr:uid="{68B41E4D-47E2-4D2D-AA3F-FB5CF85C380C}"/>
    <cellStyle name="Normal 58" xfId="3305" xr:uid="{5B677838-7C34-4607-9726-9FE442C8C5FD}"/>
    <cellStyle name="Normal 58 2" xfId="3570" xr:uid="{B24B08A3-85DA-4BAF-B677-A350AA785A3E}"/>
    <cellStyle name="Normal 59" xfId="1423" xr:uid="{00000000-0005-0000-0000-00008F050000}"/>
    <cellStyle name="Normal 6" xfId="1424" xr:uid="{00000000-0005-0000-0000-000090050000}"/>
    <cellStyle name="Normal 6 2" xfId="1425" xr:uid="{00000000-0005-0000-0000-000091050000}"/>
    <cellStyle name="Normal 6 3" xfId="1426" xr:uid="{00000000-0005-0000-0000-000092050000}"/>
    <cellStyle name="Normal 6 4" xfId="1427" xr:uid="{00000000-0005-0000-0000-000093050000}"/>
    <cellStyle name="Normal 6 5" xfId="1428" xr:uid="{00000000-0005-0000-0000-000094050000}"/>
    <cellStyle name="Normal 6 6" xfId="1429" xr:uid="{00000000-0005-0000-0000-000095050000}"/>
    <cellStyle name="Normal 6 7" xfId="3692" xr:uid="{33319527-065A-4660-A067-B4160D17C195}"/>
    <cellStyle name="Normal 60" xfId="1430" xr:uid="{00000000-0005-0000-0000-000096050000}"/>
    <cellStyle name="Normal 61" xfId="1431" xr:uid="{00000000-0005-0000-0000-000097050000}"/>
    <cellStyle name="Normal 62" xfId="1432" xr:uid="{00000000-0005-0000-0000-000098050000}"/>
    <cellStyle name="Normal 63" xfId="1433" xr:uid="{00000000-0005-0000-0000-000099050000}"/>
    <cellStyle name="Normal 64" xfId="3306" xr:uid="{52F1C43E-2C48-4FD5-94F6-A92E55F4D18A}"/>
    <cellStyle name="Normal 64 2" xfId="3571" xr:uid="{2731BA4C-9FB1-4653-8AD0-148A74F86132}"/>
    <cellStyle name="Normal 65" xfId="3307" xr:uid="{945F4816-8212-43F7-92BF-0E722567E9E3}"/>
    <cellStyle name="Normal 65 2" xfId="3572" xr:uid="{1791B48C-20CE-4D7D-803F-DC53EF8270B3}"/>
    <cellStyle name="Normal 66" xfId="3308" xr:uid="{10A66C76-0F23-4460-9828-A4BA732FA53C}"/>
    <cellStyle name="Normal 66 2" xfId="3573" xr:uid="{B046BBA0-E051-404A-8F3B-4381F0DBCA0E}"/>
    <cellStyle name="Normal 67" xfId="3309" xr:uid="{E9C4E211-42A0-4982-A494-F619C328EDC4}"/>
    <cellStyle name="Normal 67 2" xfId="3574" xr:uid="{3231F2B9-1D61-4649-A818-DE1781EDB540}"/>
    <cellStyle name="Normal 68" xfId="1434" xr:uid="{00000000-0005-0000-0000-00009A050000}"/>
    <cellStyle name="Normal 69" xfId="3135" xr:uid="{AA344E9D-2F89-47BD-90DA-AD7B509751EF}"/>
    <cellStyle name="Normal 7" xfId="1435" xr:uid="{00000000-0005-0000-0000-00009B050000}"/>
    <cellStyle name="Normal 7 2" xfId="1436" xr:uid="{00000000-0005-0000-0000-00009C050000}"/>
    <cellStyle name="Normal 7 2 2" xfId="1437" xr:uid="{00000000-0005-0000-0000-00009D050000}"/>
    <cellStyle name="Normal 7 2 3" xfId="1438" xr:uid="{00000000-0005-0000-0000-00009E050000}"/>
    <cellStyle name="Normal 7 3" xfId="1439" xr:uid="{00000000-0005-0000-0000-00009F050000}"/>
    <cellStyle name="Normal 7 4" xfId="1440" xr:uid="{00000000-0005-0000-0000-0000A0050000}"/>
    <cellStyle name="Normal 7 5" xfId="3688" xr:uid="{16BE1677-2D4B-444A-BD9C-DD014078D3F9}"/>
    <cellStyle name="Normal 7_P&amp;L-3Q10" xfId="1441" xr:uid="{00000000-0005-0000-0000-0000A1050000}"/>
    <cellStyle name="Normal 70" xfId="3310" xr:uid="{DE33DB9A-6469-490D-B062-22BB65B8FC78}"/>
    <cellStyle name="Normal 70 2" xfId="3575" xr:uid="{F754CEA2-C7B4-41F3-B820-64BBEE6ABC00}"/>
    <cellStyle name="Normal 71" xfId="1442" xr:uid="{00000000-0005-0000-0000-0000A2050000}"/>
    <cellStyle name="Normal 72" xfId="3311" xr:uid="{822E2BF6-5333-4A26-B882-63D7E8F88C54}"/>
    <cellStyle name="Normal 72 2" xfId="3576" xr:uid="{41821C3B-D991-4EB2-8FCA-D4AEA97D8F9A}"/>
    <cellStyle name="Normal 73" xfId="3312" xr:uid="{88FB2BE7-E2B0-4F30-B8D3-F0249797F084}"/>
    <cellStyle name="Normal 73 2" xfId="3577" xr:uid="{0795BDCA-0C40-4D4F-ACE3-7B091D963125}"/>
    <cellStyle name="Normal 74" xfId="3313" xr:uid="{3B5FD1A0-9538-481F-B9FC-C4BEDEF4E3C1}"/>
    <cellStyle name="Normal 74 2" xfId="3578" xr:uid="{15E5EB02-778B-4D80-A552-C694120F76BA}"/>
    <cellStyle name="Normal 75" xfId="3314" xr:uid="{C4D41C5D-A0AC-415A-9352-C953D784CD18}"/>
    <cellStyle name="Normal 75 2" xfId="3579" xr:uid="{2E99FC5E-0722-489C-BBCC-209F976790B7}"/>
    <cellStyle name="Normal 76" xfId="3315" xr:uid="{BB40B15C-E924-408E-9B02-62E16C2E6E7A}"/>
    <cellStyle name="Normal 76 2" xfId="3580" xr:uid="{4A68CF09-A3C9-4F9B-9DCE-DBA3B1765E5B}"/>
    <cellStyle name="Normal 77" xfId="3316" xr:uid="{D204F310-E5E2-4FE1-A36E-77B63035EB4A}"/>
    <cellStyle name="Normal 77 2" xfId="3581" xr:uid="{8287AD8F-6F8C-4A97-B9BC-8E8751CAA0D7}"/>
    <cellStyle name="Normal 78" xfId="3317" xr:uid="{678E7ED5-FEC8-4997-80AA-593EB8E3663A}"/>
    <cellStyle name="Normal 78 2" xfId="3582" xr:uid="{232DB12F-AF3F-4E29-B1B8-E53D3229FFCE}"/>
    <cellStyle name="Normal 79" xfId="3318" xr:uid="{D2686B7C-2206-4A74-80A0-52219D2A1CE3}"/>
    <cellStyle name="Normal 79 2" xfId="3583" xr:uid="{78739719-79F5-47D4-8056-27CA1016296F}"/>
    <cellStyle name="Normal 8" xfId="1443" xr:uid="{00000000-0005-0000-0000-0000A3050000}"/>
    <cellStyle name="Normal 8 2" xfId="1444" xr:uid="{00000000-0005-0000-0000-0000A4050000}"/>
    <cellStyle name="Normal 8 3" xfId="1445" xr:uid="{00000000-0005-0000-0000-0000A5050000}"/>
    <cellStyle name="Normal 80" xfId="3319" xr:uid="{439C1B1A-B3E6-4856-8578-DDAFD63790D9}"/>
    <cellStyle name="Normal 80 2" xfId="3584" xr:uid="{9E1177C4-0B98-4968-9B9C-0A91F84FE6C8}"/>
    <cellStyle name="Normal 81" xfId="3320" xr:uid="{750293C2-7C79-4526-9DD5-E0D06139B2D4}"/>
    <cellStyle name="Normal 81 2" xfId="1446" xr:uid="{00000000-0005-0000-0000-0000A6050000}"/>
    <cellStyle name="Normal 81 2 2" xfId="1447" xr:uid="{00000000-0005-0000-0000-0000A7050000}"/>
    <cellStyle name="Normal 81 2 2 2" xfId="1448" xr:uid="{00000000-0005-0000-0000-0000A8050000}"/>
    <cellStyle name="Normal 81 2 2 2 2" xfId="3089" xr:uid="{8BF3AB5F-37D3-4372-BD3B-64CBA0ECD296}"/>
    <cellStyle name="Normal 81 2 2 2 2 2" xfId="3511" xr:uid="{FB7FD702-6FA9-4744-8072-F1C607A14D2C}"/>
    <cellStyle name="Normal 81 2 2 2 2 2 2" xfId="9185" xr:uid="{258BA0CD-589B-42AA-AD2E-39C2048DA543}"/>
    <cellStyle name="Normal 81 2 2 2 2 2 2 2" xfId="15937" xr:uid="{3E4E3CFC-112B-4F1F-A092-6605C9C70637}"/>
    <cellStyle name="Normal 81 2 2 2 2 2 3" xfId="7174" xr:uid="{776B47F8-2361-4618-942D-5FF3CA2F1B9A}"/>
    <cellStyle name="Normal 81 2 2 2 2 2 4" xfId="14887" xr:uid="{A08E8BF8-AEA1-4A0B-8E76-884610E09D43}"/>
    <cellStyle name="Normal 81 2 2 2 2 3" xfId="8814" xr:uid="{BBDFF4BB-5E9E-44C4-8838-7D8F554B34A9}"/>
    <cellStyle name="Normal 81 2 2 2 2 3 2" xfId="15660" xr:uid="{1B1EF698-B66F-42FA-947F-46C9F3511C4E}"/>
    <cellStyle name="Normal 81 2 2 2 2 4" xfId="5937" xr:uid="{FD585971-2335-47EB-82E5-B1BFA810D3D5}"/>
    <cellStyle name="Normal 81 2 2 2 2 5" xfId="14151" xr:uid="{B5842526-B007-4332-A789-0FAE7DF99C1D}"/>
    <cellStyle name="Normal 81 2 2 2 3" xfId="3249" xr:uid="{B11FEBC7-6AE0-47F9-BF33-9942AA1526DE}"/>
    <cellStyle name="Normal 81 2 2 2 3 2" xfId="8947" xr:uid="{CF52B2AD-C9A6-4FB9-90D3-02B9265F5F36}"/>
    <cellStyle name="Normal 81 2 2 2 3 2 2" xfId="15779" xr:uid="{C913392B-3A9C-402D-80FF-6A7DB816441C}"/>
    <cellStyle name="Normal 81 2 2 2 3 3" xfId="6613" xr:uid="{27AF819C-AC72-4A1A-864E-C099B50ADDD7}"/>
    <cellStyle name="Normal 81 2 2 2 3 4" xfId="14605" xr:uid="{04A429DF-34AA-4BEA-907C-542124D474CD}"/>
    <cellStyle name="Normal 81 2 2 2 4" xfId="7875" xr:uid="{5A7A5C22-6FB9-45E5-99BA-CECB490CCFD8}"/>
    <cellStyle name="Normal 81 2 2 2 4 2" xfId="15265" xr:uid="{A3044D9F-60DF-4C8B-9FA4-895757AA2664}"/>
    <cellStyle name="Normal 81 2 2 2 5" xfId="4839" xr:uid="{866D2B9F-2456-4246-A44D-59AC36DAD79E}"/>
    <cellStyle name="Normal 81 2 2 2 6" xfId="13697" xr:uid="{A6278FA0-298C-4664-AA5F-68DDDC9747B9}"/>
    <cellStyle name="Normal 81 2 2 3" xfId="3088" xr:uid="{D544D75D-8CD2-4209-9188-97FB6C1BC12E}"/>
    <cellStyle name="Normal 81 2 2 3 2" xfId="3510" xr:uid="{F5306C91-14A7-4EDD-9543-9420768F4446}"/>
    <cellStyle name="Normal 81 2 2 3 2 2" xfId="9184" xr:uid="{C26C5301-7715-41B6-B3B6-192DBD7ADAFB}"/>
    <cellStyle name="Normal 81 2 2 3 2 2 2" xfId="15936" xr:uid="{D728AFB3-85D6-4A94-B798-D8EB22BE487E}"/>
    <cellStyle name="Normal 81 2 2 3 2 3" xfId="7173" xr:uid="{E0D5CC19-730F-42E9-AD91-A2FE097CF3A3}"/>
    <cellStyle name="Normal 81 2 2 3 2 4" xfId="14886" xr:uid="{D17CD29D-26FA-473C-9F7E-34B111B18303}"/>
    <cellStyle name="Normal 81 2 2 3 3" xfId="8813" xr:uid="{22503B55-30D4-4EBA-8DF9-DC721E99A705}"/>
    <cellStyle name="Normal 81 2 2 3 3 2" xfId="15659" xr:uid="{2E73E45E-5F31-4B34-AA0A-2FCCC0A7F754}"/>
    <cellStyle name="Normal 81 2 2 3 4" xfId="5936" xr:uid="{CB74ECFB-EE6E-40C5-843C-0CE31EE3DF72}"/>
    <cellStyle name="Normal 81 2 2 3 5" xfId="14150" xr:uid="{31567F05-EA7E-4129-8695-DF034920F91B}"/>
    <cellStyle name="Normal 81 2 2 4" xfId="3248" xr:uid="{D4A1A3C8-A10A-4519-866F-74A1A4D07C77}"/>
    <cellStyle name="Normal 81 2 2 4 2" xfId="8946" xr:uid="{262D118E-7E22-47A1-BB84-DED172F36F8A}"/>
    <cellStyle name="Normal 81 2 2 4 2 2" xfId="15778" xr:uid="{12CF3B58-C3CF-4867-AB13-7998AE3997B4}"/>
    <cellStyle name="Normal 81 2 2 4 3" xfId="6612" xr:uid="{D25D1B5D-9BF3-45FF-88CB-3B92D875C80E}"/>
    <cellStyle name="Normal 81 2 2 4 4" xfId="14604" xr:uid="{5664185C-8FAA-417B-B52C-FEAA2FCF03A8}"/>
    <cellStyle name="Normal 81 2 2 5" xfId="7874" xr:uid="{2CA0C9EF-C901-4292-BF18-A65E150BB264}"/>
    <cellStyle name="Normal 81 2 2 5 2" xfId="15264" xr:uid="{A59D7B94-5AC8-4FE6-8616-08CB3BE808AB}"/>
    <cellStyle name="Normal 81 2 2 6" xfId="4838" xr:uid="{1A2C29EC-D5D6-49C7-A5C9-A1F18BE52E3F}"/>
    <cellStyle name="Normal 81 2 2 7" xfId="13696" xr:uid="{37457283-0FEB-4D3C-A776-34083CD6566A}"/>
    <cellStyle name="Normal 81 2 3" xfId="1449" xr:uid="{00000000-0005-0000-0000-0000A9050000}"/>
    <cellStyle name="Normal 81 2 3 2" xfId="3090" xr:uid="{AEAE9834-08A9-4E88-9274-9B7ADBC7617D}"/>
    <cellStyle name="Normal 81 2 3 2 2" xfId="3512" xr:uid="{AD7A50F5-E184-425F-A7FF-12C445D81DB4}"/>
    <cellStyle name="Normal 81 2 3 2 2 2" xfId="9186" xr:uid="{16F68623-92F4-45AC-A8D9-AE08F567B550}"/>
    <cellStyle name="Normal 81 2 3 2 2 2 2" xfId="15938" xr:uid="{46C116C9-96E8-4196-BA53-F21906D2FF32}"/>
    <cellStyle name="Normal 81 2 3 2 2 3" xfId="7175" xr:uid="{AC024BC3-C351-4577-ADDA-B47EC6F95DDA}"/>
    <cellStyle name="Normal 81 2 3 2 2 4" xfId="14888" xr:uid="{4285EB63-6407-4C15-AB02-C9FF773B4962}"/>
    <cellStyle name="Normal 81 2 3 2 3" xfId="8815" xr:uid="{DD4EBD38-DE4B-43E7-835C-DB1D1E75FBD0}"/>
    <cellStyle name="Normal 81 2 3 2 3 2" xfId="15661" xr:uid="{B74C0D39-F93E-485D-B5CA-5BFD5FFA32DF}"/>
    <cellStyle name="Normal 81 2 3 2 4" xfId="5938" xr:uid="{1B5E5F11-E233-4715-B412-9BC2850B4D07}"/>
    <cellStyle name="Normal 81 2 3 2 5" xfId="14152" xr:uid="{FD90B6F1-793F-4DB1-8A3C-9A9854DF0BFB}"/>
    <cellStyle name="Normal 81 2 3 3" xfId="3250" xr:uid="{0887AA68-0447-451D-A1F0-20B19B203622}"/>
    <cellStyle name="Normal 81 2 3 3 2" xfId="8948" xr:uid="{8206CD5C-4FF9-49F0-8DAE-26CBB3493A2B}"/>
    <cellStyle name="Normal 81 2 3 3 2 2" xfId="15780" xr:uid="{3EB90A56-844D-41E0-A478-6C86643F5EF2}"/>
    <cellStyle name="Normal 81 2 3 3 3" xfId="6614" xr:uid="{CB59A378-CAC2-40E1-B90D-88792316A477}"/>
    <cellStyle name="Normal 81 2 3 3 4" xfId="14606" xr:uid="{176DBC0B-5B76-49EC-99CC-B95311D701BA}"/>
    <cellStyle name="Normal 81 2 3 4" xfId="7876" xr:uid="{B6A9C6E5-C0B5-407A-BE32-BD51611C2E9B}"/>
    <cellStyle name="Normal 81 2 3 4 2" xfId="15266" xr:uid="{C4CFBB79-454E-4DCE-BA90-B6BCCF7B9A0E}"/>
    <cellStyle name="Normal 81 2 3 5" xfId="4840" xr:uid="{06CEF8CF-99EB-4116-9AA6-BC88BA84E9D7}"/>
    <cellStyle name="Normal 81 2 3 6" xfId="13698" xr:uid="{43D1271B-2A17-4D47-BC13-2996C214C021}"/>
    <cellStyle name="Normal 81 2 4" xfId="3087" xr:uid="{0DF12478-D2DA-4B71-B932-237ACC8DE6FF}"/>
    <cellStyle name="Normal 81 2 4 2" xfId="3509" xr:uid="{21EFFC97-70B5-43CA-88D7-407B67A0FBFD}"/>
    <cellStyle name="Normal 81 2 4 2 2" xfId="9183" xr:uid="{CD6ED87C-AA18-403F-87D4-07A3BBD27755}"/>
    <cellStyle name="Normal 81 2 4 2 2 2" xfId="15935" xr:uid="{8D38E072-1BFC-4D27-B39E-114EF86ABDDF}"/>
    <cellStyle name="Normal 81 2 4 2 3" xfId="7172" xr:uid="{6F092997-548E-43B3-B04A-25649CC99465}"/>
    <cellStyle name="Normal 81 2 4 2 4" xfId="14885" xr:uid="{DDEEAF7D-E348-41FB-9835-868A8B715BCD}"/>
    <cellStyle name="Normal 81 2 4 3" xfId="8812" xr:uid="{3F9E5440-4E85-4518-B358-49A063BCC766}"/>
    <cellStyle name="Normal 81 2 4 3 2" xfId="15658" xr:uid="{00F6D113-9DAC-4A04-BB3E-3830C301C252}"/>
    <cellStyle name="Normal 81 2 4 4" xfId="5935" xr:uid="{DFF403EB-8326-49A8-8C26-A08BD63362E3}"/>
    <cellStyle name="Normal 81 2 4 5" xfId="14149" xr:uid="{82FD344E-29FC-40CA-85E0-821520004F0D}"/>
    <cellStyle name="Normal 81 2 5" xfId="3247" xr:uid="{76DBE555-9AAF-45B5-917A-C0DE9E312951}"/>
    <cellStyle name="Normal 81 2 5 2" xfId="8945" xr:uid="{8986106D-DBD1-4799-9D86-12B42D9301B7}"/>
    <cellStyle name="Normal 81 2 5 2 2" xfId="15777" xr:uid="{781A69B2-F52A-4185-A3DF-AE56978A6AD2}"/>
    <cellStyle name="Normal 81 2 5 3" xfId="6611" xr:uid="{58C1095B-0547-4864-8D2D-054515DF8D3E}"/>
    <cellStyle name="Normal 81 2 5 4" xfId="14603" xr:uid="{3CA0FF27-E1E1-498F-8B98-50EF38DA04AC}"/>
    <cellStyle name="Normal 81 2 6" xfId="7873" xr:uid="{D759050A-D745-407B-B209-9F11252200AC}"/>
    <cellStyle name="Normal 81 2 6 2" xfId="15263" xr:uid="{2AC31559-77D1-413E-ACF2-8821D11181CF}"/>
    <cellStyle name="Normal 81 2 7" xfId="4837" xr:uid="{966E30FD-A1A2-41A9-B878-3F38714292EE}"/>
    <cellStyle name="Normal 81 2 8" xfId="13695" xr:uid="{A6A5EF91-015A-4C00-97ED-A1F0CD46B9B4}"/>
    <cellStyle name="Normal 81 3" xfId="3585" xr:uid="{AA3A6E1B-BEFB-48E3-AEF7-761EB3051AD7}"/>
    <cellStyle name="Normal 82" xfId="3321" xr:uid="{5DC0884C-7CA8-4DD8-8643-5B4D78909809}"/>
    <cellStyle name="Normal 82 2" xfId="3586" xr:uid="{436EC3CF-4594-4F52-850B-2A5037990B8C}"/>
    <cellStyle name="Normal 83" xfId="1450" xr:uid="{00000000-0005-0000-0000-0000AA050000}"/>
    <cellStyle name="Normal 84" xfId="3322" xr:uid="{D04CDFE6-4515-470E-8FB1-7A6E89C2264F}"/>
    <cellStyle name="Normal 84 2" xfId="3587" xr:uid="{D9243E2D-082F-4725-B8AE-B76338F60805}"/>
    <cellStyle name="Normal 85" xfId="3323" xr:uid="{E49CC8AC-AC78-4AE7-BA0C-E7A1BE231858}"/>
    <cellStyle name="Normal 85 2" xfId="3588" xr:uid="{75E3EAF6-7CE1-46FB-94D4-9A30961BFAD3}"/>
    <cellStyle name="Normal 86" xfId="3324" xr:uid="{AC34FAD0-08DA-4BFF-A206-BEB4E0EE5B13}"/>
    <cellStyle name="Normal 86 2" xfId="3589" xr:uid="{41A3208B-F76C-4984-9E46-5D5C7BFA43EA}"/>
    <cellStyle name="Normal 87" xfId="3328" xr:uid="{F24969FA-0244-47F0-9696-4C652E49FBAF}"/>
    <cellStyle name="Normal 88" xfId="3325" xr:uid="{04917CDB-1373-40E9-844E-4CDF18E61A54}"/>
    <cellStyle name="Normal 88 2" xfId="6668" xr:uid="{15713119-2560-45F8-A46B-FCBF580DEC2B}"/>
    <cellStyle name="Normal 88 2 2" xfId="14627" xr:uid="{449A453E-4126-4F17-A07F-B482C6EC99BC}"/>
    <cellStyle name="Normal 88 3" xfId="9002" xr:uid="{7B8E0A67-31B1-47AD-8812-5B86E1387615}"/>
    <cellStyle name="Normal 88 3 2" xfId="15804" xr:uid="{4D9E2C27-3809-4715-B14A-E2DFF75CEA2A}"/>
    <cellStyle name="Normal 88 4" xfId="5530" xr:uid="{4E97492A-E76F-42F4-AE85-BD0FDE4C4525}"/>
    <cellStyle name="Normal 88 5" xfId="13898" xr:uid="{CF93D5BB-9BC1-4A99-8C7A-CA04CF37157D}"/>
    <cellStyle name="Normal 89" xfId="3527" xr:uid="{300623E2-AAA8-40BC-BB43-ECA3C0A8F380}"/>
    <cellStyle name="Normal 89 2" xfId="7189" xr:uid="{3BAF4EB6-47EF-4E42-AD20-CD1CD25AB5B1}"/>
    <cellStyle name="Normal 89 2 2" xfId="14902" xr:uid="{087C61CC-4B9F-4921-95E4-24B213C024DC}"/>
    <cellStyle name="Normal 89 3" xfId="9200" xr:uid="{137E4FE2-2118-4F6B-A7FB-01CE14477FED}"/>
    <cellStyle name="Normal 89 3 2" xfId="15952" xr:uid="{D1F18959-E1D0-48B6-89CD-DEDAFA529A1E}"/>
    <cellStyle name="Normal 89 4" xfId="5953" xr:uid="{930397F9-7FFE-4EB2-A5FF-1FD9373C0CB2}"/>
    <cellStyle name="Normal 89 5" xfId="14166" xr:uid="{69695D37-566D-4EF9-90FF-1F1FEB1F8753}"/>
    <cellStyle name="Normal 9" xfId="1451" xr:uid="{00000000-0005-0000-0000-0000AB050000}"/>
    <cellStyle name="Normal 9 2" xfId="1452" xr:uid="{00000000-0005-0000-0000-0000AC050000}"/>
    <cellStyle name="Normal 9 3" xfId="1453" xr:uid="{00000000-0005-0000-0000-0000AD050000}"/>
    <cellStyle name="Normal 90" xfId="3592" xr:uid="{93288E39-D4A4-4207-8CCA-8D74A50DF374}"/>
    <cellStyle name="Normal 90 2" xfId="7234" xr:uid="{8EEE43A9-61D6-4ED9-9561-46D27CB14E2F}"/>
    <cellStyle name="Normal 90 2 2" xfId="14918" xr:uid="{A7CB00E0-C787-42BB-A84F-2D2701A379C6}"/>
    <cellStyle name="Normal 90 3" xfId="9246" xr:uid="{A36016C0-FBA8-425D-B446-97B8D8FD856E}"/>
    <cellStyle name="Normal 90 3 2" xfId="15966" xr:uid="{FF045F1A-F08D-475B-8958-47B9C041585E}"/>
    <cellStyle name="Normal 90 4" xfId="6004" xr:uid="{48E627C7-EF78-413F-B383-EAB0A098D70D}"/>
    <cellStyle name="Normal 90 5" xfId="14186" xr:uid="{1FFA01D4-DBC1-4DDE-AC13-FAC477CAA12C}"/>
    <cellStyle name="Normal 91" xfId="1454" xr:uid="{00000000-0005-0000-0000-0000AE050000}"/>
    <cellStyle name="Normal 91 2" xfId="1455" xr:uid="{00000000-0005-0000-0000-0000AF050000}"/>
    <cellStyle name="Normal 91 2 2" xfId="3092" xr:uid="{0DCCDA5B-3E02-4AF3-84F5-052081C68A39}"/>
    <cellStyle name="Normal 91 2 2 2" xfId="3514" xr:uid="{31A3F145-E744-48BD-906C-72241B840066}"/>
    <cellStyle name="Normal 91 2 2 2 2" xfId="9188" xr:uid="{F2779077-7133-4CAC-94A6-658AB2545D68}"/>
    <cellStyle name="Normal 91 2 2 2 2 2" xfId="15940" xr:uid="{D7FF6150-2F63-43CE-B484-50288FA4DC1F}"/>
    <cellStyle name="Normal 91 2 2 2 3" xfId="7177" xr:uid="{BEF70B82-E48A-46AF-873A-523D5A87AD6A}"/>
    <cellStyle name="Normal 91 2 2 2 4" xfId="14890" xr:uid="{3B49A97E-DABD-4BFC-96DF-A95A796AF6BA}"/>
    <cellStyle name="Normal 91 2 2 3" xfId="8817" xr:uid="{4A348180-B8E6-4B02-8222-3AFBB38CDA78}"/>
    <cellStyle name="Normal 91 2 2 3 2" xfId="15663" xr:uid="{F7910DBB-8111-485A-A5B7-7F68AA4EC36E}"/>
    <cellStyle name="Normal 91 2 2 4" xfId="5940" xr:uid="{8E36DDE0-D7F2-4518-A417-0DDC6FD02CF2}"/>
    <cellStyle name="Normal 91 2 2 5" xfId="14154" xr:uid="{5392A9B5-5DD7-41BC-B516-1740D9902F5D}"/>
    <cellStyle name="Normal 91 2 3" xfId="3252" xr:uid="{ACCD9267-A0BC-4566-9111-4F66E931FABC}"/>
    <cellStyle name="Normal 91 2 3 2" xfId="8950" xr:uid="{2F6AD609-D559-4AE2-B7C9-465B401CB546}"/>
    <cellStyle name="Normal 91 2 3 2 2" xfId="15782" xr:uid="{76FC956A-ACB5-422E-8616-93B057EE3C74}"/>
    <cellStyle name="Normal 91 2 3 3" xfId="6616" xr:uid="{B7F02D41-E05B-422E-A869-E7492BA572D4}"/>
    <cellStyle name="Normal 91 2 3 4" xfId="14608" xr:uid="{89FD9E92-1D96-4DC6-BFD9-2DF025681A8F}"/>
    <cellStyle name="Normal 91 2 4" xfId="7878" xr:uid="{996DDC01-C042-4C93-8855-38138170DDD8}"/>
    <cellStyle name="Normal 91 2 4 2" xfId="15268" xr:uid="{FC3BCC02-6C7B-427E-A0DD-D9598DE16F5E}"/>
    <cellStyle name="Normal 91 2 5" xfId="4843" xr:uid="{CB1D46E5-2998-41AD-BCDB-FC70D5D18C5F}"/>
    <cellStyle name="Normal 91 2 6" xfId="13700" xr:uid="{793AA0ED-6F69-484F-9595-616549C5CA27}"/>
    <cellStyle name="Normal 91 3" xfId="3091" xr:uid="{5C4884B1-3F23-4187-849E-B715756FC9D0}"/>
    <cellStyle name="Normal 91 3 2" xfId="3513" xr:uid="{2EA4BAAD-69A7-47B4-A9A6-3593281E64CD}"/>
    <cellStyle name="Normal 91 3 2 2" xfId="9187" xr:uid="{49F92B7A-671C-4503-87C5-2DACADA7F102}"/>
    <cellStyle name="Normal 91 3 2 2 2" xfId="15939" xr:uid="{08FDA316-23DC-4322-9751-BFF7BD933513}"/>
    <cellStyle name="Normal 91 3 2 3" xfId="7176" xr:uid="{52FB4276-1012-4048-BAB1-B7B55FEF871D}"/>
    <cellStyle name="Normal 91 3 2 4" xfId="14889" xr:uid="{4BADD9E8-A691-4409-9E59-45B3752A0353}"/>
    <cellStyle name="Normal 91 3 3" xfId="8816" xr:uid="{369A3061-A67F-453A-A581-F0C662C3AE10}"/>
    <cellStyle name="Normal 91 3 3 2" xfId="15662" xr:uid="{3599234B-5832-48E7-A272-C42DB4AA37A5}"/>
    <cellStyle name="Normal 91 3 4" xfId="5939" xr:uid="{0B9EC7D3-AC6C-40B6-BFA0-E1932E6CC654}"/>
    <cellStyle name="Normal 91 3 5" xfId="14153" xr:uid="{D99D94F4-45EE-4A1D-B7CB-0B4FC345B254}"/>
    <cellStyle name="Normal 91 4" xfId="3251" xr:uid="{A08607CB-F8C8-45EF-8A74-354339F9F12A}"/>
    <cellStyle name="Normal 91 4 2" xfId="8949" xr:uid="{2C79BAD0-C1F7-42B0-B1D3-8738D83C9F68}"/>
    <cellStyle name="Normal 91 4 2 2" xfId="15781" xr:uid="{83BB88A0-D710-4C8A-8F5F-63DC6DD2707B}"/>
    <cellStyle name="Normal 91 4 3" xfId="6615" xr:uid="{474751B9-1D37-4B20-B7E9-7FD7625B3B89}"/>
    <cellStyle name="Normal 91 4 4" xfId="14607" xr:uid="{99357CC8-3347-48A3-951D-37175C9B230F}"/>
    <cellStyle name="Normal 91 5" xfId="7877" xr:uid="{526FDF17-33C4-43C6-88E9-C07632CD56B1}"/>
    <cellStyle name="Normal 91 5 2" xfId="15267" xr:uid="{6F42EEA9-4E0D-462D-8352-7F22204C70B1}"/>
    <cellStyle name="Normal 91 6" xfId="4842" xr:uid="{BAB9316C-B582-46EC-98B0-267411405992}"/>
    <cellStyle name="Normal 91 7" xfId="13699" xr:uid="{1E310195-EE50-4F4F-8B29-3EC604FE0061}"/>
    <cellStyle name="Normal 92" xfId="3593" xr:uid="{B5EBBCB1-D0C8-44E4-9F80-CBF8141D3D97}"/>
    <cellStyle name="Normal 92 2" xfId="7235" xr:uid="{F18A315E-01AF-4679-A30C-B407AA5A65D3}"/>
    <cellStyle name="Normal 93" xfId="3598" xr:uid="{7AEB60D7-63F7-4DDF-A205-DB542E6EE3FA}"/>
    <cellStyle name="Normal 93 2" xfId="7239" xr:uid="{B07C9A0D-51F0-4A83-8BA8-958AC15E5919}"/>
    <cellStyle name="Normal 93 2 2" xfId="14920" xr:uid="{C97D33C0-5E6A-4832-9988-C27DB7E36285}"/>
    <cellStyle name="Normal 93 3" xfId="9250" xr:uid="{0590B18E-2DDB-440C-B445-3781D8B7CE6E}"/>
    <cellStyle name="Normal 93 3 2" xfId="15968" xr:uid="{3CA28768-FA94-429C-9CC9-5A7885FBC6C1}"/>
    <cellStyle name="Normal 93 4" xfId="6008" xr:uid="{E997ACE5-380D-4930-91F0-FB88FA92B91F}"/>
    <cellStyle name="Normal 93 5" xfId="14188" xr:uid="{2E4319B8-6654-4A8D-B9DE-779575046C22}"/>
    <cellStyle name="Normal 94" xfId="3608" xr:uid="{B5865167-8BCB-487A-BAE7-F453C44C93D6}"/>
    <cellStyle name="Normal 94 2" xfId="7243" xr:uid="{E2CCE86A-D254-443B-B913-823DCAADF33D}"/>
    <cellStyle name="Normal 94 2 2" xfId="14923" xr:uid="{36400D7F-4510-4150-9EFE-1E1C1E644C6D}"/>
    <cellStyle name="Normal 94 3" xfId="9254" xr:uid="{CA38DF69-EFB8-4133-86E9-5A12486E6F0D}"/>
    <cellStyle name="Normal 94 3 2" xfId="15971" xr:uid="{6FA2CD12-5AAC-48EA-9409-FB44A7B94992}"/>
    <cellStyle name="Normal 94 4" xfId="6015" xr:uid="{FDD25594-2C9A-48FB-8699-5B272EB4CAFD}"/>
    <cellStyle name="Normal 94 5" xfId="14196" xr:uid="{0DED9D77-00DF-4492-838C-D99D18C87E0B}"/>
    <cellStyle name="Normal 95" xfId="3613" xr:uid="{6FF21FAF-D4B1-4FCE-8BB0-3CD32EC3A8EF}"/>
    <cellStyle name="Normal 95 2" xfId="7248" xr:uid="{C979C20A-0020-405F-89D6-CC7B51FB37CF}"/>
    <cellStyle name="Normal 95 2 2" xfId="14926" xr:uid="{FD148121-DD75-4EBB-9A92-C5F87FC8369C}"/>
    <cellStyle name="Normal 95 3" xfId="9259" xr:uid="{E93C0B59-1481-40A9-BC1D-E5BA93C1F13A}"/>
    <cellStyle name="Normal 95 3 2" xfId="15974" xr:uid="{23DF423F-86A7-4D5F-B145-F2FA693C5EA9}"/>
    <cellStyle name="Normal 95 4" xfId="6020" xr:uid="{7F787912-2E5A-4D41-B714-2437B7C4005D}"/>
    <cellStyle name="Normal 95 5" xfId="14199" xr:uid="{6BDB0BD9-DE73-4CE3-ADA3-F1C002E4D50E}"/>
    <cellStyle name="Normal 96" xfId="3616" xr:uid="{FAD64488-8BDA-41B4-B808-2E141D275F34}"/>
    <cellStyle name="Normal 96 2" xfId="7251" xr:uid="{72DB2A7D-4A4A-4590-A1D9-31DC38D07F44}"/>
    <cellStyle name="Normal 96 2 2" xfId="14928" xr:uid="{8403280B-6D3F-401F-B9C1-EA2DCEF74446}"/>
    <cellStyle name="Normal 96 3" xfId="9262" xr:uid="{EDEF760C-F441-4AE7-8B71-8DABEE8DD104}"/>
    <cellStyle name="Normal 96 3 2" xfId="15976" xr:uid="{22DA7417-59C0-4F13-9661-E66790C71201}"/>
    <cellStyle name="Normal 96 4" xfId="6023" xr:uid="{4BAE6AA4-793A-4FA9-87C2-1185D558CA84}"/>
    <cellStyle name="Normal 96 5" xfId="14201" xr:uid="{F33AAAAE-0112-4539-995C-DE9CA12E64C4}"/>
    <cellStyle name="Normal 97" xfId="3620" xr:uid="{C10893BA-8F80-487B-AC44-43209995A0E1}"/>
    <cellStyle name="Normal 97 2" xfId="7255" xr:uid="{FAE47FB7-A531-41A0-B4C1-C73173ED8EE7}"/>
    <cellStyle name="Normal 97 2 2" xfId="14932" xr:uid="{70DAA795-AC56-476C-AE56-945EBDBE74DC}"/>
    <cellStyle name="Normal 97 3" xfId="9266" xr:uid="{22990314-A2EF-4C50-B253-F660BC688BAF}"/>
    <cellStyle name="Normal 97 3 2" xfId="15980" xr:uid="{9B12B0DC-B09C-4D59-B118-285C666A80C3}"/>
    <cellStyle name="Normal 97 4" xfId="6027" xr:uid="{C5F6B049-9577-48F2-BF37-C9CEAFF15CEA}"/>
    <cellStyle name="Normal 97 5" xfId="14205" xr:uid="{AF278497-AC1F-468B-BA7B-6878EC9A7A2E}"/>
    <cellStyle name="Normal 98" xfId="3622" xr:uid="{69740D6E-4D09-4AB0-B9FE-CE42057633A4}"/>
    <cellStyle name="Normal 98 2" xfId="7257" xr:uid="{210F08EE-B89D-4EA0-8188-B4B35512B5B8}"/>
    <cellStyle name="Normal 98 2 2" xfId="14934" xr:uid="{136880AF-8E66-49E7-A7A8-E4A88FE9E8E0}"/>
    <cellStyle name="Normal 98 3" xfId="9268" xr:uid="{8A977689-DB4B-470A-AACB-F2885E94CC7A}"/>
    <cellStyle name="Normal 98 3 2" xfId="15982" xr:uid="{DD3AC177-5F9B-4E9C-A34C-F442826557C8}"/>
    <cellStyle name="Normal 98 4" xfId="6029" xr:uid="{2382CF43-2A43-4D6C-875A-201A5BFCA564}"/>
    <cellStyle name="Normal 98 5" xfId="14207" xr:uid="{97B57547-89C4-43FA-A670-03F3B2F52E16}"/>
    <cellStyle name="Normal 99" xfId="3624" xr:uid="{C688C3EC-A7D0-437F-9667-66E2DDDB5E5A}"/>
    <cellStyle name="Normal 99 2" xfId="7259" xr:uid="{CEA550E2-9961-4888-844B-2547C43207F0}"/>
    <cellStyle name="Normal 99 2 2" xfId="14936" xr:uid="{5AF165E2-8A7B-4338-9F8C-8DEA8E0F92D0}"/>
    <cellStyle name="Normal 99 3" xfId="9270" xr:uid="{3E60A54D-82A5-4F22-AB19-5545F51D577B}"/>
    <cellStyle name="Normal 99 3 2" xfId="15984" xr:uid="{06A35E65-45EB-477F-A853-F94128818624}"/>
    <cellStyle name="Normal 99 4" xfId="6031" xr:uid="{0C0CEF88-5981-4920-BCE4-15A3E6E3FDB0}"/>
    <cellStyle name="Normal 99 5" xfId="14209" xr:uid="{5B1DE7DB-794B-408A-90FE-326F4D534CD9}"/>
    <cellStyle name="Normal_Major Q2'06" xfId="1456" xr:uid="{00000000-0005-0000-0000-0000B0050000}"/>
    <cellStyle name="Note 10" xfId="1457" xr:uid="{00000000-0005-0000-0000-0000B1050000}"/>
    <cellStyle name="Note 10 10" xfId="11765" xr:uid="{8DA81FFE-3D01-42CB-A5B2-D17A2A55B08A}"/>
    <cellStyle name="Note 10 11" xfId="12170" xr:uid="{921AEFB4-02A5-4FFC-9D63-0E2F4562783A}"/>
    <cellStyle name="Note 10 12" xfId="12511" xr:uid="{635BFC85-4FE8-4162-B929-3EA1AF60A1EF}"/>
    <cellStyle name="Note 10 13" xfId="12800" xr:uid="{86905DB2-C9A6-4352-BACC-7818764AF7AF}"/>
    <cellStyle name="Note 10 14" xfId="13024" xr:uid="{00D4199C-D45D-4D40-AFBF-EE268FFDEF2C}"/>
    <cellStyle name="Note 10 15" xfId="15210" xr:uid="{8379AFCA-934D-47AA-91FC-507A5F38F355}"/>
    <cellStyle name="Note 10 16" xfId="16270" xr:uid="{7344CCCB-1C15-4B3D-AB2A-52D88049EA4E}"/>
    <cellStyle name="Note 10 17" xfId="16496" xr:uid="{30F703DA-DEB5-4BEA-A73D-9DCA01CAD474}"/>
    <cellStyle name="Note 10 2" xfId="1458" xr:uid="{00000000-0005-0000-0000-0000B2050000}"/>
    <cellStyle name="Note 10 2 10" xfId="11166" xr:uid="{77A4BB8E-47E7-485F-AEB4-DD718750464B}"/>
    <cellStyle name="Note 10 2 11" xfId="15602" xr:uid="{6976F6F0-1035-4AFA-9C99-BD7E1F53EF7E}"/>
    <cellStyle name="Note 10 2 12" xfId="15361" xr:uid="{97818CD1-8B2B-434A-8D99-373FFFFA29BB}"/>
    <cellStyle name="Note 10 2 13" xfId="16091" xr:uid="{D19F4596-5E2A-4FC5-AD8C-5AAB8B42DEB3}"/>
    <cellStyle name="Note 10 2 2" xfId="1459" xr:uid="{00000000-0005-0000-0000-0000B3050000}"/>
    <cellStyle name="Note 10 2 2 10" xfId="14520" xr:uid="{369F4C5B-B7A5-4904-91E0-4336DEBB1928}"/>
    <cellStyle name="Note 10 2 2 11" xfId="16276" xr:uid="{BB333B11-3B5D-4851-8FAD-110F822599D2}"/>
    <cellStyle name="Note 10 2 2 12" xfId="16502" xr:uid="{F17C8359-BEFA-4EFF-A818-BFF618C17B19}"/>
    <cellStyle name="Note 10 2 2 2" xfId="4846" xr:uid="{300E4D0D-87B2-404C-B838-3EE1BC08224F}"/>
    <cellStyle name="Note 10 2 2 3" xfId="6358" xr:uid="{09B36365-5F64-4075-AE7D-18A757BF4978}"/>
    <cellStyle name="Note 10 2 2 4" xfId="11323" xr:uid="{05431384-B3F3-4050-A807-5F2AA373DF6C}"/>
    <cellStyle name="Note 10 2 2 5" xfId="11771" xr:uid="{60BD3DA2-47C6-40E2-BA61-2D81C6E36D2A}"/>
    <cellStyle name="Note 10 2 2 6" xfId="12176" xr:uid="{D0117A4F-6114-486A-B46A-E48AD818D5E0}"/>
    <cellStyle name="Note 10 2 2 7" xfId="12517" xr:uid="{B4CCA179-0128-4FBE-AC37-89579A0BAEB3}"/>
    <cellStyle name="Note 10 2 2 8" xfId="12806" xr:uid="{DF3C178A-27E4-4653-B8EA-FE84BAF6D2FE}"/>
    <cellStyle name="Note 10 2 2 9" xfId="13030" xr:uid="{971605BA-9F86-439A-A00A-03FAA877EB85}"/>
    <cellStyle name="Note 10 2 3" xfId="4845" xr:uid="{1DFE7832-78CD-4DED-9C79-DEB8AADDDD5C}"/>
    <cellStyle name="Note 10 2 4" xfId="4297" xr:uid="{FEF46E2F-F7A3-4CF6-91BC-5D598C7757F5}"/>
    <cellStyle name="Note 10 2 5" xfId="10018" xr:uid="{A1CBFD73-56F7-4F16-B75D-9DE79577CE65}"/>
    <cellStyle name="Note 10 2 6" xfId="11017" xr:uid="{7F0C0938-843E-4F70-A5D1-512CB05EC64F}"/>
    <cellStyle name="Note 10 2 7" xfId="3842" xr:uid="{A05810A3-386C-483E-A8BC-ACBF66F057C7}"/>
    <cellStyle name="Note 10 2 8" xfId="10316" xr:uid="{C044D978-9DA8-43E4-8F41-4BC7435781EB}"/>
    <cellStyle name="Note 10 2 9" xfId="9399" xr:uid="{2D646C1A-B15D-4CA8-8746-777A8DB05C24}"/>
    <cellStyle name="Note 10 3" xfId="1460" xr:uid="{00000000-0005-0000-0000-0000B4050000}"/>
    <cellStyle name="Note 10 3 10" xfId="11920" xr:uid="{4929B8ED-3DEE-474D-8B53-BF0B501A033D}"/>
    <cellStyle name="Note 10 3 11" xfId="15603" xr:uid="{41055546-1F32-4745-A092-09F044464432}"/>
    <cellStyle name="Note 10 3 12" xfId="14268" xr:uid="{3774ED62-9CD4-4846-B58F-E9B25B1BC46B}"/>
    <cellStyle name="Note 10 3 13" xfId="13131" xr:uid="{7C3E6302-0069-4BCF-A36C-F1BA5CCCBDA4}"/>
    <cellStyle name="Note 10 3 2" xfId="1461" xr:uid="{00000000-0005-0000-0000-0000B5050000}"/>
    <cellStyle name="Note 10 3 2 10" xfId="14832" xr:uid="{A46BAB51-2926-4FBF-B90A-8852CC6F3609}"/>
    <cellStyle name="Note 10 3 2 11" xfId="15868" xr:uid="{DCEE0250-F302-4244-93E8-DAD56BA1EC64}"/>
    <cellStyle name="Note 10 3 2 12" xfId="15386" xr:uid="{8778EE95-491A-4D6B-A577-789A3D747CF2}"/>
    <cellStyle name="Note 10 3 2 2" xfId="4848" xr:uid="{9CBDECAE-9379-4044-9BD6-6C32248A6BCC}"/>
    <cellStyle name="Note 10 3 2 3" xfId="6359" xr:uid="{9C49FB86-10EB-4141-9845-0697C3F1490F}"/>
    <cellStyle name="Note 10 3 2 4" xfId="9595" xr:uid="{78E46FDA-27F6-4BC4-BDC1-32945BFEE04F}"/>
    <cellStyle name="Note 10 3 2 5" xfId="9919" xr:uid="{9A689873-78F0-43A6-BDC1-1CC47DDFB0F3}"/>
    <cellStyle name="Note 10 3 2 6" xfId="5866" xr:uid="{BCB9529E-2C03-49C6-B75F-BDB246A7EFB7}"/>
    <cellStyle name="Note 10 3 2 7" xfId="10806" xr:uid="{DC8B0BDA-323B-49CA-990B-3DB408671CF2}"/>
    <cellStyle name="Note 10 3 2 8" xfId="4545" xr:uid="{DE3DA074-36AE-470C-957B-963F9738E220}"/>
    <cellStyle name="Note 10 3 2 9" xfId="9754" xr:uid="{D4C3522D-E541-471F-858F-C768579BA761}"/>
    <cellStyle name="Note 10 3 3" xfId="4847" xr:uid="{2792F054-01E2-405A-A053-B6C132F7FB06}"/>
    <cellStyle name="Note 10 3 4" xfId="5717" xr:uid="{2988EFBE-9670-4744-8FAF-1855120528D6}"/>
    <cellStyle name="Note 10 3 5" xfId="10385" xr:uid="{0DB1803C-559B-4E3B-B07A-72B88BA95D9D}"/>
    <cellStyle name="Note 10 3 6" xfId="10944" xr:uid="{80617721-C08B-4FE6-AAE0-BCB88F78B3FB}"/>
    <cellStyle name="Note 10 3 7" xfId="9717" xr:uid="{BCA888FB-D3CF-40A2-BFEF-1DFC97C9E1C3}"/>
    <cellStyle name="Note 10 3 8" xfId="10273" xr:uid="{57A5B7E1-6749-4111-BBD0-AE217E6BC17C}"/>
    <cellStyle name="Note 10 3 9" xfId="11492" xr:uid="{C3D1A25D-57EE-4EA6-B5BA-971C2DA86166}"/>
    <cellStyle name="Note 10 4" xfId="1462" xr:uid="{00000000-0005-0000-0000-0000B6050000}"/>
    <cellStyle name="Note 10 4 10" xfId="11899" xr:uid="{EB3CF029-E7FE-48E4-92A2-8F8D9C8A48F3}"/>
    <cellStyle name="Note 10 4 11" xfId="14096" xr:uid="{6EAE3EE9-46FC-42BA-9901-98E1B62F1745}"/>
    <cellStyle name="Note 10 4 12" xfId="13180" xr:uid="{E6117BDC-C0B1-47C1-9FA6-F4CD5CAFBF22}"/>
    <cellStyle name="Note 10 4 13" xfId="15303" xr:uid="{765C1C93-3059-4B62-A6B3-D13B5C6A83AD}"/>
    <cellStyle name="Note 10 4 2" xfId="1463" xr:uid="{00000000-0005-0000-0000-0000B7050000}"/>
    <cellStyle name="Note 10 4 2 10" xfId="13402" xr:uid="{985C54E4-20DF-4757-ADF6-962030BD01C8}"/>
    <cellStyle name="Note 10 4 2 11" xfId="16274" xr:uid="{4144BBF4-26E4-46A6-A59C-E5C046E6B722}"/>
    <cellStyle name="Note 10 4 2 12" xfId="16500" xr:uid="{4E7D5FEB-43C7-45CF-B7C3-5A1D47479DB7}"/>
    <cellStyle name="Note 10 4 2 2" xfId="4850" xr:uid="{ED6B1175-AF98-4994-B0B2-DE4778927DA1}"/>
    <cellStyle name="Note 10 4 2 3" xfId="4296" xr:uid="{D9D37537-CE3D-4252-B877-02BE539DB176}"/>
    <cellStyle name="Note 10 4 2 4" xfId="11321" xr:uid="{6AD362CC-86D0-4F62-82CF-B95F0CA95DE4}"/>
    <cellStyle name="Note 10 4 2 5" xfId="11769" xr:uid="{1C655584-7EE0-432B-8769-615FC8CD93CB}"/>
    <cellStyle name="Note 10 4 2 6" xfId="12174" xr:uid="{DBD5C1E0-67F2-4656-9AD8-14357B805EDF}"/>
    <cellStyle name="Note 10 4 2 7" xfId="12515" xr:uid="{4CDDE009-A3C1-47C8-8F37-9AC9563345AD}"/>
    <cellStyle name="Note 10 4 2 8" xfId="12804" xr:uid="{B5F10FEC-463D-4F46-BD34-FB9E22F7A4AB}"/>
    <cellStyle name="Note 10 4 2 9" xfId="13028" xr:uid="{91E3AC18-2B2E-4CD9-9652-4A57D50890D4}"/>
    <cellStyle name="Note 10 4 3" xfId="4849" xr:uid="{4812491F-C5D7-44BD-B6F3-66C70C87BC2D}"/>
    <cellStyle name="Note 10 4 4" xfId="5718" xr:uid="{9F308D43-DA75-457C-84F3-E17ACCB70172}"/>
    <cellStyle name="Note 10 4 5" xfId="10783" xr:uid="{129D617B-7F65-42BB-BB38-AA8B56E69882}"/>
    <cellStyle name="Note 10 4 6" xfId="10550" xr:uid="{815D49DF-EE4F-446D-AD76-E86521A3C392}"/>
    <cellStyle name="Note 10 4 7" xfId="3884" xr:uid="{058CE9E1-EC48-4A73-A06A-34EE182AD827}"/>
    <cellStyle name="Note 10 4 8" xfId="9655" xr:uid="{4401341A-3696-476A-B800-4972D8FD89A4}"/>
    <cellStyle name="Note 10 4 9" xfId="11469" xr:uid="{55F94CDB-B0B1-4EF5-BE9E-354C6034357A}"/>
    <cellStyle name="Note 10 5" xfId="1464" xr:uid="{00000000-0005-0000-0000-0000B8050000}"/>
    <cellStyle name="Note 10 5 10" xfId="11576" xr:uid="{217B67E6-2859-4F8C-850B-B7B2CB4E1F19}"/>
    <cellStyle name="Note 10 5 11" xfId="15208" xr:uid="{4EEDF031-9A55-4810-9AD9-03A731AEFA5D}"/>
    <cellStyle name="Note 10 5 12" xfId="15851" xr:uid="{0B3CBE1D-E17D-485F-B989-C374FC6EF20A}"/>
    <cellStyle name="Note 10 5 13" xfId="15062" xr:uid="{62E05493-5A72-4F5E-ABF0-894B50DAF9EA}"/>
    <cellStyle name="Note 10 5 2" xfId="1465" xr:uid="{00000000-0005-0000-0000-0000B9050000}"/>
    <cellStyle name="Note 10 5 2 10" xfId="15598" xr:uid="{2CFB4278-9EB4-4337-B704-0034F85B5349}"/>
    <cellStyle name="Note 10 5 2 11" xfId="16275" xr:uid="{06A0C73B-3983-4A9F-B3B6-8012788644D1}"/>
    <cellStyle name="Note 10 5 2 12" xfId="16501" xr:uid="{2F1CB5F1-78AC-4F9F-AEBA-8C662C24692F}"/>
    <cellStyle name="Note 10 5 2 2" xfId="4852" xr:uid="{984F7A16-07AB-40B1-92C6-FE71E6D41CE7}"/>
    <cellStyle name="Note 10 5 2 3" xfId="6356" xr:uid="{E6C962A3-0420-4994-933C-A6D0599D0557}"/>
    <cellStyle name="Note 10 5 2 4" xfId="11322" xr:uid="{F0C406F8-F32F-40CA-B976-02376BCBCD70}"/>
    <cellStyle name="Note 10 5 2 5" xfId="11770" xr:uid="{FE4B1FBF-54D2-4029-9B8F-1B7D299B2B9C}"/>
    <cellStyle name="Note 10 5 2 6" xfId="12175" xr:uid="{5AB2DCAF-976D-49C2-9886-396056FF9EEB}"/>
    <cellStyle name="Note 10 5 2 7" xfId="12516" xr:uid="{8E42144A-B2FD-4F80-A78B-22E4DC08D5FA}"/>
    <cellStyle name="Note 10 5 2 8" xfId="12805" xr:uid="{D352467E-0C3D-415C-9169-DA038243509B}"/>
    <cellStyle name="Note 10 5 2 9" xfId="13029" xr:uid="{ABCC142E-A7E1-4636-99A0-EF3A8770B029}"/>
    <cellStyle name="Note 10 5 3" xfId="4851" xr:uid="{C4D1A1EC-B580-469D-B5EC-3A43BCE8618D}"/>
    <cellStyle name="Note 10 5 4" xfId="4295" xr:uid="{E6A5128F-DA1F-4383-B3AA-D3C4EB43ADBF}"/>
    <cellStyle name="Note 10 5 5" xfId="10020" xr:uid="{F5BCEBB4-8E1D-4EEE-B12A-B140881A188D}"/>
    <cellStyle name="Note 10 5 6" xfId="10242" xr:uid="{F31D0B50-1C2F-4AA5-913B-469860FF87B4}"/>
    <cellStyle name="Note 10 5 7" xfId="10971" xr:uid="{E5EAC48F-A8FE-494C-A583-9093AC7790B7}"/>
    <cellStyle name="Note 10 5 8" xfId="10837" xr:uid="{F22C5A5F-40A8-423C-8136-EFAF46073C28}"/>
    <cellStyle name="Note 10 5 9" xfId="10540" xr:uid="{FCEF4ED1-7055-4179-8E32-1BA8CED8651A}"/>
    <cellStyle name="Note 10 6" xfId="1466" xr:uid="{00000000-0005-0000-0000-0000BA050000}"/>
    <cellStyle name="Note 10 6 10" xfId="14518" xr:uid="{443F28B9-AF66-4534-8A13-D51FD5FFCDD7}"/>
    <cellStyle name="Note 10 6 11" xfId="13901" xr:uid="{457B589B-11F7-40AE-8BA3-91E995FBBD3B}"/>
    <cellStyle name="Note 10 6 12" xfId="13732" xr:uid="{1AB9750B-E997-4E4A-B49F-EBDA44504E40}"/>
    <cellStyle name="Note 10 6 2" xfId="4853" xr:uid="{3649BE97-035A-4DEA-86BF-46A1933668CF}"/>
    <cellStyle name="Note 10 6 3" xfId="5715" xr:uid="{14D27B03-DEB7-4850-A994-5B89F4B5E992}"/>
    <cellStyle name="Note 10 6 4" xfId="10388" xr:uid="{639CBD71-CCB2-4A2D-A9F8-84F0A40E9B92}"/>
    <cellStyle name="Note 10 6 5" xfId="4502" xr:uid="{A74FDFCA-7924-4313-95D0-DA16113C36A6}"/>
    <cellStyle name="Note 10 6 6" xfId="10812" xr:uid="{58CA5278-80B3-4625-9F77-E58A4B6A4656}"/>
    <cellStyle name="Note 10 6 7" xfId="9790" xr:uid="{18607F6B-B8F4-4E2D-94BC-929E6286E35C}"/>
    <cellStyle name="Note 10 6 8" xfId="10266" xr:uid="{D32284FB-0260-46F2-873B-DCB7D0B8ED94}"/>
    <cellStyle name="Note 10 6 9" xfId="10211" xr:uid="{D3DDF088-0AB4-478E-AF29-1FF1D4416D4E}"/>
    <cellStyle name="Note 10 7" xfId="4844" xr:uid="{9FCDE0BF-C866-410D-B713-DB897B2DEF46}"/>
    <cellStyle name="Note 10 8" xfId="4298" xr:uid="{ED1AE31D-143E-45E8-88F7-9EABB9B8CE30}"/>
    <cellStyle name="Note 10 9" xfId="11317" xr:uid="{4E863619-D432-4EE1-8200-CD1959CDB5A3}"/>
    <cellStyle name="Note 11" xfId="1467" xr:uid="{00000000-0005-0000-0000-0000BB050000}"/>
    <cellStyle name="Note 11 10" xfId="9493" xr:uid="{4F0969BD-CB2F-419A-BAEF-AD6DAA91BD9D}"/>
    <cellStyle name="Note 11 11" xfId="5851" xr:uid="{966C11FF-FD34-4857-B7B2-658821902D69}"/>
    <cellStyle name="Note 11 12" xfId="6382" xr:uid="{5C251E08-4733-4E04-89E8-35F9FC3BBF2E}"/>
    <cellStyle name="Note 11 13" xfId="6460" xr:uid="{561EAE60-F027-4742-9D1F-C613E909FC77}"/>
    <cellStyle name="Note 11 14" xfId="10488" xr:uid="{B082085E-CE37-40B2-B456-D17DF95600AD}"/>
    <cellStyle name="Note 11 15" xfId="15601" xr:uid="{8C107294-4380-4494-BFBC-939179949D08}"/>
    <cellStyle name="Note 11 16" xfId="13306" xr:uid="{406B6ACB-E269-443D-95C4-C4E6532F9372}"/>
    <cellStyle name="Note 11 17" xfId="14441" xr:uid="{A6D7FD4F-1574-46A2-8B09-8DF873C047AA}"/>
    <cellStyle name="Note 11 2" xfId="1468" xr:uid="{00000000-0005-0000-0000-0000BC050000}"/>
    <cellStyle name="Note 11 2 10" xfId="10185" xr:uid="{EF024DF1-B6EF-437D-A172-521C33442E52}"/>
    <cellStyle name="Note 11 2 11" xfId="14830" xr:uid="{32A86CF0-913E-4CE8-B7B1-0EFDA7C7C6BF}"/>
    <cellStyle name="Note 11 2 12" xfId="13573" xr:uid="{ABCC855F-06BF-4C8D-8280-E2588F7F88AF}"/>
    <cellStyle name="Note 11 2 13" xfId="15846" xr:uid="{07E711D9-F66A-4729-9CA5-9C8358D84BF4}"/>
    <cellStyle name="Note 11 2 2" xfId="1469" xr:uid="{00000000-0005-0000-0000-0000BD050000}"/>
    <cellStyle name="Note 11 2 2 10" xfId="14094" xr:uid="{B1A3709B-39D0-49C8-ABD8-17F5D138C9D9}"/>
    <cellStyle name="Note 11 2 2 11" xfId="13182" xr:uid="{77FFA8C9-17AA-4C90-9233-0CE511F691CA}"/>
    <cellStyle name="Note 11 2 2 12" xfId="14636" xr:uid="{57CD7927-6D30-40DB-86E7-ECC676F5A51B}"/>
    <cellStyle name="Note 11 2 2 2" xfId="4856" xr:uid="{3B21D413-7685-41E3-84B7-5C7798E01E98}"/>
    <cellStyle name="Note 11 2 2 3" xfId="4294" xr:uid="{ED522D53-2C66-419C-9C88-74A936FB7362}"/>
    <cellStyle name="Note 11 2 2 4" xfId="10781" xr:uid="{DA6B6CEA-FA82-45E4-9C8E-531F934D20EC}"/>
    <cellStyle name="Note 11 2 2 5" xfId="3815" xr:uid="{EA515DB6-E866-4293-95D2-A4F49CCA8199}"/>
    <cellStyle name="Note 11 2 2 6" xfId="10703" xr:uid="{E577260C-8C58-4EA2-9606-B252F19B39B2}"/>
    <cellStyle name="Note 11 2 2 7" xfId="9801" xr:uid="{87AFAAC0-3FBF-40FE-9293-F8FCB7F1B7B4}"/>
    <cellStyle name="Note 11 2 2 8" xfId="11067" xr:uid="{B2DCF016-387F-4A8D-85FD-9BF658A7DADA}"/>
    <cellStyle name="Note 11 2 2 9" xfId="4828" xr:uid="{A085A1A8-8FB6-459F-BD5E-06ACE0B57DD6}"/>
    <cellStyle name="Note 11 2 3" xfId="4855" xr:uid="{75A94F60-0FE9-4F38-BF47-0BE31417A03C}"/>
    <cellStyle name="Note 11 2 4" xfId="5716" xr:uid="{E2D6027B-66BB-4B66-BBD1-21F88B8746C7}"/>
    <cellStyle name="Note 11 2 5" xfId="6471" xr:uid="{76701FE5-4763-426A-8516-B8721BD9F4A3}"/>
    <cellStyle name="Note 11 2 6" xfId="10063" xr:uid="{B4BE391E-6054-45EC-93FE-2288EFD99233}"/>
    <cellStyle name="Note 11 2 7" xfId="3855" xr:uid="{A289E759-7DD5-4FA9-B34F-E2B7341348D4}"/>
    <cellStyle name="Note 11 2 8" xfId="10707" xr:uid="{E7250BE4-51E9-437B-9C47-00375CFDA5F8}"/>
    <cellStyle name="Note 11 2 9" xfId="10557" xr:uid="{B35A8BB8-652E-4F07-A334-0CD3B052E509}"/>
    <cellStyle name="Note 11 3" xfId="1470" xr:uid="{00000000-0005-0000-0000-0000BE050000}"/>
    <cellStyle name="Note 11 3 10" xfId="13025" xr:uid="{11EABB97-8B0C-420B-92FD-7C003561443B}"/>
    <cellStyle name="Note 11 3 11" xfId="15209" xr:uid="{EB06DF2B-C858-4E2A-BE7C-9AF17BB2C6D1}"/>
    <cellStyle name="Note 11 3 12" xfId="16271" xr:uid="{9245BEDE-82E3-479F-B4F8-C0C99879693B}"/>
    <cellStyle name="Note 11 3 13" xfId="16497" xr:uid="{A28DFC55-2908-4C33-8CAB-B86089A3D9B9}"/>
    <cellStyle name="Note 11 3 2" xfId="1471" xr:uid="{00000000-0005-0000-0000-0000BF050000}"/>
    <cellStyle name="Note 11 3 2 10" xfId="15599" xr:uid="{B9E20919-9B98-4845-A675-E77DF3EDB606}"/>
    <cellStyle name="Note 11 3 2 11" xfId="14388" xr:uid="{FB5BAD85-16BE-4AD4-8461-D92065EE8EB0}"/>
    <cellStyle name="Note 11 3 2 12" xfId="15393" xr:uid="{B20F69B2-69E5-4201-96DD-875BAB0F7CD6}"/>
    <cellStyle name="Note 11 3 2 2" xfId="4858" xr:uid="{CA03478B-A2F7-426C-B061-4E4E816072CA}"/>
    <cellStyle name="Note 11 3 2 3" xfId="6354" xr:uid="{2F2F70B5-6A9A-4289-B51A-154EE86B172B}"/>
    <cellStyle name="Note 11 3 2 4" xfId="10019" xr:uid="{BFF75D59-6A72-4C41-ABFD-3E2DB8258DB9}"/>
    <cellStyle name="Note 11 3 2 5" xfId="9872" xr:uid="{DD791DE2-DCB2-4A81-B583-71F2B1B38449}"/>
    <cellStyle name="Note 11 3 2 6" xfId="11052" xr:uid="{F3468F35-1101-4D4F-A0DF-5236E2862FE2}"/>
    <cellStyle name="Note 11 3 2 7" xfId="4815" xr:uid="{6117BCB1-C8FB-42E2-93AA-7FF8E0B9B62A}"/>
    <cellStyle name="Note 11 3 2 8" xfId="11362" xr:uid="{F7994AD0-1801-4CFD-A4A9-11B7C2F6E4F1}"/>
    <cellStyle name="Note 11 3 2 9" xfId="11806" xr:uid="{57CBF33C-3AAF-4AD6-A376-2D484401456F}"/>
    <cellStyle name="Note 11 3 3" xfId="4857" xr:uid="{7F97D2C3-C840-4E17-855E-2BF5FBB9E8E6}"/>
    <cellStyle name="Note 11 3 4" xfId="4293" xr:uid="{FB98CFB9-0A14-4D1C-B9C8-365F9AACBD8F}"/>
    <cellStyle name="Note 11 3 5" xfId="11318" xr:uid="{3C083401-8A50-4BD9-9489-1A6F8B9E37B6}"/>
    <cellStyle name="Note 11 3 6" xfId="11766" xr:uid="{494091E2-84E8-478B-BB4C-94FC32AFBD6B}"/>
    <cellStyle name="Note 11 3 7" xfId="12171" xr:uid="{A1AEE976-1323-4CAE-9D30-E2DC03E40555}"/>
    <cellStyle name="Note 11 3 8" xfId="12512" xr:uid="{D66EBE04-62CD-45B9-8A3E-C5F90983D30B}"/>
    <cellStyle name="Note 11 3 9" xfId="12801" xr:uid="{EE34402A-A429-4A47-A1F3-8F02D74345F4}"/>
    <cellStyle name="Note 11 4" xfId="1472" xr:uid="{00000000-0005-0000-0000-0000C0050000}"/>
    <cellStyle name="Note 11 4 10" xfId="13027" xr:uid="{A50647F0-FBE9-4066-A84A-9994D12B5520}"/>
    <cellStyle name="Note 11 4 11" xfId="14519" xr:uid="{9D61DA15-ADEE-4221-9D22-90BAEBAE9473}"/>
    <cellStyle name="Note 11 4 12" xfId="16273" xr:uid="{F8B0FB66-0488-459D-A936-12D492011F14}"/>
    <cellStyle name="Note 11 4 13" xfId="16499" xr:uid="{CF3B410D-3FF5-4D0C-87B3-C1136362DDD4}"/>
    <cellStyle name="Note 11 4 2" xfId="1473" xr:uid="{00000000-0005-0000-0000-0000C1050000}"/>
    <cellStyle name="Note 11 4 2 10" xfId="15600" xr:uid="{FF3E7071-D1B2-4BF2-BC0A-4648C3A59381}"/>
    <cellStyle name="Note 11 4 2 11" xfId="15321" xr:uid="{51FBA949-24DE-4887-8FBD-14A275EBC3DD}"/>
    <cellStyle name="Note 11 4 2 12" xfId="15333" xr:uid="{4214110F-666A-4311-A281-0F6DCBEA17FD}"/>
    <cellStyle name="Note 11 4 2 2" xfId="4860" xr:uid="{0FC8EEFD-C9B3-4603-8AA7-6464C5252353}"/>
    <cellStyle name="Note 11 4 2 3" xfId="6355" xr:uid="{FC7B4F64-7FFE-4C53-A0F1-E9251776ECEC}"/>
    <cellStyle name="Note 11 4 2 4" xfId="10386" xr:uid="{6D1CD023-8A54-4553-80D8-F40848961C94}"/>
    <cellStyle name="Note 11 4 2 5" xfId="10197" xr:uid="{857CA112-4EC6-49EB-A136-5836C2269001}"/>
    <cellStyle name="Note 11 4 2 6" xfId="10985" xr:uid="{17D9AFCF-4DFC-4595-9DAE-5DF623254885}"/>
    <cellStyle name="Note 11 4 2 7" xfId="9712" xr:uid="{3C538EA1-7A18-46E0-9DC6-D07F5005108B}"/>
    <cellStyle name="Note 11 4 2 8" xfId="9475" xr:uid="{51A3503B-74FF-4F64-BACC-957B6E33872A}"/>
    <cellStyle name="Note 11 4 2 9" xfId="9933" xr:uid="{0DDE9A4E-281F-481E-86CF-64108590707E}"/>
    <cellStyle name="Note 11 4 3" xfId="4859" xr:uid="{B811CF68-BC8D-4395-B487-5D745E751528}"/>
    <cellStyle name="Note 11 4 4" xfId="5713" xr:uid="{DEED4266-0026-4803-BE9B-10506CB7C953}"/>
    <cellStyle name="Note 11 4 5" xfId="11320" xr:uid="{A51100A3-781F-4F06-8ACC-E76928CC8CA5}"/>
    <cellStyle name="Note 11 4 6" xfId="11768" xr:uid="{4290E6AB-904B-4C6A-B00A-01840D979357}"/>
    <cellStyle name="Note 11 4 7" xfId="12173" xr:uid="{915D1D29-7F80-41D9-9C0E-DFFAD29F3149}"/>
    <cellStyle name="Note 11 4 8" xfId="12514" xr:uid="{B46AE19E-6CB6-4FA9-9C3B-B0F5FB5D2138}"/>
    <cellStyle name="Note 11 4 9" xfId="12803" xr:uid="{CCD41750-D9DF-4700-B078-2559626238C0}"/>
    <cellStyle name="Note 11 5" xfId="1474" xr:uid="{00000000-0005-0000-0000-0000C2050000}"/>
    <cellStyle name="Note 11 5 10" xfId="11876" xr:uid="{FBC99D34-031D-4F16-9FF5-AA1B7E05210A}"/>
    <cellStyle name="Note 11 5 11" xfId="14831" xr:uid="{01D3F388-19F7-4303-B0F6-E5FA0A29594A}"/>
    <cellStyle name="Note 11 5 12" xfId="14743" xr:uid="{4747A040-450A-448B-93F7-EDA252EDB5DA}"/>
    <cellStyle name="Note 11 5 13" xfId="16128" xr:uid="{CE058AC1-0E59-4D16-8A6C-09260614D370}"/>
    <cellStyle name="Note 11 5 2" xfId="1475" xr:uid="{00000000-0005-0000-0000-0000C3050000}"/>
    <cellStyle name="Note 11 5 2 10" xfId="14095" xr:uid="{D6CCA65D-661F-4229-B9EB-9AD3FD7845D3}"/>
    <cellStyle name="Note 11 5 2 11" xfId="13181" xr:uid="{91E1B4CD-3CA8-4A7D-A62A-D931DED85204}"/>
    <cellStyle name="Note 11 5 2 12" xfId="13749" xr:uid="{B05A0D77-82BD-40CA-A470-4873DD51627C}"/>
    <cellStyle name="Note 11 5 2 2" xfId="4862" xr:uid="{DC96535A-2DCF-49A9-9993-7275330198CD}"/>
    <cellStyle name="Note 11 5 2 3" xfId="4292" xr:uid="{02F3572B-2F48-41FE-A9BE-D6988617FDCF}"/>
    <cellStyle name="Note 11 5 2 4" xfId="10782" xr:uid="{A7E66565-7EE4-45A5-B882-FBBAEAE2FB83}"/>
    <cellStyle name="Note 11 5 2 5" xfId="4543" xr:uid="{EF836C32-4DDB-460C-A87E-055E573FDC45}"/>
    <cellStyle name="Note 11 5 2 6" xfId="11473" xr:uid="{1ADEDA94-AA84-4D1D-A460-A602AAD62FB2}"/>
    <cellStyle name="Note 11 5 2 7" xfId="11903" xr:uid="{027181CB-EA63-4E23-B773-F3EB3FD130F3}"/>
    <cellStyle name="Note 11 5 2 8" xfId="12283" xr:uid="{FDD0F8FC-773E-4D71-9189-EE519F8C3DD4}"/>
    <cellStyle name="Note 11 5 2 9" xfId="12602" xr:uid="{11DF2615-0886-43A5-AB10-BFDAD3F26320}"/>
    <cellStyle name="Note 11 5 3" xfId="4861" xr:uid="{01655D82-C27E-46BF-B33E-025D4E8A3445}"/>
    <cellStyle name="Note 11 5 4" xfId="5714" xr:uid="{6197322C-5AD6-4A90-BAAD-59D03F378CB3}"/>
    <cellStyle name="Note 11 5 5" xfId="9596" xr:uid="{D01BA115-455E-456A-9920-98408EF5E501}"/>
    <cellStyle name="Note 11 5 6" xfId="11115" xr:uid="{58EBCC3C-3787-4572-A7B0-15868BE90FFA}"/>
    <cellStyle name="Note 11 5 7" xfId="4906" xr:uid="{1B797169-261B-46D2-985D-E685B9287EA6}"/>
    <cellStyle name="Note 11 5 8" xfId="6241" xr:uid="{B2BE9395-411F-4FA7-BA20-05D724BC6468}"/>
    <cellStyle name="Note 11 5 9" xfId="11442" xr:uid="{C298A748-F29D-4BDA-B7BD-A7F6FA845F4C}"/>
    <cellStyle name="Note 11 6" xfId="1476" xr:uid="{00000000-0005-0000-0000-0000C4050000}"/>
    <cellStyle name="Note 11 6 10" xfId="13401" xr:uid="{5E27EC0F-6391-4CDE-8F8B-92EF61764EFF}"/>
    <cellStyle name="Note 11 6 11" xfId="16272" xr:uid="{436ACC03-5E25-4199-B0D5-F47EEEF921C2}"/>
    <cellStyle name="Note 11 6 12" xfId="16498" xr:uid="{FEF22805-56E5-45D6-944A-51FE843ADCCB}"/>
    <cellStyle name="Note 11 6 2" xfId="4863" xr:uid="{5675A510-FC59-4A0F-BFA4-BAA893266C6B}"/>
    <cellStyle name="Note 11 6 3" xfId="4291" xr:uid="{E98C2D7F-01C2-4650-905C-A6809DC690AF}"/>
    <cellStyle name="Note 11 6 4" xfId="11319" xr:uid="{1C8037E5-82D6-40D8-8872-CD9DC7A46641}"/>
    <cellStyle name="Note 11 6 5" xfId="11767" xr:uid="{C61C3407-29C6-4FDF-8AFF-360829F7E855}"/>
    <cellStyle name="Note 11 6 6" xfId="12172" xr:uid="{1B59ACA9-9704-497E-AD35-8227D5555AA4}"/>
    <cellStyle name="Note 11 6 7" xfId="12513" xr:uid="{BE71BB84-5763-4862-A1E6-D4D4B600F0F8}"/>
    <cellStyle name="Note 11 6 8" xfId="12802" xr:uid="{849D67C3-B6CC-4282-8A03-90D9E11014E2}"/>
    <cellStyle name="Note 11 6 9" xfId="13026" xr:uid="{82AD241C-F6F0-417B-8A0D-CB0AD66D042B}"/>
    <cellStyle name="Note 11 7" xfId="4854" xr:uid="{D2A7B6CC-8771-4518-B9D2-F7D991C68C1B}"/>
    <cellStyle name="Note 11 8" xfId="6357" xr:uid="{6AF7A1E0-4809-49C2-AE27-64D87DDEB3E6}"/>
    <cellStyle name="Note 11 9" xfId="9598" xr:uid="{FEB8BFFE-272A-47AC-8751-BED9E337945D}"/>
    <cellStyle name="Note 2" xfId="1477" xr:uid="{00000000-0005-0000-0000-0000C5050000}"/>
    <cellStyle name="Note 2 2" xfId="1478" xr:uid="{00000000-0005-0000-0000-0000C6050000}"/>
    <cellStyle name="Note 2 3" xfId="1479" xr:uid="{00000000-0005-0000-0000-0000C7050000}"/>
    <cellStyle name="Note 2 3 10" xfId="9392" xr:uid="{63BE126F-11C1-4A6B-8305-894745538220}"/>
    <cellStyle name="Note 2 3 11" xfId="10308" xr:uid="{485469FD-DEF6-4AA9-B62D-2F3B727CB14D}"/>
    <cellStyle name="Note 2 3 12" xfId="9400" xr:uid="{F00A72A2-BC57-49B4-AB8D-E43677262885}"/>
    <cellStyle name="Note 2 3 13" xfId="10307" xr:uid="{A1CA4F39-3CAA-4833-8068-49E023831AB6}"/>
    <cellStyle name="Note 2 3 14" xfId="11491" xr:uid="{A13599F9-8C20-4E93-BC4B-B05276D7F533}"/>
    <cellStyle name="Note 2 3 15" xfId="15203" xr:uid="{E94D8032-4325-4590-BD85-1FBFA1DF5928}"/>
    <cellStyle name="Note 2 3 16" xfId="14630" xr:uid="{F532A294-3B61-455F-A4FE-5708D21D80BC}"/>
    <cellStyle name="Note 2 3 17" xfId="15463" xr:uid="{34497013-F2AC-473D-97B2-10B17C6FDD38}"/>
    <cellStyle name="Note 2 3 2" xfId="1480" xr:uid="{00000000-0005-0000-0000-0000C8050000}"/>
    <cellStyle name="Note 2 3 2 10" xfId="10699" xr:uid="{270282A9-EC51-4759-ACF9-E951293C18FA}"/>
    <cellStyle name="Note 2 3 2 11" xfId="15589" xr:uid="{7E773408-1585-4D56-8BBB-3D9FD412A326}"/>
    <cellStyle name="Note 2 3 2 12" xfId="14013" xr:uid="{F60C1620-8966-4F99-BADA-EA3A78CF6FF3}"/>
    <cellStyle name="Note 2 3 2 13" xfId="13890" xr:uid="{D693CAA4-7CC3-4084-9B8A-97567E470304}"/>
    <cellStyle name="Note 2 3 2 2" xfId="1481" xr:uid="{00000000-0005-0000-0000-0000C9050000}"/>
    <cellStyle name="Note 2 3 2 2 10" xfId="14513" xr:uid="{06208B51-91AD-4473-A609-56651BADB4D5}"/>
    <cellStyle name="Note 2 3 2 2 11" xfId="13574" xr:uid="{EB421B89-BF43-4013-AA20-E0A3DFB2DCD4}"/>
    <cellStyle name="Note 2 3 2 2 12" xfId="16303" xr:uid="{99B86F1C-6791-4779-B82E-67A8485DDA79}"/>
    <cellStyle name="Note 2 3 2 2 2" xfId="4868" xr:uid="{A16F29FA-D16F-452D-9DD4-7FAE0DBABDCA}"/>
    <cellStyle name="Note 2 3 2 2 3" xfId="4283" xr:uid="{26CA84AB-00EB-401F-B6AB-718E02F68EBB}"/>
    <cellStyle name="Note 2 3 2 2 4" xfId="5825" xr:uid="{7E4839A9-0B02-46F4-BE64-0BC922925695}"/>
    <cellStyle name="Note 2 3 2 2 5" xfId="11407" xr:uid="{930010C3-21E6-4387-9C0C-AC2C807B9E34}"/>
    <cellStyle name="Note 2 3 2 2 6" xfId="11847" xr:uid="{48DE6B58-721B-4F11-AE27-22E937B66F67}"/>
    <cellStyle name="Note 2 3 2 2 7" xfId="12235" xr:uid="{F03EB6FF-9437-4469-B2E1-767D7FA95199}"/>
    <cellStyle name="Note 2 3 2 2 8" xfId="12564" xr:uid="{733AE4A5-4EC7-40E6-B272-6AF096DD61B8}"/>
    <cellStyle name="Note 2 3 2 2 9" xfId="12832" xr:uid="{0B061CDE-2C91-4C44-99DE-E153AD9774B3}"/>
    <cellStyle name="Note 2 3 2 3" xfId="4867" xr:uid="{45395363-AD3E-4302-9AAE-E567BECC0A54}"/>
    <cellStyle name="Note 2 3 2 4" xfId="5705" xr:uid="{3EC64EE1-1565-408E-AE65-476EA7320508}"/>
    <cellStyle name="Note 2 3 2 5" xfId="9597" xr:uid="{E35E82A7-C676-4902-8B56-E08E66F0223D}"/>
    <cellStyle name="Note 2 3 2 6" xfId="10289" xr:uid="{5D7647C7-1B66-4083-A51D-914C32BD621D}"/>
    <cellStyle name="Note 2 3 2 7" xfId="10597" xr:uid="{22C95066-03AB-43CA-9BF4-4CF877A787D4}"/>
    <cellStyle name="Note 2 3 2 8" xfId="10573" xr:uid="{FB1DF0E1-96E4-40C0-836B-9C15DAB93E25}"/>
    <cellStyle name="Note 2 3 2 9" xfId="3790" xr:uid="{9B81728C-41B3-4E65-9FC0-C83468414E75}"/>
    <cellStyle name="Note 2 3 3" xfId="1482" xr:uid="{00000000-0005-0000-0000-0000CA050000}"/>
    <cellStyle name="Note 2 3 3 10" xfId="12267" xr:uid="{7A787377-2A58-4C22-991C-990F61A27DFE}"/>
    <cellStyle name="Note 2 3 3 11" xfId="15596" xr:uid="{8AFEACAA-9DFE-40EF-B4EE-69B1A506CABE}"/>
    <cellStyle name="Note 2 3 3 12" xfId="13575" xr:uid="{092E2852-9B94-4B10-A27D-B3D97C221579}"/>
    <cellStyle name="Note 2 3 3 13" xfId="13177" xr:uid="{6F14E362-DD4E-4C32-BAAA-9021104A8360}"/>
    <cellStyle name="Note 2 3 3 2" xfId="1483" xr:uid="{00000000-0005-0000-0000-0000CB050000}"/>
    <cellStyle name="Note 2 3 3 2 10" xfId="14825" xr:uid="{93A860C5-FD17-4E13-B009-6F07C554A64C}"/>
    <cellStyle name="Note 2 3 3 2 11" xfId="13576" xr:uid="{D7886A86-30E4-4333-96A7-C8453F57B3D5}"/>
    <cellStyle name="Note 2 3 3 2 12" xfId="15608" xr:uid="{9F312D8D-9DFF-4E98-9EF3-BEB845ED0973}"/>
    <cellStyle name="Note 2 3 3 2 2" xfId="4870" xr:uid="{D0FE029D-1F0C-464A-A8B6-7AFDEFFB8CF0}"/>
    <cellStyle name="Note 2 3 3 2 3" xfId="6856" xr:uid="{3EE05D87-C6C5-4F73-B8BD-BAB45C12AFBA}"/>
    <cellStyle name="Note 2 3 3 2 4" xfId="4433" xr:uid="{0F9103B2-D8E9-47F6-AA64-B211F47A1E73}"/>
    <cellStyle name="Note 2 3 3 2 5" xfId="6386" xr:uid="{1CA5E835-C12E-4F08-B4E9-F285E7F6A340}"/>
    <cellStyle name="Note 2 3 3 2 6" xfId="6453" xr:uid="{EBA9346D-3B50-49C5-B1F0-696DF60B6940}"/>
    <cellStyle name="Note 2 3 3 2 7" xfId="9709" xr:uid="{9F176F8D-35FA-4084-89EA-E7FDFB8464A8}"/>
    <cellStyle name="Note 2 3 3 2 8" xfId="9476" xr:uid="{A75E69F9-4DD9-4105-80FA-EF1F08BC9F8D}"/>
    <cellStyle name="Note 2 3 3 2 9" xfId="11146" xr:uid="{58E3263D-3AE8-45A2-BF32-2D807134E097}"/>
    <cellStyle name="Note 2 3 3 3" xfId="4869" xr:uid="{6CED3FB8-CE4B-4436-896C-49730DDCA728}"/>
    <cellStyle name="Note 2 3 3 4" xfId="4282" xr:uid="{7BBCBC2D-EC92-4EC0-A5B9-CA84B923F04D}"/>
    <cellStyle name="Note 2 3 3 5" xfId="6470" xr:uid="{5F921EB0-A2C5-46BA-B173-C353BA31A14A}"/>
    <cellStyle name="Note 2 3 3 6" xfId="10792" xr:uid="{E74BC1F7-2988-4526-8C80-A033DA41D029}"/>
    <cellStyle name="Note 2 3 3 7" xfId="10542" xr:uid="{41B69868-A841-4A3D-B575-8400AE9F1F8C}"/>
    <cellStyle name="Note 2 3 3 8" xfId="11452" xr:uid="{1B85B577-8A1F-4D5B-B0D7-E8E56DF3A87B}"/>
    <cellStyle name="Note 2 3 3 9" xfId="11884" xr:uid="{82FEDEBD-29B8-40FA-9BE8-7DA86CF53D5C}"/>
    <cellStyle name="Note 2 3 4" xfId="1484" xr:uid="{00000000-0005-0000-0000-0000CC050000}"/>
    <cellStyle name="Note 2 3 4 10" xfId="10096" xr:uid="{99123B13-D9EC-4C40-B60D-1AED8F9BFADB}"/>
    <cellStyle name="Note 2 3 4 11" xfId="14090" xr:uid="{ED5B1BCE-14D4-4F11-AD4B-900A31523101}"/>
    <cellStyle name="Note 2 3 4 12" xfId="13186" xr:uid="{01C1251E-CC44-4B71-87FE-DB627DBFD1CC}"/>
    <cellStyle name="Note 2 3 4 13" xfId="15305" xr:uid="{089E0247-DA6B-4D81-AE42-9E9C379B65E5}"/>
    <cellStyle name="Note 2 3 4 2" xfId="1485" xr:uid="{00000000-0005-0000-0000-0000CD050000}"/>
    <cellStyle name="Note 2 3 4 2 10" xfId="15206" xr:uid="{4B9F206B-6C49-4458-8FBD-6D8350B63C24}"/>
    <cellStyle name="Note 2 3 4 2 11" xfId="16262" xr:uid="{4FCFEE3B-6BEB-4239-87BD-819F58932589}"/>
    <cellStyle name="Note 2 3 4 2 12" xfId="16488" xr:uid="{C4789F18-64D9-4966-BC14-1735AAEA852E}"/>
    <cellStyle name="Note 2 3 4 2 2" xfId="4872" xr:uid="{489C4176-2208-441E-8F60-30207B09CE0D}"/>
    <cellStyle name="Note 2 3 4 2 3" xfId="6857" xr:uid="{F7C4B1DA-0DBF-46C4-9628-D3A0B391311C}"/>
    <cellStyle name="Note 2 3 4 2 4" xfId="11309" xr:uid="{4285AAD6-E08D-4F46-8B75-C96E31786AEC}"/>
    <cellStyle name="Note 2 3 4 2 5" xfId="11757" xr:uid="{F292B007-F81D-4F6F-B10C-A5AD57799835}"/>
    <cellStyle name="Note 2 3 4 2 6" xfId="12162" xr:uid="{3DB34631-47DD-49EB-B10B-2F74FE403B45}"/>
    <cellStyle name="Note 2 3 4 2 7" xfId="12503" xr:uid="{ED52FA76-4C93-420A-B462-234EAB5F3D01}"/>
    <cellStyle name="Note 2 3 4 2 8" xfId="12792" xr:uid="{791082D8-497B-4252-8B02-6AA17DA35819}"/>
    <cellStyle name="Note 2 3 4 2 9" xfId="13016" xr:uid="{D7175BC0-2E98-4A8E-9BF8-7C0C837D1D16}"/>
    <cellStyle name="Note 2 3 4 3" xfId="4871" xr:uid="{DED5B406-12FD-4F56-897C-62BEA4AED258}"/>
    <cellStyle name="Note 2 3 4 4" xfId="5703" xr:uid="{7F9DD334-1981-40D8-BDA4-685E82CA48F2}"/>
    <cellStyle name="Note 2 3 4 5" xfId="10776" xr:uid="{0DAC3312-3794-4041-A543-5EDC9D066CE4}"/>
    <cellStyle name="Note 2 3 4 6" xfId="10552" xr:uid="{59567D0E-DD40-4C41-9825-9E32E7DCBC54}"/>
    <cellStyle name="Note 2 3 4 7" xfId="9811" xr:uid="{FDAEAC4A-4291-410A-8011-DFF3B9982A31}"/>
    <cellStyle name="Note 2 3 4 8" xfId="11064" xr:uid="{78A363A1-D5AF-481A-808C-88C9D1FF3F05}"/>
    <cellStyle name="Note 2 3 4 9" xfId="4825" xr:uid="{E0D29849-D017-409F-AECD-C7FF240964A6}"/>
    <cellStyle name="Note 2 3 5" xfId="1486" xr:uid="{00000000-0005-0000-0000-0000CE050000}"/>
    <cellStyle name="Note 2 3 5 10" xfId="11868" xr:uid="{6C3B6A14-52DD-4D7F-9D5E-CC39FA06CFA5}"/>
    <cellStyle name="Note 2 3 5 11" xfId="15594" xr:uid="{07ABB4F4-05AB-4104-9A8A-0029F60A70C9}"/>
    <cellStyle name="Note 2 3 5 12" xfId="15848" xr:uid="{0FE1DE5D-6EB6-4468-B582-76E70A98A4D3}"/>
    <cellStyle name="Note 2 3 5 13" xfId="15461" xr:uid="{6D5F0C49-B0C8-453E-B1EF-197FA5AEFC8F}"/>
    <cellStyle name="Note 2 3 5 2" xfId="1487" xr:uid="{00000000-0005-0000-0000-0000CF050000}"/>
    <cellStyle name="Note 2 3 5 2 10" xfId="14516" xr:uid="{4B400BE3-5623-4538-BD2C-18448B7CE15C}"/>
    <cellStyle name="Note 2 3 5 2 11" xfId="16269" xr:uid="{9C936200-008D-4F6F-9447-A9362EF837AE}"/>
    <cellStyle name="Note 2 3 5 2 12" xfId="16495" xr:uid="{5B1C4BD3-4301-4B9D-AAEB-B37CB3379B42}"/>
    <cellStyle name="Note 2 3 5 2 2" xfId="4874" xr:uid="{1493D805-C83F-48A3-A0DA-B04F47408E87}"/>
    <cellStyle name="Note 2 3 5 2 3" xfId="4281" xr:uid="{3154373B-90B1-4B9E-92B8-AF30ACBC0C3A}"/>
    <cellStyle name="Note 2 3 5 2 4" xfId="11316" xr:uid="{1F9BFC7D-D902-49FD-BD91-DA86032DE140}"/>
    <cellStyle name="Note 2 3 5 2 5" xfId="11764" xr:uid="{12D79AAB-04A2-40BF-A06B-75689B85B8BF}"/>
    <cellStyle name="Note 2 3 5 2 6" xfId="12169" xr:uid="{27DF76CE-6A24-4F58-A4AB-9545AA8CF775}"/>
    <cellStyle name="Note 2 3 5 2 7" xfId="12510" xr:uid="{D6EFBDA7-5244-43C8-8DEB-2149E2C70283}"/>
    <cellStyle name="Note 2 3 5 2 8" xfId="12799" xr:uid="{832EF13A-94F4-422C-8311-B215087E5E81}"/>
    <cellStyle name="Note 2 3 5 2 9" xfId="13023" xr:uid="{700FF505-3B95-4DCC-B262-2C76833C60C5}"/>
    <cellStyle name="Note 2 3 5 3" xfId="4873" xr:uid="{FC368C03-F4A4-444D-B8A7-09343CDCB14A}"/>
    <cellStyle name="Note 2 3 5 4" xfId="5704" xr:uid="{2A1B93C8-C357-4AB8-86BF-7C9E429F64D9}"/>
    <cellStyle name="Note 2 3 5 5" xfId="10014" xr:uid="{7853BD29-102E-4232-8F6B-39CC1002F9F0}"/>
    <cellStyle name="Note 2 3 5 6" xfId="9435" xr:uid="{2E29A8A5-BBDF-4AA9-8E3B-AE57ECC1D0D6}"/>
    <cellStyle name="Note 2 3 5 7" xfId="10689" xr:uid="{F765E306-BFAC-48B2-868D-A3216331A4AA}"/>
    <cellStyle name="Note 2 3 5 8" xfId="4531" xr:uid="{377932FF-177A-40CF-84F4-3E0A939BA962}"/>
    <cellStyle name="Note 2 3 5 9" xfId="11432" xr:uid="{91F74037-6FC1-4A9A-89E9-3273DE3BF872}"/>
    <cellStyle name="Note 2 3 6" xfId="1488" xr:uid="{00000000-0005-0000-0000-0000D0050000}"/>
    <cellStyle name="Note 2 3 6 10" xfId="15595" xr:uid="{714083F2-E8F6-4ABE-8275-F2023B120C8A}"/>
    <cellStyle name="Note 2 3 6 11" xfId="15008" xr:uid="{2A6DF965-94D7-459D-B338-FDD5B5DB7446}"/>
    <cellStyle name="Note 2 3 6 12" xfId="15137" xr:uid="{402C3B60-BDD3-423F-BBA3-6161D9CF816E}"/>
    <cellStyle name="Note 2 3 6 2" xfId="4875" xr:uid="{EE3052E8-09DC-4EBD-99C8-3948D0BCB610}"/>
    <cellStyle name="Note 2 3 6 3" xfId="4280" xr:uid="{AABC4DC6-D341-4974-A72E-28E79FC1E5F9}"/>
    <cellStyle name="Note 2 3 6 4" xfId="10381" xr:uid="{A91B13B0-699E-4A4E-A85F-D94273430141}"/>
    <cellStyle name="Note 2 3 6 5" xfId="9391" xr:uid="{7579919A-D69A-4D30-9C54-A9F7C6A9C8D3}"/>
    <cellStyle name="Note 2 3 6 6" xfId="11519" xr:uid="{7250ABD8-662C-43A5-BC70-096732D0A2DF}"/>
    <cellStyle name="Note 2 3 6 7" xfId="11942" xr:uid="{F1350E54-1E79-463A-9033-2526EC4381A5}"/>
    <cellStyle name="Note 2 3 6 8" xfId="12313" xr:uid="{5C409F9A-0739-4BB8-864E-E72A5CE2AECC}"/>
    <cellStyle name="Note 2 3 6 9" xfId="12625" xr:uid="{06A13C69-0910-4119-97A5-269124548200}"/>
    <cellStyle name="Note 2 3 7" xfId="4866" xr:uid="{F3779504-BDF0-49BB-AB4F-0819466E02DA}"/>
    <cellStyle name="Note 2 3 8" xfId="6346" xr:uid="{F12708F9-9AAB-46EA-A59B-C3451B9F8756}"/>
    <cellStyle name="Note 2 3 9" xfId="10387" xr:uid="{D34DAD66-41B4-4076-A10D-5847793349E4}"/>
    <cellStyle name="Note 2 4" xfId="1489" xr:uid="{00000000-0005-0000-0000-0000D1050000}"/>
    <cellStyle name="Note 2 4 10" xfId="10288" xr:uid="{646FF1E1-3922-4682-B20A-FB86E466DBC8}"/>
    <cellStyle name="Note 2 4 11" xfId="9401" xr:uid="{3A512418-39AB-47E3-BFA7-AD66A4BEA787}"/>
    <cellStyle name="Note 2 4 12" xfId="9514" xr:uid="{278E909B-3D60-43FF-BDDA-ACF499B1884A}"/>
    <cellStyle name="Note 2 4 13" xfId="9503" xr:uid="{F12DC635-BC02-4A75-8647-554E44AF6E48}"/>
    <cellStyle name="Note 2 4 14" xfId="10299" xr:uid="{DBCC042A-46F1-4D6F-89EE-BE18023C873F}"/>
    <cellStyle name="Note 2 4 15" xfId="14828" xr:uid="{93DCFF5B-629C-4FEC-93BA-06C3951F401B}"/>
    <cellStyle name="Note 2 4 16" xfId="15121" xr:uid="{B53EC05C-CE9C-4B58-8C46-6A6D113083BD}"/>
    <cellStyle name="Note 2 4 17" xfId="14176" xr:uid="{6F692E08-C94D-4FEE-A772-CB379FFE998C}"/>
    <cellStyle name="Note 2 4 2" xfId="1490" xr:uid="{00000000-0005-0000-0000-0000D2050000}"/>
    <cellStyle name="Note 2 4 2 10" xfId="3782" xr:uid="{7786EC47-1EB6-464E-B5E2-B5064CE4840B}"/>
    <cellStyle name="Note 2 4 2 11" xfId="14093" xr:uid="{387019D0-B34A-40C9-AB94-6DD615884966}"/>
    <cellStyle name="Note 2 4 2 12" xfId="13183" xr:uid="{F402F487-F9D6-4118-9D28-57A84720865B}"/>
    <cellStyle name="Note 2 4 2 13" xfId="13151" xr:uid="{2A5DDF6F-EB31-4386-A076-02F7E549940A}"/>
    <cellStyle name="Note 2 4 2 2" xfId="1491" xr:uid="{00000000-0005-0000-0000-0000D3050000}"/>
    <cellStyle name="Note 2 4 2 2 10" xfId="13400" xr:uid="{E58492B5-2CB8-4BB9-8AEE-772B2F8D8BB9}"/>
    <cellStyle name="Note 2 4 2 2 11" xfId="16267" xr:uid="{882C91DE-CBC6-4C05-92E0-47F8A2F37CD3}"/>
    <cellStyle name="Note 2 4 2 2 12" xfId="16493" xr:uid="{88892F93-8F77-4273-9315-584A0D321686}"/>
    <cellStyle name="Note 2 4 2 2 2" xfId="4878" xr:uid="{602F9E80-2697-494C-88D4-B2DAA7E4C0C5}"/>
    <cellStyle name="Note 2 4 2 2 3" xfId="6855" xr:uid="{C21815F4-DAC8-4F2C-96AF-CEE3222A17C9}"/>
    <cellStyle name="Note 2 4 2 2 4" xfId="11314" xr:uid="{CF500286-6C12-493B-A114-F69C2FDE3422}"/>
    <cellStyle name="Note 2 4 2 2 5" xfId="11762" xr:uid="{0996BBA0-1D80-4334-A5BC-2B2074FD1984}"/>
    <cellStyle name="Note 2 4 2 2 6" xfId="12167" xr:uid="{A858544E-26EE-4719-986A-D233874D108C}"/>
    <cellStyle name="Note 2 4 2 2 7" xfId="12508" xr:uid="{461C8099-063B-4F2A-80A7-A4B56F72A920}"/>
    <cellStyle name="Note 2 4 2 2 8" xfId="12797" xr:uid="{DFABFFC3-19A7-496B-AC08-7AC190D54DF3}"/>
    <cellStyle name="Note 2 4 2 2 9" xfId="13021" xr:uid="{346ABDD0-B5CA-4993-8989-2C2A4168131F}"/>
    <cellStyle name="Note 2 4 2 3" xfId="4877" xr:uid="{3EDB95D7-7497-40B5-BB7F-DF26150ECD39}"/>
    <cellStyle name="Note 2 4 2 4" xfId="5701" xr:uid="{B2C77D06-62ED-4C81-AFE9-3205649708D9}"/>
    <cellStyle name="Note 2 4 2 5" xfId="10779" xr:uid="{417C87D2-209F-400C-94F2-46355AB98168}"/>
    <cellStyle name="Note 2 4 2 6" xfId="10882" xr:uid="{CBCBB01A-84F5-419E-8025-980CC7FEAB98}"/>
    <cellStyle name="Note 2 4 2 7" xfId="3832" xr:uid="{0DEDBCBB-70E2-4286-A9C4-EEE8F3EF6426}"/>
    <cellStyle name="Note 2 4 2 8" xfId="5488" xr:uid="{73CE07EE-1CE9-4805-8CA6-18C97723C60E}"/>
    <cellStyle name="Note 2 4 2 9" xfId="10406" xr:uid="{6FF09971-29FF-4032-92EB-2BB3A10C2385}"/>
    <cellStyle name="Note 2 4 3" xfId="1492" xr:uid="{00000000-0005-0000-0000-0000D4050000}"/>
    <cellStyle name="Note 2 4 3 10" xfId="11839" xr:uid="{DBB46CC2-1A72-4C9E-9E54-D7F27AE7BEF9}"/>
    <cellStyle name="Note 2 4 3 11" xfId="15204" xr:uid="{38E07DBC-DF3A-4420-9E2C-59AF1D63C991}"/>
    <cellStyle name="Note 2 4 3 12" xfId="15079" xr:uid="{BD040E97-6AE0-4980-A555-4898E27381E4}"/>
    <cellStyle name="Note 2 4 3 13" xfId="14345" xr:uid="{E4D8654D-1AEB-4817-B44F-BDC28F976CA1}"/>
    <cellStyle name="Note 2 4 3 2" xfId="1493" xr:uid="{00000000-0005-0000-0000-0000D5050000}"/>
    <cellStyle name="Note 2 4 3 2 10" xfId="15590" xr:uid="{021EE136-B531-42E9-A917-94DBF668CEC9}"/>
    <cellStyle name="Note 2 4 3 2 11" xfId="16268" xr:uid="{B0CFAB2A-5B4D-424D-9CC7-4AB6161A2EFA}"/>
    <cellStyle name="Note 2 4 3 2 12" xfId="16494" xr:uid="{B128524B-B9B7-4ADF-9BFF-21DB3AD1013C}"/>
    <cellStyle name="Note 2 4 3 2 2" xfId="4880" xr:uid="{C6C4F744-98EF-4325-894E-73FB554E2A9B}"/>
    <cellStyle name="Note 2 4 3 2 3" xfId="4279" xr:uid="{D8138E2C-C573-49A5-8FCC-FBAA3CF0E25E}"/>
    <cellStyle name="Note 2 4 3 2 4" xfId="11315" xr:uid="{64C49E56-982B-4629-A6CC-9AC53F4B4862}"/>
    <cellStyle name="Note 2 4 3 2 5" xfId="11763" xr:uid="{AE031C16-7206-4097-8609-249A6305D9A4}"/>
    <cellStyle name="Note 2 4 3 2 6" xfId="12168" xr:uid="{0875B99A-B205-459A-B5D5-A6BC50AA03A8}"/>
    <cellStyle name="Note 2 4 3 2 7" xfId="12509" xr:uid="{52B20C36-FC98-4A61-A98B-58BE3619197A}"/>
    <cellStyle name="Note 2 4 3 2 8" xfId="12798" xr:uid="{E72C08EB-CF94-492C-A659-4CE35B93608B}"/>
    <cellStyle name="Note 2 4 3 2 9" xfId="13022" xr:uid="{DB351308-0B0F-4DF8-84B3-756F00F7435E}"/>
    <cellStyle name="Note 2 4 3 3" xfId="4879" xr:uid="{03F06D14-F0C4-4925-8659-C0D3BEC4B028}"/>
    <cellStyle name="Note 2 4 3 4" xfId="5702" xr:uid="{BEBC0FA7-0517-481E-A595-4528F775735A}"/>
    <cellStyle name="Note 2 4 3 5" xfId="10017" xr:uid="{DB5F1C2D-8458-4F3F-8144-1AA3FDE6232F}"/>
    <cellStyle name="Note 2 4 3 6" xfId="10624" xr:uid="{36A10325-29D1-484F-AFE6-838DF632B963}"/>
    <cellStyle name="Note 2 4 3 7" xfId="10915" xr:uid="{A7AA7BFB-6926-400D-9D03-8ECD4CC62F41}"/>
    <cellStyle name="Note 2 4 3 8" xfId="3854" xr:uid="{DB5A659F-E439-40AB-AC20-B76132543A81}"/>
    <cellStyle name="Note 2 4 3 9" xfId="11399" xr:uid="{57B25EB2-C16F-428E-A3A2-FA05116E0C85}"/>
    <cellStyle name="Note 2 4 4" xfId="1494" xr:uid="{00000000-0005-0000-0000-0000D6050000}"/>
    <cellStyle name="Note 2 4 4 10" xfId="12292" xr:uid="{EA7AD1BC-00A6-4996-89EB-74D107F88187}"/>
    <cellStyle name="Note 2 4 4 11" xfId="14514" xr:uid="{52E1DBF4-64EC-4531-A0B1-C2CF00C1757A}"/>
    <cellStyle name="Note 2 4 4 12" xfId="14995" xr:uid="{CC5BFA7D-EEB5-4BA0-81C4-ABD97548392E}"/>
    <cellStyle name="Note 2 4 4 13" xfId="14412" xr:uid="{E0DA99F9-CD48-45B5-8010-05B23AFB817F}"/>
    <cellStyle name="Note 2 4 4 2" xfId="1495" xr:uid="{00000000-0005-0000-0000-0000D7050000}"/>
    <cellStyle name="Note 2 4 4 2 10" xfId="15593" xr:uid="{D9494179-5AA8-4405-95B1-F94662DB6488}"/>
    <cellStyle name="Note 2 4 4 2 11" xfId="15431" xr:uid="{69A988AF-E5E5-4FD6-8979-E805B30AF461}"/>
    <cellStyle name="Note 2 4 4 2 12" xfId="16127" xr:uid="{9DCB1BBF-420C-4115-ADF4-854B2648B9AF}"/>
    <cellStyle name="Note 2 4 4 2 2" xfId="4882" xr:uid="{862EFEBF-687F-4922-830D-76EDF6AC3D2B}"/>
    <cellStyle name="Note 2 4 4 2 3" xfId="6337" xr:uid="{13BD33EC-1844-43FC-ADE8-FB00BFC2484C}"/>
    <cellStyle name="Note 2 4 4 2 4" xfId="9594" xr:uid="{6C0A6312-249B-4490-A421-A72ABE779AA6}"/>
    <cellStyle name="Note 2 4 4 2 5" xfId="11114" xr:uid="{B46D5073-FF7E-4C08-9981-B6E6701B94B1}"/>
    <cellStyle name="Note 2 4 4 2 6" xfId="4865" xr:uid="{E7E52DD5-5371-4B53-8E22-C78979EA2A9A}"/>
    <cellStyle name="Note 2 4 4 2 7" xfId="4171" xr:uid="{85B0AB85-13BA-4A40-94BC-64F8EE042031}"/>
    <cellStyle name="Note 2 4 4 2 8" xfId="3873" xr:uid="{43AD4713-16F8-4FCC-AF87-5A5D0E678DBA}"/>
    <cellStyle name="Note 2 4 4 2 9" xfId="11456" xr:uid="{3E145629-9F02-47E0-B598-4DDA13B75F45}"/>
    <cellStyle name="Note 2 4 4 3" xfId="4881" xr:uid="{F8904FBD-46F8-45DE-9E0D-53C2FBB16FBE}"/>
    <cellStyle name="Note 2 4 4 4" xfId="4278" xr:uid="{19E38C1C-1CEE-426B-BE38-773CD3BD087F}"/>
    <cellStyle name="Note 2 4 4 5" xfId="10384" xr:uid="{CF43270D-A120-4737-BFC7-AD6ED5331142}"/>
    <cellStyle name="Note 2 4 4 6" xfId="9827" xr:uid="{F1BE503B-FD26-4BE6-B52F-9A62FCDAFD3D}"/>
    <cellStyle name="Note 2 4 4 7" xfId="10647" xr:uid="{FE5C7092-6FE2-4067-B606-FFFD13641DF4}"/>
    <cellStyle name="Note 2 4 4 8" xfId="11484" xr:uid="{C39EB751-EED2-46F8-9D75-B2FAECB7EB33}"/>
    <cellStyle name="Note 2 4 4 9" xfId="11913" xr:uid="{DE2A7A83-8574-4E14-9B0C-05E97854DFFE}"/>
    <cellStyle name="Note 2 4 5" xfId="1496" xr:uid="{00000000-0005-0000-0000-0000D8050000}"/>
    <cellStyle name="Note 2 4 5 10" xfId="10298" xr:uid="{35A35EEC-3318-4D87-AFAB-427FC5539E58}"/>
    <cellStyle name="Note 2 4 5 11" xfId="14826" xr:uid="{B0BF4C72-90E2-4ABD-A68B-C4BA4207F831}"/>
    <cellStyle name="Note 2 4 5 12" xfId="14271" xr:uid="{201C99E3-EBBB-427F-8FC4-32D86DDC79E7}"/>
    <cellStyle name="Note 2 4 5 13" xfId="13305" xr:uid="{49866C3E-B225-4136-B4C3-E5B5B44C465C}"/>
    <cellStyle name="Note 2 4 5 2" xfId="1497" xr:uid="{00000000-0005-0000-0000-0000D9050000}"/>
    <cellStyle name="Note 2 4 5 2 10" xfId="14091" xr:uid="{DDA647F5-8193-4803-A8AD-06DA0CAD64B9}"/>
    <cellStyle name="Note 2 4 5 2 11" xfId="13185" xr:uid="{92049BDC-7EF9-4EA8-A815-26C4DC71134D}"/>
    <cellStyle name="Note 2 4 5 2 12" xfId="13152" xr:uid="{5E14E2C2-5AC7-415C-8385-0C451E63F22D}"/>
    <cellStyle name="Note 2 4 5 2 2" xfId="4884" xr:uid="{ED5E5520-6AC9-4B9E-A4CE-C0C285632801}"/>
    <cellStyle name="Note 2 4 5 2 3" xfId="6340" xr:uid="{24C0D4D0-4B34-489B-9852-427680C8E072}"/>
    <cellStyle name="Note 2 4 5 2 4" xfId="10777" xr:uid="{503CEEA8-B39D-4B0A-838A-0330F828FF5C}"/>
    <cellStyle name="Note 2 4 5 2 5" xfId="10881" xr:uid="{31977FA2-D149-442A-A620-3A8A80926704}"/>
    <cellStyle name="Note 2 4 5 2 6" xfId="10151" xr:uid="{5DEDEE87-AFA1-4BB4-9F8C-5F2E215F3CDD}"/>
    <cellStyle name="Note 2 4 5 2 7" xfId="9418" xr:uid="{FE1B8EAF-3B6F-4F31-BFB9-222EB8F37DD1}"/>
    <cellStyle name="Note 2 4 5 2 8" xfId="5846" xr:uid="{835B7338-F4FC-4851-9D24-204BE6A6762E}"/>
    <cellStyle name="Note 2 4 5 2 9" xfId="9608" xr:uid="{6BCB4BBC-591B-41D1-8A1F-F98C4A4245F3}"/>
    <cellStyle name="Note 2 4 5 3" xfId="4883" xr:uid="{76465F37-78C5-4831-9879-AD02138966DF}"/>
    <cellStyle name="Note 2 4 5 4" xfId="5697" xr:uid="{E3E4F27A-677D-4A70-A829-256DEB447A6F}"/>
    <cellStyle name="Note 2 4 5 5" xfId="4434" xr:uid="{AD85A52C-84BB-46E6-A491-F91D31800E62}"/>
    <cellStyle name="Note 2 4 5 6" xfId="9610" xr:uid="{635685DD-BC94-4345-A6F3-0DEE95345F54}"/>
    <cellStyle name="Note 2 4 5 7" xfId="10669" xr:uid="{0E09C89E-F962-4318-8B2C-0B3401569577}"/>
    <cellStyle name="Note 2 4 5 8" xfId="3801" xr:uid="{65854D86-713F-41D5-89F2-138CB7613CEE}"/>
    <cellStyle name="Note 2 4 5 9" xfId="9518" xr:uid="{795B7250-DE4B-4990-8270-C3357F493547}"/>
    <cellStyle name="Note 2 4 6" xfId="1498" xr:uid="{00000000-0005-0000-0000-0000DA050000}"/>
    <cellStyle name="Note 2 4 6 10" xfId="15205" xr:uid="{810F5713-3241-4D92-A873-4956A352D6AA}"/>
    <cellStyle name="Note 2 4 6 11" xfId="16263" xr:uid="{089BB3B5-2FFB-42B9-B133-E773D45E9440}"/>
    <cellStyle name="Note 2 4 6 12" xfId="16489" xr:uid="{E0C8B9BD-A08E-427E-B3AE-D6F9F668FCA3}"/>
    <cellStyle name="Note 2 4 6 2" xfId="4885" xr:uid="{EDF9530F-000E-45FD-B674-894C73FF3CA2}"/>
    <cellStyle name="Note 2 4 6 3" xfId="5700" xr:uid="{2572C56C-4173-4887-9CB7-7B170885B606}"/>
    <cellStyle name="Note 2 4 6 4" xfId="11310" xr:uid="{4CA144E6-CE64-47D6-A29F-5C6C7E8D3221}"/>
    <cellStyle name="Note 2 4 6 5" xfId="11758" xr:uid="{0F0AD454-5836-48BC-A0F2-79C69725DFA0}"/>
    <cellStyle name="Note 2 4 6 6" xfId="12163" xr:uid="{2559795C-3E90-4B14-9C48-1452EBF4637A}"/>
    <cellStyle name="Note 2 4 6 7" xfId="12504" xr:uid="{A0F87B8C-3959-4E7D-A3FF-C6DD324A4C13}"/>
    <cellStyle name="Note 2 4 6 8" xfId="12793" xr:uid="{FD44CDA2-0C26-458F-A5D9-FD985B75B4A6}"/>
    <cellStyle name="Note 2 4 6 9" xfId="13017" xr:uid="{976F61C5-DAE1-4706-8A2B-5981335F0E99}"/>
    <cellStyle name="Note 2 4 7" xfId="4876" xr:uid="{91028ED5-5146-4A49-8293-4DA113B2E817}"/>
    <cellStyle name="Note 2 4 8" xfId="6854" xr:uid="{DE63C22C-487C-490C-A285-CE3011BF2D01}"/>
    <cellStyle name="Note 2 4 9" xfId="9591" xr:uid="{355BB262-51C4-418F-8CFE-6FEDABEF640A}"/>
    <cellStyle name="Note 2 5" xfId="1499" xr:uid="{00000000-0005-0000-0000-0000DB050000}"/>
    <cellStyle name="Note 2 5 10" xfId="6520" xr:uid="{932FD30B-D0A7-4E1B-A1F6-092AC30361A1}"/>
    <cellStyle name="Note 2 5 11" xfId="6373" xr:uid="{6251EE9A-23F5-43D7-BDD6-634BA9FE5C63}"/>
    <cellStyle name="Note 2 5 12" xfId="4430" xr:uid="{076302B9-FEAF-4DEC-A3CF-1D4E56CF3288}"/>
    <cellStyle name="Note 2 5 13" xfId="11408" xr:uid="{45B3C864-6965-40F6-80A6-028A3EF07104}"/>
    <cellStyle name="Note 2 5 14" xfId="11848" xr:uid="{745E6659-2B7C-43DB-B1B1-E96679CCD99F}"/>
    <cellStyle name="Note 2 5 15" xfId="15591" xr:uid="{ACC21693-87D3-477B-9851-CC748CEC207B}"/>
    <cellStyle name="Note 2 5 16" xfId="14700" xr:uid="{654F41E1-4A28-4C9C-AB69-97E447843FAF}"/>
    <cellStyle name="Note 2 5 17" xfId="13707" xr:uid="{EB12FA84-D3BB-4C85-B2E8-CCC9BB9267F4}"/>
    <cellStyle name="Note 2 5 2" xfId="1500" xr:uid="{00000000-0005-0000-0000-0000DC050000}"/>
    <cellStyle name="Note 2 5 2 10" xfId="13020" xr:uid="{31F7A35A-703F-47F3-9CA5-6691F7B667D4}"/>
    <cellStyle name="Note 2 5 2 11" xfId="14515" xr:uid="{E208E974-1FA2-4C9C-93E2-107327B0AC6E}"/>
    <cellStyle name="Note 2 5 2 12" xfId="16266" xr:uid="{493E148D-3505-4DD0-AD81-1AB448CA69A4}"/>
    <cellStyle name="Note 2 5 2 13" xfId="16492" xr:uid="{CBC4187B-390E-48ED-875B-882ACCA6FA10}"/>
    <cellStyle name="Note 2 5 2 2" xfId="1501" xr:uid="{00000000-0005-0000-0000-0000DD050000}"/>
    <cellStyle name="Note 2 5 2 2 10" xfId="15592" xr:uid="{AC3A6DFA-3D25-47B1-9AE9-85DD659AEEDF}"/>
    <cellStyle name="Note 2 5 2 2 11" xfId="14282" xr:uid="{98D67C59-6013-46F0-8077-5BAC8DD91E1E}"/>
    <cellStyle name="Note 2 5 2 2 12" xfId="14657" xr:uid="{39463D2D-59D9-4E82-A1BF-810B3D57523D}"/>
    <cellStyle name="Note 2 5 2 2 2" xfId="4888" xr:uid="{CEF423B8-C293-4974-9CC9-EC10F8A62975}"/>
    <cellStyle name="Note 2 5 2 2 3" xfId="5698" xr:uid="{942D8638-F686-4B20-ACED-9D7B5E6D3F43}"/>
    <cellStyle name="Note 2 5 2 2 4" xfId="10382" xr:uid="{B36FC56F-2794-4718-B7B2-563C930AFEDA}"/>
    <cellStyle name="Note 2 5 2 2 5" xfId="10587" xr:uid="{39D3316E-7032-4681-9C63-7AE543FE5696}"/>
    <cellStyle name="Note 2 5 2 2 6" xfId="11643" xr:uid="{7437D9F0-3DA4-492E-8953-08E875128699}"/>
    <cellStyle name="Note 2 5 2 2 7" xfId="12055" xr:uid="{9B7C1D8D-9C38-4E28-91EF-3195DF98010B}"/>
    <cellStyle name="Note 2 5 2 2 8" xfId="12402" xr:uid="{DE9BFAC3-F22B-4FC5-8046-A973EFD53F3E}"/>
    <cellStyle name="Note 2 5 2 2 9" xfId="12693" xr:uid="{24ACA4AF-D860-40A2-9C9D-FA6C41AF9807}"/>
    <cellStyle name="Note 2 5 2 3" xfId="4887" xr:uid="{693E0872-B1BD-4F91-BE54-2BFC2F3A995D}"/>
    <cellStyle name="Note 2 5 2 4" xfId="6338" xr:uid="{FAAB96BA-6507-4DD3-88CB-A024839DD989}"/>
    <cellStyle name="Note 2 5 2 5" xfId="11313" xr:uid="{438D895D-5EFA-445E-A905-7473E1C01746}"/>
    <cellStyle name="Note 2 5 2 6" xfId="11761" xr:uid="{E413F877-04CD-4FD8-8645-1D712BE72145}"/>
    <cellStyle name="Note 2 5 2 7" xfId="12166" xr:uid="{0D2A513D-859B-4365-B86A-59E3AF446C1C}"/>
    <cellStyle name="Note 2 5 2 8" xfId="12507" xr:uid="{C36838B4-0C6D-4C1B-96CB-A85485D03E5E}"/>
    <cellStyle name="Note 2 5 2 9" xfId="12796" xr:uid="{4FBB26E5-A414-4615-AF30-A70EA800EDA9}"/>
    <cellStyle name="Note 2 5 3" xfId="1502" xr:uid="{00000000-0005-0000-0000-0000DE050000}"/>
    <cellStyle name="Note 2 5 3 10" xfId="9708" xr:uid="{C9264CF4-ADD1-4E6B-BF63-5C79BA7E1FFA}"/>
    <cellStyle name="Note 2 5 3 11" xfId="14827" xr:uid="{4048AE4A-80F7-4FD2-9123-AC372CC1137B}"/>
    <cellStyle name="Note 2 5 3 12" xfId="15430" xr:uid="{D0FB5DA8-A203-42E7-997D-D1FC32439039}"/>
    <cellStyle name="Note 2 5 3 13" xfId="15454" xr:uid="{83F4596B-1B23-4987-8B68-ABB1C68C82E5}"/>
    <cellStyle name="Note 2 5 3 2" xfId="1503" xr:uid="{00000000-0005-0000-0000-0000DF050000}"/>
    <cellStyle name="Note 2 5 3 2 10" xfId="14092" xr:uid="{241A67B8-5E8A-485B-BBB5-33CFE55BFA91}"/>
    <cellStyle name="Note 2 5 3 2 11" xfId="13184" xr:uid="{EB003C26-CE2D-423B-8BF6-892485C7C553}"/>
    <cellStyle name="Note 2 5 3 2 12" xfId="15400" xr:uid="{E752C8B4-7153-4222-9A74-4F5A33138642}"/>
    <cellStyle name="Note 2 5 3 2 2" xfId="4890" xr:uid="{CB43FB49-64AF-4D20-8651-CE58D221CD26}"/>
    <cellStyle name="Note 2 5 3 2 3" xfId="5699" xr:uid="{C3060684-EEAC-4D4C-8D60-67231FE207DA}"/>
    <cellStyle name="Note 2 5 3 2 4" xfId="10778" xr:uid="{26BF099A-2A6A-45FE-8CB1-BBA58F4AF672}"/>
    <cellStyle name="Note 2 5 3 2 5" xfId="9795" xr:uid="{1C429124-12F2-4CBC-8972-3942A8DE4CC8}"/>
    <cellStyle name="Note 2 5 3 2 6" xfId="9464" xr:uid="{51D1FAB2-99B4-4BC2-9A32-87E522118F95}"/>
    <cellStyle name="Note 2 5 3 2 7" xfId="11147" xr:uid="{340A07A4-E2A1-4BEA-B34E-574CEA14002E}"/>
    <cellStyle name="Note 2 5 3 2 8" xfId="8826" xr:uid="{C89EAE52-1D74-44A8-86E0-15E3800173AF}"/>
    <cellStyle name="Note 2 5 3 2 9" xfId="11622" xr:uid="{E414D4AA-AEBC-4519-8A82-702359058165}"/>
    <cellStyle name="Note 2 5 3 3" xfId="4889" xr:uid="{3FEBF267-942A-409F-9240-A879FEB8A6AC}"/>
    <cellStyle name="Note 2 5 3 4" xfId="6339" xr:uid="{60246265-7E90-4C71-BF5A-7C1BA73E92CA}"/>
    <cellStyle name="Note 2 5 3 5" xfId="9592" xr:uid="{FDE66914-6C15-488C-A2AD-95E2644EA47D}"/>
    <cellStyle name="Note 2 5 3 6" xfId="9492" xr:uid="{D30D3F9A-F47A-41CB-BE78-24B34DC2E234}"/>
    <cellStyle name="Note 2 5 3 7" xfId="9506" xr:uid="{6D0EC271-CF11-415A-909B-67ED9E8E6873}"/>
    <cellStyle name="Note 2 5 3 8" xfId="11138" xr:uid="{99388933-206D-471D-AF91-5A709AC6F90B}"/>
    <cellStyle name="Note 2 5 3 9" xfId="8819" xr:uid="{77291D51-9998-45E0-B0F3-FF6CCDEC831A}"/>
    <cellStyle name="Note 2 5 4" xfId="1504" xr:uid="{00000000-0005-0000-0000-0000E0050000}"/>
    <cellStyle name="Note 2 5 4 10" xfId="13018" xr:uid="{92E3D7D0-806C-417C-A2AA-00B509EF5FA2}"/>
    <cellStyle name="Note 2 5 4 11" xfId="13399" xr:uid="{F5C5CED6-3291-4BE1-8DAC-7916ECAD392B}"/>
    <cellStyle name="Note 2 5 4 12" xfId="16264" xr:uid="{CA6B4008-A6C2-4087-913B-A31329D83AD3}"/>
    <cellStyle name="Note 2 5 4 13" xfId="16490" xr:uid="{3BA37A4B-6AE8-4F48-B206-EBA82197C2B5}"/>
    <cellStyle name="Note 2 5 4 2" xfId="1505" xr:uid="{00000000-0005-0000-0000-0000E1050000}"/>
    <cellStyle name="Note 2 5 4 2 10" xfId="13398" xr:uid="{6072BD15-D5A9-43E8-985D-2DA2CADC160F}"/>
    <cellStyle name="Note 2 5 4 2 11" xfId="13973" xr:uid="{B19D9152-0D2E-4290-9AE6-116389C2B772}"/>
    <cellStyle name="Note 2 5 4 2 12" xfId="13708" xr:uid="{FA9C6572-0CD0-4DD5-BEB7-1D9964746FE2}"/>
    <cellStyle name="Note 2 5 4 2 2" xfId="4892" xr:uid="{F7D30C57-11D9-4B6E-8CD4-A6DC99EED159}"/>
    <cellStyle name="Note 2 5 4 2 3" xfId="4275" xr:uid="{33CA5924-C2E6-4F59-9CD1-1A01DFEDAB8A}"/>
    <cellStyle name="Note 2 5 4 2 4" xfId="10016" xr:uid="{8DA86A89-2F76-46AB-8FF0-28655359574D}"/>
    <cellStyle name="Note 2 5 4 2 5" xfId="5867" xr:uid="{414D70DF-D833-42F5-B89B-EE7A8EC4168A}"/>
    <cellStyle name="Note 2 5 4 2 6" xfId="9626" xr:uid="{F21FE433-185B-499E-867F-8CE193B759C3}"/>
    <cellStyle name="Note 2 5 4 2 7" xfId="9487" xr:uid="{F0035075-C7FA-453E-BA83-1224E806AFB3}"/>
    <cellStyle name="Note 2 5 4 2 8" xfId="10684" xr:uid="{22661F4E-C815-481D-8477-DD03464BD381}"/>
    <cellStyle name="Note 2 5 4 2 9" xfId="3805" xr:uid="{6609F0E3-DEF6-42A7-9EC8-2FC7CAFB02F4}"/>
    <cellStyle name="Note 2 5 4 3" xfId="4891" xr:uid="{E2FA0E87-5750-411E-82B3-6E15ADDF839D}"/>
    <cellStyle name="Note 2 5 4 4" xfId="4276" xr:uid="{89517056-45AB-4DDB-8685-70B981B38C68}"/>
    <cellStyle name="Note 2 5 4 5" xfId="11311" xr:uid="{9947C9A9-6F8B-4F3B-A21B-E344E4542A47}"/>
    <cellStyle name="Note 2 5 4 6" xfId="11759" xr:uid="{0334F47F-526B-4A6A-8210-07D990B7F430}"/>
    <cellStyle name="Note 2 5 4 7" xfId="12164" xr:uid="{585F9189-A2A2-46EB-AEF1-310937938F86}"/>
    <cellStyle name="Note 2 5 4 8" xfId="12505" xr:uid="{453247F7-2F75-45E5-A807-7558F482AECF}"/>
    <cellStyle name="Note 2 5 4 9" xfId="12794" xr:uid="{72B6D6C4-AD7C-4795-9332-EE90C056BBA2}"/>
    <cellStyle name="Note 2 5 5" xfId="1506" xr:uid="{00000000-0005-0000-0000-0000E2050000}"/>
    <cellStyle name="Note 2 5 5 10" xfId="13019" xr:uid="{FA81909C-9739-4AC9-B5C9-FE8EA12997D9}"/>
    <cellStyle name="Note 2 5 5 11" xfId="13397" xr:uid="{FA728991-0B82-4152-9BDF-674EB5E0B30B}"/>
    <cellStyle name="Note 2 5 5 12" xfId="16265" xr:uid="{FA441723-93BE-4C3D-BD49-E48294B10CBF}"/>
    <cellStyle name="Note 2 5 5 13" xfId="16491" xr:uid="{9DD2F44D-D89D-467D-BDC9-9BE9AC52127A}"/>
    <cellStyle name="Note 2 5 5 2" xfId="1507" xr:uid="{00000000-0005-0000-0000-0000E3050000}"/>
    <cellStyle name="Note 2 5 5 2 10" xfId="15200" xr:uid="{EA43CFE3-E7C9-40B0-A69E-2AB1290C96A7}"/>
    <cellStyle name="Note 2 5 5 2 11" xfId="16043" xr:uid="{FD2694F6-D99B-41D8-89DF-632D592B117E}"/>
    <cellStyle name="Note 2 5 5 2 12" xfId="13132" xr:uid="{67BC2BBE-CD0C-48A6-88C1-0DD03E187BA4}"/>
    <cellStyle name="Note 2 5 5 2 2" xfId="4894" xr:uid="{51F5E364-0A81-4660-9317-2A18DAD017AF}"/>
    <cellStyle name="Note 2 5 5 2 3" xfId="6327" xr:uid="{30157F27-78CF-4DC0-8649-214983A70242}"/>
    <cellStyle name="Note 2 5 5 2 4" xfId="10383" xr:uid="{B47576E3-D958-4E72-A003-600681AF4B21}"/>
    <cellStyle name="Note 2 5 5 2 5" xfId="10943" xr:uid="{36AF8E89-5968-43BA-A6D3-75FDA933939A}"/>
    <cellStyle name="Note 2 5 5 2 6" xfId="10491" xr:uid="{5D407558-B3F6-42FE-BF14-C990C1096BFD}"/>
    <cellStyle name="Note 2 5 5 2 7" xfId="9652" xr:uid="{A4702940-41E8-4315-8EFA-D9D0D56E2D51}"/>
    <cellStyle name="Note 2 5 5 2 8" xfId="5954" xr:uid="{1ED59524-019A-4F01-98AD-9506BBC3B1AD}"/>
    <cellStyle name="Note 2 5 5 2 9" xfId="11543" xr:uid="{1770B8B1-471B-4174-8EAD-388BA4093529}"/>
    <cellStyle name="Note 2 5 5 3" xfId="4893" xr:uid="{3B2905F9-C0C1-4159-8746-02987A8D8DC3}"/>
    <cellStyle name="Note 2 5 5 4" xfId="4274" xr:uid="{25CD4010-7298-4AD8-8AED-0296A2564E0D}"/>
    <cellStyle name="Note 2 5 5 5" xfId="11312" xr:uid="{5747EF45-F9AB-4007-8F79-0258CA4EB54A}"/>
    <cellStyle name="Note 2 5 5 6" xfId="11760" xr:uid="{BA466511-FC7E-4379-BFE1-92A42AAC8642}"/>
    <cellStyle name="Note 2 5 5 7" xfId="12165" xr:uid="{E6FCA5CC-803D-4665-9D7B-56C2B120AECA}"/>
    <cellStyle name="Note 2 5 5 8" xfId="12506" xr:uid="{B45E6312-CCF9-46BB-893D-DB37BB48CEAA}"/>
    <cellStyle name="Note 2 5 5 9" xfId="12795" xr:uid="{BC25EAD5-998D-4F61-8698-170F260913A7}"/>
    <cellStyle name="Note 2 5 6" xfId="1508" xr:uid="{00000000-0005-0000-0000-0000E4050000}"/>
    <cellStyle name="Note 2 5 6 10" xfId="15582" xr:uid="{109EB699-97EC-4730-91B0-79FCB64CA3E7}"/>
    <cellStyle name="Note 2 5 6 11" xfId="14428" xr:uid="{CD084732-5602-4271-A58C-DDEC17A95B45}"/>
    <cellStyle name="Note 2 5 6 12" xfId="15291" xr:uid="{39C19CC6-7072-411A-A4B2-C2D042463FF1}"/>
    <cellStyle name="Note 2 5 6 2" xfId="4895" xr:uid="{75CAD8C0-302A-4842-81A0-3C204FE3F426}"/>
    <cellStyle name="Note 2 5 6 3" xfId="5687" xr:uid="{6CD17A3D-BB01-473C-9769-859F4D7159E8}"/>
    <cellStyle name="Note 2 5 6 4" xfId="9593" xr:uid="{EFCDE4C3-446F-4877-82D5-227EBEFBC450}"/>
    <cellStyle name="Note 2 5 6 5" xfId="10673" xr:uid="{3F559AA2-971D-4761-B37A-7A6D87DDAC75}"/>
    <cellStyle name="Note 2 5 6 6" xfId="10907" xr:uid="{DA95B2B6-1787-4D73-8236-3FE40E00AF7C}"/>
    <cellStyle name="Note 2 5 6 7" xfId="10532" xr:uid="{050C6FA9-94D1-4855-82E8-5170B0A6FFB3}"/>
    <cellStyle name="Note 2 5 6 8" xfId="11578" xr:uid="{5F264FAE-91DA-4D46-B4C5-86191F7382F2}"/>
    <cellStyle name="Note 2 5 6 9" xfId="11996" xr:uid="{75EC551C-395A-42C6-A7C0-207D77AE6809}"/>
    <cellStyle name="Note 2 5 7" xfId="4886" xr:uid="{F4BD49F6-F738-426C-9845-8599E2AA7464}"/>
    <cellStyle name="Note 2 5 8" xfId="4277" xr:uid="{214EEC0A-BD3D-4581-BCE5-A1599DF69704}"/>
    <cellStyle name="Note 2 5 9" xfId="10015" xr:uid="{C3539999-1D43-4743-938B-3655CDBDC763}"/>
    <cellStyle name="Note 2 6" xfId="1509" xr:uid="{00000000-0005-0000-0000-0000E5050000}"/>
    <cellStyle name="Note 2 6 10" xfId="10399" xr:uid="{33AC1BDE-7D14-414A-A48C-E52A329DA3AA}"/>
    <cellStyle name="Note 2 6 11" xfId="9824" xr:uid="{0007C3B2-1A29-40F6-A736-4E6BF99CCA73}"/>
    <cellStyle name="Note 2 6 12" xfId="9891" xr:uid="{CC99FAA9-1286-4D29-8E68-1FBF1C1F6E7A}"/>
    <cellStyle name="Note 2 6 13" xfId="10255" xr:uid="{785ACD68-A8C2-412D-BF85-1370E572B05D}"/>
    <cellStyle name="Note 2 6 14" xfId="9406" xr:uid="{6C5FFD7D-9F95-43FE-9FA4-9AAF9B120CE1}"/>
    <cellStyle name="Note 2 6 15" xfId="14509" xr:uid="{58CA72DC-7D73-49ED-A767-9605B3A14000}"/>
    <cellStyle name="Note 2 6 16" xfId="13577" xr:uid="{29F5D2FC-7B62-4C78-ABED-C56419265964}"/>
    <cellStyle name="Note 2 6 17" xfId="14361" xr:uid="{F514621A-743B-4D77-8750-57BD58693BFD}"/>
    <cellStyle name="Note 2 6 2" xfId="1510" xr:uid="{00000000-0005-0000-0000-0000E6050000}"/>
    <cellStyle name="Note 2 6 2 10" xfId="12876" xr:uid="{1C5F2A6B-2794-4500-BEF2-0A618B1F3B23}"/>
    <cellStyle name="Note 2 6 2 11" xfId="15588" xr:uid="{4251707F-0596-457E-B9BD-5E9FDEA14367}"/>
    <cellStyle name="Note 2 6 2 12" xfId="13586" xr:uid="{D0F0534D-BA50-445E-9B84-AD5AABE15ACF}"/>
    <cellStyle name="Note 2 6 2 13" xfId="16347" xr:uid="{D75B86FB-3D97-4C1D-92DA-72B259F53647}"/>
    <cellStyle name="Note 2 6 2 2" xfId="1511" xr:uid="{00000000-0005-0000-0000-0000E7050000}"/>
    <cellStyle name="Note 2 6 2 2 10" xfId="14821" xr:uid="{F94A0409-AEFC-4139-A9F7-02BB41F64948}"/>
    <cellStyle name="Note 2 6 2 2 11" xfId="13587" xr:uid="{4BF05207-FED1-47E1-BBF8-F8F0FA6DA082}"/>
    <cellStyle name="Note 2 6 2 2 12" xfId="16279" xr:uid="{8416089F-FD07-46A5-8255-68AFE5805729}"/>
    <cellStyle name="Note 2 6 2 2 2" xfId="4898" xr:uid="{D0A6E542-D0D2-4BEB-A7AF-61B512F81C9B}"/>
    <cellStyle name="Note 2 6 2 2 3" xfId="4267" xr:uid="{7B7667AA-1153-49A7-8842-38D042114D45}"/>
    <cellStyle name="Note 2 6 2 2 4" xfId="5827" xr:uid="{75CC2634-5D49-4714-BA1E-7A57DD988DE6}"/>
    <cellStyle name="Note 2 6 2 2 5" xfId="11338" xr:uid="{8959F5F1-D648-4C03-8A64-A5F159F6F9C7}"/>
    <cellStyle name="Note 2 6 2 2 6" xfId="11783" xr:uid="{74E4327C-1771-4538-8504-7DDBC2EA5756}"/>
    <cellStyle name="Note 2 6 2 2 7" xfId="12187" xr:uid="{82C42D49-7599-4981-A3B7-3258B0AF4117}"/>
    <cellStyle name="Note 2 6 2 2 8" xfId="12525" xr:uid="{FDA5C2D7-644C-417E-B036-71B0E1D88D28}"/>
    <cellStyle name="Note 2 6 2 2 9" xfId="12809" xr:uid="{40AF42FA-3E05-4AE3-A523-61FA64F969A6}"/>
    <cellStyle name="Note 2 6 2 3" xfId="4897" xr:uid="{67507CE1-E3D2-4CCF-AE85-6A580683DD89}"/>
    <cellStyle name="Note 2 6 2 4" xfId="5690" xr:uid="{B70ABA2A-73B5-4720-A123-8F86D4FE0DBA}"/>
    <cellStyle name="Note 2 6 2 5" xfId="6473" xr:uid="{C2228F68-4283-4C6B-8527-244683560AAE}"/>
    <cellStyle name="Note 2 6 2 6" xfId="11534" xr:uid="{1A228762-8F3F-492C-ADAD-6F5DC5D8E3E7}"/>
    <cellStyle name="Note 2 6 2 7" xfId="11957" xr:uid="{9A6F1BF8-C1D2-4860-8EAB-4458EC3D031C}"/>
    <cellStyle name="Note 2 6 2 8" xfId="12326" xr:uid="{E781D916-743A-446D-89F0-FCDF3F07AF24}"/>
    <cellStyle name="Note 2 6 2 9" xfId="12638" xr:uid="{4519455E-110F-4396-AD0A-7103CB91FC02}"/>
    <cellStyle name="Note 2 6 3" xfId="1512" xr:uid="{00000000-0005-0000-0000-0000E8050000}"/>
    <cellStyle name="Note 2 6 3 10" xfId="10173" xr:uid="{F91E35A1-D675-4576-B632-AA85D182B6BD}"/>
    <cellStyle name="Note 2 6 3 11" xfId="14086" xr:uid="{E6207AC2-C819-4E5F-B1B3-D3EA22E24733}"/>
    <cellStyle name="Note 2 6 3 12" xfId="13190" xr:uid="{7C3D4DBA-C30F-4B8D-AC5A-D1FC9CD97465}"/>
    <cellStyle name="Note 2 6 3 13" xfId="13292" xr:uid="{B2DDF54A-752A-43B3-9DFF-16CA69E5FE36}"/>
    <cellStyle name="Note 2 6 3 2" xfId="1513" xr:uid="{00000000-0005-0000-0000-0000E9050000}"/>
    <cellStyle name="Note 2 6 3 2 10" xfId="15202" xr:uid="{759D529B-89A8-4A9A-BD5B-474BCECF7678}"/>
    <cellStyle name="Note 2 6 3 2 11" xfId="16256" xr:uid="{BEDCE423-0533-4EEC-A113-D3842D21205D}"/>
    <cellStyle name="Note 2 6 3 2 12" xfId="16482" xr:uid="{ECFD9CBB-EDA8-4DD6-A3A2-86B47FD53F62}"/>
    <cellStyle name="Note 2 6 3 2 2" xfId="4900" xr:uid="{335A6F22-17EF-4E01-8411-D12E5FADE832}"/>
    <cellStyle name="Note 2 6 3 2 3" xfId="5688" xr:uid="{F0EA0B30-1D8A-4078-8E0D-A0AE5207EDB7}"/>
    <cellStyle name="Note 2 6 3 2 4" xfId="11303" xr:uid="{35C4B709-C4C2-4E42-BCDA-76A867BB8B50}"/>
    <cellStyle name="Note 2 6 3 2 5" xfId="11751" xr:uid="{8030CBDF-2F37-411C-ABC8-419C6C85FA2A}"/>
    <cellStyle name="Note 2 6 3 2 6" xfId="12156" xr:uid="{78457A30-56A9-4919-BC6F-CB0AEB55C04E}"/>
    <cellStyle name="Note 2 6 3 2 7" xfId="12497" xr:uid="{9B7FCC93-8D07-4276-BA55-733D16A941B5}"/>
    <cellStyle name="Note 2 6 3 2 8" xfId="12786" xr:uid="{C1355CFE-3C40-4D8E-8385-2DA30D415C2C}"/>
    <cellStyle name="Note 2 6 3 2 9" xfId="13010" xr:uid="{C26BC285-A22E-4CB3-BF82-5BBBBEA637E6}"/>
    <cellStyle name="Note 2 6 3 3" xfId="4899" xr:uid="{A1AA9576-1F62-4ACE-BBEE-A9F39F5C5FF0}"/>
    <cellStyle name="Note 2 6 3 4" xfId="6328" xr:uid="{80C41707-0FEA-4C84-8A74-F0BF57FB425E}"/>
    <cellStyle name="Note 2 6 3 5" xfId="10772" xr:uid="{86ED45B1-0935-4CBF-AA53-DBAD1D9216D2}"/>
    <cellStyle name="Note 2 6 3 6" xfId="9792" xr:uid="{D6CDCEB5-DD5D-4531-9766-35C310B82862}"/>
    <cellStyle name="Note 2 6 3 7" xfId="9896" xr:uid="{DC1BE828-F660-4C09-88FE-691AC3F3A4F6}"/>
    <cellStyle name="Note 2 6 3 8" xfId="9446" xr:uid="{7EDE2960-A0B1-4755-B837-BCB76ED2C123}"/>
    <cellStyle name="Note 2 6 3 9" xfId="10687" xr:uid="{30EEAF49-79DD-4C00-A9FA-997ADB5B6B11}"/>
    <cellStyle name="Note 2 6 4" xfId="1514" xr:uid="{00000000-0005-0000-0000-0000EA050000}"/>
    <cellStyle name="Note 2 6 4 10" xfId="9756" xr:uid="{D9B89700-AC97-4E6A-B24A-392EF9462EA6}"/>
    <cellStyle name="Note 2 6 4 11" xfId="15586" xr:uid="{628451C1-D5BD-44DB-97EA-2C0C95969E81}"/>
    <cellStyle name="Note 2 6 4 12" xfId="15077" xr:uid="{A1013803-C802-4AE0-9811-AA8C660CBD86}"/>
    <cellStyle name="Note 2 6 4 13" xfId="16094" xr:uid="{C07EC2BD-6806-4762-B3A7-588DDBF1723C}"/>
    <cellStyle name="Note 2 6 4 2" xfId="1515" xr:uid="{00000000-0005-0000-0000-0000EB050000}"/>
    <cellStyle name="Note 2 6 4 2 10" xfId="14512" xr:uid="{0A125067-20ED-4904-ACA5-4CA119617D96}"/>
    <cellStyle name="Note 2 6 4 2 11" xfId="16261" xr:uid="{5D7F7FD4-5CB5-451F-B156-B3AA9C50D838}"/>
    <cellStyle name="Note 2 6 4 2 12" xfId="16487" xr:uid="{E8760D22-6B2E-45CE-8363-06274360128F}"/>
    <cellStyle name="Note 2 6 4 2 2" xfId="4902" xr:uid="{56FBD365-97D1-4D66-AB0B-B4C4D3EECD5F}"/>
    <cellStyle name="Note 2 6 4 2 3" xfId="5689" xr:uid="{2ADA87F2-B838-4B59-AC4E-AB594B27A2BB}"/>
    <cellStyle name="Note 2 6 4 2 4" xfId="11308" xr:uid="{1CC583A1-3E98-4B7B-9612-2CBA18C7E61C}"/>
    <cellStyle name="Note 2 6 4 2 5" xfId="11756" xr:uid="{C99621DF-FD9A-4F0E-B070-F5B38DD6437F}"/>
    <cellStyle name="Note 2 6 4 2 6" xfId="12161" xr:uid="{324359B2-01DE-437D-AC6E-CD68A64D76CD}"/>
    <cellStyle name="Note 2 6 4 2 7" xfId="12502" xr:uid="{4E077306-9859-476B-8295-FB9B0617C9A1}"/>
    <cellStyle name="Note 2 6 4 2 8" xfId="12791" xr:uid="{82440F58-95EF-41C4-9FEB-3998896271F9}"/>
    <cellStyle name="Note 2 6 4 2 9" xfId="13015" xr:uid="{64B08E35-6AB9-41A4-B6C2-9B3ED978C44B}"/>
    <cellStyle name="Note 2 6 4 3" xfId="4901" xr:uid="{9F3DB31C-CF17-4F83-840B-9BDD2716D458}"/>
    <cellStyle name="Note 2 6 4 4" xfId="6329" xr:uid="{610CC60A-28F9-4FE6-8618-FB31B2AF21D2}"/>
    <cellStyle name="Note 2 6 4 5" xfId="10011" xr:uid="{4AA91515-CCDB-4BEE-9F45-7BFB74EE704F}"/>
    <cellStyle name="Note 2 6 4 6" xfId="11021" xr:uid="{1F207CFE-94FC-42E8-AD24-2A5A2E0678AB}"/>
    <cellStyle name="Note 2 6 4 7" xfId="4563" xr:uid="{67AFCF43-3B6A-45D3-A04D-C17CEDE2A910}"/>
    <cellStyle name="Note 2 6 4 8" xfId="5484" xr:uid="{54723C18-E9D2-478E-AEC1-E45A0517B94F}"/>
    <cellStyle name="Note 2 6 4 9" xfId="3904" xr:uid="{31AC68C0-030C-48B1-934A-7EC588BFD99A}"/>
    <cellStyle name="Note 2 6 5" xfId="1516" xr:uid="{00000000-0005-0000-0000-0000EC050000}"/>
    <cellStyle name="Note 2 6 5 10" xfId="12686" xr:uid="{50B1C281-D37C-4638-B702-4645B6E86F04}"/>
    <cellStyle name="Note 2 6 5 11" xfId="15587" xr:uid="{CE84D173-0932-4FB2-8075-746A4D8C0508}"/>
    <cellStyle name="Note 2 6 5 12" xfId="16070" xr:uid="{A93397F4-49D2-4672-8CA4-752D4A5E4102}"/>
    <cellStyle name="Note 2 6 5 13" xfId="13133" xr:uid="{4F175F9B-FCC0-4BD1-A2F9-5485E9FC0F50}"/>
    <cellStyle name="Note 2 6 5 2" xfId="1517" xr:uid="{00000000-0005-0000-0000-0000ED050000}"/>
    <cellStyle name="Note 2 6 5 2 10" xfId="14824" xr:uid="{27E4E6E1-AE13-4BEF-8A39-F77218371090}"/>
    <cellStyle name="Note 2 6 5 2 11" xfId="15432" xr:uid="{A6C89E21-F5DF-4ECA-B65D-BF4FACBD38D5}"/>
    <cellStyle name="Note 2 6 5 2 12" xfId="14280" xr:uid="{64CF9367-5C7E-42A4-B1A9-F052659A81B7}"/>
    <cellStyle name="Note 2 6 5 2 2" xfId="4904" xr:uid="{93AB84B7-92E4-4440-BC79-C032CFD083E1}"/>
    <cellStyle name="Note 2 6 5 2 3" xfId="4265" xr:uid="{74684A89-88CB-40CE-97C9-91B5525A6A45}"/>
    <cellStyle name="Note 2 6 5 2 4" xfId="9587" xr:uid="{2136E029-7BD0-493E-82AE-FCA625DB9A71}"/>
    <cellStyle name="Note 2 6 5 2 5" xfId="10672" xr:uid="{65116582-30FD-4F3C-A66D-BA0527FD8DE5}"/>
    <cellStyle name="Note 2 6 5 2 6" xfId="9809" xr:uid="{97ABCABC-7184-44F1-B09C-E907E51DCDE0}"/>
    <cellStyle name="Note 2 6 5 2 7" xfId="10649" xr:uid="{58E64F46-0746-49EF-A28F-99E1872982D4}"/>
    <cellStyle name="Note 2 6 5 2 8" xfId="4525" xr:uid="{C8EB8E0D-F2FD-4D13-80B6-37604A7ADC29}"/>
    <cellStyle name="Note 2 6 5 2 9" xfId="4308" xr:uid="{BA52608F-390F-4F0C-8E66-6BA6585E0525}"/>
    <cellStyle name="Note 2 6 5 3" xfId="4903" xr:uid="{623B4920-FC49-41B3-ACFF-55BA35E993F1}"/>
    <cellStyle name="Note 2 6 5 4" xfId="4266" xr:uid="{709C3928-08D6-4664-8C54-2BA2EED12545}"/>
    <cellStyle name="Note 2 6 5 5" xfId="10377" xr:uid="{6AAEEE49-9A29-4C2A-967A-44541049B431}"/>
    <cellStyle name="Note 2 6 5 6" xfId="10942" xr:uid="{393ADF89-91A9-4C0B-A90A-A0C6832088FE}"/>
    <cellStyle name="Note 2 6 5 7" xfId="11627" xr:uid="{1E023379-5B88-4A85-A027-E66FCC7D4E9A}"/>
    <cellStyle name="Note 2 6 5 8" xfId="12040" xr:uid="{3E4260C3-01C4-4B18-AB88-99101AFE1CAD}"/>
    <cellStyle name="Note 2 6 5 9" xfId="12390" xr:uid="{8C398C83-7C42-4413-99C7-D4C85143264C}"/>
    <cellStyle name="Note 2 6 6" xfId="1518" xr:uid="{00000000-0005-0000-0000-0000EE050000}"/>
    <cellStyle name="Note 2 6 6 10" xfId="14089" xr:uid="{39B0107E-5C37-4312-A424-B206EF8EC264}"/>
    <cellStyle name="Note 2 6 6 11" xfId="13187" xr:uid="{34DF97CC-1632-4F4C-9E59-2596B6ECB445}"/>
    <cellStyle name="Note 2 6 6 12" xfId="14314" xr:uid="{213BCC89-CB69-42AC-83BC-5DE8380001A2}"/>
    <cellStyle name="Note 2 6 6 2" xfId="4905" xr:uid="{F7B5CEF0-C40A-41FC-81DF-565524DABA4D}"/>
    <cellStyle name="Note 2 6 6 3" xfId="4264" xr:uid="{9D90A98C-7BCC-458F-AA28-8491E3D92271}"/>
    <cellStyle name="Note 2 6 6 4" xfId="10775" xr:uid="{EA890137-7EF2-4B66-BE00-6F2EF431BA02}"/>
    <cellStyle name="Note 2 6 6 5" xfId="3817" xr:uid="{27538887-FF9B-48D7-91F9-9FA6E9A24DE6}"/>
    <cellStyle name="Note 2 6 6 6" xfId="9519" xr:uid="{1D8D0C72-E588-4385-A563-7585B91E6AE9}"/>
    <cellStyle name="Note 2 6 6 7" xfId="10297" xr:uid="{F4A2E866-95AD-436F-B152-14018F185952}"/>
    <cellStyle name="Note 2 6 6 8" xfId="10963" xr:uid="{C54DA85C-40B7-4AA9-A649-721502BB04B2}"/>
    <cellStyle name="Note 2 6 6 9" xfId="10838" xr:uid="{B2F53432-2FE7-4F5D-9B42-A743F5BCB1F1}"/>
    <cellStyle name="Note 2 6 7" xfId="4896" xr:uid="{61CF74D1-DB3C-48E8-8383-08B553D7B4CC}"/>
    <cellStyle name="Note 2 6 8" xfId="6330" xr:uid="{554C288E-FF19-4821-998A-E8FFC4BEAB13}"/>
    <cellStyle name="Note 2 6 9" xfId="5828" xr:uid="{AF76840E-03B2-4443-B0BC-D614A9F0CD37}"/>
    <cellStyle name="Note 2 7" xfId="1519" xr:uid="{00000000-0005-0000-0000-0000EF050000}"/>
    <cellStyle name="Note 2 8" xfId="1520" xr:uid="{00000000-0005-0000-0000-0000F0050000}"/>
    <cellStyle name="Note 2 8 2" xfId="3093" xr:uid="{812F6277-2AF0-452F-848F-867DFD07E7AB}"/>
    <cellStyle name="Note 3" xfId="1521" xr:uid="{00000000-0005-0000-0000-0000F1050000}"/>
    <cellStyle name="Note 3 2" xfId="1522" xr:uid="{00000000-0005-0000-0000-0000F2050000}"/>
    <cellStyle name="Note 3 2 10" xfId="10196" xr:uid="{302C5FF3-34CA-423D-A1D8-1B67E22B142C}"/>
    <cellStyle name="Note 3 2 11" xfId="9848" xr:uid="{1BAC533F-78E0-44A1-82EE-034F73437FA6}"/>
    <cellStyle name="Note 3 2 12" xfId="10644" xr:uid="{09911559-E1FA-44B2-9C6B-33F61E4D5F61}"/>
    <cellStyle name="Note 3 2 13" xfId="9813" xr:uid="{26BEE15E-7414-4E68-B2C3-23651738B573}"/>
    <cellStyle name="Note 3 2 14" xfId="11063" xr:uid="{9E5D5452-9C08-4B0D-9B27-76F3BE7016E4}"/>
    <cellStyle name="Note 3 2 15" xfId="14510" xr:uid="{8EF64814-6894-45D7-8648-91748F80C74D}"/>
    <cellStyle name="Note 3 2 16" xfId="16055" xr:uid="{47D7D451-F5CC-4ABB-8031-74863CAEC73F}"/>
    <cellStyle name="Note 3 2 17" xfId="14368" xr:uid="{C627814D-88CE-431D-8DE9-119F1C6B78AE}"/>
    <cellStyle name="Note 3 2 2" xfId="1523" xr:uid="{00000000-0005-0000-0000-0000F3050000}"/>
    <cellStyle name="Note 3 2 2 10" xfId="11001" xr:uid="{A032AB1E-5096-44C6-A6F7-25E369520457}"/>
    <cellStyle name="Note 3 2 2 11" xfId="15585" xr:uid="{0828700C-3511-4716-BE22-4EA917D1D547}"/>
    <cellStyle name="Note 3 2 2 12" xfId="14012" xr:uid="{ABF35074-1F90-48E7-B8CD-DD814D7548A6}"/>
    <cellStyle name="Note 3 2 2 13" xfId="16129" xr:uid="{081D8057-5C01-4345-8012-0539DB0DF2AE}"/>
    <cellStyle name="Note 3 2 2 2" xfId="1524" xr:uid="{00000000-0005-0000-0000-0000F4050000}"/>
    <cellStyle name="Note 3 2 2 2 10" xfId="14822" xr:uid="{A7F81286-1A15-4805-AE12-2451C0486561}"/>
    <cellStyle name="Note 3 2 2 2 11" xfId="13588" xr:uid="{FDE1F9CD-F209-4C76-AEC2-8FFBE7F451E2}"/>
    <cellStyle name="Note 3 2 2 2 12" xfId="13259" xr:uid="{A6C89162-5A6F-4D34-A37E-C41289A22A3F}"/>
    <cellStyle name="Note 3 2 2 2 2" xfId="4911" xr:uid="{B1EBC69F-ABCA-4923-B8AA-02F94828A666}"/>
    <cellStyle name="Note 3 2 2 2 3" xfId="6838" xr:uid="{8BEE2FD4-F61B-4AC0-BD3E-AC2E670EA82A}"/>
    <cellStyle name="Note 3 2 2 2 4" xfId="6472" xr:uid="{0627795B-09AC-48E0-AB6D-E734762460DF}"/>
    <cellStyle name="Note 3 2 2 2 5" xfId="10066" xr:uid="{E66D442D-BD70-49BF-9DF1-36EDA68F9D5D}"/>
    <cellStyle name="Note 3 2 2 2 6" xfId="11506" xr:uid="{33A2864B-9A13-4EEC-8575-953732121B05}"/>
    <cellStyle name="Note 3 2 2 2 7" xfId="11931" xr:uid="{1266D04A-6E3C-429A-90B0-1415E8E69D7A}"/>
    <cellStyle name="Note 3 2 2 2 8" xfId="12306" xr:uid="{4B973EC1-0F81-4A66-95C3-D2B5572A6522}"/>
    <cellStyle name="Note 3 2 2 2 9" xfId="12618" xr:uid="{6C609733-0FBE-4A2E-9410-D485F5D07EC0}"/>
    <cellStyle name="Note 3 2 2 3" xfId="4910" xr:uid="{A80233BA-AF93-4883-B59D-5671E8844AF6}"/>
    <cellStyle name="Note 3 2 2 4" xfId="4263" xr:uid="{6C1B5B00-C517-40C9-9A88-008B6C75BEDC}"/>
    <cellStyle name="Note 3 2 2 5" xfId="9590" xr:uid="{E692A459-B491-4302-9C26-B877DD8A92DA}"/>
    <cellStyle name="Note 3 2 2 6" xfId="11116" xr:uid="{41283CDA-C333-418E-A5BE-2A9C213E0E29}"/>
    <cellStyle name="Note 3 2 2 7" xfId="4907" xr:uid="{29AEC64C-C459-487A-9FBE-4FAF6F49C25B}"/>
    <cellStyle name="Note 3 2 2 8" xfId="5610" xr:uid="{0E011F85-C9C9-4651-BFDE-4A1592429D2E}"/>
    <cellStyle name="Note 3 2 2 9" xfId="10098" xr:uid="{BE03212D-FE0A-4921-B564-CE988988ABE9}"/>
    <cellStyle name="Note 3 2 3" xfId="1525" xr:uid="{00000000-0005-0000-0000-0000F5050000}"/>
    <cellStyle name="Note 3 2 3 10" xfId="12051" xr:uid="{844A0B71-6E1C-4E6C-9080-07255B5E356E}"/>
    <cellStyle name="Note 3 2 3 11" xfId="14087" xr:uid="{E4412E64-18A9-4C6B-8F96-382D3A3B66C9}"/>
    <cellStyle name="Note 3 2 3 12" xfId="13189" xr:uid="{57BB0C6A-5FEC-469A-8854-540D63CE0A8A}"/>
    <cellStyle name="Note 3 2 3 13" xfId="13150" xr:uid="{6636AFAE-CE00-47A6-BBC9-51D65DE95494}"/>
    <cellStyle name="Note 3 2 3 2" xfId="1526" xr:uid="{00000000-0005-0000-0000-0000F6050000}"/>
    <cellStyle name="Note 3 2 3 2 10" xfId="15201" xr:uid="{AD7E5A0E-AFD7-435A-B824-A152686EB9D3}"/>
    <cellStyle name="Note 3 2 3 2 11" xfId="16257" xr:uid="{ED2FF1E3-74C7-4EA8-99EB-549844C1E11D}"/>
    <cellStyle name="Note 3 2 3 2 12" xfId="16483" xr:uid="{ECC78DD6-1183-4ADC-BB06-9105A0D475AE}"/>
    <cellStyle name="Note 3 2 3 2 2" xfId="4913" xr:uid="{59325C54-587B-4725-982B-2A1DBB4D4AD2}"/>
    <cellStyle name="Note 3 2 3 2 3" xfId="6839" xr:uid="{4C714C29-63DF-4DD4-BA9D-733946847D6C}"/>
    <cellStyle name="Note 3 2 3 2 4" xfId="11304" xr:uid="{D3A8317A-60FD-412C-B495-E91E558225FD}"/>
    <cellStyle name="Note 3 2 3 2 5" xfId="11752" xr:uid="{0340CAC4-DDC0-45E5-96CD-6C41E3BC91A5}"/>
    <cellStyle name="Note 3 2 3 2 6" xfId="12157" xr:uid="{0E19074E-F622-42D5-B0CC-19B8A32AE778}"/>
    <cellStyle name="Note 3 2 3 2 7" xfId="12498" xr:uid="{1C5D0130-06F7-4609-9FD3-50B0A854EB04}"/>
    <cellStyle name="Note 3 2 3 2 8" xfId="12787" xr:uid="{03342E3A-F3D4-4B2B-BEA2-A6255CE9FE78}"/>
    <cellStyle name="Note 3 2 3 2 9" xfId="13011" xr:uid="{C26B81A8-FC84-47F5-B853-59C799FF9142}"/>
    <cellStyle name="Note 3 2 3 3" xfId="4912" xr:uid="{6394616D-5B00-4AFD-9055-10DF1242A2D2}"/>
    <cellStyle name="Note 3 2 3 4" xfId="5684" xr:uid="{17D7358F-C0AB-4AAB-B0CF-E93D150C5984}"/>
    <cellStyle name="Note 3 2 3 5" xfId="10773" xr:uid="{886F01CB-4E54-4A32-9E08-DD6AD63E405A}"/>
    <cellStyle name="Note 3 2 3 6" xfId="10883" xr:uid="{2C069861-FCFF-4668-8DF7-3F7058F6B142}"/>
    <cellStyle name="Note 3 2 3 7" xfId="10536" xr:uid="{C8415397-4747-4A69-B2D5-AF79F8E8785B}"/>
    <cellStyle name="Note 3 2 3 8" xfId="10440" xr:uid="{CF42FF7B-2E5F-400D-9EDE-AB39157CFA54}"/>
    <cellStyle name="Note 3 2 3 9" xfId="11638" xr:uid="{F1492A35-7F8A-4A6E-817C-5DB01EFB0889}"/>
    <cellStyle name="Note 3 2 4" xfId="1527" xr:uid="{00000000-0005-0000-0000-0000F7050000}"/>
    <cellStyle name="Note 3 2 4 10" xfId="5884" xr:uid="{2DA8F3F4-4786-429E-BC01-E779CF35522D}"/>
    <cellStyle name="Note 3 2 4 11" xfId="15583" xr:uid="{8E0E8A08-AFE8-448E-B2D3-8E62C194EF1A}"/>
    <cellStyle name="Note 3 2 4 12" xfId="15356" xr:uid="{E7DD0068-BE00-4930-86E2-E24A98A81EE2}"/>
    <cellStyle name="Note 3 2 4 13" xfId="14725" xr:uid="{AFAF33D7-64AE-4DB4-8027-2E4632A3DAF6}"/>
    <cellStyle name="Note 3 2 4 2" xfId="1528" xr:uid="{00000000-0005-0000-0000-0000F8050000}"/>
    <cellStyle name="Note 3 2 4 2 10" xfId="14511" xr:uid="{BBA82E58-BF5F-4E24-A655-F73D224DA172}"/>
    <cellStyle name="Note 3 2 4 2 11" xfId="16260" xr:uid="{3629CEC6-9137-4638-8A8D-0856BB186840}"/>
    <cellStyle name="Note 3 2 4 2 12" xfId="16486" xr:uid="{5F5DF517-6671-42F3-AD8F-9B673283005E}"/>
    <cellStyle name="Note 3 2 4 2 2" xfId="4915" xr:uid="{9DCBFCB7-F468-4FF8-8C14-92120E00635C}"/>
    <cellStyle name="Note 3 2 4 2 3" xfId="4262" xr:uid="{30795126-AFAE-4648-904A-7809F5435C36}"/>
    <cellStyle name="Note 3 2 4 2 4" xfId="11307" xr:uid="{4006651F-C853-4D62-842E-28F01B70C354}"/>
    <cellStyle name="Note 3 2 4 2 5" xfId="11755" xr:uid="{D3DCF3C3-D747-46E8-BB10-6C45B0E789D0}"/>
    <cellStyle name="Note 3 2 4 2 6" xfId="12160" xr:uid="{0602E7F1-1FE7-428B-9D3F-7640E9CB8688}"/>
    <cellStyle name="Note 3 2 4 2 7" xfId="12501" xr:uid="{91DAFC8C-3192-444D-BB62-2856BEEF922E}"/>
    <cellStyle name="Note 3 2 4 2 8" xfId="12790" xr:uid="{4340A94B-8502-4741-BFA1-D6EBFD9333D1}"/>
    <cellStyle name="Note 3 2 4 2 9" xfId="13014" xr:uid="{7A14351E-713E-4F8A-9CDC-797E765D8669}"/>
    <cellStyle name="Note 3 2 4 3" xfId="4914" xr:uid="{CEA3EA18-0E18-4296-99E5-2B8C552B8644}"/>
    <cellStyle name="Note 3 2 4 4" xfId="5685" xr:uid="{4A989144-01DD-4D84-8864-10B2F8568219}"/>
    <cellStyle name="Note 3 2 4 5" xfId="10012" xr:uid="{27DE4C6B-7F41-43D5-9E30-8488D8E62C41}"/>
    <cellStyle name="Note 3 2 4 6" xfId="9874" xr:uid="{A28A233E-191F-4BC0-8553-E232316398EE}"/>
    <cellStyle name="Note 3 2 4 7" xfId="5863" xr:uid="{BDD3A11B-8F41-4BCE-88A5-C4F735E64395}"/>
    <cellStyle name="Note 3 2 4 8" xfId="9623" xr:uid="{874459AC-1394-40E4-949E-F4BAEAA67AE2}"/>
    <cellStyle name="Note 3 2 4 9" xfId="10280" xr:uid="{28D6C0CC-0591-4C4E-8645-9D94EB925171}"/>
    <cellStyle name="Note 3 2 5" xfId="1529" xr:uid="{00000000-0005-0000-0000-0000F9050000}"/>
    <cellStyle name="Note 3 2 5 10" xfId="11908" xr:uid="{057F7FF3-B481-4803-9727-7AA729ADB355}"/>
    <cellStyle name="Note 3 2 5 11" xfId="15584" xr:uid="{8E369834-6E76-4955-8290-0A88099DE299}"/>
    <cellStyle name="Note 3 2 5 12" xfId="15023" xr:uid="{E54F1AC8-4EBF-4620-A05E-01F25F4F7CE8}"/>
    <cellStyle name="Note 3 2 5 13" xfId="15398" xr:uid="{680435B3-8969-4C79-8DB5-9BD79B66F8BE}"/>
    <cellStyle name="Note 3 2 5 2" xfId="1530" xr:uid="{00000000-0005-0000-0000-0000FA050000}"/>
    <cellStyle name="Note 3 2 5 2 10" xfId="14823" xr:uid="{44594CB1-71FD-47A5-9A59-85203943214E}"/>
    <cellStyle name="Note 3 2 5 2 11" xfId="15867" xr:uid="{EAEA3111-E030-4598-882C-66A2071E86D1}"/>
    <cellStyle name="Note 3 2 5 2 12" xfId="16126" xr:uid="{5D8B296F-C644-49C7-8ADA-243A24D4ABBC}"/>
    <cellStyle name="Note 3 2 5 2 2" xfId="4917" xr:uid="{2CAA4A8A-1EAE-4C76-A87A-66934B1A37CA}"/>
    <cellStyle name="Note 3 2 5 2 3" xfId="4260" xr:uid="{D0A8EF13-0048-431F-9E4D-FEE37BFBCC64}"/>
    <cellStyle name="Note 3 2 5 2 4" xfId="9588" xr:uid="{3263DE36-80D0-487F-A302-F067F63D3589}"/>
    <cellStyle name="Note 3 2 5 2 5" xfId="11113" xr:uid="{90048E7D-6C96-4C92-BAA0-5449AC68E5B1}"/>
    <cellStyle name="Note 3 2 5 2 6" xfId="4864" xr:uid="{6F1461B3-18E5-4692-817F-DB8D6D80D700}"/>
    <cellStyle name="Note 3 2 5 2 7" xfId="4172" xr:uid="{CB894C32-5982-4B4D-ADAA-8D6AB5FA94D9}"/>
    <cellStyle name="Note 3 2 5 2 8" xfId="9661" xr:uid="{43FDDDA5-B151-4140-A34C-9A741F6031EE}"/>
    <cellStyle name="Note 3 2 5 2 9" xfId="9480" xr:uid="{AE6CA556-C68B-47E2-B4A5-79DC9DCBB344}"/>
    <cellStyle name="Note 3 2 5 3" xfId="4916" xr:uid="{FD7982F6-91B6-43F4-B1F0-B8A56E6DE75E}"/>
    <cellStyle name="Note 3 2 5 4" xfId="4261" xr:uid="{3DFDDC72-22EF-4FF8-BB55-0EAB2F930096}"/>
    <cellStyle name="Note 3 2 5 5" xfId="10378" xr:uid="{498C5A90-8F29-4977-BFF2-FCD100D8C3E1}"/>
    <cellStyle name="Note 3 2 5 6" xfId="9826" xr:uid="{84FC3D18-57F6-43CE-82CF-E056EAC2B98B}"/>
    <cellStyle name="Note 3 2 5 7" xfId="9460" xr:uid="{9A4B52AD-9267-49AB-A3C7-4332576CAE3B}"/>
    <cellStyle name="Note 3 2 5 8" xfId="10686" xr:uid="{424378C4-05C5-40E4-B9C0-0CE8B2A61C02}"/>
    <cellStyle name="Note 3 2 5 9" xfId="11478" xr:uid="{81296D47-C9DA-46E5-85E0-A22EF1FE733F}"/>
    <cellStyle name="Note 3 2 6" xfId="1531" xr:uid="{00000000-0005-0000-0000-0000FB050000}"/>
    <cellStyle name="Note 3 2 6 10" xfId="14088" xr:uid="{9B570830-4D7A-433E-9AA8-3CBE0064D75E}"/>
    <cellStyle name="Note 3 2 6 11" xfId="13188" xr:uid="{3E3C4A82-C90E-4DB1-86F4-EC5C46070C69}"/>
    <cellStyle name="Note 3 2 6 12" xfId="13250" xr:uid="{308F3A9E-5558-4106-AC41-F4DD8E3BD9CE}"/>
    <cellStyle name="Note 3 2 6 2" xfId="4918" xr:uid="{69201010-4B24-486C-9D35-A2D22586C8EC}"/>
    <cellStyle name="Note 3 2 6 3" xfId="6834" xr:uid="{9ACA6891-5AE4-4F63-A362-26FC9D61DE1F}"/>
    <cellStyle name="Note 3 2 6 4" xfId="10774" xr:uid="{9CA11301-91D7-474E-BF49-493355EB91F0}"/>
    <cellStyle name="Note 3 2 6 5" xfId="10160" xr:uid="{E9AAEB3F-8296-44E9-843B-B6D3962CD0DB}"/>
    <cellStyle name="Note 3 2 6 6" xfId="10607" xr:uid="{0DFD7DC0-771A-4177-8827-FCC20113941B}"/>
    <cellStyle name="Note 3 2 6 7" xfId="4522" xr:uid="{BDA19F67-C8C1-4D37-9CFB-4EB71AA257E5}"/>
    <cellStyle name="Note 3 2 6 8" xfId="6369" xr:uid="{79458A1F-10C0-46BB-9012-1A297229D4C3}"/>
    <cellStyle name="Note 3 2 6 9" xfId="11327" xr:uid="{4EB3B161-E889-4EA6-AF79-ABDF5811BD2C}"/>
    <cellStyle name="Note 3 2 7" xfId="4909" xr:uid="{2EBF19FD-4E7F-416C-887D-9E96F659726D}"/>
    <cellStyle name="Note 3 2 8" xfId="5686" xr:uid="{C5CE1E83-C21F-4266-B02F-3F575C281F07}"/>
    <cellStyle name="Note 3 2 9" xfId="10380" xr:uid="{93397FD6-0C12-4E13-8063-B2E9D891D3B7}"/>
    <cellStyle name="Note 3 3" xfId="1532" xr:uid="{00000000-0005-0000-0000-0000FC050000}"/>
    <cellStyle name="Note 3 3 10" xfId="11753" xr:uid="{B4A79374-315F-4344-9C80-23FD85942FE6}"/>
    <cellStyle name="Note 3 3 11" xfId="12158" xr:uid="{C372CC33-C3C8-47AB-A6AB-E8A874538855}"/>
    <cellStyle name="Note 3 3 12" xfId="12499" xr:uid="{698C38BD-F91D-4B97-B2C6-34F3F52B991C}"/>
    <cellStyle name="Note 3 3 13" xfId="12788" xr:uid="{70BC1CCC-6239-4DFB-B553-C2FAC1F4AEA1}"/>
    <cellStyle name="Note 3 3 14" xfId="13012" xr:uid="{32375167-DDF4-4665-A082-14910CA3837D}"/>
    <cellStyle name="Note 3 3 15" xfId="13396" xr:uid="{D2E26F28-496D-4932-BF47-71E3D334458C}"/>
    <cellStyle name="Note 3 3 16" xfId="16258" xr:uid="{2A43C3C5-9D3C-42D1-A731-A34E41DE3D57}"/>
    <cellStyle name="Note 3 3 17" xfId="16484" xr:uid="{FBB8B3E8-D096-4D2B-922A-EE3FFC24DDAA}"/>
    <cellStyle name="Note 3 3 2" xfId="1533" xr:uid="{00000000-0005-0000-0000-0000FD050000}"/>
    <cellStyle name="Note 3 3 2 10" xfId="11092" xr:uid="{2D55CA6A-01CC-4B08-8E8E-EB492C0FB153}"/>
    <cellStyle name="Note 3 3 2 11" xfId="13395" xr:uid="{9CEC8529-3359-48B2-8BC0-E9ED603AF1F0}"/>
    <cellStyle name="Note 3 3 2 12" xfId="14385" xr:uid="{783A4234-BC68-488D-A957-C94914450A76}"/>
    <cellStyle name="Note 3 3 2 13" xfId="16095" xr:uid="{26C5418D-349C-4B4D-8727-46BA46CE709A}"/>
    <cellStyle name="Note 3 3 2 2" xfId="1534" xr:uid="{00000000-0005-0000-0000-0000FE050000}"/>
    <cellStyle name="Note 3 3 2 2 10" xfId="13394" xr:uid="{34B2E933-12E6-4A1D-AB82-97F8376E3B59}"/>
    <cellStyle name="Note 3 3 2 2 11" xfId="16259" xr:uid="{83462858-A44C-4ACB-8E9A-D29327F85162}"/>
    <cellStyle name="Note 3 3 2 2 12" xfId="16485" xr:uid="{A88E1C17-EEA1-4E3A-89BB-4F6D823AE820}"/>
    <cellStyle name="Note 3 3 2 2 2" xfId="4921" xr:uid="{24D2FA56-2746-426B-A74F-5D9E399A64D9}"/>
    <cellStyle name="Note 3 3 2 2 3" xfId="5683" xr:uid="{26C4B80C-19CF-46E2-8A0C-80ED6685DB61}"/>
    <cellStyle name="Note 3 3 2 2 4" xfId="11306" xr:uid="{32394374-83CA-48B7-8F45-725689F77BED}"/>
    <cellStyle name="Note 3 3 2 2 5" xfId="11754" xr:uid="{C24503C7-FDE2-4D2E-82CC-721F06211C7B}"/>
    <cellStyle name="Note 3 3 2 2 6" xfId="12159" xr:uid="{095AEAFC-8696-490C-A87A-5C5DAC855376}"/>
    <cellStyle name="Note 3 3 2 2 7" xfId="12500" xr:uid="{0ACBF209-B708-4DF0-A205-5587120DB1D7}"/>
    <cellStyle name="Note 3 3 2 2 8" xfId="12789" xr:uid="{C130D2B9-7827-4085-A9CE-42AF9FD1E256}"/>
    <cellStyle name="Note 3 3 2 2 9" xfId="13013" xr:uid="{6DA89441-3850-46B3-B787-422924283AD9}"/>
    <cellStyle name="Note 3 3 2 3" xfId="4920" xr:uid="{8FF4236A-3BB3-4AF3-B058-E608B5CA2ADE}"/>
    <cellStyle name="Note 3 3 2 4" xfId="6837" xr:uid="{7782DC54-5AF7-4125-8206-9D153E9D4285}"/>
    <cellStyle name="Note 3 3 2 5" xfId="10013" xr:uid="{0A8E8F15-0552-4CA7-8636-BF9CDFABE238}"/>
    <cellStyle name="Note 3 3 2 6" xfId="11022" xr:uid="{A1F48ABB-DE3C-477A-9AD6-986B7CB7138A}"/>
    <cellStyle name="Note 3 3 2 7" xfId="4564" xr:uid="{3B2C1189-DC22-4907-9D12-F150F6C82D21}"/>
    <cellStyle name="Note 3 3 2 8" xfId="4303" xr:uid="{50BA19C0-8DF8-492C-BA70-24658999BD39}"/>
    <cellStyle name="Note 3 3 2 9" xfId="9692" xr:uid="{64D0B9D5-98FE-4CB0-870D-ACF484805972}"/>
    <cellStyle name="Note 3 3 3" xfId="1535" xr:uid="{00000000-0005-0000-0000-0000FF050000}"/>
    <cellStyle name="Note 3 3 3 10" xfId="11833" xr:uid="{943AAF53-813F-4E50-AA5A-267CD079655C}"/>
    <cellStyle name="Note 3 3 3 11" xfId="15188" xr:uid="{9C604F72-8019-405C-A3DE-5C44CCC27F05}"/>
    <cellStyle name="Note 3 3 3 12" xfId="14299" xr:uid="{D30AE833-7ECD-4667-A7F4-51AFCDA013F6}"/>
    <cellStyle name="Note 3 3 3 13" xfId="13130" xr:uid="{1DB06367-F734-4A2C-A1A3-9DFEEE60A9E3}"/>
    <cellStyle name="Note 3 3 3 2" xfId="1536" xr:uid="{00000000-0005-0000-0000-000000060000}"/>
    <cellStyle name="Note 3 3 3 2 10" xfId="14498" xr:uid="{11D1B1DE-3CE5-4BCA-B57A-638207DE87C1}"/>
    <cellStyle name="Note 3 3 3 2 11" xfId="14742" xr:uid="{DF82923C-01DC-41ED-AC9B-AE0075C9FFFF}"/>
    <cellStyle name="Note 3 3 3 2 12" xfId="14408" xr:uid="{734BA7D1-9262-49C6-833D-3416FC02E48C}"/>
    <cellStyle name="Note 3 3 3 2 2" xfId="4923" xr:uid="{A94480E4-6508-4F4F-8747-F842BEC4747D}"/>
    <cellStyle name="Note 3 3 3 2 3" xfId="6835" xr:uid="{B0CE3DD3-C94A-468B-B1B9-28818EFC12AC}"/>
    <cellStyle name="Note 3 3 3 2 4" xfId="9589" xr:uid="{1855A259-CB48-485F-B7BA-D52DA86A0237}"/>
    <cellStyle name="Note 3 3 3 2 5" xfId="9918" xr:uid="{49FF8894-A5F7-42D8-8CF3-A49D9FB081FB}"/>
    <cellStyle name="Note 3 3 3 2 6" xfId="4475" xr:uid="{0F58298F-8B78-47B4-9524-D7C7FE0A6D44}"/>
    <cellStyle name="Note 3 3 3 2 7" xfId="11424" xr:uid="{103729B9-1E1E-4CA8-BB50-1986B3D3B557}"/>
    <cellStyle name="Note 3 3 3 2 8" xfId="11860" xr:uid="{D2265BC3-6993-40EA-A02F-7C27AB5729B5}"/>
    <cellStyle name="Note 3 3 3 2 9" xfId="12246" xr:uid="{603577BA-6DB6-4654-9559-8912340FBF3E}"/>
    <cellStyle name="Note 3 3 3 3" xfId="4922" xr:uid="{CCF5BCE7-CAA2-4A11-9B8D-F9497F6573AB}"/>
    <cellStyle name="Note 3 3 3 4" xfId="4259" xr:uid="{7FDA29A3-EA50-487C-8A9A-7BE65C7E5449}"/>
    <cellStyle name="Note 3 3 3 5" xfId="10379" xr:uid="{9BBCD201-D429-4874-AE95-0D78222154B2}"/>
    <cellStyle name="Note 3 3 3 6" xfId="10945" xr:uid="{69A7084B-CB72-41AF-9344-23F3878AD043}"/>
    <cellStyle name="Note 3 3 3 7" xfId="10528" xr:uid="{E51B89D6-46A4-4C1E-A355-E7C2BDD5E055}"/>
    <cellStyle name="Note 3 3 3 8" xfId="10112" xr:uid="{5BB05D9E-B404-4D31-BAA7-0C7BB3840D86}"/>
    <cellStyle name="Note 3 3 3 9" xfId="11391" xr:uid="{020F91DC-4C00-4CD9-B93C-00BA032F0E57}"/>
    <cellStyle name="Note 3 3 4" xfId="1537" xr:uid="{00000000-0005-0000-0000-000001060000}"/>
    <cellStyle name="Note 3 3 4 10" xfId="12833" xr:uid="{EBE7DD24-53BE-4FEB-9701-860CCEA593DB}"/>
    <cellStyle name="Note 3 3 4 11" xfId="16071" xr:uid="{3F33A7CD-8BDB-40BF-912A-AD4B97B30BF8}"/>
    <cellStyle name="Note 3 3 4 12" xfId="13589" xr:uid="{4526EEFD-C29B-417C-BB73-EDCD9CDA6DE5}"/>
    <cellStyle name="Note 3 3 4 13" xfId="16304" xr:uid="{1759C801-5329-4847-9908-7DF16B9CDD53}"/>
    <cellStyle name="Note 3 3 4 2" xfId="1538" xr:uid="{00000000-0005-0000-0000-000002060000}"/>
    <cellStyle name="Note 3 3 4 2 10" xfId="15024" xr:uid="{7DEBB704-1F84-4038-B472-BBB2812F29C4}"/>
    <cellStyle name="Note 3 3 4 2 11" xfId="13590" xr:uid="{FDBFF201-E933-4A43-8858-4B40CA4795EB}"/>
    <cellStyle name="Note 3 3 4 2 12" xfId="13176" xr:uid="{8C33BBFA-65FD-4C88-8D0D-FA4079100051}"/>
    <cellStyle name="Note 3 3 4 2 2" xfId="4925" xr:uid="{1AF07952-13C8-4044-BD3A-D7371A121359}"/>
    <cellStyle name="Note 3 3 4 2 3" xfId="6836" xr:uid="{090AA49B-F1F7-47CC-890E-2B5337D061CD}"/>
    <cellStyle name="Note 3 3 4 2 4" xfId="4436" xr:uid="{D3530F7F-BF22-4918-9321-FCAEFEDFB10A}"/>
    <cellStyle name="Note 3 3 4 2 5" xfId="10794" xr:uid="{647EA979-6599-4A77-BFFF-9D9651004DEE}"/>
    <cellStyle name="Note 3 3 4 2 6" xfId="10877" xr:uid="{A3E7CD38-013A-4BDE-8427-407BFD44EF26}"/>
    <cellStyle name="Note 3 3 4 2 7" xfId="3830" xr:uid="{509C73DE-8037-4C62-A5DD-5D3A74D7E13A}"/>
    <cellStyle name="Note 3 3 4 2 8" xfId="11177" xr:uid="{C9B91091-689C-4127-B5DB-8670E1DB638C}"/>
    <cellStyle name="Note 3 3 4 2 9" xfId="5201" xr:uid="{9AC03326-7135-481C-8F01-2A968EC5B82E}"/>
    <cellStyle name="Note 3 3 4 3" xfId="4924" xr:uid="{1E29F320-A118-4C9E-8B27-845D5A3022AE}"/>
    <cellStyle name="Note 3 3 4 4" xfId="5681" xr:uid="{871A0F9D-05D5-4B19-BD23-9BE8E37FCAE0}"/>
    <cellStyle name="Note 3 3 4 5" xfId="4435" xr:uid="{6ACD9709-A741-4A7A-983A-75D2A8D3043A}"/>
    <cellStyle name="Note 3 3 4 6" xfId="11409" xr:uid="{F7249739-0FB3-483F-A2D8-22BB4B0D4BC0}"/>
    <cellStyle name="Note 3 3 4 7" xfId="11849" xr:uid="{FE5AF5DE-BD3C-40D4-B0D7-4647848CA53F}"/>
    <cellStyle name="Note 3 3 4 8" xfId="12236" xr:uid="{58923B32-AA3D-4CFE-9570-5C6263402174}"/>
    <cellStyle name="Note 3 3 4 9" xfId="12565" xr:uid="{1EEB0E2A-8AA6-4D07-ADD4-93486704C0FF}"/>
    <cellStyle name="Note 3 3 5" xfId="1539" xr:uid="{00000000-0005-0000-0000-000003060000}"/>
    <cellStyle name="Note 3 3 5 10" xfId="11000" xr:uid="{BB401983-EE5E-4611-80CA-6A307E8AA7CA}"/>
    <cellStyle name="Note 3 3 5 11" xfId="14300" xr:uid="{CD0DB6DA-6C70-4636-B736-DF8009A7C8FA}"/>
    <cellStyle name="Note 3 3 5 12" xfId="14305" xr:uid="{8802A4E2-C144-4F73-A160-B0DAB63D5E64}"/>
    <cellStyle name="Note 3 3 5 13" xfId="14835" xr:uid="{126524CB-48E4-4B43-8816-AF309701D7EC}"/>
    <cellStyle name="Note 3 3 5 2" xfId="1540" xr:uid="{00000000-0005-0000-0000-000004060000}"/>
    <cellStyle name="Note 3 3 5 2 10" xfId="16056" xr:uid="{40CEEB73-40C4-4200-8D97-35DE97A6C142}"/>
    <cellStyle name="Note 3 3 5 2 11" xfId="13194" xr:uid="{E47480C1-487E-4366-AFCF-5DA660B538B8}"/>
    <cellStyle name="Note 3 3 5 2 12" xfId="13747" xr:uid="{89B82206-5CEF-430B-9758-9C1B73C1EEA7}"/>
    <cellStyle name="Note 3 3 5 2 2" xfId="4927" xr:uid="{FBF549EF-DD13-4612-94ED-8469F97AD2FD}"/>
    <cellStyle name="Note 3 3 5 2 3" xfId="4258" xr:uid="{85A54927-9BC6-4DA1-8154-09DD8FB870EE}"/>
    <cellStyle name="Note 3 3 5 2 4" xfId="10768" xr:uid="{970EFE56-CB58-4033-9810-DB63CE385867}"/>
    <cellStyle name="Note 3 3 5 2 5" xfId="4541" xr:uid="{CD25807C-A51A-4048-B427-3025566BE427}"/>
    <cellStyle name="Note 3 3 5 2 6" xfId="3848" xr:uid="{F985BDC4-2D75-4E5B-B457-4E0D3F0C032B}"/>
    <cellStyle name="Note 3 3 5 2 7" xfId="9517" xr:uid="{F2428CFF-2F0D-40B4-9BE6-DFEFB9CC2D37}"/>
    <cellStyle name="Note 3 3 5 2 8" xfId="11136" xr:uid="{6D512C76-64D0-4709-AEFC-4004C8380507}"/>
    <cellStyle name="Note 3 3 5 2 9" xfId="5172" xr:uid="{7911FAFF-30CF-4DC6-A745-88498243C156}"/>
    <cellStyle name="Note 3 3 5 3" xfId="4926" xr:uid="{03859B8F-C02D-4219-A6C5-9FF989597F59}"/>
    <cellStyle name="Note 3 3 5 4" xfId="5682" xr:uid="{9DD3FF26-7668-4DD2-84F8-1DA9FAACC085}"/>
    <cellStyle name="Note 3 3 5 5" xfId="5830" xr:uid="{E3A51B32-635C-4DA8-927F-1F4C79E4A20E}"/>
    <cellStyle name="Note 3 3 5 6" xfId="5748" xr:uid="{9EEFE748-3F13-4D86-9ED1-A603EFF26271}"/>
    <cellStyle name="Note 3 3 5 7" xfId="5543" xr:uid="{8F459EF0-BB12-469A-AF78-52D9C6FC02FE}"/>
    <cellStyle name="Note 3 3 5 8" xfId="10479" xr:uid="{080A5B7E-8CF4-42D5-9D7E-8B2D8D16C3EF}"/>
    <cellStyle name="Note 3 3 5 9" xfId="10105" xr:uid="{86804E3B-6BA1-4066-8DD7-10ACF1C4A930}"/>
    <cellStyle name="Note 3 3 6" xfId="1541" xr:uid="{00000000-0005-0000-0000-000005060000}"/>
    <cellStyle name="Note 3 3 6 10" xfId="15009" xr:uid="{87E45E53-7FCD-436B-A576-AFB3B128B627}"/>
    <cellStyle name="Note 3 3 6 11" xfId="16248" xr:uid="{651B7DB4-DC2D-4F64-9B4D-65898A36999C}"/>
    <cellStyle name="Note 3 3 6 12" xfId="16474" xr:uid="{27F0078D-65E8-4056-A075-783FAD8BDD8C}"/>
    <cellStyle name="Note 3 3 6 2" xfId="4928" xr:uid="{0053EFE2-C4FF-4CE5-9778-ECFEDA0536CD}"/>
    <cellStyle name="Note 3 3 6 3" xfId="4257" xr:uid="{87195BCE-D0CE-454A-830A-971CD0D81642}"/>
    <cellStyle name="Note 3 3 6 4" xfId="11295" xr:uid="{5A80471E-A8D4-4DFE-BC82-529EDB9EE72A}"/>
    <cellStyle name="Note 3 3 6 5" xfId="11743" xr:uid="{99AACD48-8A80-498E-8940-3BFF2D6363FA}"/>
    <cellStyle name="Note 3 3 6 6" xfId="12148" xr:uid="{AB355A6E-A639-4442-A10C-582313EAD1E5}"/>
    <cellStyle name="Note 3 3 6 7" xfId="12489" xr:uid="{2C0C9CE7-411B-4186-BA7D-EDF953E59AD6}"/>
    <cellStyle name="Note 3 3 6 8" xfId="12778" xr:uid="{9F63D87C-524C-4D8A-AC07-1830A5E65A5C}"/>
    <cellStyle name="Note 3 3 6 9" xfId="13002" xr:uid="{9C0C71B0-2809-487F-A601-05951A13077E}"/>
    <cellStyle name="Note 3 3 7" xfId="4919" xr:uid="{5FB3E414-B4B0-4AF6-B69E-213AAA35972C}"/>
    <cellStyle name="Note 3 3 8" xfId="5680" xr:uid="{2A829869-5CB8-4DC6-8ED3-21448A921C72}"/>
    <cellStyle name="Note 3 3 9" xfId="11305" xr:uid="{D3186FE4-2126-467C-9762-6C4056C89C3E}"/>
    <cellStyle name="Note 3 4" xfId="1542" xr:uid="{00000000-0005-0000-0000-000006060000}"/>
    <cellStyle name="Note 3 4 10" xfId="11023" xr:uid="{7033692B-DA1A-4812-8820-FE0D7649038D}"/>
    <cellStyle name="Note 3 4 11" xfId="4565" xr:uid="{A06BF3F6-7985-4A5C-8349-7D659091F098}"/>
    <cellStyle name="Note 3 4 12" xfId="4302" xr:uid="{385FA8E1-B382-488A-97C3-1164D5D87F02}"/>
    <cellStyle name="Note 3 4 13" xfId="11598" xr:uid="{83C264C3-4380-4FB3-8350-278040984073}"/>
    <cellStyle name="Note 3 4 14" xfId="12014" xr:uid="{78E367B3-F28D-420E-8222-81C76DD04316}"/>
    <cellStyle name="Note 3 4 15" xfId="14284" xr:uid="{01AB77F0-D927-4D93-A251-DDEEB7D4321F}"/>
    <cellStyle name="Note 3 4 16" xfId="13978" xr:uid="{16AA31A2-F559-4E46-BB57-799A4DC2D68E}"/>
    <cellStyle name="Note 3 4 17" xfId="16096" xr:uid="{8BD6F640-8960-4BD2-9381-B4A94E050003}"/>
    <cellStyle name="Note 3 4 2" xfId="1543" xr:uid="{00000000-0005-0000-0000-000007060000}"/>
    <cellStyle name="Note 3 4 2 10" xfId="13009" xr:uid="{1BC95E33-3EFE-4E0B-9C08-927C47B53C45}"/>
    <cellStyle name="Note 3 4 2 11" xfId="15559" xr:uid="{DF9B9C1D-5FCA-4C3B-9BF5-4DAB417B86AF}"/>
    <cellStyle name="Note 3 4 2 12" xfId="16255" xr:uid="{0C3F1AF7-F0F1-4624-AB47-7CFD752F841D}"/>
    <cellStyle name="Note 3 4 2 13" xfId="16481" xr:uid="{EDEF02FF-E136-49C3-908F-AD0AC80FAB6A}"/>
    <cellStyle name="Note 3 4 2 2" xfId="1544" xr:uid="{00000000-0005-0000-0000-000008060000}"/>
    <cellStyle name="Note 3 4 2 2 10" xfId="16044" xr:uid="{0AA961C2-B5DE-4D59-AEC6-05BD70A6D6EA}"/>
    <cellStyle name="Note 3 4 2 2 11" xfId="13236" xr:uid="{873D3EBA-89BF-478E-ACD4-8EEAB31D4972}"/>
    <cellStyle name="Note 3 4 2 2 12" xfId="15464" xr:uid="{89B5D3D5-FACE-4345-94AA-48717CB68BB0}"/>
    <cellStyle name="Note 3 4 2 2 2" xfId="4931" xr:uid="{2B0C6B8B-65D0-4FA5-BD63-4F8862AE507A}"/>
    <cellStyle name="Note 3 4 2 2 3" xfId="5676" xr:uid="{63A829DC-3880-4E33-A373-30EF1CBCB3A2}"/>
    <cellStyle name="Note 3 4 2 2 4" xfId="10373" xr:uid="{D2DC52DC-13D5-4570-9776-9F4E3499B350}"/>
    <cellStyle name="Note 3 4 2 2 5" xfId="9394" xr:uid="{AF5B3109-899E-4307-9F74-4A5C2625F237}"/>
    <cellStyle name="Note 3 4 2 2 6" xfId="4450" xr:uid="{CDD2DE83-433A-41CE-B934-109A000BDF8B}"/>
    <cellStyle name="Note 3 4 2 2 7" xfId="9620" xr:uid="{F1234F9D-F0C6-4BA8-93B9-829012AB9FB2}"/>
    <cellStyle name="Note 3 4 2 2 8" xfId="4458" xr:uid="{F0460FB8-5CC3-4AEB-8BFC-2C5EA72E1B38}"/>
    <cellStyle name="Note 3 4 2 2 9" xfId="5744" xr:uid="{6FAD2AA5-3A19-49B7-B532-7922AB02DF16}"/>
    <cellStyle name="Note 3 4 2 3" xfId="4930" xr:uid="{0F8AFF02-BA65-4FF2-9769-DF04BCA9F9C8}"/>
    <cellStyle name="Note 3 4 2 4" xfId="6830" xr:uid="{AE41B4FB-8F5F-4790-B4BE-53F6416F157A}"/>
    <cellStyle name="Note 3 4 2 5" xfId="11302" xr:uid="{D4DA8892-E736-4705-B9CF-A678D763A276}"/>
    <cellStyle name="Note 3 4 2 6" xfId="11750" xr:uid="{2032BD4C-4A63-477B-9738-13D8D00BE16E}"/>
    <cellStyle name="Note 3 4 2 7" xfId="12155" xr:uid="{6F9FF110-C2D8-4C8F-BCDC-7220A54E53A8}"/>
    <cellStyle name="Note 3 4 2 8" xfId="12496" xr:uid="{196DD603-BC25-4075-AB46-A22A5FC2B704}"/>
    <cellStyle name="Note 3 4 2 9" xfId="12785" xr:uid="{55E144D3-1FD5-4C4E-9D02-A7638580D353}"/>
    <cellStyle name="Note 3 4 3" xfId="1545" xr:uid="{00000000-0005-0000-0000-000009060000}"/>
    <cellStyle name="Note 3 4 3 10" xfId="11071" xr:uid="{348EE441-EC9F-4751-B5E6-86326CAA862F}"/>
    <cellStyle name="Note 3 4 3 11" xfId="14996" xr:uid="{61305381-9279-4A85-B580-42CCBAE1601A}"/>
    <cellStyle name="Note 3 4 3 12" xfId="15435" xr:uid="{A41A909F-EF29-49EC-8ECF-0081DB561FF8}"/>
    <cellStyle name="Note 3 4 3 13" xfId="16131" xr:uid="{E20FF0A6-9876-44ED-BA80-C9BD7BC3929D}"/>
    <cellStyle name="Note 3 4 3 2" xfId="1546" xr:uid="{00000000-0005-0000-0000-00000A060000}"/>
    <cellStyle name="Note 3 4 3 2 10" xfId="14269" xr:uid="{2E4323BE-4171-4786-8519-714551AD88B1}"/>
    <cellStyle name="Note 3 4 3 2 11" xfId="13191" xr:uid="{6EDB9AEB-A6C1-4666-BD01-E28963BF89D0}"/>
    <cellStyle name="Note 3 4 3 2 12" xfId="13154" xr:uid="{7E4B4DC5-422D-4F36-BD9C-24707C83640F}"/>
    <cellStyle name="Note 3 4 3 2 2" xfId="4933" xr:uid="{0B77C533-5827-4A32-B580-91F305198948}"/>
    <cellStyle name="Note 3 4 3 2 3" xfId="5679" xr:uid="{CA379E0B-08B1-4FB3-889B-5813BEBD1513}"/>
    <cellStyle name="Note 3 4 3 2 4" xfId="10771" xr:uid="{85D5639D-6FC0-4D6D-906C-39D4951393BE}"/>
    <cellStyle name="Note 3 4 3 2 5" xfId="10878" xr:uid="{4B9810EA-580C-4CB5-9E4E-8942071BD054}"/>
    <cellStyle name="Note 3 4 3 2 6" xfId="4552" xr:uid="{E1BC997F-8F81-439C-812C-39636A4F413A}"/>
    <cellStyle name="Note 3 4 3 2 7" xfId="10814" xr:uid="{039BFE9A-674C-4835-BB3F-7C2AB0EEF145}"/>
    <cellStyle name="Note 3 4 3 2 8" xfId="4546" xr:uid="{F6B7DBEF-F942-44B8-BEB0-FFB362BA0C70}"/>
    <cellStyle name="Note 3 4 3 2 9" xfId="5723" xr:uid="{9AC1E7F4-2A45-43A2-A177-FE59499CC2C6}"/>
    <cellStyle name="Note 3 4 3 3" xfId="4932" xr:uid="{DC41FF61-7441-4CB5-963F-11B8AF50331F}"/>
    <cellStyle name="Note 3 4 3 4" xfId="6833" xr:uid="{20976171-14E3-4157-9FD3-53E32AEDE0F8}"/>
    <cellStyle name="Note 3 4 3 5" xfId="9583" xr:uid="{D290A241-7BA5-4BB4-AE10-4B2C940BFCD6}"/>
    <cellStyle name="Note 3 4 3 6" xfId="11118" xr:uid="{F0E667CE-A54A-4B7C-BEC5-F83BE7A3A7AE}"/>
    <cellStyle name="Note 3 4 3 7" xfId="4908" xr:uid="{14B8916D-74B2-4542-A787-4FF7E67A4EEB}"/>
    <cellStyle name="Note 3 4 3 8" xfId="3856" xr:uid="{4E01AED5-4F9C-4BD6-B57E-30FA11D1CEA6}"/>
    <cellStyle name="Note 3 4 3 9" xfId="9775" xr:uid="{A872D7F4-DEDD-449B-A480-A9A04EB14013}"/>
    <cellStyle name="Note 3 4 4" xfId="1547" xr:uid="{00000000-0005-0000-0000-00000B060000}"/>
    <cellStyle name="Note 3 4 4 10" xfId="13007" xr:uid="{8D94CDAE-F649-4574-BCA3-D05D01D0C24D}"/>
    <cellStyle name="Note 3 4 4 11" xfId="15581" xr:uid="{E6B88215-EC3D-4BE2-9482-4875F7497D51}"/>
    <cellStyle name="Note 3 4 4 12" xfId="16253" xr:uid="{162FD8BD-D185-43AD-9FE8-BB41C083A1C8}"/>
    <cellStyle name="Note 3 4 4 13" xfId="16479" xr:uid="{8CDC899B-F436-4F7B-BF5C-6CAA9ACD2742}"/>
    <cellStyle name="Note 3 4 4 2" xfId="1548" xr:uid="{00000000-0005-0000-0000-00000C060000}"/>
    <cellStyle name="Note 3 4 4 2 10" xfId="14809" xr:uid="{065E832B-0301-46CC-AE66-A3889F77BBBF}"/>
    <cellStyle name="Note 3 4 4 2 11" xfId="13264" xr:uid="{FDCE2670-EDBF-4E4F-BBDA-9C31DCF32205}"/>
    <cellStyle name="Note 3 4 4 2 12" xfId="13926" xr:uid="{BA58407F-D7A3-4EC1-A71C-D840C94F7599}"/>
    <cellStyle name="Note 3 4 4 2 2" xfId="4935" xr:uid="{C0936E84-04A8-4765-B864-804B6C51C4B3}"/>
    <cellStyle name="Note 3 4 4 2 3" xfId="6831" xr:uid="{7261E14C-6FCC-440D-8FAC-BD87A8E24EFC}"/>
    <cellStyle name="Note 3 4 4 2 4" xfId="10010" xr:uid="{4E018152-3808-45FA-9C0B-2A2ED323C224}"/>
    <cellStyle name="Note 3 4 4 2 5" xfId="10626" xr:uid="{689B823E-5CE7-40DF-BF6D-5C9DC037B9EE}"/>
    <cellStyle name="Note 3 4 4 2 6" xfId="3797" xr:uid="{E5AB9AE7-D976-457B-89DC-EB1178861A70}"/>
    <cellStyle name="Note 3 4 4 2 7" xfId="10701" xr:uid="{7B594797-CCBA-4B13-9607-3C01422794CD}"/>
    <cellStyle name="Note 3 4 4 2 8" xfId="4532" xr:uid="{5D889E75-B398-4AE0-B2F1-A5C7C11B86D6}"/>
    <cellStyle name="Note 3 4 4 2 9" xfId="5729" xr:uid="{61382034-3D9F-42A0-AD94-80EA190CE98F}"/>
    <cellStyle name="Note 3 4 4 3" xfId="4934" xr:uid="{3BF3A9DD-D2C1-4CF2-8801-65DCAD6D880F}"/>
    <cellStyle name="Note 3 4 4 4" xfId="4255" xr:uid="{A5CF7AAA-40F5-4CB4-83E4-8117467BF492}"/>
    <cellStyle name="Note 3 4 4 5" xfId="11300" xr:uid="{B4A1BBE7-A0A6-458D-8EA0-D83132049984}"/>
    <cellStyle name="Note 3 4 4 6" xfId="11748" xr:uid="{083BA35F-610B-4CBC-AB73-8BB5A00504A8}"/>
    <cellStyle name="Note 3 4 4 7" xfId="12153" xr:uid="{031AF9C7-3CF4-4700-85E4-9B7BD2D4B4F6}"/>
    <cellStyle name="Note 3 4 4 8" xfId="12494" xr:uid="{A1224F6E-E4A5-42D4-B9C0-CAAD79684A75}"/>
    <cellStyle name="Note 3 4 4 9" xfId="12783" xr:uid="{56EFF74D-7EB3-491B-AF86-8ED998E109D4}"/>
    <cellStyle name="Note 3 4 5" xfId="1549" xr:uid="{00000000-0005-0000-0000-00000D060000}"/>
    <cellStyle name="Note 3 4 5 10" xfId="13008" xr:uid="{307785FB-6DDA-40F5-B34A-1928CC363CD1}"/>
    <cellStyle name="Note 3 4 5 11" xfId="14074" xr:uid="{E07171BF-D3B4-4867-814B-20C39CB5F721}"/>
    <cellStyle name="Note 3 4 5 12" xfId="16254" xr:uid="{7C5CDC12-1F9E-4E12-B17F-DBDEF816E62E}"/>
    <cellStyle name="Note 3 4 5 13" xfId="16480" xr:uid="{7951F8E7-A231-447C-A0F3-53CBF84ACF85}"/>
    <cellStyle name="Note 3 4 5 2" xfId="1550" xr:uid="{00000000-0005-0000-0000-00000E060000}"/>
    <cellStyle name="Note 3 4 5 2 10" xfId="15199" xr:uid="{EE2BDAC1-3C2D-44EC-B7FF-1ECBF643551E}"/>
    <cellStyle name="Note 3 4 5 2 11" xfId="14308" xr:uid="{3FC93C2E-437D-4E59-B049-5FA323CBC3CE}"/>
    <cellStyle name="Note 3 4 5 2 12" xfId="15300" xr:uid="{8A33F4C2-5030-431A-82ED-F5C0335BEF02}"/>
    <cellStyle name="Note 3 4 5 2 2" xfId="4937" xr:uid="{2DAB18B7-B5F0-47CC-983D-84A6C855AA10}"/>
    <cellStyle name="Note 3 4 5 2 3" xfId="6832" xr:uid="{F87042C1-E2FB-46DB-91B9-0C0B5CD803CB}"/>
    <cellStyle name="Note 3 4 5 2 4" xfId="10376" xr:uid="{A506A1EE-45AD-4303-9101-47D54EB769C5}"/>
    <cellStyle name="Note 3 4 5 2 5" xfId="10586" xr:uid="{DCC4518E-29AD-4453-BFBB-19A4A850EE7D}"/>
    <cellStyle name="Note 3 4 5 2 6" xfId="9744" xr:uid="{7348DC31-69F7-4A0E-A574-040553F950A7}"/>
    <cellStyle name="Note 3 4 5 2 7" xfId="11077" xr:uid="{534942B6-35FD-486B-A2A8-BD9204CABEFF}"/>
    <cellStyle name="Note 3 4 5 2 8" xfId="6096" xr:uid="{ED78A1CE-2946-4307-A9BF-87B2771813A7}"/>
    <cellStyle name="Note 3 4 5 2 9" xfId="11440" xr:uid="{709CDB66-D4ED-4720-AA53-0C2DC30E3062}"/>
    <cellStyle name="Note 3 4 5 3" xfId="4936" xr:uid="{8342D555-F5E8-46F1-83B2-941B14AD055D}"/>
    <cellStyle name="Note 3 4 5 4" xfId="5677" xr:uid="{5B449704-3BF8-446E-9AB1-5B5CD665B264}"/>
    <cellStyle name="Note 3 4 5 5" xfId="11301" xr:uid="{45CB5A9F-F700-4B63-A9F5-E4792A779FC2}"/>
    <cellStyle name="Note 3 4 5 6" xfId="11749" xr:uid="{C395F3F3-0CFE-45D2-85A8-DE2CD438BC35}"/>
    <cellStyle name="Note 3 4 5 7" xfId="12154" xr:uid="{B37C265A-6F8F-4B1B-A9C7-585078DFFBCA}"/>
    <cellStyle name="Note 3 4 5 8" xfId="12495" xr:uid="{0DBECA17-55C6-47E2-901B-645621AD6898}"/>
    <cellStyle name="Note 3 4 5 9" xfId="12784" xr:uid="{BE35DFBF-69EB-4B78-888C-D36F30281BEA}"/>
    <cellStyle name="Note 3 4 6" xfId="1551" xr:uid="{00000000-0005-0000-0000-00000F060000}"/>
    <cellStyle name="Note 3 4 6 10" xfId="15579" xr:uid="{2118B3EE-7D64-456A-AA49-AA4067B1D539}"/>
    <cellStyle name="Note 3 4 6 11" xfId="14427" xr:uid="{FA5BA71D-95E6-4F9C-B77D-361386A6BB2C}"/>
    <cellStyle name="Note 3 4 6 12" xfId="13687" xr:uid="{0AD71A2E-CE24-45A3-9D35-54803F10134B}"/>
    <cellStyle name="Note 3 4 6 2" xfId="4938" xr:uid="{F8923E51-5D42-4B15-88C4-FF1764A6EA94}"/>
    <cellStyle name="Note 3 4 6 3" xfId="5678" xr:uid="{5DAF2BA6-42EB-478D-9F82-B3DC402AA9C4}"/>
    <cellStyle name="Note 3 4 6 4" xfId="9586" xr:uid="{11CE9FC9-C9B0-4480-A0B1-343A45C333D8}"/>
    <cellStyle name="Note 3 4 6 5" xfId="7065" xr:uid="{08BD220A-C253-4D7D-997F-A50D330ED53B}"/>
    <cellStyle name="Note 3 4 6 6" xfId="11380" xr:uid="{DF31C077-3780-449C-95B2-2D48611A074C}"/>
    <cellStyle name="Note 3 4 6 7" xfId="11822" xr:uid="{CEF2D95E-8783-43B2-9F6D-824D86ADC5C4}"/>
    <cellStyle name="Note 3 4 6 8" xfId="12218" xr:uid="{A15AC108-0938-463A-850B-91FF96D0323D}"/>
    <cellStyle name="Note 3 4 6 9" xfId="12552" xr:uid="{62E1CAB1-7227-4111-86B4-3C877AF51403}"/>
    <cellStyle name="Note 3 4 7" xfId="4929" xr:uid="{FEAB4A62-8CCD-4634-B2DD-746A5555E53C}"/>
    <cellStyle name="Note 3 4 8" xfId="4256" xr:uid="{6F4D23B3-FE52-48F3-940E-B04D8F1B215B}"/>
    <cellStyle name="Note 3 4 9" xfId="10007" xr:uid="{45AD5FA0-7BD0-4DA9-BE49-141B12B33DA4}"/>
    <cellStyle name="Note 3 5" xfId="1552" xr:uid="{00000000-0005-0000-0000-000010060000}"/>
    <cellStyle name="Note 3 5 10" xfId="9611" xr:uid="{B8385A04-C341-45B5-832E-BC8A1F7BD894}"/>
    <cellStyle name="Note 3 5 11" xfId="11108" xr:uid="{EB8C6801-8730-4829-AC8C-7EAF908B2C90}"/>
    <cellStyle name="Note 3 5 12" xfId="5529" xr:uid="{85CAE622-5CB5-46C6-94C8-73732021F91E}"/>
    <cellStyle name="Note 3 5 13" xfId="9638" xr:uid="{A2A40017-2B6C-4FD4-8775-EEAEEE801D95}"/>
    <cellStyle name="Note 3 5 14" xfId="4461" xr:uid="{29E9F95C-8E1C-40EE-B006-B638A82AD342}"/>
    <cellStyle name="Note 3 5 15" xfId="14508" xr:uid="{8D4B88FB-E735-43BB-9D6E-820073C85B98}"/>
    <cellStyle name="Note 3 5 16" xfId="13591" xr:uid="{F18FAE7D-7DBA-4F09-B5F5-30858ACF0140}"/>
    <cellStyle name="Note 3 5 17" xfId="15118" xr:uid="{A3C200DE-A908-4704-AC04-3A12FF816CB1}"/>
    <cellStyle name="Note 3 5 2" xfId="1553" xr:uid="{00000000-0005-0000-0000-000011060000}"/>
    <cellStyle name="Note 3 5 2 10" xfId="4817" xr:uid="{239F8A48-EA7F-4DDF-8E81-674D056A7486}"/>
    <cellStyle name="Note 3 5 2 11" xfId="15580" xr:uid="{150DC9D4-16AA-46CD-8183-A2FC2D59BA73}"/>
    <cellStyle name="Note 3 5 2 12" xfId="13193" xr:uid="{2B58C8CD-690E-4437-9209-150613AB874C}"/>
    <cellStyle name="Note 3 5 2 13" xfId="13748" xr:uid="{388E4A95-4608-4F8C-A691-8E4A0AFBE7E6}"/>
    <cellStyle name="Note 3 5 2 2" xfId="1554" xr:uid="{00000000-0005-0000-0000-000012060000}"/>
    <cellStyle name="Note 3 5 2 2 10" xfId="14820" xr:uid="{5895932E-1EC6-4269-B440-FCE02FEE6F64}"/>
    <cellStyle name="Note 3 5 2 2 11" xfId="16249" xr:uid="{72773C13-01D6-4887-ADB6-84291336D2E7}"/>
    <cellStyle name="Note 3 5 2 2 12" xfId="16475" xr:uid="{58C8C567-08A8-4128-809A-9E7192DC73AF}"/>
    <cellStyle name="Note 3 5 2 2 2" xfId="4941" xr:uid="{06EA882F-C1C1-4B4E-8328-0CB2890697FF}"/>
    <cellStyle name="Note 3 5 2 2 3" xfId="4252" xr:uid="{D9002F57-B218-40BD-9FF5-77E8F95C5E00}"/>
    <cellStyle name="Note 3 5 2 2 4" xfId="11296" xr:uid="{D3B87919-B1D6-4EBD-8772-7197545E452A}"/>
    <cellStyle name="Note 3 5 2 2 5" xfId="11744" xr:uid="{133537DF-BF7C-4E8A-B9E1-A74D30110F43}"/>
    <cellStyle name="Note 3 5 2 2 6" xfId="12149" xr:uid="{5C82F667-4CB5-4DB9-941F-38A55695776B}"/>
    <cellStyle name="Note 3 5 2 2 7" xfId="12490" xr:uid="{2C68154B-01FD-40F7-A061-D7EEA1A4B4B2}"/>
    <cellStyle name="Note 3 5 2 2 8" xfId="12779" xr:uid="{9F666856-8DB8-41C9-A03F-49C2E040BA3E}"/>
    <cellStyle name="Note 3 5 2 2 9" xfId="13003" xr:uid="{ECC4EF03-2914-4E66-B8E1-B103CA971E60}"/>
    <cellStyle name="Note 3 5 2 3" xfId="4940" xr:uid="{973DDDAE-F3C5-4785-BFAC-C079921D8F89}"/>
    <cellStyle name="Note 3 5 2 4" xfId="4253" xr:uid="{1AE5AB71-461A-47BA-848A-3E305722EC3A}"/>
    <cellStyle name="Note 3 5 2 5" xfId="10769" xr:uid="{2A6BD38E-28F6-4B24-9625-012900197E59}"/>
    <cellStyle name="Note 3 5 2 6" xfId="4542" xr:uid="{1BB203B2-390F-4D37-BBA9-FD8447E52926}"/>
    <cellStyle name="Note 3 5 2 7" xfId="10130" xr:uid="{B9CC65B0-8CF8-4288-8D0D-A2848D99DEEF}"/>
    <cellStyle name="Note 3 5 2 8" xfId="9855" xr:uid="{82243A39-C421-4709-AE35-AD52C80B0BCA}"/>
    <cellStyle name="Note 3 5 2 9" xfId="11055" xr:uid="{D24AE360-1C67-4705-AE60-34585B88B1D2}"/>
    <cellStyle name="Note 3 5 3" xfId="1555" xr:uid="{00000000-0005-0000-0000-000013060000}"/>
    <cellStyle name="Note 3 5 3 10" xfId="11160" xr:uid="{8C69F5B9-3FA7-4974-BB69-671C70CE51CC}"/>
    <cellStyle name="Note 3 5 3 11" xfId="14085" xr:uid="{68006BCD-C090-442F-8C82-DB4C9D0F1FEA}"/>
    <cellStyle name="Note 3 5 3 12" xfId="13266" xr:uid="{439543E2-D3F7-48B5-AF5E-EDF25421C779}"/>
    <cellStyle name="Note 3 5 3 13" xfId="14367" xr:uid="{6BA521E9-69EF-409C-A8E7-D2478C746892}"/>
    <cellStyle name="Note 3 5 3 2" xfId="1556" xr:uid="{00000000-0005-0000-0000-000014060000}"/>
    <cellStyle name="Note 3 5 3 2 10" xfId="13393" xr:uid="{8E3DB19B-0C8C-4B87-82F4-2C31B9001B2A}"/>
    <cellStyle name="Note 3 5 3 2 11" xfId="16252" xr:uid="{080CC4B5-42CB-4215-8705-2C709EBA1398}"/>
    <cellStyle name="Note 3 5 3 2 12" xfId="16478" xr:uid="{2D4C98E5-B6F6-4827-8F8A-02FFE1E711A0}"/>
    <cellStyle name="Note 3 5 3 2 2" xfId="4943" xr:uid="{25A7CEC6-97D1-4741-831D-CA1F951F349E}"/>
    <cellStyle name="Note 3 5 3 2 3" xfId="5672" xr:uid="{E08525F3-011E-4310-8F9A-91F7082D5C9F}"/>
    <cellStyle name="Note 3 5 3 2 4" xfId="11299" xr:uid="{59241641-171E-483B-940A-482BE2DF111F}"/>
    <cellStyle name="Note 3 5 3 2 5" xfId="11747" xr:uid="{3C5E38C6-0FF5-410B-BEF3-997204929CDD}"/>
    <cellStyle name="Note 3 5 3 2 6" xfId="12152" xr:uid="{02F89BF1-2DF9-46E9-A29B-D65538B64F2A}"/>
    <cellStyle name="Note 3 5 3 2 7" xfId="12493" xr:uid="{9A9FF3BF-D2DB-46B4-BD23-752FD38F9EA0}"/>
    <cellStyle name="Note 3 5 3 2 8" xfId="12782" xr:uid="{A20B47EB-BDE2-479D-9998-3BBCCC652E1A}"/>
    <cellStyle name="Note 3 5 3 2 9" xfId="13006" xr:uid="{3A9831FC-8BF2-40EE-A345-7AFC4C7BB2F3}"/>
    <cellStyle name="Note 3 5 3 3" xfId="4942" xr:uid="{86F264C6-B979-4741-A994-3D2B72014932}"/>
    <cellStyle name="Note 3 5 3 4" xfId="6826" xr:uid="{419E482C-5231-4863-A2EF-42DD16C1DB9E}"/>
    <cellStyle name="Note 3 5 3 5" xfId="10008" xr:uid="{4EA86252-8815-4CD2-84E6-0EBC0ED71740}"/>
    <cellStyle name="Note 3 5 3 6" xfId="10244" xr:uid="{4F9986C5-87EA-47CC-B93E-7F59E71A1F85}"/>
    <cellStyle name="Note 3 5 3 7" xfId="10974" xr:uid="{D2E5E177-7B41-4020-8855-65E006E000D3}"/>
    <cellStyle name="Note 3 5 3 8" xfId="10143" xr:uid="{ACB14BEA-DB7D-42F9-B744-8FFA70CC58AA}"/>
    <cellStyle name="Note 3 5 3 9" xfId="9419" xr:uid="{FD5786C6-E0AB-41C7-80D5-AE8605529348}"/>
    <cellStyle name="Note 3 5 4" xfId="1557" xr:uid="{00000000-0005-0000-0000-000015060000}"/>
    <cellStyle name="Note 3 5 4 10" xfId="11005" xr:uid="{98FAF8B9-9387-42FC-93E5-F4DB3DAA313B}"/>
    <cellStyle name="Note 3 5 4 11" xfId="15197" xr:uid="{29550F2A-1556-429F-A1C6-D09BA2B7DC35}"/>
    <cellStyle name="Note 3 5 4 12" xfId="13235" xr:uid="{2310492A-0532-40ED-9569-E7D9DCE52E8F}"/>
    <cellStyle name="Note 3 5 4 13" xfId="13730" xr:uid="{C13A592F-C86D-4F14-9C25-86F8ADF854CC}"/>
    <cellStyle name="Note 3 5 4 2" xfId="1558" xr:uid="{00000000-0005-0000-0000-000016060000}"/>
    <cellStyle name="Note 3 5 4 2 10" xfId="15575" xr:uid="{1CC00A32-D41B-48D1-BD8C-563631A02DE8}"/>
    <cellStyle name="Note 3 5 4 2 11" xfId="15120" xr:uid="{16E14171-2BE3-45D9-8BE3-F17AC73E0B33}"/>
    <cellStyle name="Note 3 5 4 2 12" xfId="15798" xr:uid="{9A1C0712-B48B-45B2-B368-141B0795ADBF}"/>
    <cellStyle name="Note 3 5 4 2 2" xfId="4945" xr:uid="{CED1ADFC-DAEE-44AD-B92A-4442FFCA357F}"/>
    <cellStyle name="Note 3 5 4 2 3" xfId="5675" xr:uid="{D82844BA-8749-43E6-A94F-E234F6DDC678}"/>
    <cellStyle name="Note 3 5 4 2 4" xfId="9584" xr:uid="{E82C2EBD-A7F7-4C4C-969E-2E00311BC778}"/>
    <cellStyle name="Note 3 5 4 2 5" xfId="10290" xr:uid="{176EABC9-AA35-4E59-9318-ACA62FD14B19}"/>
    <cellStyle name="Note 3 5 4 2 6" xfId="10964" xr:uid="{0B18EE1F-0397-4DCE-8A90-F1F8E4653B4E}"/>
    <cellStyle name="Note 3 5 4 2 7" xfId="10144" xr:uid="{A81DA8B6-2A54-40E5-A482-3BA69F8538DC}"/>
    <cellStyle name="Note 3 5 4 2 8" xfId="10993" xr:uid="{2C226401-FD8E-4C44-8A0E-5D6578E2C60F}"/>
    <cellStyle name="Note 3 5 4 2 9" xfId="9779" xr:uid="{542C1166-134C-4BD2-904C-C2AFA0F98F4F}"/>
    <cellStyle name="Note 3 5 4 3" xfId="4944" xr:uid="{FF94F2F6-91B0-467B-ACDC-4D0516493E7B}"/>
    <cellStyle name="Note 3 5 4 4" xfId="6829" xr:uid="{BF456005-C267-4EAA-9EBB-9112E48F9064}"/>
    <cellStyle name="Note 3 5 4 5" xfId="10374" xr:uid="{05CE186E-6C7D-464A-B0A3-C49F8F311EAC}"/>
    <cellStyle name="Note 3 5 4 6" xfId="4500" xr:uid="{2F0DF56E-9886-4F34-946B-409555B113AC}"/>
    <cellStyle name="Note 3 5 4 7" xfId="10086" xr:uid="{1F17AD10-0A35-4CC6-B7CA-7517AD77E94E}"/>
    <cellStyle name="Note 3 5 4 8" xfId="6523" xr:uid="{1CC12835-D876-44C2-9673-5FC6776575E0}"/>
    <cellStyle name="Note 3 5 4 9" xfId="10082" xr:uid="{40749368-E7B2-468A-9D16-81D311395F65}"/>
    <cellStyle name="Note 3 5 5" xfId="1559" xr:uid="{00000000-0005-0000-0000-000017060000}"/>
    <cellStyle name="Note 3 5 5 10" xfId="11837" xr:uid="{2864127B-B7A1-4A01-97D1-AEC6F8D93628}"/>
    <cellStyle name="Note 3 5 5 11" xfId="14506" xr:uid="{A2579DBB-8D2E-4A55-A20D-79AE824F75A5}"/>
    <cellStyle name="Note 3 5 5 12" xfId="13192" xr:uid="{308986F9-6D85-4EAE-86EC-1D9913CFEA46}"/>
    <cellStyle name="Note 3 5 5 13" xfId="15039" xr:uid="{5BD7E80C-61AE-4D80-B9ED-DBA19D85BD76}"/>
    <cellStyle name="Note 3 5 5 2" xfId="1560" xr:uid="{00000000-0005-0000-0000-000018060000}"/>
    <cellStyle name="Note 3 5 5 2 10" xfId="15578" xr:uid="{7BCC3F08-A13B-493C-91AC-A745F924A367}"/>
    <cellStyle name="Note 3 5 5 2 11" xfId="16250" xr:uid="{3E4B035A-52A3-430F-96E6-CDA41C94C297}"/>
    <cellStyle name="Note 3 5 5 2 12" xfId="16476" xr:uid="{DD9FB2D7-5F6F-462D-AF3C-34DCEFC5BFD1}"/>
    <cellStyle name="Note 3 5 5 2 2" xfId="4947" xr:uid="{E19B7C37-3044-4717-A9BA-1B681CAD6B74}"/>
    <cellStyle name="Note 3 5 5 2 3" xfId="6827" xr:uid="{BDFAC24B-F097-4172-9E1A-7B201869112C}"/>
    <cellStyle name="Note 3 5 5 2 4" xfId="11297" xr:uid="{754F9BF0-FF1D-44FE-8A2A-2BA40C0B673B}"/>
    <cellStyle name="Note 3 5 5 2 5" xfId="11745" xr:uid="{C7C2834E-5989-4466-B5A7-F74016771F57}"/>
    <cellStyle name="Note 3 5 5 2 6" xfId="12150" xr:uid="{801504FE-D780-4F62-81FD-74D5086FF6B9}"/>
    <cellStyle name="Note 3 5 5 2 7" xfId="12491" xr:uid="{824D9931-0B38-4B1D-B1E7-6BB28A647D6C}"/>
    <cellStyle name="Note 3 5 5 2 8" xfId="12780" xr:uid="{96837104-33E2-4589-BDF5-24D033B0AD5E}"/>
    <cellStyle name="Note 3 5 5 2 9" xfId="13004" xr:uid="{2FDF486E-CED4-4F04-A799-BC2E00A0E665}"/>
    <cellStyle name="Note 3 5 5 3" xfId="4946" xr:uid="{C5D9C2FB-FC03-4B5F-94C0-7541F5E65078}"/>
    <cellStyle name="Note 3 5 5 4" xfId="4251" xr:uid="{9A8F97C0-F879-408D-A078-4F3958C73FD8}"/>
    <cellStyle name="Note 3 5 5 5" xfId="10770" xr:uid="{8F06A86E-41C3-488F-86AB-2CB89A8AE8C6}"/>
    <cellStyle name="Note 3 5 5 6" xfId="10549" xr:uid="{E70C19C7-8AF0-4E47-B932-56F31A43E95A}"/>
    <cellStyle name="Note 3 5 5 7" xfId="9649" xr:uid="{214F65BA-D87A-4892-A8EB-4097014D2D76}"/>
    <cellStyle name="Note 3 5 5 8" xfId="9484" xr:uid="{856B3973-BC96-4047-85E3-9B6A7FA291E3}"/>
    <cellStyle name="Note 3 5 5 9" xfId="11396" xr:uid="{42000FBD-5C2D-43B6-88EA-072B4CDE2BF0}"/>
    <cellStyle name="Note 3 5 6" xfId="1561" xr:uid="{00000000-0005-0000-0000-000019060000}"/>
    <cellStyle name="Note 3 5 6 10" xfId="14818" xr:uid="{150AC16D-D001-4374-B194-06AC96B8BEC0}"/>
    <cellStyle name="Note 3 5 6 11" xfId="13265" xr:uid="{1D9E1E75-9813-4A76-A14E-4852135918B9}"/>
    <cellStyle name="Note 3 5 6 12" xfId="14445" xr:uid="{D318A293-8D13-428E-A3D2-D989FDD77493}"/>
    <cellStyle name="Note 3 5 6 2" xfId="4948" xr:uid="{BB874AB2-5A41-4792-B237-CAE22ACDA3B9}"/>
    <cellStyle name="Note 3 5 6 3" xfId="5673" xr:uid="{740924DF-4F2F-47D4-AD89-596B9847EC09}"/>
    <cellStyle name="Note 3 5 6 4" xfId="10009" xr:uid="{4738B6BE-C78B-4D24-9B31-1BF7274C2C83}"/>
    <cellStyle name="Note 3 5 6 5" xfId="9434" xr:uid="{44825F40-936A-45EC-AA00-9907320CFE60}"/>
    <cellStyle name="Note 3 5 6 6" xfId="6492" xr:uid="{F23AB75B-D713-47B1-BA3F-B8672E752878}"/>
    <cellStyle name="Note 3 5 6 7" xfId="10062" xr:uid="{C001A95F-7435-4573-9DC9-E89778641BC9}"/>
    <cellStyle name="Note 3 5 6 8" xfId="10124" xr:uid="{A6EDE367-5221-420C-85A5-017309F03F96}"/>
    <cellStyle name="Note 3 5 6 9" xfId="10612" xr:uid="{2C3FB9DB-D107-421D-A3C3-6A457D0C93EB}"/>
    <cellStyle name="Note 3 5 7" xfId="4939" xr:uid="{BFA10511-642D-4445-81F5-180E898D0D5B}"/>
    <cellStyle name="Note 3 5 8" xfId="4254" xr:uid="{A4A2241F-428E-46E6-94B4-C83CC420E3E4}"/>
    <cellStyle name="Note 3 5 9" xfId="6475" xr:uid="{AFBCF4CD-EFBE-49CB-9B04-3DEC5896F705}"/>
    <cellStyle name="Note 3 6" xfId="1562" xr:uid="{00000000-0005-0000-0000-00001A060000}"/>
    <cellStyle name="Note 3 6 10" xfId="11746" xr:uid="{8D2B96BB-7D35-42AD-8629-42277CDCDD07}"/>
    <cellStyle name="Note 3 6 11" xfId="12151" xr:uid="{89B00537-491E-41A4-8354-9F0BA346B3BF}"/>
    <cellStyle name="Note 3 6 12" xfId="12492" xr:uid="{3C15D353-DB53-4028-A7E8-C01E94341A91}"/>
    <cellStyle name="Note 3 6 13" xfId="12781" xr:uid="{162263BD-4E7A-44D2-85AC-3EE1D37EFFE5}"/>
    <cellStyle name="Note 3 6 14" xfId="13005" xr:uid="{FF8EF84E-440F-4E38-93B0-9226071ADB28}"/>
    <cellStyle name="Note 3 6 15" xfId="14083" xr:uid="{00DF0920-CA50-487C-A2E5-604991186540}"/>
    <cellStyle name="Note 3 6 16" xfId="16251" xr:uid="{DB6CE874-6F92-45F4-9831-CD8A51082727}"/>
    <cellStyle name="Note 3 6 17" xfId="16477" xr:uid="{5BF0AE54-28A7-4097-A9AC-3A8290475C98}"/>
    <cellStyle name="Note 3 6 2" xfId="1563" xr:uid="{00000000-0005-0000-0000-00001B060000}"/>
    <cellStyle name="Note 3 6 2 10" xfId="12577" xr:uid="{93FA56D4-B8D0-4E50-A7FC-38BAC56E096E}"/>
    <cellStyle name="Note 3 6 2 11" xfId="15198" xr:uid="{791766D2-3B3A-41A1-A241-FAC4AAC15B7C}"/>
    <cellStyle name="Note 3 6 2 12" xfId="15056" xr:uid="{D7BA48AD-6026-4CEF-BCD1-E86ED529B300}"/>
    <cellStyle name="Note 3 6 2 13" xfId="13731" xr:uid="{FC7BA369-75A5-4B4A-A2BC-627E0345045D}"/>
    <cellStyle name="Note 3 6 2 2" xfId="1564" xr:uid="{00000000-0005-0000-0000-00001C060000}"/>
    <cellStyle name="Note 3 6 2 2 10" xfId="15576" xr:uid="{4CCA5475-EA8D-4BDC-9C9D-00D7CFFE60AF}"/>
    <cellStyle name="Note 3 6 2 2 11" xfId="15429" xr:uid="{B123C1D4-A605-4F6E-BB49-E9F4C8949A6D}"/>
    <cellStyle name="Note 3 6 2 2 12" xfId="15455" xr:uid="{F8D3F22B-3FCA-49E9-A6F5-EB62AF41FADF}"/>
    <cellStyle name="Note 3 6 2 2 2" xfId="4951" xr:uid="{22978C1A-B417-4C05-ABA0-62DC8D242E37}"/>
    <cellStyle name="Note 3 6 2 2 3" xfId="4250" xr:uid="{EE703BE7-DBC1-40E1-8B37-048CD61ACC49}"/>
    <cellStyle name="Note 3 6 2 2 4" xfId="9585" xr:uid="{71469209-82BC-4964-BD1D-61DF353A6D01}"/>
    <cellStyle name="Note 3 6 2 2 5" xfId="9494" xr:uid="{28B61E57-413B-4DC7-AA6A-8F62DEF3C677}"/>
    <cellStyle name="Note 3 6 2 2 6" xfId="5432" xr:uid="{F5F90C37-3AAA-4382-8A50-7FB9F1C40547}"/>
    <cellStyle name="Note 3 6 2 2 7" xfId="3954" xr:uid="{6360C8D0-7856-4CA5-A595-1AD6999C678C}"/>
    <cellStyle name="Note 3 6 2 2 8" xfId="5491" xr:uid="{6BBB8D3D-32EB-4D25-A4E2-529370C1730E}"/>
    <cellStyle name="Note 3 6 2 2 9" xfId="9618" xr:uid="{07258193-D724-447C-A185-59A745B5D813}"/>
    <cellStyle name="Note 3 6 2 3" xfId="4950" xr:uid="{063973B2-C325-46C3-98EF-7B1C658671BC}"/>
    <cellStyle name="Note 3 6 2 4" xfId="5674" xr:uid="{E31BAFB6-4D1B-420A-8CCC-C2B6B95910DD}"/>
    <cellStyle name="Note 3 6 2 5" xfId="10375" xr:uid="{FE39F434-291F-4AE7-8E88-E43195846BFE}"/>
    <cellStyle name="Note 3 6 2 6" xfId="4501" xr:uid="{545AD654-9735-4B69-997D-6D5468B5C6B8}"/>
    <cellStyle name="Note 3 6 2 7" xfId="11429" xr:uid="{BF770967-BD74-4E38-B88D-0DA616FA5C96}"/>
    <cellStyle name="Note 3 6 2 8" xfId="11865" xr:uid="{5CE3F5E8-1B54-4630-B504-832F9038C664}"/>
    <cellStyle name="Note 3 6 2 9" xfId="12251" xr:uid="{EF9E0E39-1C64-4C9E-B36B-FD4067ECBE67}"/>
    <cellStyle name="Note 3 6 3" xfId="1565" xr:uid="{00000000-0005-0000-0000-00001D060000}"/>
    <cellStyle name="Note 3 6 3 10" xfId="11142" xr:uid="{839714B0-4D54-4C2B-8EFF-F3148C44BF16}"/>
    <cellStyle name="Note 3 6 3 11" xfId="14507" xr:uid="{B596D6DD-6043-483C-8572-46FBF713F2A1}"/>
    <cellStyle name="Note 3 6 3 12" xfId="15028" xr:uid="{B9CED527-BDAD-4CAF-A165-E29298CAD16F}"/>
    <cellStyle name="Note 3 6 3 13" xfId="15320" xr:uid="{DD59B17B-E0E6-4B98-9576-8D1499752700}"/>
    <cellStyle name="Note 3 6 3 2" xfId="1566" xr:uid="{00000000-0005-0000-0000-00001E060000}"/>
    <cellStyle name="Note 3 6 3 2 10" xfId="15577" xr:uid="{0986812D-A7C1-41ED-8144-124D6B17D8D9}"/>
    <cellStyle name="Note 3 6 3 2 11" xfId="15280" xr:uid="{DBE06910-A6DB-445E-A945-C0ADC30677BE}"/>
    <cellStyle name="Note 3 6 3 2 12" xfId="16348" xr:uid="{C052C771-A0A4-450C-B7BF-E600E74BACE0}"/>
    <cellStyle name="Note 3 6 3 2 2" xfId="4953" xr:uid="{8EBBCF89-8D21-4A6E-883F-4618B5ACB43F}"/>
    <cellStyle name="Note 3 6 3 2 3" xfId="4248" xr:uid="{0E9909C1-92A1-46A3-8C99-9DF6821A5356}"/>
    <cellStyle name="Note 3 6 3 2 4" xfId="6474" xr:uid="{56F9CE15-A1E9-491C-8F47-23E89D971D7D}"/>
    <cellStyle name="Note 3 6 3 2 5" xfId="11535" xr:uid="{EAFA0A38-0DA8-4405-A8D4-C6F6F7A6A608}"/>
    <cellStyle name="Note 3 6 3 2 6" xfId="11958" xr:uid="{1C286387-CA75-449A-80AE-BDC274A2F769}"/>
    <cellStyle name="Note 3 6 3 2 7" xfId="12327" xr:uid="{BC381BE3-9148-4038-9F7D-6899B967A84F}"/>
    <cellStyle name="Note 3 6 3 2 8" xfId="12639" xr:uid="{A59CE323-3591-49E8-9697-3BBA0C6234E9}"/>
    <cellStyle name="Note 3 6 3 2 9" xfId="12877" xr:uid="{06D6C539-3F20-476A-A111-A7501F9B4A5B}"/>
    <cellStyle name="Note 3 6 3 3" xfId="4952" xr:uid="{02474A68-1762-49D2-B617-29F55D79E475}"/>
    <cellStyle name="Note 3 6 3 4" xfId="4249" xr:uid="{DD9D6694-3510-4688-B30B-8D084FB7009F}"/>
    <cellStyle name="Note 3 6 3 5" xfId="5829" xr:uid="{C63E903E-506E-4223-92F9-C64847551378}"/>
    <cellStyle name="Note 3 6 3 6" xfId="10400" xr:uid="{D39B9550-71A4-43BF-9D28-12A246EB2292}"/>
    <cellStyle name="Note 3 6 3 7" xfId="10939" xr:uid="{6DAF54B6-9130-471A-A84D-B12E3EEC6D96}"/>
    <cellStyle name="Note 3 6 3 8" xfId="9731" xr:uid="{676FDFBA-FB59-41F2-8136-94D858B5A22B}"/>
    <cellStyle name="Note 3 6 3 9" xfId="9471" xr:uid="{9DF44E24-24F8-46E4-B8A0-9F97771664D2}"/>
    <cellStyle name="Note 3 6 4" xfId="1567" xr:uid="{00000000-0005-0000-0000-00001F060000}"/>
    <cellStyle name="Note 3 6 4 10" xfId="12810" xr:uid="{C173B67D-71DE-459E-AB99-2B5511B84AF0}"/>
    <cellStyle name="Note 3 6 4 11" xfId="14819" xr:uid="{89862710-A13C-4928-A364-97824B4B6C0F}"/>
    <cellStyle name="Note 3 6 4 12" xfId="16074" xr:uid="{23F9C1D9-16D2-4D5A-AC1E-D78DA0619839}"/>
    <cellStyle name="Note 3 6 4 13" xfId="16280" xr:uid="{207B345D-0417-4208-A4B0-7699F57749CE}"/>
    <cellStyle name="Note 3 6 4 2" xfId="1568" xr:uid="{00000000-0005-0000-0000-000020060000}"/>
    <cellStyle name="Note 3 6 4 2 10" xfId="14084" xr:uid="{0EB11191-5DCF-4842-93BD-1B331292C7D7}"/>
    <cellStyle name="Note 3 6 4 2 11" xfId="13202" xr:uid="{F85B9884-A9B1-4C3C-9243-613358760EEE}"/>
    <cellStyle name="Note 3 6 4 2 12" xfId="14370" xr:uid="{E718E742-25BD-426B-A8DA-3E5E81D0D0CE}"/>
    <cellStyle name="Note 3 6 4 2 2" xfId="4955" xr:uid="{BD65C775-F767-43D5-93D0-22A4DB5EE7D3}"/>
    <cellStyle name="Note 3 6 4 2 3" xfId="5668" xr:uid="{3B392BE1-6CF2-4F8D-8CB1-191AA2CA3938}"/>
    <cellStyle name="Note 3 6 4 2 4" xfId="10760" xr:uid="{841A0B22-050D-4725-844D-E71A0946C20F}"/>
    <cellStyle name="Note 3 6 4 2 5" xfId="10163" xr:uid="{1470FB51-0B19-46D4-AE9F-D2232A7ECA5F}"/>
    <cellStyle name="Note 3 6 4 2 6" xfId="10223" xr:uid="{79604E8C-0218-4D10-97F7-669E0D110E2D}"/>
    <cellStyle name="Note 3 6 4 2 7" xfId="10975" xr:uid="{CAD88CA8-15DE-4C84-940E-2220C04DAC76}"/>
    <cellStyle name="Note 3 6 4 2 8" xfId="3838" xr:uid="{D2D8BBB1-1E2A-4704-9243-4A12CE82C964}"/>
    <cellStyle name="Note 3 6 4 2 9" xfId="5957" xr:uid="{92D92871-4E56-42CE-A118-1D835EB72360}"/>
    <cellStyle name="Note 3 6 4 3" xfId="4954" xr:uid="{DDBE2BDF-2E3E-4610-B37D-80D5873FBD5C}"/>
    <cellStyle name="Note 3 6 4 4" xfId="6822" xr:uid="{41D02159-1FFA-4C25-A2C3-FBCDA3F44C4C}"/>
    <cellStyle name="Note 3 6 4 5" xfId="4437" xr:uid="{7C331FFB-D664-49B9-8B64-BB5E1B243112}"/>
    <cellStyle name="Note 3 6 4 6" xfId="11339" xr:uid="{8477C723-F421-450F-8DD4-3B04C10E3774}"/>
    <cellStyle name="Note 3 6 4 7" xfId="11784" xr:uid="{78F62E68-FB89-4F34-86F6-8910618CF94D}"/>
    <cellStyle name="Note 3 6 4 8" xfId="12188" xr:uid="{2A26CDDF-ED44-4B3C-81C3-77C0E6254240}"/>
    <cellStyle name="Note 3 6 4 9" xfId="12526" xr:uid="{8634078A-1675-4306-AD98-227E03AED1ED}"/>
    <cellStyle name="Note 3 6 5" xfId="1569" xr:uid="{00000000-0005-0000-0000-000021060000}"/>
    <cellStyle name="Note 3 6 5 10" xfId="12986" xr:uid="{4509C63C-9B41-4547-9FC6-F7F3205FBB3E}"/>
    <cellStyle name="Note 3 6 5 11" xfId="13392" xr:uid="{195E1710-7F6E-47BA-9062-C97B39A3587E}"/>
    <cellStyle name="Note 3 6 5 12" xfId="16232" xr:uid="{5D06045C-7092-4392-96DE-2ED314F92EA3}"/>
    <cellStyle name="Note 3 6 5 13" xfId="16458" xr:uid="{146CE059-66C8-45CE-8194-6AD8317B4F5E}"/>
    <cellStyle name="Note 3 6 5 2" xfId="1570" xr:uid="{00000000-0005-0000-0000-000022060000}"/>
    <cellStyle name="Note 3 6 5 2 10" xfId="13391" xr:uid="{D8FEF435-CC1F-4EEE-9DCE-E8A5213A81FD}"/>
    <cellStyle name="Note 3 6 5 2 11" xfId="15366" xr:uid="{5787614A-9A7D-4BFF-B063-49C2E8FFC0C0}"/>
    <cellStyle name="Note 3 6 5 2 12" xfId="13995" xr:uid="{82AE7409-3610-4DE0-A017-5CE2F544C979}"/>
    <cellStyle name="Note 3 6 5 2 2" xfId="4957" xr:uid="{04886120-921D-4B91-B752-B1316CD9B450}"/>
    <cellStyle name="Note 3 6 5 2 3" xfId="5671" xr:uid="{311E8BAB-0B70-4DEF-BD52-A4C8CF7AE90C}"/>
    <cellStyle name="Note 3 6 5 2 4" xfId="9999" xr:uid="{01027C23-CEC1-4373-B346-BC4F4229EB42}"/>
    <cellStyle name="Note 3 6 5 2 5" xfId="9875" xr:uid="{C88FBD2E-06BB-4E06-9CD2-1918453D5516}"/>
    <cellStyle name="Note 3 6 5 2 6" xfId="10641" xr:uid="{A3E41188-1EC0-42ED-B529-58933929BEBB}"/>
    <cellStyle name="Note 3 6 5 2 7" xfId="10565" xr:uid="{C8E1C520-174C-4889-883B-5470AFBE7323}"/>
    <cellStyle name="Note 3 6 5 2 8" xfId="10574" xr:uid="{0FE1BC90-CFB4-4739-A6ED-8EFACD691A52}"/>
    <cellStyle name="Note 3 6 5 2 9" xfId="10920" xr:uid="{CE90A536-3D9C-487F-B16A-19A6B793537C}"/>
    <cellStyle name="Note 3 6 5 3" xfId="4956" xr:uid="{D4F5CC11-5132-4A83-98C1-6B7E1D83D64A}"/>
    <cellStyle name="Note 3 6 5 4" xfId="6825" xr:uid="{9AEDD2FB-6817-4AB4-B26B-39AFC8837D7B}"/>
    <cellStyle name="Note 3 6 5 5" xfId="11279" xr:uid="{AD443A2D-ACE2-4AF3-BF0B-65E9413831BB}"/>
    <cellStyle name="Note 3 6 5 6" xfId="11727" xr:uid="{7D6BE5A2-248A-4549-A4D5-2BB93D6D2CD8}"/>
    <cellStyle name="Note 3 6 5 7" xfId="12132" xr:uid="{662243BB-BBB3-4298-8A82-75639AE44A36}"/>
    <cellStyle name="Note 3 6 5 8" xfId="12473" xr:uid="{81AE6BF2-086F-48D1-988D-443CD577B2AD}"/>
    <cellStyle name="Note 3 6 5 9" xfId="12762" xr:uid="{B04FB931-39CE-483F-AD35-DB9313F6FF1F}"/>
    <cellStyle name="Note 3 6 6" xfId="1571" xr:uid="{00000000-0005-0000-0000-000023060000}"/>
    <cellStyle name="Note 3 6 6 10" xfId="15193" xr:uid="{0DBB593B-21EB-4B40-9460-5D9665929338}"/>
    <cellStyle name="Note 3 6 6 11" xfId="16247" xr:uid="{9BEF686A-F3C1-41DB-9809-8B6C7831F75C}"/>
    <cellStyle name="Note 3 6 6 12" xfId="16473" xr:uid="{57A3E33E-E7CC-4B0D-8112-4D371F7EED08}"/>
    <cellStyle name="Note 3 6 6 2" xfId="4958" xr:uid="{3FCE1C0B-8D99-40BE-832F-9830E5D07BBE}"/>
    <cellStyle name="Note 3 6 6 3" xfId="4247" xr:uid="{CD9F7422-7951-45A2-A063-A3F2D062C268}"/>
    <cellStyle name="Note 3 6 6 4" xfId="11294" xr:uid="{64260B1D-F748-4257-8B75-5D27CD62905B}"/>
    <cellStyle name="Note 3 6 6 5" xfId="11742" xr:uid="{C0A23ED3-1B48-4224-9FAC-DB2D47E5DE27}"/>
    <cellStyle name="Note 3 6 6 6" xfId="12147" xr:uid="{53D92694-D451-48CD-9A84-7040EBF2F9D3}"/>
    <cellStyle name="Note 3 6 6 7" xfId="12488" xr:uid="{BAC7DD01-160C-42CA-9B55-FF5EF5D59209}"/>
    <cellStyle name="Note 3 6 6 8" xfId="12777" xr:uid="{43584493-1328-49F2-95B5-7F22AB5622F1}"/>
    <cellStyle name="Note 3 6 6 9" xfId="13001" xr:uid="{8F00F561-52C7-4FC3-9E3E-09E4333A9054}"/>
    <cellStyle name="Note 3 6 7" xfId="4949" xr:uid="{62498AD9-B2F6-454E-9569-2259FA3108CB}"/>
    <cellStyle name="Note 3 6 8" xfId="6828" xr:uid="{C1FFB266-51F7-4CEA-A00C-680BE50D3E1F}"/>
    <cellStyle name="Note 3 6 9" xfId="11298" xr:uid="{3589FBFE-DA30-4C14-9C23-3CB948AB2342}"/>
    <cellStyle name="Note 3 7" xfId="1572" xr:uid="{00000000-0005-0000-0000-000024060000}"/>
    <cellStyle name="Note 4" xfId="1573" xr:uid="{00000000-0005-0000-0000-000025060000}"/>
    <cellStyle name="Note 4 2" xfId="1574" xr:uid="{00000000-0005-0000-0000-000026060000}"/>
    <cellStyle name="Note 4 2 10" xfId="3813" xr:uid="{8EF4DC2C-4DD5-4909-AD7D-89274B0363BE}"/>
    <cellStyle name="Note 4 2 11" xfId="9941" xr:uid="{BD5CA2A9-BD5B-4296-A671-429299B7B602}"/>
    <cellStyle name="Note 4 2 12" xfId="9880" xr:uid="{B245FA53-0EB0-482C-8F2A-44916A375943}"/>
    <cellStyle name="Note 4 2 13" xfId="9452" xr:uid="{B331B7B9-9ECA-4EAA-BEE3-9BAF7DAA3995}"/>
    <cellStyle name="Note 4 2 14" xfId="11155" xr:uid="{01DAD168-27C2-44C6-A270-66A4B356C599}"/>
    <cellStyle name="Note 4 2 15" xfId="15574" xr:uid="{61EE56BE-4C98-4F51-AB8E-03EF0E2060AA}"/>
    <cellStyle name="Note 4 2 16" xfId="13195" xr:uid="{608D28BB-DB7C-4C7A-A855-3AEB2A3D95AC}"/>
    <cellStyle name="Note 4 2 17" xfId="15468" xr:uid="{E596851A-2895-40E3-9486-9EE9A8B3641F}"/>
    <cellStyle name="Note 4 2 2" xfId="1575" xr:uid="{00000000-0005-0000-0000-000027060000}"/>
    <cellStyle name="Note 4 2 2 10" xfId="12999" xr:uid="{75A88603-D4DD-4013-8C3B-DAD34875F165}"/>
    <cellStyle name="Note 4 2 2 11" xfId="14814" xr:uid="{84AAD0E9-74DF-4EF5-82CD-10878C719594}"/>
    <cellStyle name="Note 4 2 2 12" xfId="16245" xr:uid="{30B68A3B-9AC6-4A56-9311-42AE159C5AAE}"/>
    <cellStyle name="Note 4 2 2 13" xfId="16471" xr:uid="{75FEA1E3-7B90-45FE-A7E2-B53539455DD1}"/>
    <cellStyle name="Note 4 2 2 2" xfId="1576" xr:uid="{00000000-0005-0000-0000-000028060000}"/>
    <cellStyle name="Note 4 2 2 2 10" xfId="14079" xr:uid="{900E7308-75A3-4D1D-987C-034B5E1A7D7C}"/>
    <cellStyle name="Note 4 2 2 2 11" xfId="14705" xr:uid="{AA858F93-E447-447D-8E8F-DCCB4FE987DD}"/>
    <cellStyle name="Note 4 2 2 2 12" xfId="15394" xr:uid="{04447661-A659-41E7-9F3C-EA585732AE17}"/>
    <cellStyle name="Note 4 2 2 2 2" xfId="4962" xr:uid="{C3359FDD-21AA-4550-9459-D8A40BD22A7E}"/>
    <cellStyle name="Note 4 2 2 2 3" xfId="4246" xr:uid="{2FC49080-AF6E-4030-BC4E-23767E2F8FFD}"/>
    <cellStyle name="Note 4 2 2 2 4" xfId="10006" xr:uid="{23048252-C752-43EE-8A38-02ABD0DDDA21}"/>
    <cellStyle name="Note 4 2 2 2 5" xfId="9873" xr:uid="{89A484C1-22E5-4AB5-A257-5C992C9D7BC5}"/>
    <cellStyle name="Note 4 2 2 2 6" xfId="9453" xr:uid="{185DB587-919E-47BB-9D5A-B0FA54E38E05}"/>
    <cellStyle name="Note 4 2 2 2 7" xfId="9509" xr:uid="{BDB10A47-B068-42FD-BDF7-A19D18DB78AE}"/>
    <cellStyle name="Note 4 2 2 2 8" xfId="9929" xr:uid="{216DFD5B-6009-40FF-8CAF-D1F082BAE3EE}"/>
    <cellStyle name="Note 4 2 2 2 9" xfId="5868" xr:uid="{56E8D89F-71DB-47C4-9D1C-52B907A734ED}"/>
    <cellStyle name="Note 4 2 2 3" xfId="4961" xr:uid="{205E607E-DFB5-45E6-89EF-5E87BACE0EEA}"/>
    <cellStyle name="Note 4 2 2 4" xfId="5670" xr:uid="{AF852DDE-2D41-48C4-A106-73C2F76A758F}"/>
    <cellStyle name="Note 4 2 2 5" xfId="11292" xr:uid="{CDE14408-7801-44B6-80A1-1F40D7E82237}"/>
    <cellStyle name="Note 4 2 2 6" xfId="11740" xr:uid="{42C00C60-1E6B-4FD1-A671-9696F27BE282}"/>
    <cellStyle name="Note 4 2 2 7" xfId="12145" xr:uid="{33AC7CAA-78B5-4263-8C83-097BDBA05A11}"/>
    <cellStyle name="Note 4 2 2 8" xfId="12486" xr:uid="{496EF620-5143-493A-BB7E-3060F96936D2}"/>
    <cellStyle name="Note 4 2 2 9" xfId="12775" xr:uid="{3CF70471-93CA-4878-8622-D7ED7FCA97DA}"/>
    <cellStyle name="Note 4 2 3" xfId="1577" xr:uid="{00000000-0005-0000-0000-000029060000}"/>
    <cellStyle name="Note 4 2 3 10" xfId="13000" xr:uid="{DA346BAD-09F5-4B3A-9809-08A9E4006CAA}"/>
    <cellStyle name="Note 4 2 3 11" xfId="15196" xr:uid="{31F57022-E6B6-4851-B239-4A64960D67A2}"/>
    <cellStyle name="Note 4 2 3 12" xfId="16246" xr:uid="{924CCDB8-1B2D-4AF9-8644-58F05FFF6170}"/>
    <cellStyle name="Note 4 2 3 13" xfId="16472" xr:uid="{6E42E804-2FF9-4AF7-A165-85AC969CF4FC}"/>
    <cellStyle name="Note 4 2 3 2" xfId="1578" xr:uid="{00000000-0005-0000-0000-00002A060000}"/>
    <cellStyle name="Note 4 2 3 2 10" xfId="15572" xr:uid="{B63C3D1C-1FC7-4230-8CC9-996CAA1A2009}"/>
    <cellStyle name="Note 4 2 3 2 11" xfId="13237" xr:uid="{9C364A4C-4EB0-41CC-BFEA-2CDC477740A0}"/>
    <cellStyle name="Note 4 2 3 2 12" xfId="13960" xr:uid="{17C653D4-39BD-49FF-B355-8A86CAC54E4A}"/>
    <cellStyle name="Note 4 2 3 2 2" xfId="4964" xr:uid="{8461CB57-01A5-47B7-AE73-438AD2EDCE1C}"/>
    <cellStyle name="Note 4 2 3 2 3" xfId="4244" xr:uid="{5B2CA674-F812-4AFC-8B8F-4D66FFEACB01}"/>
    <cellStyle name="Note 4 2 3 2 4" xfId="10372" xr:uid="{65550523-CB48-41BF-B8D8-150A8D6477B4}"/>
    <cellStyle name="Note 4 2 3 2 5" xfId="10199" xr:uid="{3C294622-6023-464B-8FF6-FD522B63422A}"/>
    <cellStyle name="Note 4 2 3 2 6" xfId="10220" xr:uid="{CF9CCC7C-A88B-4856-AEBF-EF6D7775986C}"/>
    <cellStyle name="Note 4 2 3 2 7" xfId="9408" xr:uid="{0597099B-E93E-418C-81C6-1A60B390ABCB}"/>
    <cellStyle name="Note 4 2 3 2 8" xfId="6491" xr:uid="{E3F1780F-53E2-4C1E-A632-C7EC3D6A1ACE}"/>
    <cellStyle name="Note 4 2 3 2 9" xfId="11419" xr:uid="{8CEF1571-C643-4D58-B271-BEE7AA779528}"/>
    <cellStyle name="Note 4 2 3 3" xfId="4963" xr:uid="{E7414147-15CF-4D7E-9B57-9D11DCA6C8DF}"/>
    <cellStyle name="Note 4 2 3 4" xfId="4245" xr:uid="{201A8624-ECBD-4EF9-9E94-871E198B6D88}"/>
    <cellStyle name="Note 4 2 3 5" xfId="11293" xr:uid="{B6DDE722-57B4-4534-90C7-411DF9701FC0}"/>
    <cellStyle name="Note 4 2 3 6" xfId="11741" xr:uid="{2868075E-E591-4B91-9F53-16DCF9DF4CFF}"/>
    <cellStyle name="Note 4 2 3 7" xfId="12146" xr:uid="{FB5A1D42-AA71-43F2-9373-3DE747061A6F}"/>
    <cellStyle name="Note 4 2 3 8" xfId="12487" xr:uid="{138B002B-68DD-4679-B5F6-4DB0C2FDCDF2}"/>
    <cellStyle name="Note 4 2 3 9" xfId="12776" xr:uid="{BF6270E0-FAC7-4231-83FD-2680D70C6559}"/>
    <cellStyle name="Note 4 2 4" xfId="1579" xr:uid="{00000000-0005-0000-0000-00002B060000}"/>
    <cellStyle name="Note 4 2 4 10" xfId="11482" xr:uid="{309FCE65-6697-49BC-9C00-A40F6858A85E}"/>
    <cellStyle name="Note 4 2 4 11" xfId="14505" xr:uid="{AF3E8D04-E548-4885-BB52-233D45964835}"/>
    <cellStyle name="Note 4 2 4 12" xfId="15434" xr:uid="{70373584-2A25-4C81-B3B0-90BD62F5E300}"/>
    <cellStyle name="Note 4 2 4 13" xfId="14722" xr:uid="{3E9AB666-94F0-4122-A669-8E0D5A610E2D}"/>
    <cellStyle name="Note 4 2 4 2" xfId="1580" xr:uid="{00000000-0005-0000-0000-00002C060000}"/>
    <cellStyle name="Note 4 2 4 2 10" xfId="15573" xr:uid="{650385D0-976F-49A4-B744-E1B61F66CBD3}"/>
    <cellStyle name="Note 4 2 4 2 11" xfId="16075" xr:uid="{58340E31-8C4C-463B-AAD6-45AE624B361C}"/>
    <cellStyle name="Note 4 2 4 2 12" xfId="13258" xr:uid="{AAF77872-2426-4DA3-BA49-BC79968686F1}"/>
    <cellStyle name="Note 4 2 4 2 2" xfId="4966" xr:uid="{0FE53BB1-11F8-496F-9582-82DAEB4D8204}"/>
    <cellStyle name="Note 4 2 4 2 3" xfId="4236" xr:uid="{9682A705-FDB8-45C8-97FF-2617DBCD6BC6}"/>
    <cellStyle name="Note 4 2 4 2 4" xfId="4438" xr:uid="{3A5C2D5F-42FB-4F87-BE3D-B4FE4AF445F7}"/>
    <cellStyle name="Note 4 2 4 2 5" xfId="10067" xr:uid="{33DD5255-96A9-4FDF-96A2-CFFE12675131}"/>
    <cellStyle name="Note 4 2 4 2 6" xfId="10231" xr:uid="{B11221AA-9557-449E-BAA7-1B9493BAD5AA}"/>
    <cellStyle name="Note 4 2 4 2 7" xfId="9845" xr:uid="{1BEAC13E-C2D8-44B5-9AA1-2CDEFB38E128}"/>
    <cellStyle name="Note 4 2 4 2 8" xfId="11057" xr:uid="{90B88DC4-ABC6-4469-B9B8-71B88F54032D}"/>
    <cellStyle name="Note 4 2 4 2 9" xfId="4819" xr:uid="{C57A5E94-FD8B-4DAF-B7BF-C09DE925F142}"/>
    <cellStyle name="Note 4 2 4 3" xfId="4965" xr:uid="{42B2B0C3-BDE5-4E7C-AFBE-B0F79B1B7F7D}"/>
    <cellStyle name="Note 4 2 4 4" xfId="4243" xr:uid="{B521D78B-15A0-4E88-8D2B-C7CDE132EF61}"/>
    <cellStyle name="Note 4 2 4 5" xfId="9582" xr:uid="{99A4524D-795C-4F47-9909-4282D6598C18}"/>
    <cellStyle name="Note 4 2 4 6" xfId="9920" xr:uid="{47AB0C3A-72D0-4877-9B01-6DF107DF379A}"/>
    <cellStyle name="Note 4 2 4 7" xfId="6514" xr:uid="{56C34D97-5A3B-4A02-9A36-D669B274858A}"/>
    <cellStyle name="Note 4 2 4 8" xfId="9624" xr:uid="{3172EC5C-7850-4399-94FB-5EE0F7B5D0DF}"/>
    <cellStyle name="Note 4 2 4 9" xfId="10668" xr:uid="{BA29D48D-A594-4D6F-9CE0-613261A9643E}"/>
    <cellStyle name="Note 4 2 5" xfId="1581" xr:uid="{00000000-0005-0000-0000-00002D060000}"/>
    <cellStyle name="Note 4 2 5 10" xfId="5202" xr:uid="{DB80F8D6-7DE7-47EF-AB88-C046D2F4854F}"/>
    <cellStyle name="Note 4 2 5 11" xfId="14817" xr:uid="{6D8D4EB4-3CB2-4665-94C4-2CD92C4FC4E8}"/>
    <cellStyle name="Note 4 2 5 12" xfId="13197" xr:uid="{5ECFC603-A3B3-4144-96A9-7E5D00C3DE68}"/>
    <cellStyle name="Note 4 2 5 13" xfId="13147" xr:uid="{D457B71E-47BE-4C79-AA9D-4BEA63FADD9A}"/>
    <cellStyle name="Note 4 2 5 2" xfId="1582" xr:uid="{00000000-0005-0000-0000-00002E060000}"/>
    <cellStyle name="Note 4 2 5 2 10" xfId="14082" xr:uid="{D0C37CD5-FEB8-4FAE-AA62-363B1E00970C}"/>
    <cellStyle name="Note 4 2 5 2 11" xfId="16241" xr:uid="{74E2BBDB-689D-4702-89DE-6079FBCBE8F5}"/>
    <cellStyle name="Note 4 2 5 2 12" xfId="16467" xr:uid="{A6433952-52EC-4FE2-A02E-DC934D8A5681}"/>
    <cellStyle name="Note 4 2 5 2 2" xfId="4968" xr:uid="{AFDCEF8B-4226-4DD0-B6AB-D20F622D77F3}"/>
    <cellStyle name="Note 4 2 5 2 3" xfId="5661" xr:uid="{AC129DA2-FFEC-4C14-BA8E-CF8A59EB551C}"/>
    <cellStyle name="Note 4 2 5 2 4" xfId="11288" xr:uid="{22478D12-DC28-4906-8187-517FE194E79C}"/>
    <cellStyle name="Note 4 2 5 2 5" xfId="11736" xr:uid="{B5213F4A-E338-4146-AC9B-5217E3E5D047}"/>
    <cellStyle name="Note 4 2 5 2 6" xfId="12141" xr:uid="{642625FF-A6D6-46EA-85F5-5F8A370F3998}"/>
    <cellStyle name="Note 4 2 5 2 7" xfId="12482" xr:uid="{A6186A1C-0A67-4DDE-9E39-4652CA5197A8}"/>
    <cellStyle name="Note 4 2 5 2 8" xfId="12771" xr:uid="{69DC7511-B45C-4FEA-8950-1B6E414F38A3}"/>
    <cellStyle name="Note 4 2 5 2 9" xfId="12995" xr:uid="{F0404957-2435-4557-A8C7-252C237E40AD}"/>
    <cellStyle name="Note 4 2 5 3" xfId="4967" xr:uid="{561AB2CC-4960-4839-AF56-056150654F52}"/>
    <cellStyle name="Note 4 2 5 4" xfId="6300" xr:uid="{703253F6-61BA-4CB0-B87E-4C60BF058F4F}"/>
    <cellStyle name="Note 4 2 5 5" xfId="10765" xr:uid="{A9A12FE6-C6A6-40FC-B885-7E2CDE4C47EF}"/>
    <cellStyle name="Note 4 2 5 6" xfId="10886" xr:uid="{84F26837-5D98-485F-B7C5-263B35CA828E}"/>
    <cellStyle name="Note 4 2 5 7" xfId="10850" xr:uid="{9876D0DD-40E1-401E-9772-F86EFFFB0FD6}"/>
    <cellStyle name="Note 4 2 5 8" xfId="3829" xr:uid="{7BFD13E9-C6D1-4528-BF34-221D1F20840A}"/>
    <cellStyle name="Note 4 2 5 9" xfId="11178" xr:uid="{2B380F72-278E-4C5D-9875-C2800DC1DBED}"/>
    <cellStyle name="Note 4 2 6" xfId="1583" xr:uid="{00000000-0005-0000-0000-00002F060000}"/>
    <cellStyle name="Note 4 2 6 10" xfId="13390" xr:uid="{BC1E72F7-0051-4EEE-949A-B5AB7FAE90F0}"/>
    <cellStyle name="Note 4 2 6 11" xfId="14391" xr:uid="{7EA1DF82-A0A3-41DD-B733-5546BCD68916}"/>
    <cellStyle name="Note 4 2 6 12" xfId="14655" xr:uid="{ABEDAC23-8B1B-4504-AC0C-A70F2905CA32}"/>
    <cellStyle name="Note 4 2 6 2" xfId="4969" xr:uid="{2F4B3B53-8F6A-4EB9-82B8-94CC9D84E817}"/>
    <cellStyle name="Note 4 2 6 3" xfId="4235" xr:uid="{63F8AD8E-7D82-4BE9-95BE-4212B3BFB676}"/>
    <cellStyle name="Note 4 2 6 4" xfId="10004" xr:uid="{8FC37B8C-C7AA-4EB7-86DF-763E4200DEEA}"/>
    <cellStyle name="Note 4 2 6 5" xfId="10625" xr:uid="{B81EA6E3-ACB4-493A-AEB3-4D4FCD5B62F2}"/>
    <cellStyle name="Note 4 2 6 6" xfId="10179" xr:uid="{8CB606A2-EAB8-4751-9E03-B2DBD5A359A0}"/>
    <cellStyle name="Note 4 2 6 7" xfId="10987" xr:uid="{1595DE15-A825-42EA-9E8B-6D2DE04313A6}"/>
    <cellStyle name="Note 4 2 6 8" xfId="11619" xr:uid="{BA0D7EEF-6CED-4C6A-98D9-8B262C3FA8DE}"/>
    <cellStyle name="Note 4 2 6 9" xfId="12033" xr:uid="{185247F8-1665-4F84-9D4D-B68724B3CDBD}"/>
    <cellStyle name="Note 4 2 7" xfId="4960" xr:uid="{797BA5E9-8033-4074-A7FA-D89CE3E4230F}"/>
    <cellStyle name="Note 4 2 8" xfId="6824" xr:uid="{0F246842-C9BA-4EB6-ACC1-67006457B0C2}"/>
    <cellStyle name="Note 4 2 9" xfId="10767" xr:uid="{6BA076B8-1D9E-4F3C-B45D-BFBFE1A5990B}"/>
    <cellStyle name="Note 4 3" xfId="1584" xr:uid="{00000000-0005-0000-0000-000030060000}"/>
    <cellStyle name="Note 4 3 10" xfId="11739" xr:uid="{D6404E58-9DEA-45D4-B47B-181CF7305C20}"/>
    <cellStyle name="Note 4 3 11" xfId="12144" xr:uid="{AD86FB67-1A04-4F51-8B18-0F57D6581122}"/>
    <cellStyle name="Note 4 3 12" xfId="12485" xr:uid="{0139B7B7-7D8D-4C4A-B1C9-2D69E7B0F435}"/>
    <cellStyle name="Note 4 3 13" xfId="12774" xr:uid="{895D2624-BEA3-4F27-99D0-2386E4CF5229}"/>
    <cellStyle name="Note 4 3 14" xfId="12998" xr:uid="{06433B6D-DB46-4D5E-BEDA-7AA77487B77D}"/>
    <cellStyle name="Note 4 3 15" xfId="15194" xr:uid="{49643F96-B495-41A5-A0D1-4431AED31914}"/>
    <cellStyle name="Note 4 3 16" xfId="16244" xr:uid="{A9B7CA23-5039-40AC-9667-2E303ED76995}"/>
    <cellStyle name="Note 4 3 17" xfId="16470" xr:uid="{A910C17F-FBD7-4C52-91D6-518360271DBB}"/>
    <cellStyle name="Note 4 3 2" xfId="1585" xr:uid="{00000000-0005-0000-0000-000031060000}"/>
    <cellStyle name="Note 4 3 2 10" xfId="3803" xr:uid="{BD915908-0CA1-4208-AD25-172FC86AF8F7}"/>
    <cellStyle name="Note 4 3 2 11" xfId="15568" xr:uid="{D6831EDE-0009-4CCB-BF0C-09DE72CE10E9}"/>
    <cellStyle name="Note 4 3 2 12" xfId="13239" xr:uid="{A3BBF570-4782-4EFF-8246-324AA969E581}"/>
    <cellStyle name="Note 4 3 2 13" xfId="14727" xr:uid="{5D324164-835B-4357-868F-FB1EB351E456}"/>
    <cellStyle name="Note 4 3 2 2" xfId="1586" xr:uid="{00000000-0005-0000-0000-000032060000}"/>
    <cellStyle name="Note 4 3 2 2 10" xfId="14503" xr:uid="{43D21F9A-4B3B-4459-8692-386A0BABD2D2}"/>
    <cellStyle name="Note 4 3 2 2 11" xfId="15433" xr:uid="{B7BFA6B5-99F5-49B8-A586-17A0B7822BA1}"/>
    <cellStyle name="Note 4 3 2 2 12" xfId="16042" xr:uid="{6990D556-0EE5-4F37-88EF-C917CE3205C7}"/>
    <cellStyle name="Note 4 3 2 2 2" xfId="4972" xr:uid="{01C8957F-E5C3-442A-BFDD-93284388A877}"/>
    <cellStyle name="Note 4 3 2 2 3" xfId="6299" xr:uid="{969DE957-18CB-43A2-9BAF-B3A501A0DF46}"/>
    <cellStyle name="Note 4 3 2 2 4" xfId="9580" xr:uid="{544302B4-403C-494C-9E2B-277E70E43029}"/>
    <cellStyle name="Note 4 3 2 2 5" xfId="10674" xr:uid="{3F78A484-1CC0-4842-B035-927AE5F2EE6B}"/>
    <cellStyle name="Note 4 3 2 2 6" xfId="11480" xr:uid="{0B3F7746-C87F-4DBB-94DE-42A2787ACFAD}"/>
    <cellStyle name="Note 4 3 2 2 7" xfId="11910" xr:uid="{7632A6DE-E8DF-4328-ADE3-224029006CBC}"/>
    <cellStyle name="Note 4 3 2 2 8" xfId="12289" xr:uid="{B47602B5-93B4-4C5F-9360-9FCDFC7C69F0}"/>
    <cellStyle name="Note 4 3 2 2 9" xfId="12607" xr:uid="{3BD16EAF-257B-4849-9638-FCE5410E6526}"/>
    <cellStyle name="Note 4 3 2 3" xfId="4971" xr:uid="{FD325C80-67CB-4962-98F3-9AD807E4B794}"/>
    <cellStyle name="Note 4 3 2 4" xfId="5659" xr:uid="{AB613D87-19E1-4294-B9BC-4293D1D23B87}"/>
    <cellStyle name="Note 4 3 2 5" xfId="10370" xr:uid="{CA0B05B2-BAE3-45DA-8E29-333EB46E9555}"/>
    <cellStyle name="Note 4 3 2 6" xfId="9829" xr:uid="{C229C207-8534-4008-BD80-D3335568B735}"/>
    <cellStyle name="Note 4 3 2 7" xfId="9892" xr:uid="{401CEC45-FDC9-4BCA-8C2A-DC966891CAB1}"/>
    <cellStyle name="Note 4 3 2 8" xfId="9449" xr:uid="{9C352257-A3BC-43C5-8D3C-43D33947F7CA}"/>
    <cellStyle name="Note 4 3 2 9" xfId="10688" xr:uid="{3C2566A6-1607-43A6-BA7D-ECBD2D72AE71}"/>
    <cellStyle name="Note 4 3 3" xfId="1587" xr:uid="{00000000-0005-0000-0000-000033060000}"/>
    <cellStyle name="Note 4 3 3 10" xfId="11647" xr:uid="{A69605FB-538D-4C57-80EF-E7002D44910A}"/>
    <cellStyle name="Note 4 3 3 11" xfId="15571" xr:uid="{5DD67447-1FE5-413A-9F8B-91F3891BB611}"/>
    <cellStyle name="Note 4 3 3 12" xfId="13196" xr:uid="{D105C741-7E31-4040-A7BA-D958CCF173B2}"/>
    <cellStyle name="Note 4 3 3 13" xfId="15335" xr:uid="{16DD802F-70A4-4F64-9A92-3C96B921B4E7}"/>
    <cellStyle name="Note 4 3 3 2" xfId="1588" xr:uid="{00000000-0005-0000-0000-000034060000}"/>
    <cellStyle name="Note 4 3 3 2 10" xfId="14815" xr:uid="{2853378D-861C-4C67-942E-A5CCBBD39C28}"/>
    <cellStyle name="Note 4 3 3 2 11" xfId="16242" xr:uid="{BB9A9651-AABF-4A6E-91A6-1A2C444AAB86}"/>
    <cellStyle name="Note 4 3 3 2 12" xfId="16468" xr:uid="{1BEACC19-C07B-4AB4-B1C2-9850B0FDD139}"/>
    <cellStyle name="Note 4 3 3 2 2" xfId="4974" xr:uid="{41A9A23D-2776-44E4-93A0-34FA10036A3C}"/>
    <cellStyle name="Note 4 3 3 2 3" xfId="4234" xr:uid="{20EAC3C6-3E23-4F32-93CD-18A888D4426A}"/>
    <cellStyle name="Note 4 3 3 2 4" xfId="11289" xr:uid="{264919C3-2DF3-48A8-9B32-C952E9AD2D3F}"/>
    <cellStyle name="Note 4 3 3 2 5" xfId="11737" xr:uid="{199883EF-7A24-467D-BDF7-E8DE787C9EE6}"/>
    <cellStyle name="Note 4 3 3 2 6" xfId="12142" xr:uid="{44536222-640F-40AA-8D35-9D213974C007}"/>
    <cellStyle name="Note 4 3 3 2 7" xfId="12483" xr:uid="{7C687C58-5D86-44D3-8550-4DE42F32EE16}"/>
    <cellStyle name="Note 4 3 3 2 8" xfId="12772" xr:uid="{8897A665-FF5E-4153-A9D6-42B2EFAA9D70}"/>
    <cellStyle name="Note 4 3 3 2 9" xfId="12996" xr:uid="{39CE6D7E-F2E0-4947-A596-969A9D4604ED}"/>
    <cellStyle name="Note 4 3 3 3" xfId="4973" xr:uid="{85DB03C5-D1C0-4DCE-83B3-5D3622265B8A}"/>
    <cellStyle name="Note 4 3 3 4" xfId="5660" xr:uid="{AE05A6BE-CEB0-4938-995D-9361CFDE318D}"/>
    <cellStyle name="Note 4 3 3 5" xfId="10766" xr:uid="{B9052359-02B5-4345-887C-0181D20DF1DB}"/>
    <cellStyle name="Note 4 3 3 6" xfId="10164" xr:uid="{69A60C63-EBA5-4BBF-89EF-45E9680E6A62}"/>
    <cellStyle name="Note 4 3 3 7" xfId="9415" xr:uid="{DAA21F73-1896-4A82-9857-5F5ED6391B06}"/>
    <cellStyle name="Note 4 3 3 8" xfId="11162" xr:uid="{0E56372B-65F6-40D5-8411-ED3BCBAD354B}"/>
    <cellStyle name="Note 4 3 3 9" xfId="8835" xr:uid="{29FAB612-189C-4C4E-AB1F-D7E706A23457}"/>
    <cellStyle name="Note 4 3 4" xfId="1589" xr:uid="{00000000-0005-0000-0000-000035060000}"/>
    <cellStyle name="Note 4 3 4 10" xfId="12015" xr:uid="{07CE2D6D-52F1-4798-AD04-A2CA4A42F9A6}"/>
    <cellStyle name="Note 4 3 4 11" xfId="14080" xr:uid="{ADDB3170-3B4C-4FD4-9C71-71732FA9F3BE}"/>
    <cellStyle name="Note 4 3 4 12" xfId="15365" xr:uid="{385B38A9-24D9-4601-9FA4-49A1178D42F3}"/>
    <cellStyle name="Note 4 3 4 13" xfId="16093" xr:uid="{F32558B6-F395-4B9F-829C-027EB1F889AE}"/>
    <cellStyle name="Note 4 3 4 2" xfId="1590" xr:uid="{00000000-0005-0000-0000-000036060000}"/>
    <cellStyle name="Note 4 3 4 2 10" xfId="15195" xr:uid="{1872A07E-D3DA-4867-A7F5-F350A394E42F}"/>
    <cellStyle name="Note 4 3 4 2 11" xfId="16243" xr:uid="{E2614646-E380-4B36-B866-91911546450D}"/>
    <cellStyle name="Note 4 3 4 2 12" xfId="16469" xr:uid="{CBE973A2-841D-4328-B174-AD37C88861A4}"/>
    <cellStyle name="Note 4 3 4 2 2" xfId="4976" xr:uid="{08854FCA-A938-4E39-8629-B7B4CB1A60D4}"/>
    <cellStyle name="Note 4 3 4 2 3" xfId="6296" xr:uid="{D31375B3-0F7B-424B-9649-6AA96FD7A2CF}"/>
    <cellStyle name="Note 4 3 4 2 4" xfId="11290" xr:uid="{E81594F9-EF87-43C2-93D1-756873F6CEBF}"/>
    <cellStyle name="Note 4 3 4 2 5" xfId="11738" xr:uid="{7D18B7F5-C87F-4BFC-96C0-B47141C10A37}"/>
    <cellStyle name="Note 4 3 4 2 6" xfId="12143" xr:uid="{B5344DED-9DF2-4E8A-9105-4B460DDF7905}"/>
    <cellStyle name="Note 4 3 4 2 7" xfId="12484" xr:uid="{1A4831C8-E97F-4E70-BA87-A22E854D1FC0}"/>
    <cellStyle name="Note 4 3 4 2 8" xfId="12773" xr:uid="{BEFC5BFA-F87C-49B1-A437-F025D095103D}"/>
    <cellStyle name="Note 4 3 4 2 9" xfId="12997" xr:uid="{2C150EFE-CF43-49C4-A591-A088EB597864}"/>
    <cellStyle name="Note 4 3 4 3" xfId="4975" xr:uid="{8C51C275-EB85-4B16-8750-2BF8B2CD8337}"/>
    <cellStyle name="Note 4 3 4 4" xfId="4233" xr:uid="{3B07DD5C-2FE5-4F35-A8D0-B4330279B02B}"/>
    <cellStyle name="Note 4 3 4 5" xfId="10005" xr:uid="{F3EE6FCF-3929-4727-8186-214E5BBF7CBA}"/>
    <cellStyle name="Note 4 3 4 6" xfId="11020" xr:uid="{D5AF5B56-F89E-4AB5-A252-42E7807614AF}"/>
    <cellStyle name="Note 4 3 4 7" xfId="4562" xr:uid="{019EF1A7-1DFC-46B6-865D-4EBD503A6935}"/>
    <cellStyle name="Note 4 3 4 8" xfId="6366" xr:uid="{7DD03847-07FC-40F9-99B8-D02E158A75D1}"/>
    <cellStyle name="Note 4 3 4 9" xfId="11599" xr:uid="{88542A4A-DF19-4A0B-BE24-CF913B25B339}"/>
    <cellStyle name="Note 4 3 5" xfId="1591" xr:uid="{00000000-0005-0000-0000-000037060000}"/>
    <cellStyle name="Note 4 3 5 10" xfId="10210" xr:uid="{2A2F29C6-DA28-4DB9-9071-73A2119D1792}"/>
    <cellStyle name="Note 4 3 5 11" xfId="15569" xr:uid="{E55642A3-E647-45F1-B57A-B0A5A9AC401F}"/>
    <cellStyle name="Note 4 3 5 12" xfId="13238" xr:uid="{92A60C5B-A853-4E59-8195-945D559A7101}"/>
    <cellStyle name="Note 4 3 5 13" xfId="13127" xr:uid="{4B116874-D12F-4FD8-9BF5-4957E8B12B4A}"/>
    <cellStyle name="Note 4 3 5 2" xfId="1592" xr:uid="{00000000-0005-0000-0000-000038060000}"/>
    <cellStyle name="Note 4 3 5 2 10" xfId="14504" xr:uid="{430C1AF9-9420-4DBF-8670-1B845EE496A7}"/>
    <cellStyle name="Note 4 3 5 2 11" xfId="15436" xr:uid="{5BDF645E-EF16-4941-8420-B576B2D71539}"/>
    <cellStyle name="Note 4 3 5 2 12" xfId="16130" xr:uid="{6E2B1AB1-4C52-48BA-9452-1EFC0FC5D39B}"/>
    <cellStyle name="Note 4 3 5 2 2" xfId="4978" xr:uid="{4030CB39-7C39-4AAA-A365-3CA2514CE23C}"/>
    <cellStyle name="Note 4 3 5 2 3" xfId="6297" xr:uid="{15876C22-F7DA-4E67-A6C1-B27626738AC7}"/>
    <cellStyle name="Note 4 3 5 2 4" xfId="9581" xr:uid="{CE08BF3B-BCA6-498A-95C0-931919D79F0A}"/>
    <cellStyle name="Note 4 3 5 2 5" xfId="11117" xr:uid="{85EE0C40-1F3E-42FB-B968-91259528ED43}"/>
    <cellStyle name="Note 4 3 5 2 6" xfId="8818" xr:uid="{7E4ECA96-6F60-4873-931F-D0DC833AB6EB}"/>
    <cellStyle name="Note 4 3 5 2 7" xfId="9725" xr:uid="{4EAF46C3-47FF-47D8-8175-09BA7A31428B}"/>
    <cellStyle name="Note 4 3 5 2 8" xfId="11084" xr:uid="{8D76618C-E1DF-4B98-BB89-096DA133E019}"/>
    <cellStyle name="Note 4 3 5 2 9" xfId="9728" xr:uid="{171D86E5-ECED-41DA-91F3-68168D4DBF41}"/>
    <cellStyle name="Note 4 3 5 3" xfId="4977" xr:uid="{6FF0F1F8-0FCE-427F-AA26-032CB71081BF}"/>
    <cellStyle name="Note 4 3 5 4" xfId="5657" xr:uid="{FFA469EC-9D54-4C28-B33A-9A59FC221BEA}"/>
    <cellStyle name="Note 4 3 5 5" xfId="10371" xr:uid="{589F2433-1993-46B1-BBCA-BB95330C8B07}"/>
    <cellStyle name="Note 4 3 5 6" xfId="10948" xr:uid="{6B354341-BB17-45C1-8E46-DE515B870C7D}"/>
    <cellStyle name="Note 4 3 5 7" xfId="10514" xr:uid="{7A09E392-61EE-4800-9F7D-E01EF6BD284A}"/>
    <cellStyle name="Note 4 3 5 8" xfId="9650" xr:uid="{58D06F29-4237-442E-9331-5F45B8FD7BE2}"/>
    <cellStyle name="Note 4 3 5 9" xfId="10278" xr:uid="{44B7438A-3377-4D67-89EC-66FE263312D9}"/>
    <cellStyle name="Note 4 3 6" xfId="1593" xr:uid="{00000000-0005-0000-0000-000039060000}"/>
    <cellStyle name="Note 4 3 6 10" xfId="15570" xr:uid="{E186D2C3-6F49-4F5B-A5FE-7408095EB711}"/>
    <cellStyle name="Note 4 3 6 11" xfId="15029" xr:uid="{188D3711-5718-4E72-9AFD-44F2D196E6EE}"/>
    <cellStyle name="Note 4 3 6 12" xfId="16305" xr:uid="{82E2CDAA-BEA1-4492-8801-6C39C8CA6C0F}"/>
    <cellStyle name="Note 4 3 6 2" xfId="4979" xr:uid="{40BF0026-D7A2-4E35-9E3B-7DDC9E322273}"/>
    <cellStyle name="Note 4 3 6 3" xfId="5658" xr:uid="{F01DCE8D-50C4-456F-BE41-D076B23D9AFF}"/>
    <cellStyle name="Note 4 3 6 4" xfId="5832" xr:uid="{BF74EE1E-BA3B-4906-AA61-886FE44A1BDB}"/>
    <cellStyle name="Note 4 3 6 5" xfId="11410" xr:uid="{6AA00845-80CA-4280-9430-3BFB34564531}"/>
    <cellStyle name="Note 4 3 6 6" xfId="11850" xr:uid="{6ABED82B-A41D-4518-A8EB-20B984339A27}"/>
    <cellStyle name="Note 4 3 6 7" xfId="12237" xr:uid="{C57F70F5-168B-48E0-8B14-C8FC18263978}"/>
    <cellStyle name="Note 4 3 6 8" xfId="12566" xr:uid="{0430C759-8D2D-4357-9B61-9264A546C53D}"/>
    <cellStyle name="Note 4 3 6 9" xfId="12834" xr:uid="{D6C8E43A-CED9-4EA8-A7C6-7B885562DE8E}"/>
    <cellStyle name="Note 4 3 7" xfId="4970" xr:uid="{EE1E4BD6-6C25-4DFA-BC05-52996C31D8E5}"/>
    <cellStyle name="Note 4 3 8" xfId="6298" xr:uid="{168D9CB3-72CB-490C-B9DD-43C8BB7A1221}"/>
    <cellStyle name="Note 4 3 9" xfId="11291" xr:uid="{CC1C5E9A-E91C-45A8-AD76-69EDACF28BDD}"/>
    <cellStyle name="Note 4 4" xfId="1594" xr:uid="{00000000-0005-0000-0000-00003A060000}"/>
    <cellStyle name="Note 4 4 10" xfId="10795" xr:uid="{CB5CD845-446D-468F-9D3C-2C9258BF62E2}"/>
    <cellStyle name="Note 4 4 11" xfId="10157" xr:uid="{ACB95273-6DC9-4851-8445-50E8767D550D}"/>
    <cellStyle name="Note 4 4 12" xfId="9417" xr:uid="{D209123A-3D8C-4C67-B56D-271C44A7CA19}"/>
    <cellStyle name="Note 4 4 13" xfId="9513" xr:uid="{FC91C358-2D6D-46EC-B507-509695868744}"/>
    <cellStyle name="Note 4 4 14" xfId="11133" xr:uid="{C4A0B19E-7DF5-4649-8334-1431A78BF508}"/>
    <cellStyle name="Note 4 4 15" xfId="14816" xr:uid="{944B2E27-E6BC-40FC-BD13-20158379870B}"/>
    <cellStyle name="Note 4 4 16" xfId="15213" xr:uid="{608D8C0C-0883-4427-8594-885407F35D56}"/>
    <cellStyle name="Note 4 4 17" xfId="13175" xr:uid="{DD8EFB05-3AD9-4CDF-9757-5CBD0B053DCB}"/>
    <cellStyle name="Note 4 4 2" xfId="1595" xr:uid="{00000000-0005-0000-0000-00003B060000}"/>
    <cellStyle name="Note 4 4 2 10" xfId="10736" xr:uid="{E8BBF31D-EFEC-4CFD-8C5B-55EC946FA6AF}"/>
    <cellStyle name="Note 4 4 2 11" xfId="14081" xr:uid="{657FE324-46E6-4732-B452-6A646769609F}"/>
    <cellStyle name="Note 4 4 2 12" xfId="13201" xr:uid="{1C0DA069-58C1-4EDB-9883-94EB1F078D3F}"/>
    <cellStyle name="Note 4 4 2 13" xfId="13907" xr:uid="{D724EACF-698F-401C-B2AC-5A1C3F6F610E}"/>
    <cellStyle name="Note 4 4 2 2" xfId="1596" xr:uid="{00000000-0005-0000-0000-00003C060000}"/>
    <cellStyle name="Note 4 4 2 2 10" xfId="13389" xr:uid="{590D42FE-D8F3-4DB7-9E7C-A82D26B843C4}"/>
    <cellStyle name="Note 4 4 2 2 11" xfId="16233" xr:uid="{7981453C-780A-4795-A7BA-EBEE3226F8FE}"/>
    <cellStyle name="Note 4 4 2 2 12" xfId="16459" xr:uid="{33D1D3BF-5547-49E7-8916-17CA3D006D6B}"/>
    <cellStyle name="Note 4 4 2 2 2" xfId="4982" xr:uid="{4E24D256-A77D-4838-B728-BCFCCDD47202}"/>
    <cellStyle name="Note 4 4 2 2 3" xfId="6294" xr:uid="{D1EBC37B-3242-4585-A355-407884E374F3}"/>
    <cellStyle name="Note 4 4 2 2 4" xfId="11280" xr:uid="{B6DAE0C4-8B62-41D5-AF1B-B371AD87F558}"/>
    <cellStyle name="Note 4 4 2 2 5" xfId="11728" xr:uid="{088123D1-3967-4808-94AE-81FB5FF2CAB9}"/>
    <cellStyle name="Note 4 4 2 2 6" xfId="12133" xr:uid="{504D4B65-0AED-40CD-9BEF-B7CBD74BFABB}"/>
    <cellStyle name="Note 4 4 2 2 7" xfId="12474" xr:uid="{5BD42356-8932-4327-BB2F-4FBECA4B5175}"/>
    <cellStyle name="Note 4 4 2 2 8" xfId="12763" xr:uid="{2C724B1F-E68B-4ACE-9721-0C133FA11FE5}"/>
    <cellStyle name="Note 4 4 2 2 9" xfId="12987" xr:uid="{4994E711-CF28-4B1E-9458-EFF7CD818235}"/>
    <cellStyle name="Note 4 4 2 3" xfId="4981" xr:uid="{FEE5C17F-076C-4C96-B65D-1B574BB3F25B}"/>
    <cellStyle name="Note 4 4 2 4" xfId="4231" xr:uid="{27A4C39C-99E3-4B9B-8B63-79B53D50565A}"/>
    <cellStyle name="Note 4 4 2 5" xfId="10761" xr:uid="{E5666ADD-DA71-4E74-9907-653FDDCE1D65}"/>
    <cellStyle name="Note 4 4 2 6" xfId="3814" xr:uid="{D332A879-49B7-4113-AF17-841521D44946}"/>
    <cellStyle name="Note 4 4 2 7" xfId="11172" xr:uid="{180903A0-99E0-4346-9A6C-0FD72A787E79}"/>
    <cellStyle name="Note 4 4 2 8" xfId="5197" xr:uid="{4C440BD6-A380-445A-A7AC-4A3809C7D5CE}"/>
    <cellStyle name="Note 4 4 2 9" xfId="6240" xr:uid="{32683052-58E0-4473-A329-C2573289F20C}"/>
    <cellStyle name="Note 4 4 3" xfId="1597" xr:uid="{00000000-0005-0000-0000-00003D060000}"/>
    <cellStyle name="Note 4 4 3 10" xfId="4835" xr:uid="{3828F616-0602-4AC0-9FA8-71BAC4A4EAB0}"/>
    <cellStyle name="Note 4 4 3 11" xfId="13388" xr:uid="{E2662345-EDD9-4D5C-B05A-DDCE9D28C2EB}"/>
    <cellStyle name="Note 4 4 3 12" xfId="14704" xr:uid="{66E136FD-3F4A-4DDA-A781-0C44B10EBC22}"/>
    <cellStyle name="Note 4 4 3 13" xfId="16098" xr:uid="{9A2519BB-E34A-4DA2-A279-C5445D33B306}"/>
    <cellStyle name="Note 4 4 3 2" xfId="1598" xr:uid="{00000000-0005-0000-0000-00003E060000}"/>
    <cellStyle name="Note 4 4 3 2 10" xfId="13387" xr:uid="{652EE5E6-0613-4C0E-8C04-BB68988109F1}"/>
    <cellStyle name="Note 4 4 3 2 11" xfId="16240" xr:uid="{75343B8B-4ACB-4239-AAFD-F3643A19226E}"/>
    <cellStyle name="Note 4 4 3 2 12" xfId="16466" xr:uid="{B33173DA-6F96-4ECE-89FD-33A24E4A5421}"/>
    <cellStyle name="Note 4 4 3 2 2" xfId="4984" xr:uid="{D272E34B-E67D-4AAF-B59C-26EB4E1A3EAC}"/>
    <cellStyle name="Note 4 4 3 2 3" xfId="6295" xr:uid="{537154F8-8979-424F-9C9D-3BCFBE76F25A}"/>
    <cellStyle name="Note 4 4 3 2 4" xfId="11287" xr:uid="{3D5105C4-F184-43D7-8A6E-70B7BF97F819}"/>
    <cellStyle name="Note 4 4 3 2 5" xfId="11735" xr:uid="{F53D9EDB-C761-4D5D-8948-176166B2F867}"/>
    <cellStyle name="Note 4 4 3 2 6" xfId="12140" xr:uid="{E4EA08F5-3F02-46EC-BC37-6BD8063513DF}"/>
    <cellStyle name="Note 4 4 3 2 7" xfId="12481" xr:uid="{181EF0D9-B26F-4E5B-90F4-5394CB9B6F15}"/>
    <cellStyle name="Note 4 4 3 2 8" xfId="12770" xr:uid="{6CACD751-FB67-4E9D-828D-E342C6736B3F}"/>
    <cellStyle name="Note 4 4 3 2 9" xfId="12994" xr:uid="{A3D0C775-1317-466B-A482-6E2DB04980D2}"/>
    <cellStyle name="Note 4 4 3 3" xfId="4983" xr:uid="{320E9CAA-B1CE-439A-A84E-21F59A4663D2}"/>
    <cellStyle name="Note 4 4 3 4" xfId="5655" xr:uid="{24DBF337-F576-4A92-A747-45369068A344}"/>
    <cellStyle name="Note 4 4 3 5" xfId="10000" xr:uid="{5F7DE7FE-0770-46AE-8362-95D39D1C53D8}"/>
    <cellStyle name="Note 4 4 3 6" xfId="11025" xr:uid="{C34D0EF8-3272-4234-BC58-F3D4F08E536F}"/>
    <cellStyle name="Note 4 4 3 7" xfId="4596" xr:uid="{A11BC6BF-1EDE-44EC-8AFD-5FF0E384BACD}"/>
    <cellStyle name="Note 4 4 3 8" xfId="9721" xr:uid="{C8243C6D-B414-4B51-B327-1798CC2FFDB0}"/>
    <cellStyle name="Note 4 4 3 9" xfId="11085" xr:uid="{33E3CF33-FB87-429B-8511-68A1C037ABD1}"/>
    <cellStyle name="Note 4 4 4" xfId="1599" xr:uid="{00000000-0005-0000-0000-00003F060000}"/>
    <cellStyle name="Note 4 4 4 10" xfId="12613" xr:uid="{27D94678-7FAB-4F7B-A2B7-C40C0E964F0F}"/>
    <cellStyle name="Note 4 4 4 11" xfId="15189" xr:uid="{8FCE65C3-D0DD-4368-9E93-67E2E9731ED6}"/>
    <cellStyle name="Note 4 4 4 12" xfId="14675" xr:uid="{61895F9C-4A86-456F-ADA1-C10C9ED6BF22}"/>
    <cellStyle name="Note 4 4 4 13" xfId="14682" xr:uid="{175E5FC8-6A5A-4C31-B395-6EE55FC5A176}"/>
    <cellStyle name="Note 4 4 4 2" xfId="1600" xr:uid="{00000000-0005-0000-0000-000040060000}"/>
    <cellStyle name="Note 4 4 4 2 10" xfId="15560" xr:uid="{DF9AD059-7286-4B53-89A2-5247BD4D0C3B}"/>
    <cellStyle name="Note 4 4 4 2 11" xfId="14017" xr:uid="{8CF60ECB-6C13-46DD-BAD5-93B56D9C50A0}"/>
    <cellStyle name="Note 4 4 4 2 12" xfId="15385" xr:uid="{FD5755DF-8DDB-4885-81A3-244EF52F69FD}"/>
    <cellStyle name="Note 4 4 4 2 2" xfId="4986" xr:uid="{1570EBFE-6C37-4012-A0AE-ADC9BCAE9C98}"/>
    <cellStyle name="Note 4 4 4 2 3" xfId="4230" xr:uid="{22113479-BC0D-449D-B111-A4DF6AA120AC}"/>
    <cellStyle name="Note 4 4 4 2 4" xfId="9576" xr:uid="{825F632D-0EB2-4710-A72D-86F79BDF0B76}"/>
    <cellStyle name="Note 4 4 4 2 5" xfId="9917" xr:uid="{8D6C7F70-FCF5-4D47-8FBD-920D6FD12763}"/>
    <cellStyle name="Note 4 4 4 2 6" xfId="6513" xr:uid="{C29BC59D-0BFA-4422-825D-BD2F672AE3B7}"/>
    <cellStyle name="Note 4 4 4 2 7" xfId="10080" xr:uid="{66CED95D-CC2F-4BA2-8800-93573A3C395B}"/>
    <cellStyle name="Note 4 4 4 2 8" xfId="10234" xr:uid="{36E14191-B7E8-4965-B89D-3857B70CB2E7}"/>
    <cellStyle name="Note 4 4 4 2 9" xfId="9846" xr:uid="{1A65CDE4-DE8F-4187-BAE0-D20FFB8E8CE8}"/>
    <cellStyle name="Note 4 4 4 3" xfId="4985" xr:uid="{D8F93CB5-390E-4F16-9B1A-D96853031D1F}"/>
    <cellStyle name="Note 4 4 4 4" xfId="5656" xr:uid="{0477DCDC-B407-4CC3-B1A8-9791DC1B8A75}"/>
    <cellStyle name="Note 4 4 4 5" xfId="10366" xr:uid="{3D08C2F7-FE8A-4185-93E6-269897379B69}"/>
    <cellStyle name="Note 4 4 4 6" xfId="10198" xr:uid="{F1C5E92B-E798-43C1-81F5-A67F81392363}"/>
    <cellStyle name="Note 4 4 4 7" xfId="11498" xr:uid="{DFAA5610-043F-4753-901D-99A33C368A7F}"/>
    <cellStyle name="Note 4 4 4 8" xfId="11924" xr:uid="{C084A04F-A37D-46BB-8762-9974C920E545}"/>
    <cellStyle name="Note 4 4 4 9" xfId="12300" xr:uid="{B45D01A1-8B94-4695-879C-C50646A1E96A}"/>
    <cellStyle name="Note 4 4 5" xfId="1601" xr:uid="{00000000-0005-0000-0000-000041060000}"/>
    <cellStyle name="Note 4 4 5 10" xfId="6936" xr:uid="{57C9B152-6CFA-4ED9-8DED-7523E7BFD68B}"/>
    <cellStyle name="Note 4 4 5 11" xfId="14499" xr:uid="{6BA4C919-1EFE-47DF-8F10-5012F41E2AB6}"/>
    <cellStyle name="Note 4 4 5 12" xfId="13198" xr:uid="{5D9AB971-2DAA-472B-AAAE-7F03187A38E5}"/>
    <cellStyle name="Note 4 4 5 13" xfId="15402" xr:uid="{99191DD9-E05F-4209-A182-01618499221A}"/>
    <cellStyle name="Note 4 4 5 2" xfId="1602" xr:uid="{00000000-0005-0000-0000-000042060000}"/>
    <cellStyle name="Note 4 4 5 2 10" xfId="15567" xr:uid="{0B44D22A-8A42-4521-8D49-9D0A4EC0E0A7}"/>
    <cellStyle name="Note 4 4 5 2 11" xfId="16238" xr:uid="{2E97737B-32A4-4F50-B0F6-221D08DB61BA}"/>
    <cellStyle name="Note 4 4 5 2 12" xfId="16464" xr:uid="{3882665E-A7E0-4C89-B4C0-95D33F36A6FA}"/>
    <cellStyle name="Note 4 4 5 2 2" xfId="4988" xr:uid="{A0739B90-A788-4CD5-84FC-0721F98CF714}"/>
    <cellStyle name="Note 4 4 5 2 3" xfId="6292" xr:uid="{7FD84CFA-C229-456C-B8F8-826299EC38E1}"/>
    <cellStyle name="Note 4 4 5 2 4" xfId="11285" xr:uid="{F0C01E2E-9C23-4D0E-84E8-E28417007FE6}"/>
    <cellStyle name="Note 4 4 5 2 5" xfId="11733" xr:uid="{F9FB6391-537A-4C03-9A61-AA50E6C6E5B6}"/>
    <cellStyle name="Note 4 4 5 2 6" xfId="12138" xr:uid="{1A2E1E96-CB86-46DA-8730-9344AE3D5B76}"/>
    <cellStyle name="Note 4 4 5 2 7" xfId="12479" xr:uid="{63EC2F14-7171-4BE7-AE7B-2776679D9704}"/>
    <cellStyle name="Note 4 4 5 2 8" xfId="12768" xr:uid="{1C8D4D36-1AA2-4BD8-8447-AA7D77B93F1C}"/>
    <cellStyle name="Note 4 4 5 2 9" xfId="12992" xr:uid="{4B0F0105-4085-4FC4-9010-71151DEB96C5}"/>
    <cellStyle name="Note 4 4 5 3" xfId="4987" xr:uid="{38B2A1BE-F9E5-4C3D-8DA5-66589C79780A}"/>
    <cellStyle name="Note 4 4 5 4" xfId="4229" xr:uid="{1DDB21D4-ADDB-4C5E-8A9A-75CBF25D7613}"/>
    <cellStyle name="Note 4 4 5 5" xfId="10764" xr:uid="{AD380050-FF8F-4239-BE08-4AF0F0544ED7}"/>
    <cellStyle name="Note 4 4 5 6" xfId="9797" xr:uid="{53890D48-F170-4718-B699-35C870457494}"/>
    <cellStyle name="Note 4 4 5 7" xfId="6094" xr:uid="{72A41543-E6A9-4BBC-8FC3-B76A86ED31BB}"/>
    <cellStyle name="Note 4 4 5 8" xfId="5740" xr:uid="{EF3226D4-077A-4997-ADEE-0AB063032BEB}"/>
    <cellStyle name="Note 4 4 5 9" xfId="4425" xr:uid="{9FE798AC-6789-4F57-94D2-A5154764723A}"/>
    <cellStyle name="Note 4 4 6" xfId="1603" xr:uid="{00000000-0005-0000-0000-000043060000}"/>
    <cellStyle name="Note 4 4 6 10" xfId="14810" xr:uid="{D42BDABC-231C-4BA6-BF82-EADAEB52AF51}"/>
    <cellStyle name="Note 4 4 6 11" xfId="15364" xr:uid="{07858DEE-8732-4380-8E24-32908E68ACFE}"/>
    <cellStyle name="Note 4 4 6 12" xfId="13706" xr:uid="{49E216C4-A469-4C9E-B98D-03D3019486FC}"/>
    <cellStyle name="Note 4 4 6 2" xfId="4989" xr:uid="{39234971-93F4-4E98-8876-74AA03490B4E}"/>
    <cellStyle name="Note 4 4 6 3" xfId="5653" xr:uid="{5FEBC3C5-4E98-463D-A33F-B129416E1965}"/>
    <cellStyle name="Note 4 4 6 4" xfId="10003" xr:uid="{A1524ADC-32FC-42BF-B106-18564DAB0F16}"/>
    <cellStyle name="Note 4 4 6 5" xfId="5871" xr:uid="{449357A8-D54C-4A5C-8782-46A17EE86243}"/>
    <cellStyle name="Note 4 4 6 6" xfId="4320" xr:uid="{D6421ECE-6E42-4147-B744-E3283F1C331A}"/>
    <cellStyle name="Note 4 4 6 7" xfId="4429" xr:uid="{4D65BC08-9832-4926-8B67-1138569BE086}"/>
    <cellStyle name="Note 4 4 6 8" xfId="10064" xr:uid="{8C5A3456-BAAE-4A40-BBE4-4B436300A89A}"/>
    <cellStyle name="Note 4 4 6 9" xfId="11394" xr:uid="{A86FAD73-BCB1-4DF6-B89F-C2C04087E2EF}"/>
    <cellStyle name="Note 4 4 7" xfId="4980" xr:uid="{950FAF72-6297-469B-ABD8-526E9D12E9E4}"/>
    <cellStyle name="Note 4 4 8" xfId="4232" xr:uid="{37481438-BCC0-4794-B7D1-3852CD5CCA12}"/>
    <cellStyle name="Note 4 4 9" xfId="6477" xr:uid="{9FB64109-DA5F-4656-AD27-0F665D6E290A}"/>
    <cellStyle name="Note 4 5" xfId="1604" xr:uid="{00000000-0005-0000-0000-000044060000}"/>
    <cellStyle name="Note 4 5 10" xfId="11734" xr:uid="{BF672D2E-5ED5-4D63-B3AF-9BFADF860E37}"/>
    <cellStyle name="Note 4 5 11" xfId="12139" xr:uid="{85A7978E-0B5A-4A31-8B90-9B6BD86196CA}"/>
    <cellStyle name="Note 4 5 12" xfId="12480" xr:uid="{4D5EE2CF-95F6-4EA5-87BC-48AB1DBBF930}"/>
    <cellStyle name="Note 4 5 13" xfId="12769" xr:uid="{5A854921-A377-49AA-AD5E-F8128DD86495}"/>
    <cellStyle name="Note 4 5 14" xfId="12993" xr:uid="{A1311B10-EC18-412B-B0A4-34B00FFE1BC5}"/>
    <cellStyle name="Note 4 5 15" xfId="14075" xr:uid="{C1AC7801-CBB4-4844-91E8-DC4952876A7C}"/>
    <cellStyle name="Note 4 5 16" xfId="16239" xr:uid="{02DB68F2-2627-40E5-AD9F-9EC0233E3E30}"/>
    <cellStyle name="Note 4 5 17" xfId="16465" xr:uid="{B414F5EE-43D3-485A-A793-B9B742CC9D20}"/>
    <cellStyle name="Note 4 5 2" xfId="1605" xr:uid="{00000000-0005-0000-0000-000045060000}"/>
    <cellStyle name="Note 4 5 2 10" xfId="12697" xr:uid="{68BE1DA7-3CBD-41A8-B35A-D8238658020F}"/>
    <cellStyle name="Note 4 5 2 11" xfId="15192" xr:uid="{B39A1B57-3E30-402C-B8F3-DE380B4D2AA4}"/>
    <cellStyle name="Note 4 5 2 12" xfId="13240" xr:uid="{DFA7BF78-3122-4600-B891-96F7E2331E66}"/>
    <cellStyle name="Note 4 5 2 13" xfId="13128" xr:uid="{0DC0D7D4-0889-4A16-B26F-8713D198677E}"/>
    <cellStyle name="Note 4 5 2 2" xfId="1606" xr:uid="{00000000-0005-0000-0000-000046060000}"/>
    <cellStyle name="Note 4 5 2 2 10" xfId="15565" xr:uid="{31746BBE-64E5-4AFE-9B9F-B36BBDAC390B}"/>
    <cellStyle name="Note 4 5 2 2 11" xfId="13309" xr:uid="{1DEAAECB-B1AB-4F32-B0EC-8B5EE4A7BC36}"/>
    <cellStyle name="Note 4 5 2 2 12" xfId="15134" xr:uid="{A7C309AA-DD05-41CB-AB6C-E66D817F5EB2}"/>
    <cellStyle name="Note 4 5 2 2 2" xfId="4992" xr:uid="{79815037-C466-43A0-BC4A-10D56447774F}"/>
    <cellStyle name="Note 4 5 2 2 3" xfId="4228" xr:uid="{8513AE05-90FB-402D-BC6E-B2558DFA05A5}"/>
    <cellStyle name="Note 4 5 2 2 4" xfId="9579" xr:uid="{E6ACCDF7-3B18-4E73-AC83-A6E09FE67FD6}"/>
    <cellStyle name="Note 4 5 2 2 5" xfId="9491" xr:uid="{19395122-D974-495C-B9E9-AB5307B8DF46}"/>
    <cellStyle name="Note 4 5 2 2 6" xfId="10300" xr:uid="{878B0DB1-63D6-4DC1-8F98-6F8DC33E35D5}"/>
    <cellStyle name="Note 4 5 2 2 7" xfId="10208" xr:uid="{0C0D1428-FA2F-4A9A-B0A1-6A9AE87F5CC2}"/>
    <cellStyle name="Note 4 5 2 2 8" xfId="10979" xr:uid="{3ED73C8D-DEC5-4178-A4F1-4DAC208553D6}"/>
    <cellStyle name="Note 4 5 2 2 9" xfId="9716" xr:uid="{D53717C9-E6F7-47B9-9825-6BE7F43BAAFB}"/>
    <cellStyle name="Note 4 5 2 3" xfId="4991" xr:uid="{364E02B9-9A64-4442-B2CA-805199C74422}"/>
    <cellStyle name="Note 4 5 2 4" xfId="5654" xr:uid="{4AF1EFF3-29EF-496A-BB0B-D0AE4061B22C}"/>
    <cellStyle name="Note 4 5 2 5" xfId="10369" xr:uid="{99D79ABD-CA35-4A31-A9F5-63475F6EDE0C}"/>
    <cellStyle name="Note 4 5 2 6" xfId="10947" xr:uid="{E3912906-B338-4DB4-95EE-AB2E5BE6CAB8}"/>
    <cellStyle name="Note 4 5 2 7" xfId="11653" xr:uid="{1AF738B3-8EE1-49B4-84BA-DE0D604099FB}"/>
    <cellStyle name="Note 4 5 2 8" xfId="12061" xr:uid="{1E08038A-5FE5-4F1B-992E-A699420F642E}"/>
    <cellStyle name="Note 4 5 2 9" xfId="12406" xr:uid="{A3296386-7B53-45E0-8DF7-C525CCE42355}"/>
    <cellStyle name="Note 4 5 3" xfId="1607" xr:uid="{00000000-0005-0000-0000-000047060000}"/>
    <cellStyle name="Note 4 5 3 10" xfId="12387" xr:uid="{F075DD8A-5776-4AC6-960F-9D353FD242B3}"/>
    <cellStyle name="Note 4 5 3 11" xfId="14502" xr:uid="{7B5564E4-FFB9-4158-A94F-3C07C0F0AE4F}"/>
    <cellStyle name="Note 4 5 3 12" xfId="15030" xr:uid="{F98CF4A0-8234-42AB-84FD-45634F32652B}"/>
    <cellStyle name="Note 4 5 3 13" xfId="14099" xr:uid="{178CEF33-847B-44AD-A28D-2F614D60166A}"/>
    <cellStyle name="Note 4 5 3 2" xfId="1608" xr:uid="{00000000-0005-0000-0000-000048060000}"/>
    <cellStyle name="Note 4 5 3 2 10" xfId="15566" xr:uid="{44C14D6D-A9DC-406B-B8A3-01D395CEE8BB}"/>
    <cellStyle name="Note 4 5 3 2 11" xfId="13200" xr:uid="{42C1BF17-6AE8-4FB9-B918-2AB3AA54B283}"/>
    <cellStyle name="Note 4 5 3 2 12" xfId="13932" xr:uid="{83038781-20AE-4395-944D-05F5EC9E92FC}"/>
    <cellStyle name="Note 4 5 3 2 2" xfId="4994" xr:uid="{5DF03D13-AB4E-42C9-98E4-FAE0EAD115D1}"/>
    <cellStyle name="Note 4 5 3 2 3" xfId="6288" xr:uid="{C58E16C5-382F-4FC0-9D64-6C4E88E122B8}"/>
    <cellStyle name="Note 4 5 3 2 4" xfId="10762" xr:uid="{C8B5F8A1-7ACB-46C1-9D14-145A99D14984}"/>
    <cellStyle name="Note 4 5 3 2 5" xfId="10553" xr:uid="{52D0A8CF-EBAF-4CEC-B686-EFCA7834C865}"/>
    <cellStyle name="Note 4 5 3 2 6" xfId="10176" xr:uid="{F1BA3396-39BE-4C3D-BD0A-BA310F7B8048}"/>
    <cellStyle name="Note 4 5 3 2 7" xfId="10225" xr:uid="{7049B9E2-30F7-49AB-9E8D-7C953B1391C2}"/>
    <cellStyle name="Note 4 5 3 2 8" xfId="10978" xr:uid="{0AC9ECA4-6F34-4653-940C-0AE95E643C38}"/>
    <cellStyle name="Note 4 5 3 2 9" xfId="10489" xr:uid="{885271B1-8306-4EF0-9A3A-636A4DBDCA98}"/>
    <cellStyle name="Note 4 5 3 3" xfId="4993" xr:uid="{7BC0A530-FA39-4608-949B-C1CA7B241BAE}"/>
    <cellStyle name="Note 4 5 3 4" xfId="4227" xr:uid="{61F6A9A0-CFAA-4435-8673-029AA500299D}"/>
    <cellStyle name="Note 4 5 3 5" xfId="4439" xr:uid="{7503F702-F7A5-41EC-BA94-2FEA2B552E4E}"/>
    <cellStyle name="Note 4 5 3 6" xfId="6387" xr:uid="{CA596956-0896-4885-AE0E-887F251510A6}"/>
    <cellStyle name="Note 4 5 3 7" xfId="6681" xr:uid="{85A86BE9-F14C-4EC6-BA0A-EF788FAF49F7}"/>
    <cellStyle name="Note 4 5 3 8" xfId="11620" xr:uid="{95B770F7-FF4F-4782-A2AC-F09478C25AC8}"/>
    <cellStyle name="Note 4 5 3 9" xfId="12034" xr:uid="{C4FFB622-CFF9-4FCB-B5D5-B65C3D099649}"/>
    <cellStyle name="Note 4 5 4" xfId="1609" xr:uid="{00000000-0005-0000-0000-000049060000}"/>
    <cellStyle name="Note 4 5 4 10" xfId="12988" xr:uid="{64FE9413-3FD8-49E5-A802-AF70FF49F045}"/>
    <cellStyle name="Note 4 5 4 11" xfId="14813" xr:uid="{1FFE7743-4824-4E28-A920-C88B7B5E1716}"/>
    <cellStyle name="Note 4 5 4 12" xfId="16234" xr:uid="{83B27815-CD80-476B-8D7C-CBF713A7795B}"/>
    <cellStyle name="Note 4 5 4 13" xfId="16460" xr:uid="{7535D274-DDBA-4D03-ADA5-AADD90BD7BE6}"/>
    <cellStyle name="Note 4 5 4 2" xfId="1610" xr:uid="{00000000-0005-0000-0000-00004A060000}"/>
    <cellStyle name="Note 4 5 4 2 10" xfId="14078" xr:uid="{D7F7C0D0-50BE-450D-97FD-2C436B8182D6}"/>
    <cellStyle name="Note 4 5 4 2 11" xfId="13977" xr:uid="{4F53F27D-3EB7-4135-A574-09D091407A5E}"/>
    <cellStyle name="Note 4 5 4 2 12" xfId="14680" xr:uid="{A5629392-4A86-48DF-B29D-22A1B06328C0}"/>
    <cellStyle name="Note 4 5 4 2 2" xfId="4996" xr:uid="{A3C6C559-FD78-4EB1-AD98-7672F37A88AA}"/>
    <cellStyle name="Note 4 5 4 2 3" xfId="6291" xr:uid="{198F852C-03C2-4FDA-90CF-D5E0A9952CDD}"/>
    <cellStyle name="Note 4 5 4 2 4" xfId="10001" xr:uid="{A25CD111-C23A-459B-8903-FCDD1D1C06B0}"/>
    <cellStyle name="Note 4 5 4 2 5" xfId="10245" xr:uid="{361E85F8-D9FA-4C6F-8A65-28B004E83745}"/>
    <cellStyle name="Note 4 5 4 2 6" xfId="10214" xr:uid="{69A1FB3F-7BD2-4400-AE1D-762A8F674234}"/>
    <cellStyle name="Note 4 5 4 2 7" xfId="9409" xr:uid="{CAB21480-AE5A-491C-80CC-6E5C275B9768}"/>
    <cellStyle name="Note 4 5 4 2 8" xfId="10693" xr:uid="{DAC61177-5F32-4AC7-A63D-A2778B83C3C8}"/>
    <cellStyle name="Note 4 5 4 2 9" xfId="10171" xr:uid="{E7E31D80-D3ED-4ECD-9AD6-A2C1F4565E1C}"/>
    <cellStyle name="Note 4 5 4 3" xfId="4995" xr:uid="{5E1E34A6-9AA2-4D4D-82EF-53701FE8F4AC}"/>
    <cellStyle name="Note 4 5 4 4" xfId="5649" xr:uid="{704F3D6D-6EFD-4D8C-AC83-0291C9CDF17B}"/>
    <cellStyle name="Note 4 5 4 5" xfId="11281" xr:uid="{BACF4F28-4C68-41EA-9BBC-6D6C9BC56318}"/>
    <cellStyle name="Note 4 5 4 6" xfId="11729" xr:uid="{C4C3B9BF-059F-445D-8F7C-2359A5444616}"/>
    <cellStyle name="Note 4 5 4 7" xfId="12134" xr:uid="{8A246ED2-F2D4-43AF-9A14-43608DC4FFC2}"/>
    <cellStyle name="Note 4 5 4 8" xfId="12475" xr:uid="{16CF1FE8-0B6D-4B8F-8DB7-D38C253FC10F}"/>
    <cellStyle name="Note 4 5 4 9" xfId="12764" xr:uid="{EAEB883D-E0A8-4780-8D5B-860F96A43EF6}"/>
    <cellStyle name="Note 4 5 5" xfId="1611" xr:uid="{00000000-0005-0000-0000-00004B060000}"/>
    <cellStyle name="Note 4 5 5 10" xfId="12991" xr:uid="{72BC234D-9CD4-4C50-B804-B157D3257621}"/>
    <cellStyle name="Note 4 5 5 11" xfId="13386" xr:uid="{328636C6-97C4-4003-B07E-5545E0601097}"/>
    <cellStyle name="Note 4 5 5 12" xfId="16237" xr:uid="{D4CAEB96-A756-48AA-8EDA-8B3634A9AA75}"/>
    <cellStyle name="Note 4 5 5 13" xfId="16463" xr:uid="{D566E946-484A-4E1B-A151-8A999296BC19}"/>
    <cellStyle name="Note 4 5 5 2" xfId="1612" xr:uid="{00000000-0005-0000-0000-00004C060000}"/>
    <cellStyle name="Note 4 5 5 2 10" xfId="15190" xr:uid="{91389244-5064-47C1-A51D-254C4B04F927}"/>
    <cellStyle name="Note 4 5 5 2 11" xfId="13953" xr:uid="{59C386EF-2A12-470D-90EC-685826CE6B1B}"/>
    <cellStyle name="Note 4 5 5 2 12" xfId="14446" xr:uid="{5F8B3C27-D94E-43D3-B13C-77C45B40C132}"/>
    <cellStyle name="Note 4 5 5 2 2" xfId="4998" xr:uid="{2A0D1C53-3D76-4D2A-9DB1-AB43C7D17ECA}"/>
    <cellStyle name="Note 4 5 5 2 3" xfId="4226" xr:uid="{34E34225-932A-4002-8455-7B04233D8126}"/>
    <cellStyle name="Note 4 5 5 2 4" xfId="10367" xr:uid="{9465F473-AA12-41F3-AB25-7C4C5587E1A5}"/>
    <cellStyle name="Note 4 5 5 2 5" xfId="9393" xr:uid="{BBA5E2A0-A963-4A11-9900-DC6E03F7A992}"/>
    <cellStyle name="Note 4 5 5 2 6" xfId="9516" xr:uid="{E9C5DA93-2320-403F-8578-9E8FBE08307E}"/>
    <cellStyle name="Note 4 5 5 2 7" xfId="11135" xr:uid="{9E699383-D70D-435A-B364-CBDEB88A50CC}"/>
    <cellStyle name="Note 4 5 5 2 8" xfId="5171" xr:uid="{8B5E3D78-9D20-4CAF-AE33-93FEB2976AFC}"/>
    <cellStyle name="Note 4 5 5 2 9" xfId="11592" xr:uid="{561E9BDF-660B-48F3-94C9-498A1E675766}"/>
    <cellStyle name="Note 4 5 5 3" xfId="4997" xr:uid="{5151EBF9-BC27-47E6-A2A5-BE634AD4B688}"/>
    <cellStyle name="Note 4 5 5 4" xfId="5652" xr:uid="{DDA296F0-9A9D-40BA-9B53-387B51BBF513}"/>
    <cellStyle name="Note 4 5 5 5" xfId="11284" xr:uid="{8656B414-6741-4A53-8636-C068A9BCA2BC}"/>
    <cellStyle name="Note 4 5 5 6" xfId="11732" xr:uid="{98D3CC2B-68A2-4B99-B0F4-39A201BF98EF}"/>
    <cellStyle name="Note 4 5 5 7" xfId="12137" xr:uid="{4F6ACEBF-00C0-47B3-AE87-B6BA03842BFC}"/>
    <cellStyle name="Note 4 5 5 8" xfId="12478" xr:uid="{9C6935CC-FC5E-4925-9D59-097D4A3C8EBF}"/>
    <cellStyle name="Note 4 5 5 9" xfId="12767" xr:uid="{FAE69D31-D26A-4B6A-93A7-C5A2F8725D5E}"/>
    <cellStyle name="Note 4 5 6" xfId="1613" xr:uid="{00000000-0005-0000-0000-00004D060000}"/>
    <cellStyle name="Note 4 5 6 10" xfId="15561" xr:uid="{7FA98A4E-752D-4972-BE86-02C009FE2D4B}"/>
    <cellStyle name="Note 4 5 6 11" xfId="13311" xr:uid="{E75A761C-661C-458A-93C4-281C1F87AA56}"/>
    <cellStyle name="Note 4 5 6 12" xfId="16132" xr:uid="{1344DFEB-F631-4430-9DB4-14C3EEE120CB}"/>
    <cellStyle name="Note 4 5 6 2" xfId="4999" xr:uid="{7E30147A-61CD-4766-B0A7-78626403B6C8}"/>
    <cellStyle name="Note 4 5 6 3" xfId="6289" xr:uid="{7CB3238D-9F45-435C-8BAC-94BDD2968E91}"/>
    <cellStyle name="Note 4 5 6 4" xfId="9577" xr:uid="{3689B762-2845-486B-880A-4634516ED10D}"/>
    <cellStyle name="Note 4 5 6 5" xfId="11119" xr:uid="{45C047CF-0F4F-4A0F-888A-B2BD03AF40F4}"/>
    <cellStyle name="Note 4 5 6 6" xfId="4959" xr:uid="{58533E83-9869-4F0C-8CC1-ECA680B894FF}"/>
    <cellStyle name="Note 4 5 6 7" xfId="11465" xr:uid="{99AEEC50-1C68-4F70-AE8D-6567E0650C60}"/>
    <cellStyle name="Note 4 5 6 8" xfId="11895" xr:uid="{68C8399E-9622-416E-8D43-E0A56627E6D5}"/>
    <cellStyle name="Note 4 5 6 9" xfId="12277" xr:uid="{980D5334-B364-41F4-9F1C-1C078DB75BCA}"/>
    <cellStyle name="Note 4 5 7" xfId="4990" xr:uid="{89790E00-8828-4F62-9A0F-253D428C679B}"/>
    <cellStyle name="Note 4 5 8" xfId="6293" xr:uid="{E12CD0CC-1574-4D0C-A71F-1DE71E67FCF5}"/>
    <cellStyle name="Note 4 5 9" xfId="11286" xr:uid="{621613CE-425F-4E5C-A463-80F2CAD37339}"/>
    <cellStyle name="Note 4 6" xfId="1614" xr:uid="{00000000-0005-0000-0000-00004E060000}"/>
    <cellStyle name="Note 4 6 10" xfId="10885" xr:uid="{9E8A9558-0222-42AD-9ECC-49846550B701}"/>
    <cellStyle name="Note 4 6 11" xfId="9786" xr:uid="{D5FAC351-621A-462A-9915-8F92E09DD59F}"/>
    <cellStyle name="Note 4 6 12" xfId="9465" xr:uid="{4A22323D-38FC-4983-A20E-C1E8985EE4E5}"/>
    <cellStyle name="Note 4 6 13" xfId="11150" xr:uid="{41CC66C5-911C-47D7-A68D-1D2C2DC66772}"/>
    <cellStyle name="Note 4 6 14" xfId="5181" xr:uid="{695F7130-191A-4CCE-9353-A6B4BA040833}"/>
    <cellStyle name="Note 4 6 15" xfId="14500" xr:uid="{AE44FFC5-32F7-42DC-BF89-39BA59927A53}"/>
    <cellStyle name="Note 4 6 16" xfId="13199" xr:uid="{79FBF689-38AE-48B3-A5E3-1C3D92C818F7}"/>
    <cellStyle name="Note 4 6 17" xfId="13148" xr:uid="{42AF72DF-045A-4987-944E-D797FDB9833F}"/>
    <cellStyle name="Note 4 6 2" xfId="1615" xr:uid="{00000000-0005-0000-0000-00004F060000}"/>
    <cellStyle name="Note 4 6 2 10" xfId="12989" xr:uid="{DF014CD7-8CE4-4C4F-B368-05283803329B}"/>
    <cellStyle name="Note 4 6 2 11" xfId="15564" xr:uid="{097695E8-C210-472A-A370-ADC8F46EC440}"/>
    <cellStyle name="Note 4 6 2 12" xfId="16235" xr:uid="{B1C18B59-31AA-40F3-9CDC-4C72B03BD49A}"/>
    <cellStyle name="Note 4 6 2 13" xfId="16461" xr:uid="{BE056BD9-3650-4A40-91EF-5B26A2E5D31A}"/>
    <cellStyle name="Note 4 6 2 2" xfId="1616" xr:uid="{00000000-0005-0000-0000-000050060000}"/>
    <cellStyle name="Note 4 6 2 2 10" xfId="14811" xr:uid="{D519B94B-C14A-4ECC-BC85-8FA90DAD7129}"/>
    <cellStyle name="Note 4 6 2 2 11" xfId="15082" xr:uid="{55F7FD66-5871-4F05-A712-F2625518EFD2}"/>
    <cellStyle name="Note 4 6 2 2 12" xfId="14756" xr:uid="{5B8B3D87-3049-4F88-BC80-7527274FC57F}"/>
    <cellStyle name="Note 4 6 2 2 2" xfId="5002" xr:uid="{26D0C2CF-CDAE-42B4-816A-76050FFA0970}"/>
    <cellStyle name="Note 4 6 2 2 3" xfId="5651" xr:uid="{AFAB9226-E6EF-4710-B857-52261B621C29}"/>
    <cellStyle name="Note 4 6 2 2 4" xfId="10002" xr:uid="{A9D0FA6C-C73C-48D2-95E0-1391EC8C192B}"/>
    <cellStyle name="Note 4 6 2 2 5" xfId="9436" xr:uid="{44D0B235-E4F7-4473-BF43-B162563E5D1D}"/>
    <cellStyle name="Note 4 6 2 2 6" xfId="11397" xr:uid="{C791E791-A06F-4E2E-8A1F-1F087D7CACD3}"/>
    <cellStyle name="Note 4 6 2 2 7" xfId="11838" xr:uid="{18AE55FF-3962-4700-BDC8-C1F20FEEA4BD}"/>
    <cellStyle name="Note 4 6 2 2 8" xfId="12227" xr:uid="{C603521E-45A3-4EEA-A2EA-FD9F052E30A4}"/>
    <cellStyle name="Note 4 6 2 2 9" xfId="12556" xr:uid="{AA108553-8E0E-49B9-960D-76641D63C253}"/>
    <cellStyle name="Note 4 6 2 3" xfId="5001" xr:uid="{5512151B-77D8-4ED3-B4BA-9BD0663C9B84}"/>
    <cellStyle name="Note 4 6 2 4" xfId="6290" xr:uid="{3D451E9B-F0A1-4535-B722-CCC4856DE626}"/>
    <cellStyle name="Note 4 6 2 5" xfId="11282" xr:uid="{1870707F-ECD7-4211-BC8E-82DF1FF6085F}"/>
    <cellStyle name="Note 4 6 2 6" xfId="11730" xr:uid="{6EEF3F45-2CE5-4B81-87A3-53C32E2B66C6}"/>
    <cellStyle name="Note 4 6 2 7" xfId="12135" xr:uid="{55FFB016-FD7F-4B9C-B93A-5B98267CE706}"/>
    <cellStyle name="Note 4 6 2 8" xfId="12476" xr:uid="{843F8457-504B-45AE-95A0-AB229D71E94E}"/>
    <cellStyle name="Note 4 6 2 9" xfId="12765" xr:uid="{AA7489A7-7344-4CC0-A89E-4DF029B5A967}"/>
    <cellStyle name="Note 4 6 3" xfId="1617" xr:uid="{00000000-0005-0000-0000-000051060000}"/>
    <cellStyle name="Note 4 6 3 10" xfId="12990" xr:uid="{0D9EBF61-D51D-4034-9021-C89737EB0B7D}"/>
    <cellStyle name="Note 4 6 3 11" xfId="14076" xr:uid="{BF4BCC04-3D93-485E-8B3F-F845F1FB298F}"/>
    <cellStyle name="Note 4 6 3 12" xfId="16236" xr:uid="{20BB60F5-B919-4636-B6BA-31FE4BEA741A}"/>
    <cellStyle name="Note 4 6 3 13" xfId="16462" xr:uid="{6F23FD5E-3A67-4511-B41C-3A378285D15B}"/>
    <cellStyle name="Note 4 6 3 2" xfId="1618" xr:uid="{00000000-0005-0000-0000-000052060000}"/>
    <cellStyle name="Note 4 6 3 2 10" xfId="15191" xr:uid="{1C6CDE16-A0D0-4ACF-AD6B-E587E02EE88A}"/>
    <cellStyle name="Note 4 6 3 2 11" xfId="13241" xr:uid="{1983F628-82CA-4056-92A6-4B84B9DF8161}"/>
    <cellStyle name="Note 4 6 3 2 12" xfId="13220" xr:uid="{A2FE19BB-F652-496E-B896-5EECFC78BABA}"/>
    <cellStyle name="Note 4 6 3 2 2" xfId="5004" xr:uid="{BB302760-273C-42F9-8F88-A859D5278FB5}"/>
    <cellStyle name="Note 4 6 3 2 3" xfId="4224" xr:uid="{106D94E4-1214-4C11-B72E-014D068495C7}"/>
    <cellStyle name="Note 4 6 3 2 4" xfId="10368" xr:uid="{12A7CDCE-7794-4BFD-8D3C-0CAC8B272F90}"/>
    <cellStyle name="Note 4 6 3 2 5" xfId="10589" xr:uid="{4D5D3C21-F296-4C10-A06D-A0762B0021C1}"/>
    <cellStyle name="Note 4 6 3 2 6" xfId="9736" xr:uid="{5134559E-8683-439E-B85B-3F279BA71981}"/>
    <cellStyle name="Note 4 6 3 2 7" xfId="6507" xr:uid="{09EB6861-A9D0-4C9C-97DE-B6D179DE1A9E}"/>
    <cellStyle name="Note 4 6 3 2 8" xfId="6379" xr:uid="{4970F57F-159D-457C-8D47-D350ABD5A3C3}"/>
    <cellStyle name="Note 4 6 3 2 9" xfId="4422" xr:uid="{8B6DA809-EDAD-432A-8EBA-BFD7DD38942F}"/>
    <cellStyle name="Note 4 6 3 3" xfId="5003" xr:uid="{4715DD6C-2802-484E-A946-2D446EBDAAB7}"/>
    <cellStyle name="Note 4 6 3 4" xfId="4225" xr:uid="{0A29D546-59AC-47B9-8169-C45DD190D0A2}"/>
    <cellStyle name="Note 4 6 3 5" xfId="11283" xr:uid="{CA8796D5-AB1D-40C7-A379-5C88FBA9E3F8}"/>
    <cellStyle name="Note 4 6 3 6" xfId="11731" xr:uid="{43729B15-21A2-4E07-9E5B-C9996AB73E64}"/>
    <cellStyle name="Note 4 6 3 7" xfId="12136" xr:uid="{DE12FD2C-D81D-4023-AE3B-22042C9C8FD9}"/>
    <cellStyle name="Note 4 6 3 8" xfId="12477" xr:uid="{55964BD3-5ACE-4C0E-BCEE-B6BC6F586931}"/>
    <cellStyle name="Note 4 6 3 9" xfId="12766" xr:uid="{3F1DB547-11E2-4EDA-828C-B2BFEA021482}"/>
    <cellStyle name="Note 4 6 4" xfId="1619" xr:uid="{00000000-0005-0000-0000-000053060000}"/>
    <cellStyle name="Note 4 6 4 10" xfId="10934" xr:uid="{E2D88972-ED55-49F8-A846-B22B11FDB7F4}"/>
    <cellStyle name="Note 4 6 4 11" xfId="15562" xr:uid="{802737EB-4838-4035-A293-306244ECF081}"/>
    <cellStyle name="Note 4 6 4 12" xfId="13310" xr:uid="{6E0AF046-91F8-4F1F-9D1F-132F9E35E670}"/>
    <cellStyle name="Note 4 6 4 13" xfId="14912" xr:uid="{9583ED66-01C6-444E-96A8-5625BD3FA804}"/>
    <cellStyle name="Note 4 6 4 2" xfId="1620" xr:uid="{00000000-0005-0000-0000-000054060000}"/>
    <cellStyle name="Note 4 6 4 2 10" xfId="14501" xr:uid="{7A21B58C-46BB-4B75-861C-0DED5CD13B70}"/>
    <cellStyle name="Note 4 6 4 2 11" xfId="16076" xr:uid="{3CABE506-944B-446C-8240-5583875655B1}"/>
    <cellStyle name="Note 4 6 4 2 12" xfId="13408" xr:uid="{7ECEC408-952E-46F0-B3F5-86C6A0EE92D6}"/>
    <cellStyle name="Note 4 6 4 2 2" xfId="5006" xr:uid="{20F827B5-5755-4DF4-9F08-0A24D5A78913}"/>
    <cellStyle name="Note 4 6 4 2 3" xfId="6284" xr:uid="{2E5B10CA-BBA9-414D-AE12-19C5D49C45E8}"/>
    <cellStyle name="Note 4 6 4 2 4" xfId="5833" xr:uid="{EB8B143D-5D85-4D71-BF26-61628B27BD3A}"/>
    <cellStyle name="Note 4 6 4 2 5" xfId="5749" xr:uid="{879DBD9B-FD61-4DB1-A99E-A6C854B773F1}"/>
    <cellStyle name="Note 4 6 4 2 6" xfId="4413" xr:uid="{AEF9FC10-8F96-49E2-8D02-8FD67933958F}"/>
    <cellStyle name="Note 4 6 4 2 7" xfId="9711" xr:uid="{C506593F-FC8A-4D53-B7AC-FE55D8937905}"/>
    <cellStyle name="Note 4 6 4 2 8" xfId="11088" xr:uid="{4837F25B-4C25-4640-8DB3-D95F4A1C2E3A}"/>
    <cellStyle name="Note 4 6 4 2 9" xfId="4836" xr:uid="{18526007-57C7-4E51-9924-468EBBA79740}"/>
    <cellStyle name="Note 4 6 4 3" xfId="5005" xr:uid="{2BB5327E-ECDC-4943-AF28-B06F260614B7}"/>
    <cellStyle name="Note 4 6 4 4" xfId="4223" xr:uid="{3CC03CF7-48A5-4DF6-AF92-36B36BD50227}"/>
    <cellStyle name="Note 4 6 4 5" xfId="9578" xr:uid="{3668E943-A1F8-4E10-A44D-6FF76F6C33FC}"/>
    <cellStyle name="Note 4 6 4 6" xfId="10287" xr:uid="{71E30EB8-483D-4F8D-9B41-13E30E494D2E}"/>
    <cellStyle name="Note 4 6 4 7" xfId="10207" xr:uid="{080DA30F-B0F2-44A9-8987-467A9A8AF7F2}"/>
    <cellStyle name="Note 4 6 4 8" xfId="4487" xr:uid="{2A09E276-F3CC-4890-B3AB-567C20352F91}"/>
    <cellStyle name="Note 4 6 4 9" xfId="10416" xr:uid="{5BC682D4-BCB6-41FE-B203-2845CDA5DE5E}"/>
    <cellStyle name="Note 4 6 5" xfId="1621" xr:uid="{00000000-0005-0000-0000-000055060000}"/>
    <cellStyle name="Note 4 6 5 10" xfId="9913" xr:uid="{B67504C6-E9BB-4C38-875D-A5DDB31CCF17}"/>
    <cellStyle name="Note 4 6 5 11" xfId="15563" xr:uid="{E858B1CB-0FCF-46E6-8247-D193F2F35BD1}"/>
    <cellStyle name="Note 4 6 5 12" xfId="15279" xr:uid="{0C8C0FB6-C271-41B4-88B3-7BA44FF3A1AC}"/>
    <cellStyle name="Note 4 6 5 13" xfId="15211" xr:uid="{AADCA84C-9A49-4581-9966-E25DA4AEB4B8}"/>
    <cellStyle name="Note 4 6 5 2" xfId="1622" xr:uid="{00000000-0005-0000-0000-000056060000}"/>
    <cellStyle name="Note 4 6 5 2 10" xfId="14812" xr:uid="{91BD6CE4-2BF3-40B7-BBA8-A7C06AA8BD05}"/>
    <cellStyle name="Note 4 6 5 2 11" xfId="13592" xr:uid="{1EA827B6-76E4-40BE-88F2-ECD21F825961}"/>
    <cellStyle name="Note 4 6 5 2 12" xfId="15428" xr:uid="{E8C63E6F-1E1A-4BC2-97A5-63365EE05159}"/>
    <cellStyle name="Note 4 6 5 2 2" xfId="5008" xr:uid="{97E33C1C-CD21-492A-99B6-514F76D5CA8E}"/>
    <cellStyle name="Note 4 6 5 2 3" xfId="6287" xr:uid="{52FD7239-0CCC-429A-A573-D851960A00CA}"/>
    <cellStyle name="Note 4 6 5 2 4" xfId="5831" xr:uid="{6D8320F9-4C0F-46E1-9535-0C2997950D2B}"/>
    <cellStyle name="Note 4 6 5 2 5" xfId="9613" xr:uid="{93AE1D18-1299-4A00-9B84-69D2D33026EE}"/>
    <cellStyle name="Note 4 6 5 2 6" xfId="10285" xr:uid="{7FF11067-8778-4023-9887-F1E12A2CA779}"/>
    <cellStyle name="Note 4 6 5 2 7" xfId="9838" xr:uid="{41BD83B8-7AFE-46A8-8757-649F726EB758}"/>
    <cellStyle name="Note 4 6 5 2 8" xfId="11058" xr:uid="{5E71F999-187A-4772-B039-0BBD6AAA46AA}"/>
    <cellStyle name="Note 4 6 5 2 9" xfId="4820" xr:uid="{42C0851B-7CE9-448F-98FC-E068AEFA566B}"/>
    <cellStyle name="Note 4 6 5 3" xfId="5007" xr:uid="{E70A5204-C39B-47E4-AC75-5C6420C25299}"/>
    <cellStyle name="Note 4 6 5 4" xfId="5645" xr:uid="{786A2EC3-BA67-40B1-A079-5BE0D6BEF0A3}"/>
    <cellStyle name="Note 4 6 5 5" xfId="6478" xr:uid="{103F5781-8FDA-4B33-99EF-8362C4F5B2DE}"/>
    <cellStyle name="Note 4 6 5 6" xfId="4335" xr:uid="{64B360F2-AB7C-4D7A-AD5C-A9FD0C6D5DD0}"/>
    <cellStyle name="Note 4 6 5 7" xfId="5810" xr:uid="{8506F7FC-5C07-4E31-9C97-18A6CE4F1163}"/>
    <cellStyle name="Note 4 6 5 8" xfId="10481" xr:uid="{E1AA1E93-59EF-4660-A9A4-CEFCD7FD8158}"/>
    <cellStyle name="Note 4 6 5 9" xfId="9647" xr:uid="{6B778BA6-1EF5-48C3-B731-DAF3552E75FA}"/>
    <cellStyle name="Note 4 6 6" xfId="1623" xr:uid="{00000000-0005-0000-0000-000057060000}"/>
    <cellStyle name="Note 4 6 6 10" xfId="14077" xr:uid="{AF606EAE-4533-4034-AE4A-B2238CE41061}"/>
    <cellStyle name="Note 4 6 6 11" xfId="13593" xr:uid="{F4EA8776-072E-439F-854C-AAA157F26F18}"/>
    <cellStyle name="Note 4 6 6 12" xfId="13233" xr:uid="{2C734EF4-8C50-4161-8924-73E3B28F8E4B}"/>
    <cellStyle name="Note 4 6 6 2" xfId="5009" xr:uid="{7E77E82B-6ADC-4AF9-A2A1-AF698CDF96CB}"/>
    <cellStyle name="Note 4 6 6 3" xfId="5648" xr:uid="{1DAC2ECD-0E6B-4A3A-A386-9CA46C354781}"/>
    <cellStyle name="Note 4 6 6 4" xfId="6476" xr:uid="{F0C1AAB0-0B21-40DA-9E3A-1ED0194AA623}"/>
    <cellStyle name="Note 4 6 6 5" xfId="10402" xr:uid="{D1DA625B-DCFF-4675-9419-7CFB40DB41D1}"/>
    <cellStyle name="Note 4 6 6 6" xfId="10584" xr:uid="{31EBFBAD-7247-43AA-94F7-37C6B05AEC12}"/>
    <cellStyle name="Note 4 6 6 7" xfId="11654" xr:uid="{632C1C71-E708-47C3-9A20-56DE48E34AAD}"/>
    <cellStyle name="Note 4 6 6 8" xfId="12062" xr:uid="{ECFEF1CA-8520-4D98-AEF2-1281E40C5EBC}"/>
    <cellStyle name="Note 4 6 6 9" xfId="12407" xr:uid="{6B64BEAA-CB2F-4EE7-BCC8-F3373E1DF608}"/>
    <cellStyle name="Note 4 6 7" xfId="5000" xr:uid="{7E722F14-C8AB-4ADC-AB9A-110A565C1AFC}"/>
    <cellStyle name="Note 4 6 8" xfId="5650" xr:uid="{4DC71971-196A-442B-9D59-34B748DC7AFF}"/>
    <cellStyle name="Note 4 6 9" xfId="10763" xr:uid="{72EF2FCD-4E21-48BC-971B-48742085F6D0}"/>
    <cellStyle name="Note 4 7" xfId="1624" xr:uid="{00000000-0005-0000-0000-000058060000}"/>
    <cellStyle name="Note 5" xfId="1625" xr:uid="{00000000-0005-0000-0000-000059060000}"/>
    <cellStyle name="Note 5 10" xfId="11719" xr:uid="{AD23391F-E11E-4E64-B246-38229B7AE093}"/>
    <cellStyle name="Note 5 11" xfId="12124" xr:uid="{C7A161F0-F197-490F-BDEC-74DCFFB0CBD9}"/>
    <cellStyle name="Note 5 12" xfId="12465" xr:uid="{F757FEC9-3E1B-4388-8CC2-63090452EC2C}"/>
    <cellStyle name="Note 5 13" xfId="12754" xr:uid="{69321438-52A3-4013-9ABF-A263589D6C10}"/>
    <cellStyle name="Note 5 14" xfId="12978" xr:uid="{92394B78-4AA5-4D12-B10E-0F2EED01BA9B}"/>
    <cellStyle name="Note 5 15" xfId="13385" xr:uid="{0F6F03A6-64D3-4FA7-9B0B-96597AFE6CA3}"/>
    <cellStyle name="Note 5 16" xfId="16224" xr:uid="{5506EC74-F9B3-49D3-9A56-0F286B65EAC4}"/>
    <cellStyle name="Note 5 17" xfId="16450" xr:uid="{2DE970AE-36FE-457E-88BF-8A241E3F7272}"/>
    <cellStyle name="Note 5 2" xfId="1626" xr:uid="{00000000-0005-0000-0000-00005A060000}"/>
    <cellStyle name="Note 5 2 10" xfId="9935" xr:uid="{9CCE3CBF-B071-408F-B2E7-08245D99887C}"/>
    <cellStyle name="Note 5 2 11" xfId="13384" xr:uid="{5CC14250-EB94-4071-AA39-4B50D4CE7085}"/>
    <cellStyle name="Note 5 2 12" xfId="13267" xr:uid="{85C050B8-6ACF-4FFF-9784-9ECB3445F296}"/>
    <cellStyle name="Note 5 2 13" xfId="15329" xr:uid="{4970A407-B647-4064-9EA7-AD0B1C1FCFBC}"/>
    <cellStyle name="Note 5 2 2" xfId="1627" xr:uid="{00000000-0005-0000-0000-00005B060000}"/>
    <cellStyle name="Note 5 2 2 10" xfId="13383" xr:uid="{2AD38998-9B7B-48B8-9F4A-FD2EDCAFB36C}"/>
    <cellStyle name="Note 5 2 2 11" xfId="16231" xr:uid="{C8299690-D1A0-4D2D-AA6D-1C494A556AFA}"/>
    <cellStyle name="Note 5 2 2 12" xfId="16457" xr:uid="{D71E4094-2B1E-4562-BD8B-89CA43C4CF69}"/>
    <cellStyle name="Note 5 2 2 2" xfId="5013" xr:uid="{42428C14-438F-4791-8471-8D555330BA1B}"/>
    <cellStyle name="Note 5 2 2 3" xfId="6286" xr:uid="{97466C6D-1FED-47FC-950A-E93DABCF3741}"/>
    <cellStyle name="Note 5 2 2 4" xfId="11278" xr:uid="{D8F44567-95BB-45E7-8C89-920C17A96FCE}"/>
    <cellStyle name="Note 5 2 2 5" xfId="11726" xr:uid="{8FE44AC7-808E-4F78-807A-E1835D7B2BBC}"/>
    <cellStyle name="Note 5 2 2 6" xfId="12131" xr:uid="{19AB172E-7744-49EA-8158-ED0CD3631676}"/>
    <cellStyle name="Note 5 2 2 7" xfId="12472" xr:uid="{21A67857-5BE2-4C7A-9F38-85D980999579}"/>
    <cellStyle name="Note 5 2 2 8" xfId="12761" xr:uid="{6E753ECA-27ED-4D5E-B0B8-DCA647060937}"/>
    <cellStyle name="Note 5 2 2 9" xfId="12985" xr:uid="{E994D813-3086-4D74-8018-F0642B4D868F}"/>
    <cellStyle name="Note 5 2 3" xfId="5012" xr:uid="{9F59BDA6-925A-46BE-A6A4-E3085CF9246D}"/>
    <cellStyle name="Note 5 2 4" xfId="5646" xr:uid="{6EE36A8B-6E91-44CA-8508-6A5F4A1F8E5A}"/>
    <cellStyle name="Note 5 2 5" xfId="9995" xr:uid="{8AF35D58-5887-424F-8FB9-47FE508D8859}"/>
    <cellStyle name="Note 5 2 6" xfId="10237" xr:uid="{1EFC0461-9F6C-414E-97B3-5DB28B44335F}"/>
    <cellStyle name="Note 5 2 7" xfId="9407" xr:uid="{998366CA-9453-4A67-A9EA-9D46D208BC65}"/>
    <cellStyle name="Note 5 2 8" xfId="9940" xr:uid="{E53AA496-09F3-4BB6-B44F-6C645162FDAF}"/>
    <cellStyle name="Note 5 2 9" xfId="9443" xr:uid="{CB2680B4-9A8F-4AAC-8902-3239399FA969}"/>
    <cellStyle name="Note 5 3" xfId="1628" xr:uid="{00000000-0005-0000-0000-00005C060000}"/>
    <cellStyle name="Note 5 3 10" xfId="12537" xr:uid="{66A794D8-A1D2-409B-B3F3-F483BCF0E000}"/>
    <cellStyle name="Note 5 3 11" xfId="15967" xr:uid="{D9939CD3-ADCD-4607-AB7A-B3875B882316}"/>
    <cellStyle name="Note 5 3 12" xfId="13952" xr:uid="{6267268D-CD07-4B72-A94B-C3AD2A6D6F73}"/>
    <cellStyle name="Note 5 3 13" xfId="13729" xr:uid="{5CE8D296-4672-464B-AC96-994000568208}"/>
    <cellStyle name="Note 5 3 2" xfId="1629" xr:uid="{00000000-0005-0000-0000-00005D060000}"/>
    <cellStyle name="Note 5 3 2 10" xfId="14919" xr:uid="{2CAF346F-4461-44A2-8279-604762B323C8}"/>
    <cellStyle name="Note 5 3 2 11" xfId="15439" xr:uid="{F2C56C41-C0C7-4C1F-986B-EFACDFF63E46}"/>
    <cellStyle name="Note 5 3 2 12" xfId="13684" xr:uid="{C4EB18B4-82CF-4216-BF59-A5031A35C5AC}"/>
    <cellStyle name="Note 5 3 2 2" xfId="5015" xr:uid="{F99E6D2B-6830-4B92-B210-E63DB4DA57D5}"/>
    <cellStyle name="Note 5 3 2 3" xfId="4221" xr:uid="{A9A2EF3E-164A-4165-8E57-314979815C65}"/>
    <cellStyle name="Note 5 3 2 4" xfId="9571" xr:uid="{CBDA0E60-99BA-485C-B34B-65806CF4A17F}"/>
    <cellStyle name="Note 5 3 2 5" xfId="5855" xr:uid="{1B02D02F-261A-49DC-9036-0666508392EA}"/>
    <cellStyle name="Note 5 3 2 6" xfId="10133" xr:uid="{B7170470-1A72-4953-8DCC-C9DB5BA1CEC4}"/>
    <cellStyle name="Note 5 3 2 7" xfId="9420" xr:uid="{37B414AC-837D-4886-8B76-A15710EA2C9F}"/>
    <cellStyle name="Note 5 3 2 8" xfId="10305" xr:uid="{2DFE1DAA-DAB6-495C-AAEE-E56F51B4E4B9}"/>
    <cellStyle name="Note 5 3 2 9" xfId="10203" xr:uid="{C1C59891-42E2-40D9-B02D-30A4D1B16036}"/>
    <cellStyle name="Note 5 3 3" xfId="5014" xr:uid="{5634922C-44C6-4242-B5AA-DEA24525C77B}"/>
    <cellStyle name="Note 5 3 4" xfId="5647" xr:uid="{929EB49F-3BC3-4731-9077-6DF4527A4D1E}"/>
    <cellStyle name="Note 5 3 5" xfId="10362" xr:uid="{5F37AB19-99EA-41AC-844E-A47B7CA8EABA}"/>
    <cellStyle name="Note 5 3 6" xfId="4499" xr:uid="{D2C6F0F0-3471-4AE2-A838-36CA972AF745}"/>
    <cellStyle name="Note 5 3 7" xfId="11352" xr:uid="{75DAD75C-C6B0-4000-B4B5-E7E9D95BACB1}"/>
    <cellStyle name="Note 5 3 8" xfId="11796" xr:uid="{878F14B2-9B12-49B4-8751-103483CD3CBB}"/>
    <cellStyle name="Note 5 3 9" xfId="12200" xr:uid="{35AA600E-44D0-4F29-A9F2-AF4829E71937}"/>
    <cellStyle name="Note 5 4" xfId="1630" xr:uid="{00000000-0005-0000-0000-00005E060000}"/>
    <cellStyle name="Note 5 4 10" xfId="9820" xr:uid="{DA287C9C-BBB9-440C-88AF-406F5B1DA3D0}"/>
    <cellStyle name="Note 5 4 11" xfId="14187" xr:uid="{F6CAEE27-36E2-426C-9851-FFCF81B82C6F}"/>
    <cellStyle name="Note 5 4 12" xfId="13203" xr:uid="{D0A3E800-CB6E-4DCB-A683-60F6758BF0A3}"/>
    <cellStyle name="Note 5 4 13" xfId="13146" xr:uid="{FF736793-D6DE-45FE-B42E-AB61F65CBCD1}"/>
    <cellStyle name="Note 5 4 2" xfId="1631" xr:uid="{00000000-0005-0000-0000-00005F060000}"/>
    <cellStyle name="Note 5 4 2 10" xfId="15814" xr:uid="{BF472DA0-C909-4719-8100-7A3512B7BDA7}"/>
    <cellStyle name="Note 5 4 2 11" xfId="16229" xr:uid="{54EFC7B1-40BF-470F-BB7B-D4F5B3D2833E}"/>
    <cellStyle name="Note 5 4 2 12" xfId="16455" xr:uid="{B6160E0A-379F-483F-B218-FDA9752557DD}"/>
    <cellStyle name="Note 5 4 2 2" xfId="5017" xr:uid="{272CEBCF-EDF7-4599-845D-9FDDF65AA21C}"/>
    <cellStyle name="Note 5 4 2 3" xfId="4219" xr:uid="{23093A4A-09D4-4E43-92CC-AB4A7328FF47}"/>
    <cellStyle name="Note 5 4 2 4" xfId="11276" xr:uid="{774C4094-AC63-4425-B94A-7362541B452C}"/>
    <cellStyle name="Note 5 4 2 5" xfId="11724" xr:uid="{BFD2A8D5-9276-40A9-A696-96753688A443}"/>
    <cellStyle name="Note 5 4 2 6" xfId="12129" xr:uid="{7B160772-9D24-4A93-A591-523DF383F83B}"/>
    <cellStyle name="Note 5 4 2 7" xfId="12470" xr:uid="{F487BDFE-AFB2-4AC6-BD1C-9AF53B467C35}"/>
    <cellStyle name="Note 5 4 2 8" xfId="12759" xr:uid="{2E9AA119-34B2-4ACF-9998-1D8C95248214}"/>
    <cellStyle name="Note 5 4 2 9" xfId="12983" xr:uid="{6058257C-4B77-42D9-AD0F-5947C63943A1}"/>
    <cellStyle name="Note 5 4 3" xfId="5016" xr:uid="{BF0CCF50-DBC1-42FA-AE7A-8937E31A6886}"/>
    <cellStyle name="Note 5 4 4" xfId="4220" xr:uid="{F789D9C8-168F-437F-9924-440696677C7A}"/>
    <cellStyle name="Note 5 4 5" xfId="10759" xr:uid="{ADF45DAB-4BEA-4D98-A87C-848D82213B1D}"/>
    <cellStyle name="Note 5 4 6" xfId="10887" xr:uid="{6B61BDFF-F9ED-4E26-8E45-086FF5C73E36}"/>
    <cellStyle name="Note 5 4 7" xfId="10152" xr:uid="{4DD5C337-9D3F-460F-9CDE-D83B2AD0D899}"/>
    <cellStyle name="Note 5 4 8" xfId="10611" xr:uid="{C62035B4-2695-40BE-B8B9-EFE0772235A6}"/>
    <cellStyle name="Note 5 4 9" xfId="10571" xr:uid="{DE5B7191-A39A-42B4-AE68-9A952145B051}"/>
    <cellStyle name="Note 5 5" xfId="1632" xr:uid="{00000000-0005-0000-0000-000060060000}"/>
    <cellStyle name="Note 5 5 10" xfId="10925" xr:uid="{560DB11F-B4B4-4EB1-9951-C38F9EBADDCA}"/>
    <cellStyle name="Note 5 5 11" xfId="14639" xr:uid="{7872CC4F-0BD3-40DB-B70F-BFCE10B70CFF}"/>
    <cellStyle name="Note 5 5 12" xfId="14390" xr:uid="{31A47102-8003-47CA-9432-08D314FE050B}"/>
    <cellStyle name="Note 5 5 13" xfId="16097" xr:uid="{4489BA91-5D0E-43BB-B8BE-609B9BA55770}"/>
    <cellStyle name="Note 5 5 2" xfId="1633" xr:uid="{00000000-0005-0000-0000-000061060000}"/>
    <cellStyle name="Note 5 5 2 10" xfId="13910" xr:uid="{F189E343-10E5-4D07-B82B-B02C7CFDBC6C}"/>
    <cellStyle name="Note 5 5 2 11" xfId="16230" xr:uid="{6C848D72-ACF1-4CBC-ABFB-F08BC7920D17}"/>
    <cellStyle name="Note 5 5 2 12" xfId="16456" xr:uid="{D9E78F51-A0AE-4DE3-BC55-2043472FD117}"/>
    <cellStyle name="Note 5 5 2 2" xfId="5019" xr:uid="{AAF335C7-D8BA-4EE6-BF97-8B7D7869F3BA}"/>
    <cellStyle name="Note 5 5 2 3" xfId="5641" xr:uid="{A45AA840-83F9-45EA-A7AE-0BF79BC558EA}"/>
    <cellStyle name="Note 5 5 2 4" xfId="11277" xr:uid="{A7B2DE61-5B51-479F-89D0-3887615848AD}"/>
    <cellStyle name="Note 5 5 2 5" xfId="11725" xr:uid="{4024E62B-935F-4D97-9503-B45DBB2349CA}"/>
    <cellStyle name="Note 5 5 2 6" xfId="12130" xr:uid="{304D013F-3D2C-4D79-9C42-CD81418A8C64}"/>
    <cellStyle name="Note 5 5 2 7" xfId="12471" xr:uid="{329A5A43-3052-4A33-8195-F682135C0C76}"/>
    <cellStyle name="Note 5 5 2 8" xfId="12760" xr:uid="{7B66AFA8-5F9E-4AA3-8EF1-2010744A962C}"/>
    <cellStyle name="Note 5 5 2 9" xfId="12984" xr:uid="{93B050D5-61BA-4004-8842-BBD23BB5A5BE}"/>
    <cellStyle name="Note 5 5 3" xfId="5018" xr:uid="{EB6AAC7F-8581-42DC-ACBF-F947ACD5FFF4}"/>
    <cellStyle name="Note 5 5 4" xfId="6280" xr:uid="{E48AEF40-5222-4078-A6E0-598626ED82E3}"/>
    <cellStyle name="Note 5 5 5" xfId="9998" xr:uid="{B6E1B917-ACF7-40C5-B424-15E5CD16AC2A}"/>
    <cellStyle name="Note 5 5 6" xfId="11024" xr:uid="{78300F86-6BC5-42C7-B4AA-FE126D2E16DC}"/>
    <cellStyle name="Note 5 5 7" xfId="4586" xr:uid="{38025BD3-474E-4D3A-8415-4CCA5B28C781}"/>
    <cellStyle name="Note 5 5 8" xfId="4301" xr:uid="{E2A4D48D-0EC9-4C85-B73A-FADBF3A21EAA}"/>
    <cellStyle name="Note 5 5 9" xfId="10468" xr:uid="{78816EC0-6792-4858-A25A-014A916112B8}"/>
    <cellStyle name="Note 5 6" xfId="1634" xr:uid="{00000000-0005-0000-0000-000062060000}"/>
    <cellStyle name="Note 5 6 10" xfId="15792" xr:uid="{8AE42494-B9AF-478A-A8AF-A8E3FD717F23}"/>
    <cellStyle name="Note 5 6 11" xfId="14364" xr:uid="{C9F09CF1-1AF8-4A43-9029-E72B9C4558CD}"/>
    <cellStyle name="Note 5 6 12" xfId="15399" xr:uid="{5A009780-D74C-470F-B37F-C8D12B0B5E85}"/>
    <cellStyle name="Note 5 6 2" xfId="5020" xr:uid="{595CAAA8-AD45-4E28-8417-5BA5DF0B9EF2}"/>
    <cellStyle name="Note 5 6 3" xfId="6283" xr:uid="{46C2F064-E15E-42CF-B001-D800A2CCD77B}"/>
    <cellStyle name="Note 5 6 4" xfId="10365" xr:uid="{F792E443-6E95-4094-954E-A2A536B1BD54}"/>
    <cellStyle name="Note 5 6 5" xfId="9828" xr:uid="{A0310A1D-CF5A-4011-8AE4-1F082F2F577E}"/>
    <cellStyle name="Note 5 6 6" xfId="11059" xr:uid="{1539F819-7C77-492E-84FA-D011D0D03945}"/>
    <cellStyle name="Note 5 6 7" xfId="4821" xr:uid="{F6BA0130-110E-4ED5-9FC9-2DC6EA4E5685}"/>
    <cellStyle name="Note 5 6 8" xfId="6765" xr:uid="{AA7FDA21-41FE-40B2-A5D6-EB56F59A401F}"/>
    <cellStyle name="Note 5 6 9" xfId="5519" xr:uid="{F73D6B33-EC9A-45A0-80D1-D504DD0D786F}"/>
    <cellStyle name="Note 5 7" xfId="5011" xr:uid="{2950AE01-A6C5-4FBC-865B-7A6AB36F4623}"/>
    <cellStyle name="Note 5 8" xfId="6285" xr:uid="{76674D18-5328-45D1-86FC-87246E324CC9}"/>
    <cellStyle name="Note 5 9" xfId="11271" xr:uid="{CBDD7321-2934-45D5-A0B6-D827F5B2BB30}"/>
    <cellStyle name="Note 6" xfId="1635" xr:uid="{00000000-0005-0000-0000-000063060000}"/>
    <cellStyle name="Note 6 10" xfId="10671" xr:uid="{3905389A-256D-4E54-B6C9-86434520D861}"/>
    <cellStyle name="Note 6 11" xfId="10905" xr:uid="{61CAC005-F866-420C-AB7F-5599CB9C8449}"/>
    <cellStyle name="Note 6 12" xfId="10147" xr:uid="{1BCE4AA5-68B8-4034-A260-84E78E6E516A}"/>
    <cellStyle name="Note 6 13" xfId="9854" xr:uid="{7CE705FF-4A19-447E-B67F-017C1A886D73}"/>
    <cellStyle name="Note 6 14" xfId="9457" xr:uid="{91CD7B3A-3CEC-4AA1-888C-DB670FE71128}"/>
    <cellStyle name="Note 6 15" xfId="14618" xr:uid="{5E56E0BA-9196-4DF7-8F75-70A9D2484903}"/>
    <cellStyle name="Note 6 16" xfId="15872" xr:uid="{A4AD8F6A-EB16-4131-AD79-FEFA61457F0B}"/>
    <cellStyle name="Note 6 17" xfId="15006" xr:uid="{E6360029-0A8E-4818-8438-85E86C6BE1C3}"/>
    <cellStyle name="Note 6 2" xfId="1636" xr:uid="{00000000-0005-0000-0000-000064060000}"/>
    <cellStyle name="Note 6 2 10" xfId="12879" xr:uid="{F8365EE8-90EC-4D68-BDEB-D1BFC03FCFD4}"/>
    <cellStyle name="Note 6 2 11" xfId="15953" xr:uid="{675AFEC9-6CF4-4494-B610-066CED9227D5}"/>
    <cellStyle name="Note 6 2 12" xfId="13594" xr:uid="{8A97A7C7-D9A7-4642-99C0-8F1E89BE6EB3}"/>
    <cellStyle name="Note 6 2 13" xfId="16350" xr:uid="{C36DDA81-71F5-4FF0-93C0-054EABA66A6E}"/>
    <cellStyle name="Note 6 2 2" xfId="1637" xr:uid="{00000000-0005-0000-0000-000065060000}"/>
    <cellStyle name="Note 6 2 2 10" xfId="14903" xr:uid="{6188BA4E-ED4D-4DF4-90B6-D24C4B5C8C1C}"/>
    <cellStyle name="Note 6 2 2 11" xfId="13205" xr:uid="{79D5B778-E0AD-4082-A3C5-DC9599B1D018}"/>
    <cellStyle name="Note 6 2 2 12" xfId="13149" xr:uid="{36C09A7B-4741-4EC6-AEE7-23CC27584F5C}"/>
    <cellStyle name="Note 6 2 2 2" xfId="5023" xr:uid="{CFBE21B5-77B6-4ADC-A75D-A02F07FDD57B}"/>
    <cellStyle name="Note 6 2 2 3" xfId="6281" xr:uid="{8E00F4AA-2089-4A93-849E-8986CA7D6DFC}"/>
    <cellStyle name="Note 6 2 2 4" xfId="10757" xr:uid="{76A2EC88-81AA-4CE5-8E1E-D8668D2BC819}"/>
    <cellStyle name="Note 6 2 2 5" xfId="10884" xr:uid="{3B3A02F1-A1DE-42A2-BF60-CCEE38AD6AF9}"/>
    <cellStyle name="Note 6 2 2 6" xfId="10849" xr:uid="{BFACDA17-959E-4F93-B3F1-2F8BE8622285}"/>
    <cellStyle name="Note 6 2 2 7" xfId="10153" xr:uid="{D9A76281-14D3-43A6-9215-2EEE5F734407}"/>
    <cellStyle name="Note 6 2 2 8" xfId="10992" xr:uid="{BD803B0E-6368-42B5-94AB-A34A53DA434E}"/>
    <cellStyle name="Note 6 2 2 9" xfId="10527" xr:uid="{C20E0AAC-25C9-4EC0-AAB0-19FFB002C348}"/>
    <cellStyle name="Note 6 2 3" xfId="5022" xr:uid="{BBD966D1-8635-48E0-AD90-553CD1FD0F25}"/>
    <cellStyle name="Note 6 2 4" xfId="4218" xr:uid="{30E893B0-6FDC-46B8-A536-BC1B7A061008}"/>
    <cellStyle name="Note 6 2 5" xfId="5820" xr:uid="{CF8CEE3E-03C4-43BF-B3B2-39162EB179F0}"/>
    <cellStyle name="Note 6 2 6" xfId="11537" xr:uid="{2458D28C-1C0F-4549-8CF0-37803272F7FD}"/>
    <cellStyle name="Note 6 2 7" xfId="11960" xr:uid="{023BEA6A-CB78-482A-AFDA-55FAD9B571D7}"/>
    <cellStyle name="Note 6 2 8" xfId="12329" xr:uid="{460D050B-6F9D-45F8-8856-1326D42941A3}"/>
    <cellStyle name="Note 6 2 9" xfId="12641" xr:uid="{6388A0D7-A33A-44A6-BC22-835E5D0940F4}"/>
    <cellStyle name="Note 6 3" xfId="1638" xr:uid="{00000000-0005-0000-0000-000066060000}"/>
    <cellStyle name="Note 6 3 10" xfId="12979" xr:uid="{FC344012-B421-47EC-B4FA-D8CDA8455843}"/>
    <cellStyle name="Note 6 3 11" xfId="14167" xr:uid="{BF7D554B-6A04-4FAC-938E-D9CD51B84EB1}"/>
    <cellStyle name="Note 6 3 12" xfId="16225" xr:uid="{0D681A80-6319-462F-8433-8FE9EC521C66}"/>
    <cellStyle name="Note 6 3 13" xfId="16451" xr:uid="{5EE380F9-DF8B-469E-89B2-F7E236043BE6}"/>
    <cellStyle name="Note 6 3 2" xfId="1639" xr:uid="{00000000-0005-0000-0000-000067060000}"/>
    <cellStyle name="Note 6 3 2 10" xfId="13884" xr:uid="{209C3468-904F-41FF-A971-C584A7E9FDBB}"/>
    <cellStyle name="Note 6 3 2 11" xfId="15081" xr:uid="{68C7EE76-893D-42B8-BC82-4518F1B4E007}"/>
    <cellStyle name="Note 6 3 2 12" xfId="15457" xr:uid="{16CBBC42-4633-4814-A0E8-7A03BC9BC5CD}"/>
    <cellStyle name="Note 6 3 2 2" xfId="5025" xr:uid="{89972690-EE08-4071-A1E9-C56DBCE953AF}"/>
    <cellStyle name="Note 6 3 2 3" xfId="6282" xr:uid="{EDA6C47B-EBEC-4592-A1F2-DC8895C48E5A}"/>
    <cellStyle name="Note 6 3 2 4" xfId="9996" xr:uid="{187FF3B7-591B-4F04-84F6-D39DFED3A547}"/>
    <cellStyle name="Note 6 3 2 5" xfId="9428" xr:uid="{F8890961-0F79-443E-9297-C64C90C10707}"/>
    <cellStyle name="Note 6 3 2 6" xfId="10692" xr:uid="{6C3E64F0-DA7E-4566-9CA9-2E0F06D14A69}"/>
    <cellStyle name="Note 6 3 2 7" xfId="9806" xr:uid="{EA95F25E-79C3-46EE-B965-7E9E08EC0017}"/>
    <cellStyle name="Note 6 3 2 8" xfId="10265" xr:uid="{2CDD9226-9E34-484B-A571-1DFDAC613095}"/>
    <cellStyle name="Note 6 3 2 9" xfId="11493" xr:uid="{BEF510F4-FC7D-4C26-87B9-B8E551ECB19F}"/>
    <cellStyle name="Note 6 3 3" xfId="5024" xr:uid="{1FD95930-21D2-4F0E-9E1B-2157C714FD60}"/>
    <cellStyle name="Note 6 3 4" xfId="5642" xr:uid="{33B0AE1C-3F89-493C-A09A-4ADA74E0CC58}"/>
    <cellStyle name="Note 6 3 5" xfId="11272" xr:uid="{556E5759-D695-4A31-96C2-5CFD8C256F98}"/>
    <cellStyle name="Note 6 3 6" xfId="11720" xr:uid="{E0D21B4F-7915-46CB-AD88-4BF82BB9FB92}"/>
    <cellStyle name="Note 6 3 7" xfId="12125" xr:uid="{B3C56B31-0EBE-42EB-9C44-1686436080BC}"/>
    <cellStyle name="Note 6 3 8" xfId="12466" xr:uid="{10A61A51-72A8-4524-B100-0F79461C5155}"/>
    <cellStyle name="Note 6 3 9" xfId="12755" xr:uid="{F57575FA-73DA-4029-8A6B-7B2921B99318}"/>
    <cellStyle name="Note 6 4" xfId="1640" xr:uid="{00000000-0005-0000-0000-000068060000}"/>
    <cellStyle name="Note 6 4 10" xfId="12982" xr:uid="{E70E429F-67AF-4AB3-B3B2-CC15FCB5F3E5}"/>
    <cellStyle name="Note 6 4 11" xfId="15803" xr:uid="{7D3A2DAA-41BB-458A-BE7D-4B8C29FB4C54}"/>
    <cellStyle name="Note 6 4 12" xfId="16228" xr:uid="{E03CE6F4-B0A3-45A5-BC3B-BFCE9AAACF6E}"/>
    <cellStyle name="Note 6 4 13" xfId="16454" xr:uid="{A6098542-559F-4E63-9C46-FB995F42AB91}"/>
    <cellStyle name="Note 6 4 2" xfId="1641" xr:uid="{00000000-0005-0000-0000-000069060000}"/>
    <cellStyle name="Note 6 4 2 10" xfId="14626" xr:uid="{776CCEE5-65FC-4A01-8A2B-E7335B872717}"/>
    <cellStyle name="Note 6 4 2 11" xfId="15058" xr:uid="{66CF35E6-8F9E-466B-9226-6C6A2CA57E4B}"/>
    <cellStyle name="Note 6 4 2 12" xfId="13929" xr:uid="{6973E9CD-21F3-4ECA-83EE-C9DC3C2F6EAB}"/>
    <cellStyle name="Note 6 4 2 2" xfId="5027" xr:uid="{49274BCF-E3FE-4A41-84CC-996FA668B155}"/>
    <cellStyle name="Note 6 4 2 3" xfId="4217" xr:uid="{D0C67701-59E0-4560-8C5B-8F8CBADE4B6D}"/>
    <cellStyle name="Note 6 4 2 4" xfId="10363" xr:uid="{8C4224B4-36D7-44CA-8160-699BFCB22055}"/>
    <cellStyle name="Note 6 4 2 5" xfId="10588" xr:uid="{30FD8F8C-0A22-4496-8124-64230A416EA5}"/>
    <cellStyle name="Note 6 4 2 6" xfId="10505" xr:uid="{EBF6D459-D20C-4144-B37B-1F1550A8EAEB}"/>
    <cellStyle name="Note 6 4 2 7" xfId="3880" xr:uid="{9C77A2CF-74ED-4E6D-8DC3-F80128BD2CE6}"/>
    <cellStyle name="Note 6 4 2 8" xfId="3895" xr:uid="{E0C243F8-037A-40B9-A1B7-A5B1CFF0FF42}"/>
    <cellStyle name="Note 6 4 2 9" xfId="11185" xr:uid="{B99AFC73-DEDD-4F70-8922-46F3B27C99DA}"/>
    <cellStyle name="Note 6 4 3" xfId="5026" xr:uid="{39DC18BF-6E29-4F00-9EDC-F135C593C2C0}"/>
    <cellStyle name="Note 6 4 4" xfId="5643" xr:uid="{65162E05-39A3-447E-B5B7-7EDCD6BA62FB}"/>
    <cellStyle name="Note 6 4 5" xfId="11275" xr:uid="{4FFD3485-10BD-49C3-81CE-0B4EB32C054E}"/>
    <cellStyle name="Note 6 4 6" xfId="11723" xr:uid="{067A7D48-99A3-40B8-A210-156D5A9DB86F}"/>
    <cellStyle name="Note 6 4 7" xfId="12128" xr:uid="{DB5955F4-D2BE-46A4-95A9-D5A25BA12365}"/>
    <cellStyle name="Note 6 4 8" xfId="12469" xr:uid="{2321E041-71E1-4136-8E0E-14CFAD3D6840}"/>
    <cellStyle name="Note 6 4 9" xfId="12758" xr:uid="{2460864B-04E2-4F0C-8A4C-91D104FB3863}"/>
    <cellStyle name="Note 6 5" xfId="1642" xr:uid="{00000000-0005-0000-0000-00006A060000}"/>
    <cellStyle name="Note 6 5 10" xfId="12605" xr:uid="{87ACC394-5BF8-4162-B36B-F7FB879EF579}"/>
    <cellStyle name="Note 6 5 11" xfId="15962" xr:uid="{8861EE4D-AAAD-4988-AE67-5FA248EB87CF}"/>
    <cellStyle name="Note 6 5 12" xfId="14433" xr:uid="{0B90636D-1BDB-42C1-9E38-3952A8134675}"/>
    <cellStyle name="Note 6 5 13" xfId="13685" xr:uid="{0453A918-79E4-42EF-BB80-12BCECCBC487}"/>
    <cellStyle name="Note 6 5 2" xfId="1643" xr:uid="{00000000-0005-0000-0000-00006B060000}"/>
    <cellStyle name="Note 6 5 2 10" xfId="14915" xr:uid="{ACD4FA01-373A-4D21-BEC6-DE87A658CD3C}"/>
    <cellStyle name="Note 6 5 2 11" xfId="13204" xr:uid="{D2FA7CC3-9931-42D0-99CF-90F6D8E03D32}"/>
    <cellStyle name="Note 6 5 2 12" xfId="14415" xr:uid="{C2C019FC-24D3-42B9-A50F-3C056D3AA4BA}"/>
    <cellStyle name="Note 6 5 2 2" xfId="5029" xr:uid="{74940F47-3DA2-45AF-9C38-C222474DFAB9}"/>
    <cellStyle name="Note 6 5 2 3" xfId="4215" xr:uid="{74964AD9-070F-4671-B893-50A44F26040B}"/>
    <cellStyle name="Note 6 5 2 4" xfId="10758" xr:uid="{6C74C317-7362-4016-B5DC-FA6440326588}"/>
    <cellStyle name="Note 6 5 2 5" xfId="9796" xr:uid="{8873503A-E891-4E27-B336-C533BC829298}"/>
    <cellStyle name="Note 6 5 2 6" xfId="5858" xr:uid="{9ED5C2AD-3F8B-4498-A224-D181C0E1002F}"/>
    <cellStyle name="Note 6 5 2 7" xfId="6378" xr:uid="{EA0A97E1-0239-4FED-859D-37865C5CC01D}"/>
    <cellStyle name="Note 6 5 2 8" xfId="5818" xr:uid="{B06751EA-EEC6-4C83-9586-2C6CEFFA7788}"/>
    <cellStyle name="Note 6 5 2 9" xfId="10825" xr:uid="{6F6EC493-C6CC-432B-A28A-EFAAC99FF669}"/>
    <cellStyle name="Note 6 5 3" xfId="5028" xr:uid="{B9843C06-01E0-44F8-965C-0FEC4954692B}"/>
    <cellStyle name="Note 6 5 4" xfId="4216" xr:uid="{5A37C6F0-E645-4DF2-BA70-833203AAEEA1}"/>
    <cellStyle name="Note 6 5 5" xfId="9572" xr:uid="{48226296-9BDA-4581-BE95-C61C0286AB81}"/>
    <cellStyle name="Note 6 5 6" xfId="7066" xr:uid="{86865781-45AE-4814-A962-94B27E561DFF}"/>
    <cellStyle name="Note 6 5 7" xfId="11476" xr:uid="{B8F27DBD-F35A-461F-8EE5-495001E0E7C0}"/>
    <cellStyle name="Note 6 5 8" xfId="11906" xr:uid="{D4CA8A46-2B49-4CAB-AC6F-223301BFBC64}"/>
    <cellStyle name="Note 6 5 9" xfId="12286" xr:uid="{609C7133-3302-4817-A74F-1EE652EEAAF7}"/>
    <cellStyle name="Note 6 6" xfId="1644" xr:uid="{00000000-0005-0000-0000-00006C060000}"/>
    <cellStyle name="Note 6 6 10" xfId="14180" xr:uid="{252DB4A8-509F-4581-AB03-4FC58768E19E}"/>
    <cellStyle name="Note 6 6 11" xfId="16226" xr:uid="{0958BB48-BD67-46DC-94C8-03E47C74E66E}"/>
    <cellStyle name="Note 6 6 12" xfId="16452" xr:uid="{580F5E8A-FF09-4B7D-ADC2-8EBF3035B3AB}"/>
    <cellStyle name="Note 6 6 2" xfId="5030" xr:uid="{4A77C1BA-1B7D-4B8A-ADB6-D4286B2C86D5}"/>
    <cellStyle name="Note 6 6 3" xfId="6135" xr:uid="{E439F494-9772-4AE2-A160-B4974FF0F336}"/>
    <cellStyle name="Note 6 6 4" xfId="11273" xr:uid="{B16E2F69-3340-4EC2-9DAD-176A6C3803CF}"/>
    <cellStyle name="Note 6 6 5" xfId="11721" xr:uid="{F993D2DC-6A7B-47C3-A27F-55D3D747A769}"/>
    <cellStyle name="Note 6 6 6" xfId="12126" xr:uid="{22C392D2-DD39-4119-88A9-83FD7D4FEDF9}"/>
    <cellStyle name="Note 6 6 7" xfId="12467" xr:uid="{33F7B81D-7E80-49FE-ACE1-20E991BA4787}"/>
    <cellStyle name="Note 6 6 8" xfId="12756" xr:uid="{77236F84-FEAA-44AD-92CD-6D15B26583D8}"/>
    <cellStyle name="Note 6 6 9" xfId="12980" xr:uid="{5AF46ADB-D2BC-4998-9B81-D7E84BB5E5A1}"/>
    <cellStyle name="Note 6 7" xfId="5021" xr:uid="{7DCDCCF1-EBC6-4A36-AFBC-EC78E9A78CBC}"/>
    <cellStyle name="Note 6 8" xfId="5644" xr:uid="{B522CDFC-33B4-42C3-91B7-9E02B7168CF0}"/>
    <cellStyle name="Note 6 9" xfId="9574" xr:uid="{F2D1D587-376F-4726-9115-7748EECE9808}"/>
    <cellStyle name="Note 7" xfId="1645" xr:uid="{00000000-0005-0000-0000-00006D060000}"/>
    <cellStyle name="Note 7 10" xfId="10627" xr:uid="{CADCE62B-D241-4119-A01C-D0F719369863}"/>
    <cellStyle name="Note 7 11" xfId="10567" xr:uid="{0B2AA758-CC72-4B8B-B730-88ACB1070F68}"/>
    <cellStyle name="Note 7 12" xfId="10184" xr:uid="{4F36E898-A17B-4404-92A2-31261FF6092E}"/>
    <cellStyle name="Note 7 13" xfId="11390" xr:uid="{7A759A9D-D976-4778-94D4-EA799FA77C2B}"/>
    <cellStyle name="Note 7 14" xfId="11832" xr:uid="{48DB6571-F183-41B4-B721-63D7E12C0EB2}"/>
    <cellStyle name="Note 7 15" xfId="13894" xr:uid="{93E9D110-2178-4483-B3AE-F28202F21988}"/>
    <cellStyle name="Note 7 16" xfId="15363" xr:uid="{A9562CBC-2C69-4443-910B-23BA87BC1BA8}"/>
    <cellStyle name="Note 7 17" xfId="15037" xr:uid="{BE9EBFE9-B5E6-4BF6-A073-9A1871451F5F}"/>
    <cellStyle name="Note 7 2" xfId="1646" xr:uid="{00000000-0005-0000-0000-00006E060000}"/>
    <cellStyle name="Note 7 2 10" xfId="12981" xr:uid="{1AA1B421-DCFB-4704-B223-00C12FE7FBFB}"/>
    <cellStyle name="Note 7 2 11" xfId="15793" xr:uid="{775E046C-C964-4587-B81F-304795DB1ABD}"/>
    <cellStyle name="Note 7 2 12" xfId="16227" xr:uid="{999B1F7D-79C4-4CA4-B770-643AA7434604}"/>
    <cellStyle name="Note 7 2 13" xfId="16453" xr:uid="{1475AFD5-C245-4EAA-B8C9-8136D417B4C7}"/>
    <cellStyle name="Note 7 2 2" xfId="1647" xr:uid="{00000000-0005-0000-0000-00006F060000}"/>
    <cellStyle name="Note 7 2 2 10" xfId="14619" xr:uid="{1C5D1527-195A-4CB8-B5CD-9C1008CC2C0E}"/>
    <cellStyle name="Note 7 2 2 11" xfId="15323" xr:uid="{75785F7D-49F2-4540-8F51-83A46448F364}"/>
    <cellStyle name="Note 7 2 2 12" xfId="13129" xr:uid="{D4F5BED8-51F2-4F9B-ACA8-1EBD42A7AF36}"/>
    <cellStyle name="Note 7 2 2 2" xfId="5033" xr:uid="{715F70D4-A510-40A8-BA0C-DCD7CAD66C7E}"/>
    <cellStyle name="Note 7 2 2 3" xfId="5639" xr:uid="{B834543E-D1B3-48E4-8B40-58C6310B4AA9}"/>
    <cellStyle name="Note 7 2 2 4" xfId="10364" xr:uid="{EF60EC7E-4CDE-4D61-9B9A-A46EB1FF2C6E}"/>
    <cellStyle name="Note 7 2 2 5" xfId="10946" xr:uid="{7795EDE3-7CBC-455A-99E2-5AAC06A6DAC1}"/>
    <cellStyle name="Note 7 2 2 6" xfId="9780" xr:uid="{BF6A7863-02FF-42E4-B80A-37BE9193BEE2}"/>
    <cellStyle name="Note 7 2 2 7" xfId="9897" xr:uid="{01A37E3F-B189-4307-9A18-510C5E965FB2}"/>
    <cellStyle name="Note 7 2 2 8" xfId="11045" xr:uid="{57A7E2C4-0D94-4F08-A4FF-8BF5508F903E}"/>
    <cellStyle name="Note 7 2 2 9" xfId="5388" xr:uid="{DA90BEED-DB6D-4B56-8895-35D3034C0751}"/>
    <cellStyle name="Note 7 2 3" xfId="5032" xr:uid="{8513B959-5086-470D-A71D-6CC10A1155A5}"/>
    <cellStyle name="Note 7 2 4" xfId="6087" xr:uid="{ECFB0B4E-C4B9-4DA0-A470-3B5F5035A867}"/>
    <cellStyle name="Note 7 2 5" xfId="11274" xr:uid="{8B4ED380-9385-424C-A726-F5E26AE2EDB8}"/>
    <cellStyle name="Note 7 2 6" xfId="11722" xr:uid="{698685C3-8D75-45B1-A188-9E232C50741D}"/>
    <cellStyle name="Note 7 2 7" xfId="12127" xr:uid="{783DCFE1-6DBA-4E2E-8C18-789217D262C7}"/>
    <cellStyle name="Note 7 2 8" xfId="12468" xr:uid="{42F6E5F9-B9DE-4F34-AB1D-418EFA0D4563}"/>
    <cellStyle name="Note 7 2 9" xfId="12757" xr:uid="{9AB1733C-FA79-492E-8A55-C1F767DDC9B3}"/>
    <cellStyle name="Note 7 3" xfId="1648" xr:uid="{00000000-0005-0000-0000-000070060000}"/>
    <cellStyle name="Note 7 3 10" xfId="11441" xr:uid="{4B3ACA96-29F8-4151-8512-0B6B88644580}"/>
    <cellStyle name="Note 7 3 11" xfId="15954" xr:uid="{39AA247D-468F-4828-9473-6C1E995175BB}"/>
    <cellStyle name="Note 7 3 12" xfId="15440" xr:uid="{F1207F4E-FB55-4F49-BFAD-D5FF373D5132}"/>
    <cellStyle name="Note 7 3 13" xfId="13686" xr:uid="{D9FAFC61-10B6-428A-8AEC-D544F2D8CAEB}"/>
    <cellStyle name="Note 7 3 2" xfId="1649" xr:uid="{00000000-0005-0000-0000-000071060000}"/>
    <cellStyle name="Note 7 3 2 10" xfId="14904" xr:uid="{FBF97E09-E2E4-4FFD-BA14-69A23DA490CA}"/>
    <cellStyle name="Note 7 3 2 11" xfId="13595" xr:uid="{7646FE2A-0724-4C0D-BB16-89D53562BE0C}"/>
    <cellStyle name="Note 7 3 2 12" xfId="16282" xr:uid="{33DC4ECB-D798-49EE-9F8E-1C11726C9DA8}"/>
    <cellStyle name="Note 7 3 2 2" xfId="5035" xr:uid="{84A21AE7-5D99-45C7-9112-2737773055F5}"/>
    <cellStyle name="Note 7 3 2 3" xfId="3750" xr:uid="{96C71D3C-4D11-4B50-8259-BDCF431C1C50}"/>
    <cellStyle name="Note 7 3 2 4" xfId="6095" xr:uid="{BC3993AF-2D62-4973-96A6-2FF2AAA501AB}"/>
    <cellStyle name="Note 7 3 2 5" xfId="11341" xr:uid="{962B562A-DE08-42AF-B405-93C7D9D9CA49}"/>
    <cellStyle name="Note 7 3 2 6" xfId="11786" xr:uid="{7CE8868E-27D1-4667-943A-B10DB014C500}"/>
    <cellStyle name="Note 7 3 2 7" xfId="12190" xr:uid="{85135689-F798-43D4-A903-C4561D1E381A}"/>
    <cellStyle name="Note 7 3 2 8" xfId="12528" xr:uid="{79C9391A-1BA3-467C-8D53-7D097E39EB66}"/>
    <cellStyle name="Note 7 3 2 9" xfId="12812" xr:uid="{5B231CD2-8823-4DB1-8565-8B49E5C7ACF1}"/>
    <cellStyle name="Note 7 3 3" xfId="5034" xr:uid="{118D30FC-5748-4CAE-A8B7-0609D81F2F7C}"/>
    <cellStyle name="Note 7 3 4" xfId="5534" xr:uid="{CB3914F5-DADB-4FED-9CFE-7CAF7E0D4622}"/>
    <cellStyle name="Note 7 3 5" xfId="9573" xr:uid="{D90F1F7D-B831-42E0-A55F-F16297E2D709}"/>
    <cellStyle name="Note 7 3 6" xfId="5854" xr:uid="{D15A35B9-C3DE-4A3B-8E1C-06DFB14F1DD6}"/>
    <cellStyle name="Note 7 3 7" xfId="9760" xr:uid="{DAC47D1A-858B-4096-890C-9F6F3E2D68B6}"/>
    <cellStyle name="Note 7 3 8" xfId="11074" xr:uid="{361CC91E-3292-46B2-8641-99D8879ACAC6}"/>
    <cellStyle name="Note 7 3 9" xfId="4830" xr:uid="{A6091D0E-5B16-4AA6-A413-44A89D4409B4}"/>
    <cellStyle name="Note 7 4" xfId="1650" xr:uid="{00000000-0005-0000-0000-000072060000}"/>
    <cellStyle name="Note 7 4 10" xfId="5195" xr:uid="{2C40A373-A675-46A1-9105-E1A9FE9E57CC}"/>
    <cellStyle name="Note 7 4 11" xfId="14168" xr:uid="{EF6A9F80-FFAA-4681-8DF8-98355092B0E9}"/>
    <cellStyle name="Note 7 4 12" xfId="13596" xr:uid="{C123E407-43CA-47E4-93D5-4BEBBE960852}"/>
    <cellStyle name="Note 7 4 13" xfId="15347" xr:uid="{0FC54B78-6A60-4954-A326-324E8B598977}"/>
    <cellStyle name="Note 7 4 2" xfId="1651" xr:uid="{00000000-0005-0000-0000-000073060000}"/>
    <cellStyle name="Note 7 4 2 10" xfId="13885" xr:uid="{00C61923-63E7-41CD-BC2B-F3CCE16B9E90}"/>
    <cellStyle name="Note 7 4 2 11" xfId="13597" xr:uid="{EB362817-5588-4C03-8EA0-743DF3CDA38D}"/>
    <cellStyle name="Note 7 4 2 12" xfId="16307" xr:uid="{582CF8AB-06B4-4988-B0FB-5D8912D5799B}"/>
    <cellStyle name="Note 7 4 2 2" xfId="5037" xr:uid="{031704EA-59F0-4F54-92D2-E870D6C88EF1}"/>
    <cellStyle name="Note 7 4 2 3" xfId="5640" xr:uid="{984CC949-6BC8-4E8C-9959-D56455546EF2}"/>
    <cellStyle name="Note 7 4 2 4" xfId="4440" xr:uid="{FD1FF4A4-E2D9-4DB2-B83C-0D5FB5F3DE25}"/>
    <cellStyle name="Note 7 4 2 5" xfId="11412" xr:uid="{AE08E1BC-A56C-42C7-8701-935938A29BD6}"/>
    <cellStyle name="Note 7 4 2 6" xfId="11852" xr:uid="{9DA370C3-95FF-4DE4-BF51-083EC4DB2313}"/>
    <cellStyle name="Note 7 4 2 7" xfId="12239" xr:uid="{7B9578AF-8F9B-4FB7-AD21-4A589B30CB70}"/>
    <cellStyle name="Note 7 4 2 8" xfId="12568" xr:uid="{C8CC6111-EFA1-4002-8EC4-1F6D4E61BFF0}"/>
    <cellStyle name="Note 7 4 2 9" xfId="12836" xr:uid="{4D9662D3-6EC1-463F-8004-FE4D7F82792A}"/>
    <cellStyle name="Note 7 4 3" xfId="5036" xr:uid="{AA630EAF-B656-4C24-90F8-706CAC146224}"/>
    <cellStyle name="Note 7 4 4" xfId="6279" xr:uid="{148F6D93-2CC0-43AB-9EDC-46D55EEE83C2}"/>
    <cellStyle name="Note 7 4 5" xfId="7324" xr:uid="{354AA575-A376-4172-A3D0-7656675250A2}"/>
    <cellStyle name="Note 7 4 6" xfId="10069" xr:uid="{8108347E-7BF9-41B0-8113-388B124AE5C3}"/>
    <cellStyle name="Note 7 4 7" xfId="10618" xr:uid="{834341C6-40D3-49D2-8ABD-54F01635CBDD}"/>
    <cellStyle name="Note 7 4 8" xfId="3796" xr:uid="{C4737558-2F04-44CC-BC68-2FFD93C808BD}"/>
    <cellStyle name="Note 7 4 9" xfId="11169" xr:uid="{8FAAC9E4-22CA-42F6-950F-67A93316711D}"/>
    <cellStyle name="Note 7 5" xfId="1652" xr:uid="{00000000-0005-0000-0000-000074060000}"/>
    <cellStyle name="Note 7 5 10" xfId="12386" xr:uid="{B5821611-A6C7-4A70-93E0-F622CDC57898}"/>
    <cellStyle name="Note 7 5 11" xfId="13382" xr:uid="{DDE92ECC-CA68-4BC7-9A11-9F5B1BC169B8}"/>
    <cellStyle name="Note 7 5 12" xfId="13210" xr:uid="{4802D720-22C6-4B85-A509-4917FE9E4239}"/>
    <cellStyle name="Note 7 5 13" xfId="13961" xr:uid="{CAF916D4-5921-4D19-BA8B-D2271DF7CDA7}"/>
    <cellStyle name="Note 7 5 2" xfId="1653" xr:uid="{00000000-0005-0000-0000-000075060000}"/>
    <cellStyle name="Note 7 5 2 10" xfId="13381" xr:uid="{E25BF3CB-0339-4059-BD9E-E3704A1F590D}"/>
    <cellStyle name="Note 7 5 2 11" xfId="16216" xr:uid="{CA118717-C94E-4079-8E4E-C0665AB1D959}"/>
    <cellStyle name="Note 7 5 2 12" xfId="16442" xr:uid="{0FAD768E-DCF8-4C5A-9A22-3476FD7F2959}"/>
    <cellStyle name="Note 7 5 2 2" xfId="5039" xr:uid="{D12579EB-95B5-4A30-8355-882A333E70AB}"/>
    <cellStyle name="Note 7 5 2 3" xfId="4213" xr:uid="{B3436783-2E02-4346-AEDA-76C06EEB1604}"/>
    <cellStyle name="Note 7 5 2 4" xfId="11263" xr:uid="{049796B3-7719-49CA-9FD9-04A696E2929E}"/>
    <cellStyle name="Note 7 5 2 5" xfId="11711" xr:uid="{D0B2ED36-BEB7-4B45-9759-105104A7A5A0}"/>
    <cellStyle name="Note 7 5 2 6" xfId="12116" xr:uid="{2021A8E7-D17F-46CE-89A3-92EEF8BBF752}"/>
    <cellStyle name="Note 7 5 2 7" xfId="12457" xr:uid="{EC37034B-50EB-4566-B84B-EA285FCE9F82}"/>
    <cellStyle name="Note 7 5 2 8" xfId="12746" xr:uid="{B4E921CF-F1CF-407D-95F0-B094BB45E1FB}"/>
    <cellStyle name="Note 7 5 2 9" xfId="12970" xr:uid="{561F48C2-F844-4ACF-B72D-4D4A0C1BF4B5}"/>
    <cellStyle name="Note 7 5 3" xfId="5038" xr:uid="{554B63E4-08EB-499D-A599-9E2797035F72}"/>
    <cellStyle name="Note 7 5 4" xfId="4214" xr:uid="{8FDB18E6-B48D-4CE8-9D9C-A3282ED14A6E}"/>
    <cellStyle name="Note 7 5 5" xfId="10752" xr:uid="{ABF77565-B7AD-4851-AD96-EF5559298426}"/>
    <cellStyle name="Note 7 5 6" xfId="10166" xr:uid="{0158A1C3-D3B3-4F52-8C2C-67414322756F}"/>
    <cellStyle name="Note 7 5 7" xfId="10989" xr:uid="{8A2A4A1D-1FE9-4801-A44B-F0AAB044ABE6}"/>
    <cellStyle name="Note 7 5 8" xfId="11616" xr:uid="{F03588B9-A33F-46A8-9827-5EC0CDE8B32E}"/>
    <cellStyle name="Note 7 5 9" xfId="12031" xr:uid="{317B8134-7158-4C41-89F8-9671B347A38C}"/>
    <cellStyle name="Note 7 6" xfId="1654" xr:uid="{00000000-0005-0000-0000-000076060000}"/>
    <cellStyle name="Note 7 6 10" xfId="13380" xr:uid="{E4F8DE70-0A8F-4DA1-B1F9-DEF395AC65ED}"/>
    <cellStyle name="Note 7 6 11" xfId="14392" xr:uid="{98796FA4-FE59-4547-8556-62DD6196B389}"/>
    <cellStyle name="Note 7 6 12" xfId="16388" xr:uid="{1C4050FD-F23E-4950-AD6F-A0E1D198F15E}"/>
    <cellStyle name="Note 7 6 2" xfId="5040" xr:uid="{48917D56-CDBE-4815-86D2-877F32A95C87}"/>
    <cellStyle name="Note 7 6 3" xfId="4212" xr:uid="{1E9473E7-A912-4B4A-AC0C-EC88C33E10C8}"/>
    <cellStyle name="Note 7 6 4" xfId="9991" xr:uid="{577BBBFA-4D96-438C-A398-F529E05CDEF5}"/>
    <cellStyle name="Note 7 6 5" xfId="11633" xr:uid="{E8706846-3693-4BE2-B56C-D91AE500EFBD}"/>
    <cellStyle name="Note 7 6 6" xfId="12046" xr:uid="{F1FC73F2-DEAD-42D9-9EE9-3EA0A7031240}"/>
    <cellStyle name="Note 7 6 7" xfId="12395" xr:uid="{16F8363C-255C-4D1A-B9D8-919D62AFD89E}"/>
    <cellStyle name="Note 7 6 8" xfId="12689" xr:uid="{D3C69B1E-8BD1-44EA-9214-0547FE0225D2}"/>
    <cellStyle name="Note 7 6 9" xfId="12916" xr:uid="{CCB6072F-BA28-4BBA-9CA8-38306F3B9B10}"/>
    <cellStyle name="Note 7 7" xfId="5031" xr:uid="{99F978E1-F6FF-443A-9EEB-8C7DA6F15FC6}"/>
    <cellStyle name="Note 7 8" xfId="6109" xr:uid="{ECB975D6-BA94-4B10-AD10-B3227FB4193F}"/>
    <cellStyle name="Note 7 9" xfId="9997" xr:uid="{25DA43AB-3297-477D-B054-C6E45E445245}"/>
    <cellStyle name="Note 8" xfId="1655" xr:uid="{00000000-0005-0000-0000-000077060000}"/>
    <cellStyle name="Note 8 10" xfId="11718" xr:uid="{C7F3A1F4-264C-452C-9650-7B9D10D68B45}"/>
    <cellStyle name="Note 8 11" xfId="12123" xr:uid="{F3A3907D-D2AB-46AA-A30D-AE1651A8B34C}"/>
    <cellStyle name="Note 8 12" xfId="12464" xr:uid="{A8C7A1D5-5A87-4879-AA2D-2FB93CC22F42}"/>
    <cellStyle name="Note 8 13" xfId="12753" xr:uid="{5F98ED8F-6A11-4CF1-98DC-2F96F1F6397D}"/>
    <cellStyle name="Note 8 14" xfId="12977" xr:uid="{7BFF37B6-E12D-496F-8CE3-C37C42E19A43}"/>
    <cellStyle name="Note 8 15" xfId="13379" xr:uid="{628AF71C-FEDF-4B93-9E08-A3FD6ABE18D5}"/>
    <cellStyle name="Note 8 16" xfId="16223" xr:uid="{B8FA5D1E-C376-4EB9-8AC6-7247F19ACC18}"/>
    <cellStyle name="Note 8 17" xfId="16449" xr:uid="{ACC4319F-59A0-4A23-8089-8AFAE54E508F}"/>
    <cellStyle name="Note 8 2" xfId="1656" xr:uid="{00000000-0005-0000-0000-000078060000}"/>
    <cellStyle name="Note 8 2 10" xfId="10631" xr:uid="{F6C8566E-0016-4856-97D9-225F3512133B}"/>
    <cellStyle name="Note 8 2 11" xfId="13378" xr:uid="{E737AF6B-F391-4CB7-917E-7ADC210E5765}"/>
    <cellStyle name="Note 8 2 12" xfId="15322" xr:uid="{80FF31F7-95C4-4068-9D6F-121E99CB2A8B}"/>
    <cellStyle name="Note 8 2 13" xfId="13124" xr:uid="{D6DB8D2C-3DB0-46EF-95BA-89F3AF8CD528}"/>
    <cellStyle name="Note 8 2 2" xfId="1657" xr:uid="{00000000-0005-0000-0000-000079060000}"/>
    <cellStyle name="Note 8 2 2 10" xfId="13377" xr:uid="{F634B554-6B8C-4358-8358-D2152652B907}"/>
    <cellStyle name="Note 8 2 2 11" xfId="15871" xr:uid="{65FB51B8-D4F6-4412-8CE7-114598BE4E88}"/>
    <cellStyle name="Note 8 2 2 12" xfId="13285" xr:uid="{69C33796-F9B2-43C2-905A-A3925CCFD2B6}"/>
    <cellStyle name="Note 8 2 2 2" xfId="5043" xr:uid="{AE9DBF5D-07AB-4E50-BE66-A861B06874FB}"/>
    <cellStyle name="Note 8 2 2 3" xfId="6127" xr:uid="{4026BF7C-940B-4A8D-A6C2-58D9B21CA023}"/>
    <cellStyle name="Note 8 2 2 4" xfId="9568" xr:uid="{D16A3034-A767-493D-A921-18CB37033AC8}"/>
    <cellStyle name="Note 8 2 2 5" xfId="9922" xr:uid="{AB0F6C25-9921-46AB-8526-216677BA525E}"/>
    <cellStyle name="Note 8 2 2 6" xfId="9752" xr:uid="{E47664C7-EEAA-4A81-B993-39141ABCECD3}"/>
    <cellStyle name="Note 8 2 2 7" xfId="9903" xr:uid="{5BB9611C-B229-4BCD-9C9B-5400DC398869}"/>
    <cellStyle name="Note 8 2 2 8" xfId="11044" xr:uid="{8146AE95-B7E1-454F-A833-473A0A1D8897}"/>
    <cellStyle name="Note 8 2 2 9" xfId="9727" xr:uid="{2D2A63A9-8DB2-4090-A358-B57CEACCDA97}"/>
    <cellStyle name="Note 8 2 3" xfId="5042" xr:uid="{651952F7-7B93-4BB0-9C1C-C39ABB67E511}"/>
    <cellStyle name="Note 8 2 4" xfId="6129" xr:uid="{A83664AC-5486-49D1-9956-E091F0E8E4C0}"/>
    <cellStyle name="Note 8 2 5" xfId="10359" xr:uid="{324645BF-4E7A-45A2-8755-6C2F51205A79}"/>
    <cellStyle name="Note 8 2 6" xfId="10951" xr:uid="{7619AD03-02CE-4C87-B6DF-2DFA00AD12E0}"/>
    <cellStyle name="Note 8 2 7" xfId="9735" xr:uid="{128B69DF-6E93-4EE6-95EA-39D00B297100}"/>
    <cellStyle name="Note 8 2 8" xfId="9472" xr:uid="{D0CF51CF-B4C3-4A04-9A9B-B91B8835F8DE}"/>
    <cellStyle name="Note 8 2 9" xfId="9930" xr:uid="{A185327F-B753-4692-BEB8-F250E447E099}"/>
    <cellStyle name="Note 8 3" xfId="1658" xr:uid="{00000000-0005-0000-0000-00007A060000}"/>
    <cellStyle name="Note 8 3 10" xfId="12068" xr:uid="{274E00CE-16E8-470A-A656-68E7C724C249}"/>
    <cellStyle name="Note 8 3 11" xfId="13376" xr:uid="{BF92AED5-4EA4-4F40-9354-ABA8B443C9FB}"/>
    <cellStyle name="Note 8 3 12" xfId="13206" xr:uid="{585BF8B3-249E-4B7A-B433-48F5A79BCDE4}"/>
    <cellStyle name="Note 8 3 13" xfId="13746" xr:uid="{944D9826-939F-448A-9085-956FA1F8623C}"/>
    <cellStyle name="Note 8 3 2" xfId="1659" xr:uid="{00000000-0005-0000-0000-00007B060000}"/>
    <cellStyle name="Note 8 3 2 10" xfId="13375" xr:uid="{E8571637-F49A-472F-885D-3DAF8102CA5D}"/>
    <cellStyle name="Note 8 3 2 11" xfId="16221" xr:uid="{C3F3D9B5-389B-4FE7-A6C2-AB417B89E9BA}"/>
    <cellStyle name="Note 8 3 2 12" xfId="16447" xr:uid="{7BFA775B-7695-48DF-855F-5EDA643E289F}"/>
    <cellStyle name="Note 8 3 2 2" xfId="5045" xr:uid="{56839FBC-98A2-4956-8121-ED9BBF332DED}"/>
    <cellStyle name="Note 8 3 2 3" xfId="6276" xr:uid="{51940E57-6CE4-4B1A-86B0-B7DF0A63F7EE}"/>
    <cellStyle name="Note 8 3 2 4" xfId="11268" xr:uid="{3C683B7B-67BA-49AA-B8F7-89AC63E025ED}"/>
    <cellStyle name="Note 8 3 2 5" xfId="11716" xr:uid="{CBF02600-3F22-4BA3-B1C9-B2B7ED341E70}"/>
    <cellStyle name="Note 8 3 2 6" xfId="12121" xr:uid="{74F7E0CF-7F25-48E2-8383-0744247E1704}"/>
    <cellStyle name="Note 8 3 2 7" xfId="12462" xr:uid="{C64748C8-C63B-4AD8-9416-94ED8CF41B92}"/>
    <cellStyle name="Note 8 3 2 8" xfId="12751" xr:uid="{106025A5-9C1F-4CD1-BF81-90ED07D57B21}"/>
    <cellStyle name="Note 8 3 2 9" xfId="12975" xr:uid="{DE2C767E-6017-494B-88B9-A58043B05016}"/>
    <cellStyle name="Note 8 3 3" xfId="5044" xr:uid="{89722A6C-9166-4D35-8B31-1023D98D7120}"/>
    <cellStyle name="Note 8 3 4" xfId="6128" xr:uid="{FB145F8C-9DC4-43E1-8942-CC7DA64651BA}"/>
    <cellStyle name="Note 8 3 5" xfId="10755" xr:uid="{444EA7D6-CBAA-4AD2-A135-8FA85EB2E5B2}"/>
    <cellStyle name="Note 8 3 6" xfId="4540" xr:uid="{571DE4DE-CB2D-4788-BD7F-F0A033721F7D}"/>
    <cellStyle name="Note 8 3 7" xfId="6007" xr:uid="{A7E4B984-A0F5-49AD-B0D1-5A55CA7C7FA3}"/>
    <cellStyle name="Note 8 3 8" xfId="10460" xr:uid="{DFEBD786-82D2-459D-AC3A-0C3854D7BB9E}"/>
    <cellStyle name="Note 8 3 9" xfId="11662" xr:uid="{E41F771A-C455-4D9C-B4E3-376A4B5E9DBA}"/>
    <cellStyle name="Note 8 4" xfId="1660" xr:uid="{00000000-0005-0000-0000-00007C060000}"/>
    <cellStyle name="Note 8 4 10" xfId="10660" xr:uid="{144CB792-9DB3-4468-BD04-742FCBBDA8C2}"/>
    <cellStyle name="Note 8 4 11" xfId="15184" xr:uid="{40329A80-C9EE-4FF1-A9E6-992EED4EADF1}"/>
    <cellStyle name="Note 8 4 12" xfId="13979" xr:uid="{5AC5082E-83DB-4F70-81CE-735657435E88}"/>
    <cellStyle name="Note 8 4 13" xfId="16099" xr:uid="{673C6BE1-3466-44F9-AD4B-A0DD00536C3F}"/>
    <cellStyle name="Note 8 4 2" xfId="1661" xr:uid="{00000000-0005-0000-0000-00007D060000}"/>
    <cellStyle name="Note 8 4 2 10" xfId="15552" xr:uid="{2FBDB0F7-D398-4338-9B42-F32288121088}"/>
    <cellStyle name="Note 8 4 2 11" xfId="16222" xr:uid="{A7B53150-FA75-4404-837D-E703E3FEA35E}"/>
    <cellStyle name="Note 8 4 2 12" xfId="16448" xr:uid="{A5B7DCB8-B80B-4AB9-82F2-145953A1A470}"/>
    <cellStyle name="Note 8 4 2 2" xfId="5047" xr:uid="{D3E64F20-0A7B-42F7-939B-92FE02DABC6E}"/>
    <cellStyle name="Note 8 4 2 3" xfId="6277" xr:uid="{3C13DD86-4A2B-460C-BD90-731E175A0F78}"/>
    <cellStyle name="Note 8 4 2 4" xfId="11269" xr:uid="{A0C88FCF-7588-451D-874D-B3A20B2F8EDE}"/>
    <cellStyle name="Note 8 4 2 5" xfId="11717" xr:uid="{6785271D-7B2D-4B06-8A6E-547EAE96AAEB}"/>
    <cellStyle name="Note 8 4 2 6" xfId="12122" xr:uid="{E1B7F6FC-FFFE-48A2-A494-15B05A51A8B7}"/>
    <cellStyle name="Note 8 4 2 7" xfId="12463" xr:uid="{5E102FC3-F4C4-4837-8E7C-B182050F73D8}"/>
    <cellStyle name="Note 8 4 2 8" xfId="12752" xr:uid="{BB30B9B0-E236-4653-AE76-394880FD9766}"/>
    <cellStyle name="Note 8 4 2 9" xfId="12976" xr:uid="{24CD047F-FAA6-4A02-AB52-4C491D75CDCC}"/>
    <cellStyle name="Note 8 4 3" xfId="5046" xr:uid="{5F339EB7-7395-4BE1-8632-53197C7D4199}"/>
    <cellStyle name="Note 8 4 4" xfId="5637" xr:uid="{F14D11AA-BAFF-4C23-AB5C-DA3E5EB52A74}"/>
    <cellStyle name="Note 8 4 5" xfId="9994" xr:uid="{7DAEFF6C-1BD7-4D79-B009-D564B70E3F57}"/>
    <cellStyle name="Note 8 4 6" xfId="11026" xr:uid="{0ABA0877-B666-4E12-AF54-80F729F96169}"/>
    <cellStyle name="Note 8 4 7" xfId="4607" xr:uid="{A2DEFD16-A0B8-4A26-BC77-7C1033B8C143}"/>
    <cellStyle name="Note 8 4 8" xfId="6113" xr:uid="{EC28510E-69FE-4122-BF54-1310EA9AB0CD}"/>
    <cellStyle name="Note 8 4 9" xfId="9690" xr:uid="{BA983FC2-5EA0-417B-9E46-1292B52F4B00}"/>
    <cellStyle name="Note 8 5" xfId="1662" xr:uid="{00000000-0005-0000-0000-00007E060000}"/>
    <cellStyle name="Note 8 5 10" xfId="12648" xr:uid="{1370FD4F-E173-45B0-8A27-5C60DB7B150B}"/>
    <cellStyle name="Note 8 5 11" xfId="14495" xr:uid="{2EE93D1D-483F-44B4-8937-890DA67CED5E}"/>
    <cellStyle name="Note 8 5 12" xfId="14674" xr:uid="{93FAF75E-DEB9-4F7F-AFD2-59CE972E0E24}"/>
    <cellStyle name="Note 8 5 13" xfId="13728" xr:uid="{E2510A7E-478A-4E16-B5DE-4D2E3C3595D7}"/>
    <cellStyle name="Note 8 5 2" xfId="1663" xr:uid="{00000000-0005-0000-0000-00007F060000}"/>
    <cellStyle name="Note 8 5 2 10" xfId="15558" xr:uid="{B64A052D-F20F-4935-8EC5-8304C16559C8}"/>
    <cellStyle name="Note 8 5 2 11" xfId="15126" xr:uid="{CF56BD7F-A2F1-4182-8BED-F8C42D158EDE}"/>
    <cellStyle name="Note 8 5 2 12" xfId="13319" xr:uid="{7F129CB1-8752-47CD-B800-90A2D23CC05E}"/>
    <cellStyle name="Note 8 5 2 2" xfId="5049" xr:uid="{2673EE66-EFEA-4C1A-8D22-0706663156B1}"/>
    <cellStyle name="Note 8 5 2 3" xfId="4211" xr:uid="{55144B88-2C60-4F71-9134-A4E29DAE3C8F}"/>
    <cellStyle name="Note 8 5 2 4" xfId="9570" xr:uid="{561E5C39-40C9-4198-976C-F0795C7F2585}"/>
    <cellStyle name="Note 8 5 2 5" xfId="9497" xr:uid="{93F7BE6B-3C7A-4090-85AF-665A2356C230}"/>
    <cellStyle name="Note 8 5 2 6" xfId="4452" xr:uid="{336385A2-5D40-440E-ACEA-4907F9CE92A3}"/>
    <cellStyle name="Note 8 5 2 7" xfId="11347" xr:uid="{FE30B48C-18F0-47C2-8421-510CCCDE5EFC}"/>
    <cellStyle name="Note 8 5 2 8" xfId="11792" xr:uid="{1E14BFD4-895A-4FA6-AB7F-EC81A7662929}"/>
    <cellStyle name="Note 8 5 2 9" xfId="12196" xr:uid="{51870163-D01A-42B1-9938-D7B2B8F61307}"/>
    <cellStyle name="Note 8 5 3" xfId="5048" xr:uid="{B4D22633-8B81-41CE-A008-0F9564094056}"/>
    <cellStyle name="Note 8 5 4" xfId="5638" xr:uid="{766704BD-8BC1-415A-85D7-B7FA7DCB40F7}"/>
    <cellStyle name="Note 8 5 5" xfId="10361" xr:uid="{93CF178C-995B-449D-8AAC-60BEB939F822}"/>
    <cellStyle name="Note 8 5 6" xfId="4498" xr:uid="{84BFB6B5-1592-42D0-ADFE-7F5BB02B3C4D}"/>
    <cellStyle name="Note 8 5 7" xfId="11549" xr:uid="{EC329DC8-BBAB-41A5-9210-37D40D25E55F}"/>
    <cellStyle name="Note 8 5 8" xfId="11971" xr:uid="{1977B700-2CBF-4195-8419-7636240370B1}"/>
    <cellStyle name="Note 8 5 9" xfId="12339" xr:uid="{07FE539D-8EFB-4DC0-B00D-0C7D59E78A32}"/>
    <cellStyle name="Note 8 6" xfId="1664" xr:uid="{00000000-0005-0000-0000-000080060000}"/>
    <cellStyle name="Note 8 6 10" xfId="14805" xr:uid="{DB605A0D-464E-4256-8811-0C7DADA1A1CC}"/>
    <cellStyle name="Note 8 6 11" xfId="13598" xr:uid="{EDF1C791-845A-4DED-95FD-B0D68A2A1A32}"/>
    <cellStyle name="Note 8 6 12" xfId="13173" xr:uid="{23FB8198-204C-4A93-8662-3CE425740D52}"/>
    <cellStyle name="Note 8 6 2" xfId="5050" xr:uid="{9BC9225E-8CCE-42B1-8C40-8818A704AA92}"/>
    <cellStyle name="Note 8 6 3" xfId="4210" xr:uid="{CB43DB22-4CC5-4E94-9038-D9161F205A27}"/>
    <cellStyle name="Note 8 6 4" xfId="5834" xr:uid="{B782504C-1BEF-4FDF-AF13-3933FCA6F693}"/>
    <cellStyle name="Note 8 6 5" xfId="10798" xr:uid="{78B489E1-8221-48A5-B02D-D7FDDCC4999D}"/>
    <cellStyle name="Note 8 6 6" xfId="10876" xr:uid="{1FCF6EBE-BF7B-499E-A08D-EE662A2CB9DB}"/>
    <cellStyle name="Note 8 6 7" xfId="10851" xr:uid="{1F04EF77-62EF-4561-9D51-F192618C6BFA}"/>
    <cellStyle name="Note 8 6 8" xfId="9787" xr:uid="{CD8FDFC4-8B90-429B-BEE3-402969CE8B05}"/>
    <cellStyle name="Note 8 6 9" xfId="4470" xr:uid="{6287E9EC-629E-4CB3-AB5C-65DE1B646CA3}"/>
    <cellStyle name="Note 8 7" xfId="5041" xr:uid="{7A4FCDFF-2335-4677-994E-FA0FD0809FFA}"/>
    <cellStyle name="Note 8 8" xfId="6137" xr:uid="{FA9308E8-9560-45DA-9313-E4EC6ED68BA8}"/>
    <cellStyle name="Note 8 9" xfId="11270" xr:uid="{8FD8D6A2-BE92-44F9-85D7-112C8961BEA2}"/>
    <cellStyle name="Note 9" xfId="1665" xr:uid="{00000000-0005-0000-0000-000081060000}"/>
    <cellStyle name="Note 9 10" xfId="3811" xr:uid="{7594C349-1629-4DCB-9B16-6876A44A4006}"/>
    <cellStyle name="Note 9 11" xfId="10311" xr:uid="{E5B1E5A0-F089-4C62-94A9-3611C7C80D2C}"/>
    <cellStyle name="Note 9 12" xfId="11490" xr:uid="{295A21E2-EA14-441A-A89A-4FF9971CD94D}"/>
    <cellStyle name="Note 9 13" xfId="11919" xr:uid="{E889CAB3-CDC8-4319-BA00-AF10481BEC01}"/>
    <cellStyle name="Note 9 14" xfId="12297" xr:uid="{29F4D88B-F4F7-458A-9C64-374B0CF65ED3}"/>
    <cellStyle name="Note 9 15" xfId="14070" xr:uid="{515426C1-48F2-4DE1-B789-FEFF3C1EEA15}"/>
    <cellStyle name="Note 9 16" xfId="13209" xr:uid="{253BA9DB-FA4E-4EFE-9E1B-B8AC4A31895E}"/>
    <cellStyle name="Note 9 17" xfId="14448" xr:uid="{DEB06412-74D5-450A-BE4A-23977AB53648}"/>
    <cellStyle name="Note 9 2" xfId="1666" xr:uid="{00000000-0005-0000-0000-000082060000}"/>
    <cellStyle name="Note 9 2 10" xfId="12971" xr:uid="{640568E5-79B9-431E-B5CF-960A31FCE033}"/>
    <cellStyle name="Note 9 2 11" xfId="15187" xr:uid="{B6EEBF4F-B909-4277-A8CF-99E51494618E}"/>
    <cellStyle name="Note 9 2 12" xfId="16217" xr:uid="{275B27E7-79D0-4CA4-AB56-D6B3C166790D}"/>
    <cellStyle name="Note 9 2 13" xfId="16443" xr:uid="{F6BC530D-96B4-4DED-AFB1-1387CC13AE4D}"/>
    <cellStyle name="Note 9 2 2" xfId="1667" xr:uid="{00000000-0005-0000-0000-000083060000}"/>
    <cellStyle name="Note 9 2 2 10" xfId="15556" xr:uid="{130809C4-9383-47D4-A559-E805198B0616}"/>
    <cellStyle name="Note 9 2 2 11" xfId="15368" xr:uid="{E765417E-E43A-4DA3-83BC-D4B5B7323E2A}"/>
    <cellStyle name="Note 9 2 2 12" xfId="15309" xr:uid="{9AFD6364-E114-4D04-88D0-9B77703D957B}"/>
    <cellStyle name="Note 9 2 2 2" xfId="5053" xr:uid="{96427CEB-92B3-4645-B152-D0BA6C265C16}"/>
    <cellStyle name="Note 9 2 2 3" xfId="6089" xr:uid="{0B29CAAE-5164-4EF4-8E6E-3DA20E4D1F66}"/>
    <cellStyle name="Note 9 2 2 4" xfId="9992" xr:uid="{4E3764D3-5F0B-40B3-80CD-339749A92999}"/>
    <cellStyle name="Note 9 2 2 5" xfId="10497" xr:uid="{D45D9209-FD54-479F-B52B-C347D6709FF3}"/>
    <cellStyle name="Note 9 2 2 6" xfId="11454" xr:uid="{46D6003E-3217-4751-9FE7-B02D10DAB90B}"/>
    <cellStyle name="Note 9 2 2 7" xfId="11886" xr:uid="{34F5EDE9-9480-4D6C-BA08-376839811D6D}"/>
    <cellStyle name="Note 9 2 2 8" xfId="12268" xr:uid="{671F4AAD-2825-49C0-B273-561A3B1B5505}"/>
    <cellStyle name="Note 9 2 2 9" xfId="12592" xr:uid="{D59E91F7-081E-412B-88CE-2FA8C4EF5C0A}"/>
    <cellStyle name="Note 9 2 3" xfId="5052" xr:uid="{6735002D-80B9-4001-B495-1A4E40F2F68E}"/>
    <cellStyle name="Note 9 2 4" xfId="6111" xr:uid="{BC24F5DF-9052-4196-A0A0-EBD4B8616C2A}"/>
    <cellStyle name="Note 9 2 5" xfId="11264" xr:uid="{0574C178-EEC8-4091-9F24-3B224BF4B90C}"/>
    <cellStyle name="Note 9 2 6" xfId="11712" xr:uid="{F8BC816D-4D16-4A99-BEB5-14DB465B15B1}"/>
    <cellStyle name="Note 9 2 7" xfId="12117" xr:uid="{812D6CC7-1AEF-4623-8D62-E99737BFF1D5}"/>
    <cellStyle name="Note 9 2 8" xfId="12458" xr:uid="{1DF011EE-C43A-4316-9206-280C05E7E01D}"/>
    <cellStyle name="Note 9 2 9" xfId="12747" xr:uid="{85C259EA-3D4A-439C-901F-E751C27712CE}"/>
    <cellStyle name="Note 9 3" xfId="1668" xr:uid="{00000000-0005-0000-0000-000084060000}"/>
    <cellStyle name="Note 9 3 10" xfId="12974" xr:uid="{F3578FD3-CE4C-47C1-BB2E-AB33D7B3D5BD}"/>
    <cellStyle name="Note 9 3 11" xfId="14497" xr:uid="{640F476F-ADE3-4332-BCB7-8756E36EEB25}"/>
    <cellStyle name="Note 9 3 12" xfId="16220" xr:uid="{9A14EBAF-745F-4524-B7A6-390A1EAEFA62}"/>
    <cellStyle name="Note 9 3 13" xfId="16446" xr:uid="{C016B5B2-A8A8-4FFF-A9E8-F118DF5262A9}"/>
    <cellStyle name="Note 9 3 2" xfId="1669" xr:uid="{00000000-0005-0000-0000-000085060000}"/>
    <cellStyle name="Note 9 3 2 10" xfId="15557" xr:uid="{E93C23E0-6625-4166-A2B5-FB76F6FC912C}"/>
    <cellStyle name="Note 9 3 2 11" xfId="14363" xr:uid="{42AA72EE-76D0-43EB-AD05-84B711BF9AAA}"/>
    <cellStyle name="Note 9 3 2 12" xfId="15063" xr:uid="{4B3B0A5A-4931-460D-98FA-2560169C182E}"/>
    <cellStyle name="Note 9 3 2 2" xfId="5055" xr:uid="{861A93CF-A708-49A4-8C90-06AF660D8068}"/>
    <cellStyle name="Note 9 3 2 3" xfId="6019" xr:uid="{8E39AD15-77CA-4467-B2BD-D0497ED519C0}"/>
    <cellStyle name="Note 9 3 2 4" xfId="10360" xr:uid="{5F35E318-0993-49E5-ADB6-E50E025C8B7E}"/>
    <cellStyle name="Note 9 3 2 5" xfId="10201" xr:uid="{D54FBC8B-FED3-4842-91E5-CEB758827301}"/>
    <cellStyle name="Note 9 3 2 6" xfId="10603" xr:uid="{285C6366-C785-490F-9603-3B827CF4088B}"/>
    <cellStyle name="Note 9 3 2 7" xfId="10917" xr:uid="{9CE80EB1-6BE3-48A5-917B-86CC418BFE02}"/>
    <cellStyle name="Note 9 3 2 8" xfId="11658" xr:uid="{429E7B05-0223-4F6F-9A72-04E61CA8E0EE}"/>
    <cellStyle name="Note 9 3 2 9" xfId="12065" xr:uid="{572480CD-2BB0-4E83-94FF-D43D09054A08}"/>
    <cellStyle name="Note 9 3 3" xfId="5054" xr:uid="{05EC4364-2F8D-4017-A7A1-7339B75C3555}"/>
    <cellStyle name="Note 9 3 4" xfId="6022" xr:uid="{CBA4309C-E6C2-48D6-A298-99B64C160C9D}"/>
    <cellStyle name="Note 9 3 5" xfId="11267" xr:uid="{FC21374C-EC68-4548-A572-589A6E9CC68B}"/>
    <cellStyle name="Note 9 3 6" xfId="11715" xr:uid="{AFAAFAAA-54CE-4EF9-AE5A-5A52B0CC8437}"/>
    <cellStyle name="Note 9 3 7" xfId="12120" xr:uid="{12731325-388F-4F4D-820F-E476DFB8D4AB}"/>
    <cellStyle name="Note 9 3 8" xfId="12461" xr:uid="{1412319A-7952-4250-8B11-6177E396A85F}"/>
    <cellStyle name="Note 9 3 9" xfId="12750" xr:uid="{C887E97F-1570-4ECD-B228-10AC286A5FB6}"/>
    <cellStyle name="Note 9 4" xfId="1670" xr:uid="{00000000-0005-0000-0000-000086060000}"/>
    <cellStyle name="Note 9 4 10" xfId="12276" xr:uid="{273DEA9B-EB39-47E3-AADC-508A55488720}"/>
    <cellStyle name="Note 9 4 11" xfId="14808" xr:uid="{4C776BA1-EC6A-45C8-AA22-CF6922090BDE}"/>
    <cellStyle name="Note 9 4 12" xfId="14746" xr:uid="{7D45AD70-DE68-4D7E-BDB6-E49DEB863C9B}"/>
    <cellStyle name="Note 9 4 13" xfId="16135" xr:uid="{D347FAC9-830C-4068-8567-D277688FC268}"/>
    <cellStyle name="Note 9 4 2" xfId="1671" xr:uid="{00000000-0005-0000-0000-000087060000}"/>
    <cellStyle name="Note 9 4 2 10" xfId="14073" xr:uid="{9EEC3D6B-1CDF-44B8-B7C8-788B53621B85}"/>
    <cellStyle name="Note 9 4 2 11" xfId="13208" xr:uid="{791DDF4C-8576-4971-A398-A869A4516752}"/>
    <cellStyle name="Note 9 4 2 12" xfId="13745" xr:uid="{A890030D-660B-4046-8FBB-76655962A0CD}"/>
    <cellStyle name="Note 9 4 2 2" xfId="5057" xr:uid="{95D1D527-D8BB-4471-A6FE-C6FB03384044}"/>
    <cellStyle name="Note 9 4 2 3" xfId="6012" xr:uid="{7D579368-2C18-49C9-9371-5B3238778F2B}"/>
    <cellStyle name="Note 9 4 2 4" xfId="10754" xr:uid="{AC127B67-4AD9-4AC6-9F48-00D75A7B81CC}"/>
    <cellStyle name="Note 9 4 2 5" xfId="4539" xr:uid="{6A35ADF1-DC61-49CC-911D-77218E48A3CB}"/>
    <cellStyle name="Note 9 4 2 6" xfId="5438" xr:uid="{DBA5EE2B-029A-4D31-999E-7CBCAD54E9ED}"/>
    <cellStyle name="Note 9 4 2 7" xfId="3949" xr:uid="{977E7761-296D-4206-8184-EA6A44E434A0}"/>
    <cellStyle name="Note 9 4 2 8" xfId="5959" xr:uid="{D9502DF9-2855-4513-8857-57A12346F7C5}"/>
    <cellStyle name="Note 9 4 2 9" xfId="10407" xr:uid="{3F9E6019-99DC-43A7-B10F-EF8E5E5850D3}"/>
    <cellStyle name="Note 9 4 3" xfId="5056" xr:uid="{4E30FD32-BC0C-40FD-AEE4-265CBB913444}"/>
    <cellStyle name="Note 9 4 4" xfId="6018" xr:uid="{659304F5-076A-4924-B675-35784D81A9F4}"/>
    <cellStyle name="Note 9 4 5" xfId="9569" xr:uid="{D936E5B5-D1BC-40F0-B8FD-CB8DFC805F3D}"/>
    <cellStyle name="Note 9 4 6" xfId="11122" xr:uid="{B3249EDD-8E66-4C1B-B298-32C7D950526B}"/>
    <cellStyle name="Note 9 4 7" xfId="5062" xr:uid="{5A92BDD4-7F87-4C86-A095-0C05CF622D26}"/>
    <cellStyle name="Note 9 4 8" xfId="11464" xr:uid="{99D1D827-3283-458C-B749-5C4DCEB26A42}"/>
    <cellStyle name="Note 9 4 9" xfId="11894" xr:uid="{EEE69161-BE3B-489B-AE54-AB8CA6BEA1D4}"/>
    <cellStyle name="Note 9 5" xfId="1672" xr:uid="{00000000-0005-0000-0000-000088060000}"/>
    <cellStyle name="Note 9 5 10" xfId="12972" xr:uid="{15397464-D783-4C3D-88FB-1868C5A84FCF}"/>
    <cellStyle name="Note 9 5 11" xfId="13374" xr:uid="{A6A63AF7-3CC4-4BA6-953C-6DD112C9E86D}"/>
    <cellStyle name="Note 9 5 12" xfId="16218" xr:uid="{5E49625B-77D9-400C-A77A-B3DB8D9B1C03}"/>
    <cellStyle name="Note 9 5 13" xfId="16444" xr:uid="{82F1A222-F298-4701-AA76-C1E527B332EE}"/>
    <cellStyle name="Note 9 5 2" xfId="1673" xr:uid="{00000000-0005-0000-0000-000089060000}"/>
    <cellStyle name="Note 9 5 2 10" xfId="15185" xr:uid="{B98BC9B8-1259-4FDF-9093-B0ADE420BC2C}"/>
    <cellStyle name="Note 9 5 2 11" xfId="14706" xr:uid="{2749FD5B-D114-476B-B41C-5A484701E417}"/>
    <cellStyle name="Note 9 5 2 12" xfId="13297" xr:uid="{0CC41A66-B70E-4148-99F7-A3F8C4B75127}"/>
    <cellStyle name="Note 9 5 2 2" xfId="5059" xr:uid="{9712B22C-4898-4910-87C6-B18ECFE425E8}"/>
    <cellStyle name="Note 9 5 2 3" xfId="5963" xr:uid="{26BB0733-A53F-4934-B635-ADD62D91407A}"/>
    <cellStyle name="Note 9 5 2 4" xfId="9993" xr:uid="{F7C8B693-CD0F-4AA9-8AD4-658191BF0C73}"/>
    <cellStyle name="Note 9 5 2 5" xfId="9720" xr:uid="{A7DEA267-CC03-4668-AD3C-CCF106A60D09}"/>
    <cellStyle name="Note 9 5 2 6" xfId="9906" xr:uid="{FEE71F7D-3DB9-4D18-BD96-8DF8CAA6EBA6}"/>
    <cellStyle name="Note 9 5 2 7" xfId="10253" xr:uid="{14D1C4C0-B361-4B8A-A3BB-3C447A636727}"/>
    <cellStyle name="Note 9 5 2 8" xfId="9843" xr:uid="{A88FD1B6-A981-4838-A0B3-CAFD64BEE438}"/>
    <cellStyle name="Note 9 5 2 9" xfId="10260" xr:uid="{8C521547-56B8-4321-BE1C-388A739C0ECC}"/>
    <cellStyle name="Note 9 5 3" xfId="5058" xr:uid="{909F3940-C297-421E-B8BC-6D39E5070861}"/>
    <cellStyle name="Note 9 5 4" xfId="5533" xr:uid="{5F7BDCD3-07D7-4031-AE2D-169D20181BF6}"/>
    <cellStyle name="Note 9 5 5" xfId="11265" xr:uid="{434A13DF-900D-4BA4-A934-21CE558CD3BE}"/>
    <cellStyle name="Note 9 5 6" xfId="11713" xr:uid="{E5774CFD-7E18-4EF2-A550-EEC6DB69DC2B}"/>
    <cellStyle name="Note 9 5 7" xfId="12118" xr:uid="{9EC1DA4A-AB4A-4EB8-9AE6-1172B671FADB}"/>
    <cellStyle name="Note 9 5 8" xfId="12459" xr:uid="{6DDFC2E9-7A66-4513-A261-BC689F8E7E0D}"/>
    <cellStyle name="Note 9 5 9" xfId="12748" xr:uid="{D56A5233-CDF6-4A2E-AE5A-EDF792A48322}"/>
    <cellStyle name="Note 9 6" xfId="1674" xr:uid="{00000000-0005-0000-0000-00008A060000}"/>
    <cellStyle name="Note 9 6 10" xfId="15553" xr:uid="{011CE5A6-529A-4B78-B079-8CB5AE45AADD}"/>
    <cellStyle name="Note 9 6 11" xfId="16219" xr:uid="{7547195A-CA84-48E1-8B83-640839DF9789}"/>
    <cellStyle name="Note 9 6 12" xfId="16445" xr:uid="{0922DA16-02F9-4CEE-B8FF-1792A872B635}"/>
    <cellStyle name="Note 9 6 2" xfId="5060" xr:uid="{A7B8F586-51A9-4820-B1F9-62610C4BE9AE}"/>
    <cellStyle name="Note 9 6 3" xfId="5495" xr:uid="{E8745029-4CA6-4A54-A37C-735ECE0D8D38}"/>
    <cellStyle name="Note 9 6 4" xfId="11266" xr:uid="{98E99BFA-C469-47AD-8559-D0B7692502C9}"/>
    <cellStyle name="Note 9 6 5" xfId="11714" xr:uid="{6E5FD4C8-F3C0-44CC-8EC6-F339B451DBF7}"/>
    <cellStyle name="Note 9 6 6" xfId="12119" xr:uid="{ABE931BF-44D8-4A96-8678-60F61AEC72FF}"/>
    <cellStyle name="Note 9 6 7" xfId="12460" xr:uid="{19DC76B7-27B5-49C1-B175-568DF6027424}"/>
    <cellStyle name="Note 9 6 8" xfId="12749" xr:uid="{A4C78A1B-6206-4BBC-ADA5-C848C002C18A}"/>
    <cellStyle name="Note 9 6 9" xfId="12973" xr:uid="{C49E12F5-7D68-4B45-9FE0-03A853095A90}"/>
    <cellStyle name="Note 9 7" xfId="5051" xr:uid="{1C3DA7B0-35E2-4177-BDC7-25B8CC4FE7A0}"/>
    <cellStyle name="Note 9 8" xfId="4209" xr:uid="{5899BEEF-62D2-468D-8DA5-12B1859B2FB0}"/>
    <cellStyle name="Note 9 9" xfId="10753" xr:uid="{260C15A4-90AB-4DED-B52F-32C7A8974F04}"/>
    <cellStyle name="Œ…‹???‚è [0.00]_Sheet1" xfId="1675" xr:uid="{00000000-0005-0000-0000-00008B060000}"/>
    <cellStyle name="Œ…‹???‚è_Sheet1" xfId="1676" xr:uid="{00000000-0005-0000-0000-00008C060000}"/>
    <cellStyle name="Output 10" xfId="1677" xr:uid="{00000000-0005-0000-0000-00008D060000}"/>
    <cellStyle name="Output 10 10" xfId="9612" xr:uid="{A4F6E3DF-2A46-45FC-8669-C8E7BAC364E9}"/>
    <cellStyle name="Output 10 11" xfId="11110" xr:uid="{E21AF56C-2E52-4E68-8B8A-9E7B1A6C0220}"/>
    <cellStyle name="Output 10 12" xfId="3751" xr:uid="{C8A14A15-6692-4534-B97B-210EA7979FE9}"/>
    <cellStyle name="Output 10 13" xfId="11369" xr:uid="{D6F90B61-936C-43B7-9862-938508D93566}"/>
    <cellStyle name="Output 10 14" xfId="11812" xr:uid="{0580D317-AFF5-480A-8D42-7CC4D9193F5F}"/>
    <cellStyle name="Output 10 15" xfId="14806" xr:uid="{C28F2DF6-CBFD-4FB8-A975-6B589940EB90}"/>
    <cellStyle name="Output 10 16" xfId="13599" xr:uid="{E1EE3FA0-A82C-46E5-B3A8-7961D2C807E0}"/>
    <cellStyle name="Output 10 17" xfId="14426" xr:uid="{1E460F11-7810-4AB1-9805-B0364C85DAB7}"/>
    <cellStyle name="Output 10 2" xfId="1678" xr:uid="{00000000-0005-0000-0000-00008E060000}"/>
    <cellStyle name="Output 10 2 10" xfId="10224" xr:uid="{262B12B4-4E19-4A38-AD1D-631B7F74F481}"/>
    <cellStyle name="Output 10 2 11" xfId="14071" xr:uid="{0782A4FD-8CE7-432F-99E9-B30E3CE19C69}"/>
    <cellStyle name="Output 10 2 12" xfId="13601" xr:uid="{1A240847-729D-4E16-9717-57919C539191}"/>
    <cellStyle name="Output 10 2 13" xfId="13949" xr:uid="{54BCAFFB-4E37-45B3-B057-4CF001F434EF}"/>
    <cellStyle name="Output 10 2 2" xfId="1679" xr:uid="{00000000-0005-0000-0000-00008F060000}"/>
    <cellStyle name="Output 10 2 2 10" xfId="15186" xr:uid="{313653CB-2E39-4BBB-BC65-F251FD2EBDF6}"/>
    <cellStyle name="Output 10 2 2 11" xfId="13620" xr:uid="{1F8C949A-719D-4115-AA0F-F2214882C2C7}"/>
    <cellStyle name="Output 10 2 2 12" xfId="16349" xr:uid="{177E968D-1E80-4925-B3FA-97E20A5D009D}"/>
    <cellStyle name="Output 10 2 2 2" xfId="5065" xr:uid="{4F13E140-274F-48C5-A95E-56076DEB0B2D}"/>
    <cellStyle name="Output 10 2 2 3" xfId="4208" xr:uid="{D4CF8FDA-63D8-498C-9358-21C92096A02D}"/>
    <cellStyle name="Output 10 2 2 4" xfId="5556" xr:uid="{90953FF9-F22C-47C3-A299-5F9B305FACDC}"/>
    <cellStyle name="Output 10 2 2 5" xfId="11536" xr:uid="{1F7F8398-4EB6-458D-8F7B-61C0916ED4DE}"/>
    <cellStyle name="Output 10 2 2 6" xfId="11959" xr:uid="{862D7302-247B-41FD-A16A-7432641145F1}"/>
    <cellStyle name="Output 10 2 2 7" xfId="12328" xr:uid="{2AADDD3A-6EA1-4E3E-94A9-B5E326FBBD89}"/>
    <cellStyle name="Output 10 2 2 8" xfId="12640" xr:uid="{C62A9068-52BF-496E-842A-FE4576E80E01}"/>
    <cellStyle name="Output 10 2 2 9" xfId="12878" xr:uid="{6ED13831-CDBC-40D3-9625-44EA085920D1}"/>
    <cellStyle name="Output 10 2 3" xfId="5064" xr:uid="{BBAABAE4-23DB-4FE6-8D01-B81C2ED515EF}"/>
    <cellStyle name="Output 10 2 4" xfId="5496" xr:uid="{E90636C1-1DD8-4D79-BB3C-C93771651700}"/>
    <cellStyle name="Output 10 2 5" xfId="4115" xr:uid="{DBA55ADD-398A-4D8F-A032-00A51595B83E}"/>
    <cellStyle name="Output 10 2 6" xfId="10401" xr:uid="{D124B877-F9A2-41E9-AC9A-14C95EC025D2}"/>
    <cellStyle name="Output 10 2 7" xfId="3783" xr:uid="{188830BD-D080-4657-9CE3-AF79A38F2FB2}"/>
    <cellStyle name="Output 10 2 8" xfId="10697" xr:uid="{90899DE3-FA60-4BE8-AB97-F252AC206A4A}"/>
    <cellStyle name="Output 10 2 9" xfId="10172" xr:uid="{C979375B-C8DC-4608-83AE-9069220A6421}"/>
    <cellStyle name="Output 10 3" xfId="1680" xr:uid="{00000000-0005-0000-0000-000090060000}"/>
    <cellStyle name="Output 10 3 10" xfId="5528" xr:uid="{9C06717B-7EFA-4235-8A56-D1B60F8C8B2A}"/>
    <cellStyle name="Output 10 3 11" xfId="15554" xr:uid="{C7FDB471-4127-4FAB-893E-DD96AC63AF17}"/>
    <cellStyle name="Output 10 3 12" xfId="14651" xr:uid="{114373DB-82C0-402B-BBE4-20AF3655477C}"/>
    <cellStyle name="Output 10 3 13" xfId="15304" xr:uid="{87D9E79B-27B9-4B99-BCC7-76D05F332E66}"/>
    <cellStyle name="Output 10 3 2" xfId="1681" xr:uid="{00000000-0005-0000-0000-000091060000}"/>
    <cellStyle name="Output 10 3 2 10" xfId="14496" xr:uid="{0E2B606A-2604-4614-B095-1F6B42646A28}"/>
    <cellStyle name="Output 10 3 2 11" xfId="16208" xr:uid="{7095F93F-EADA-47A9-A13C-89703DF32724}"/>
    <cellStyle name="Output 10 3 2 12" xfId="16434" xr:uid="{464F3487-BCB9-4949-BA20-43E8B9E147A8}"/>
    <cellStyle name="Output 10 3 2 2" xfId="5067" xr:uid="{ADA7A3DF-CF99-4451-8A82-88965F70442E}"/>
    <cellStyle name="Output 10 3 2 3" xfId="5514" xr:uid="{5A2E661D-FFB3-4294-9FF2-3F1EF3DA882C}"/>
    <cellStyle name="Output 10 3 2 4" xfId="11255" xr:uid="{922613CA-E5A8-446D-A849-269F70D73930}"/>
    <cellStyle name="Output 10 3 2 5" xfId="11703" xr:uid="{05E9584B-79E0-4237-BF62-DAFD39749AD1}"/>
    <cellStyle name="Output 10 3 2 6" xfId="12108" xr:uid="{A5C560A9-8E0F-478F-A505-D0B3D0656CA2}"/>
    <cellStyle name="Output 10 3 2 7" xfId="12449" xr:uid="{C5B723F6-86E8-4EB1-819C-76FEB613BF87}"/>
    <cellStyle name="Output 10 3 2 8" xfId="12738" xr:uid="{96C60E66-BA86-425A-B1D8-220C79AC346C}"/>
    <cellStyle name="Output 10 3 2 9" xfId="12962" xr:uid="{6D6F6175-7E93-4888-9003-0F4FCED79E7C}"/>
    <cellStyle name="Output 10 3 3" xfId="5066" xr:uid="{927B18D4-ACE8-4A4C-AAAD-9095F6227FB9}"/>
    <cellStyle name="Output 10 3 4" xfId="5982" xr:uid="{B345B250-F12E-4728-B954-20272F8D0A55}"/>
    <cellStyle name="Output 10 3 5" xfId="10748" xr:uid="{F0CDBBA3-2DE6-4BBD-B330-DAB2AE048FF8}"/>
    <cellStyle name="Output 10 3 6" xfId="10555" xr:uid="{8D2A20E5-95AB-4699-AFB0-E4894FC38A72}"/>
    <cellStyle name="Output 10 3 7" xfId="4529" xr:uid="{59E484EE-1876-43BA-8D75-C842501915EC}"/>
    <cellStyle name="Output 10 3 8" xfId="9629" xr:uid="{E7991507-670B-4B7C-BF60-C9EDCAA6DBC9}"/>
    <cellStyle name="Output 10 3 9" xfId="11104" xr:uid="{8CC52495-3E42-48A5-8E51-6400D8C71AA1}"/>
    <cellStyle name="Output 10 4" xfId="1682" xr:uid="{00000000-0005-0000-0000-000092060000}"/>
    <cellStyle name="Output 10 4 10" xfId="12919" xr:uid="{E9ED5B20-CC8F-4464-9417-3441A3E83D3B}"/>
    <cellStyle name="Output 10 4 11" xfId="15555" xr:uid="{87082B4F-0F93-4709-B854-C808B858F421}"/>
    <cellStyle name="Output 10 4 12" xfId="14703" xr:uid="{783E63FF-94ED-4980-8314-97DA9E8F850F}"/>
    <cellStyle name="Output 10 4 13" xfId="16391" xr:uid="{129B9272-E985-4658-AAA8-8D38F2FF604D}"/>
    <cellStyle name="Output 10 4 2" xfId="1683" xr:uid="{00000000-0005-0000-0000-000093060000}"/>
    <cellStyle name="Output 10 4 2 10" xfId="14807" xr:uid="{75F79FFB-D9F4-40DE-88DF-B2BCDCB11A0D}"/>
    <cellStyle name="Output 10 4 2 11" xfId="16215" xr:uid="{EBFE0D00-64CA-4EBC-BEC7-316595945934}"/>
    <cellStyle name="Output 10 4 2 12" xfId="16441" xr:uid="{4ED2EA59-173B-4D47-AF7A-82C28B953A73}"/>
    <cellStyle name="Output 10 4 2 2" xfId="5069" xr:uid="{3648CB6C-5ECE-4308-A55F-E268BA808A54}"/>
    <cellStyle name="Output 10 4 2 3" xfId="5497" xr:uid="{7702A7A9-A7F2-4BA4-AFFA-BB6A0D5BF0E7}"/>
    <cellStyle name="Output 10 4 2 4" xfId="11262" xr:uid="{9DA6B055-E379-4AE0-AC49-6E13FBD00BE4}"/>
    <cellStyle name="Output 10 4 2 5" xfId="11710" xr:uid="{A223A82E-BACF-4BD5-89DD-57B6D0601875}"/>
    <cellStyle name="Output 10 4 2 6" xfId="12115" xr:uid="{2DB68752-1FB6-4547-98EE-EFC97F42B435}"/>
    <cellStyle name="Output 10 4 2 7" xfId="12456" xr:uid="{B3AF62F9-1F5F-4458-9FE1-03BC47D05902}"/>
    <cellStyle name="Output 10 4 2 8" xfId="12745" xr:uid="{CB7F0741-27F1-4827-BE91-4A3581B071E1}"/>
    <cellStyle name="Output 10 4 2 9" xfId="12969" xr:uid="{CF065EF7-0F5E-4F97-8AB1-DB621A14DB67}"/>
    <cellStyle name="Output 10 4 3" xfId="5068" xr:uid="{ED44C582-5D1B-4198-A045-D3C1597D3B13}"/>
    <cellStyle name="Output 10 4 4" xfId="5965" xr:uid="{AF9BC4E5-A60C-45C7-8CB5-C897CCDC485F}"/>
    <cellStyle name="Output 10 4 5" xfId="9987" xr:uid="{25F5C389-C7A4-4C61-81B9-3431E40661B2}"/>
    <cellStyle name="Output 10 4 6" xfId="11644" xr:uid="{EA90284F-B2C7-4F07-864E-5DEE2EF833A1}"/>
    <cellStyle name="Output 10 4 7" xfId="12056" xr:uid="{328BD98D-B4A3-4723-9B12-800049DC0281}"/>
    <cellStyle name="Output 10 4 8" xfId="12403" xr:uid="{59C04870-F229-4871-A27C-B7AD3215C6F7}"/>
    <cellStyle name="Output 10 4 9" xfId="12694" xr:uid="{E6412D10-7849-4070-AA27-233488AA3FE7}"/>
    <cellStyle name="Output 10 5" xfId="1684" xr:uid="{00000000-0005-0000-0000-000094060000}"/>
    <cellStyle name="Output 10 5 10" xfId="12287" xr:uid="{CCAD182F-635C-4E18-B83D-15AF2D976A98}"/>
    <cellStyle name="Output 10 5 11" xfId="14072" xr:uid="{A19B340D-99DE-4F18-A504-C8E0D938FCF8}"/>
    <cellStyle name="Output 10 5 12" xfId="13955" xr:uid="{1944685F-B12A-4450-8412-A9292A5CA9D5}"/>
    <cellStyle name="Output 10 5 13" xfId="14759" xr:uid="{A8CF57E1-C23E-464E-B66D-7B50C48DC4D9}"/>
    <cellStyle name="Output 10 5 2" xfId="1685" xr:uid="{00000000-0005-0000-0000-000095060000}"/>
    <cellStyle name="Output 10 5 2 10" xfId="13373" xr:uid="{784EAE6C-A766-4E52-9AD1-DF3FCB36D22E}"/>
    <cellStyle name="Output 10 5 2 11" xfId="15125" xr:uid="{34A11841-2543-4644-8A36-1C7DA52612C7}"/>
    <cellStyle name="Output 10 5 2 12" xfId="15958" xr:uid="{DFFCF327-E05F-4180-95A5-14403077573F}"/>
    <cellStyle name="Output 10 5 2 2" xfId="5071" xr:uid="{4636BD91-082B-4193-BBD6-45D882B7D517}"/>
    <cellStyle name="Output 10 5 2 3" xfId="5513" xr:uid="{3A22DBBF-FADA-42F9-B84C-9E7D29CF29FD}"/>
    <cellStyle name="Output 10 5 2 4" xfId="9564" xr:uid="{49C7ED4E-3894-418B-B82A-6B89B025E881}"/>
    <cellStyle name="Output 10 5 2 5" xfId="10291" xr:uid="{6EB30E04-E8EF-498E-A976-9802DBAB71F6}"/>
    <cellStyle name="Output 10 5 2 6" xfId="10965" xr:uid="{C427B54D-A1AE-4B9B-95A9-310BDC6071C6}"/>
    <cellStyle name="Output 10 5 2 7" xfId="3837" xr:uid="{878CCDC3-BC2C-4C7A-98BB-185D3352D7E5}"/>
    <cellStyle name="Output 10 5 2 8" xfId="10705" xr:uid="{46DD2E24-D233-4ABA-B79B-0AD995396CC7}"/>
    <cellStyle name="Output 10 5 2 9" xfId="9805" xr:uid="{74C7C34E-5478-45DC-BA80-2A8B136B8EFB}"/>
    <cellStyle name="Output 10 5 3" xfId="5070" xr:uid="{F3F119E3-D310-4076-8C97-7831709D492E}"/>
    <cellStyle name="Output 10 5 4" xfId="5981" xr:uid="{75ECB672-ACBB-429F-A46D-4759DCF97F42}"/>
    <cellStyle name="Output 10 5 5" xfId="10355" xr:uid="{4675B0F6-C1B8-4E23-ADCB-32D258B7A301}"/>
    <cellStyle name="Output 10 5 6" xfId="9395" xr:uid="{802A4721-3BA3-4B77-86EE-E13BE590FC24}"/>
    <cellStyle name="Output 10 5 7" xfId="10696" xr:uid="{4495FF29-C33C-4DD2-A981-3B05480C0546}"/>
    <cellStyle name="Output 10 5 8" xfId="11477" xr:uid="{7B14F5C9-BC97-4F74-AE7B-A4CA6106E94A}"/>
    <cellStyle name="Output 10 5 9" xfId="11907" xr:uid="{F916B35C-605A-4E84-8EC9-787B5DFE7028}"/>
    <cellStyle name="Output 10 6" xfId="1686" xr:uid="{00000000-0005-0000-0000-000096060000}"/>
    <cellStyle name="Output 10 6 10" xfId="13372" xr:uid="{A303DBA7-9D73-4189-A362-5E24046C5953}"/>
    <cellStyle name="Output 10 6 11" xfId="13211" xr:uid="{3D4E3B55-C4E7-4B90-A6CE-1E4F46126646}"/>
    <cellStyle name="Output 10 6 12" xfId="13143" xr:uid="{A45C1858-9CB9-43ED-B26E-3DE6BBB10B4F}"/>
    <cellStyle name="Output 10 6 2" xfId="5072" xr:uid="{C086D39E-8528-49DB-9C9D-E40D0E977423}"/>
    <cellStyle name="Output 10 6 3" xfId="5966" xr:uid="{36E09BDA-6AE6-4C6C-BB23-171A3975CDF6}"/>
    <cellStyle name="Output 10 6 4" xfId="10751" xr:uid="{A3A74138-78A1-4A05-872D-DC26BE751FD4}"/>
    <cellStyle name="Output 10 6 5" xfId="10890" xr:uid="{9601E4A0-66B3-4AD3-8233-CC33B64DF24D}"/>
    <cellStyle name="Output 10 6 6" xfId="3761" xr:uid="{86E1AB83-B8F6-47ED-A189-62A02C5B71EE}"/>
    <cellStyle name="Output 10 6 7" xfId="3845" xr:uid="{79AB8D5F-A150-41BD-AA45-263846A29007}"/>
    <cellStyle name="Output 10 6 8" xfId="9522" xr:uid="{915880DC-39C1-4E0D-AC72-1B3A39712267}"/>
    <cellStyle name="Output 10 6 9" xfId="11134" xr:uid="{A86B976C-69AB-4449-9DBB-9DDD20E090C3}"/>
    <cellStyle name="Output 10 7" xfId="5063" xr:uid="{1A88818C-D27B-4AB7-AD21-B917DE2924CB}"/>
    <cellStyle name="Output 10 8" xfId="5964" xr:uid="{5AEB6D39-AF2E-4A5F-996F-64F3F4DEBCDA}"/>
    <cellStyle name="Output 10 9" xfId="6479" xr:uid="{3461E98C-586D-4E30-909B-8E039B111737}"/>
    <cellStyle name="Output 11" xfId="1687" xr:uid="{00000000-0005-0000-0000-000097060000}"/>
    <cellStyle name="Output 11 10" xfId="11708" xr:uid="{19248D5E-4BBB-4AD8-B971-C3EA33F4464E}"/>
    <cellStyle name="Output 11 11" xfId="12113" xr:uid="{D812455B-464C-46F0-ADF4-CD705B747471}"/>
    <cellStyle name="Output 11 12" xfId="12454" xr:uid="{AD833B37-FFF4-47FC-8CE7-4DAF3A4E0C75}"/>
    <cellStyle name="Output 11 13" xfId="12743" xr:uid="{2D8147FD-FF06-4C4C-92E1-36D076DF64F2}"/>
    <cellStyle name="Output 11 14" xfId="12967" xr:uid="{4467283F-63B5-40C6-8360-9BD44F099E3E}"/>
    <cellStyle name="Output 11 15" xfId="13371" xr:uid="{E6E6AC81-715C-45A9-A09F-7A24220F40A3}"/>
    <cellStyle name="Output 11 16" xfId="16213" xr:uid="{DAA15FB8-AD4B-4A5D-A1D9-26DCFDB54033}"/>
    <cellStyle name="Output 11 17" xfId="16439" xr:uid="{6488231A-F1CA-4768-9BB9-E533F60B404F}"/>
    <cellStyle name="Output 11 2" xfId="1688" xr:uid="{00000000-0005-0000-0000-000098060000}"/>
    <cellStyle name="Output 11 2 10" xfId="5180" xr:uid="{E24C2373-CDD3-46E2-B4B4-9BBD22C7DC09}"/>
    <cellStyle name="Output 11 2 11" xfId="15180" xr:uid="{3BDF412D-B234-4CC2-A875-707EE70D99AD}"/>
    <cellStyle name="Output 11 2 12" xfId="15367" xr:uid="{5C591932-CC12-40C8-9D63-08A6E448A7DB}"/>
    <cellStyle name="Output 11 2 13" xfId="16082" xr:uid="{00FD5448-21D0-4A94-8EE0-D7CF0B2E9314}"/>
    <cellStyle name="Output 11 2 2" xfId="1689" xr:uid="{00000000-0005-0000-0000-000099060000}"/>
    <cellStyle name="Output 11 2 2 10" xfId="15544" xr:uid="{49CFB23F-E9D8-4140-996B-00E985B21FC6}"/>
    <cellStyle name="Output 11 2 2 11" xfId="16214" xr:uid="{224C243A-D878-4592-885B-0C1BB530E7C2}"/>
    <cellStyle name="Output 11 2 2 12" xfId="16440" xr:uid="{8EEF77BC-08A5-4003-BFBD-30E2CDCF943A}"/>
    <cellStyle name="Output 11 2 2 2" xfId="5075" xr:uid="{618EAF9F-DE92-45D8-9A2F-349DECA7AF5E}"/>
    <cellStyle name="Output 11 2 2 3" xfId="5512" xr:uid="{89F1A5EC-8751-4CF8-AC17-D69D5458EB19}"/>
    <cellStyle name="Output 11 2 2 4" xfId="11261" xr:uid="{00044359-398D-468B-BB19-AB86E12FAF08}"/>
    <cellStyle name="Output 11 2 2 5" xfId="11709" xr:uid="{13DACBF1-254F-43C2-B2E1-85533B7BB23E}"/>
    <cellStyle name="Output 11 2 2 6" xfId="12114" xr:uid="{BC2EFE6E-D2AD-4AAA-AB00-3A7D7BA9232E}"/>
    <cellStyle name="Output 11 2 2 7" xfId="12455" xr:uid="{11ADF26F-B1B3-4A4C-8F56-39E545D9513C}"/>
    <cellStyle name="Output 11 2 2 8" xfId="12744" xr:uid="{4CA19211-31B1-4B63-8866-75BD85851D48}"/>
    <cellStyle name="Output 11 2 2 9" xfId="12968" xr:uid="{DBDDC2D8-10D8-40FC-AF8E-A9FBD051F78D}"/>
    <cellStyle name="Output 11 2 3" xfId="5074" xr:uid="{94D64236-20A9-471A-99CA-79C34D7D8A1C}"/>
    <cellStyle name="Output 11 2 4" xfId="5980" xr:uid="{1B2BE24B-BEF0-487C-806C-173E6E932B07}"/>
    <cellStyle name="Output 11 2 5" xfId="9990" xr:uid="{1DFA3EDC-B844-42BF-90B2-F7C91642132D}"/>
    <cellStyle name="Output 11 2 6" xfId="11008" xr:uid="{54A417D5-82A7-4C00-901F-10F30DD7E823}"/>
    <cellStyle name="Output 11 2 7" xfId="9776" xr:uid="{13B4BEDC-4599-49E3-B7E5-54781A5E66DF}"/>
    <cellStyle name="Output 11 2 8" xfId="9467" xr:uid="{1E57E485-FA8F-40EB-AA6D-A2DB4764ADAB}"/>
    <cellStyle name="Output 11 2 9" xfId="11148" xr:uid="{1FD4DE66-3717-4810-85D4-4A6417653C42}"/>
    <cellStyle name="Output 11 3" xfId="1690" xr:uid="{00000000-0005-0000-0000-00009A060000}"/>
    <cellStyle name="Output 11 3 10" xfId="10982" xr:uid="{F4B71B90-FA23-4E1E-BCF2-EABF889AFD74}"/>
    <cellStyle name="Output 11 3 11" xfId="14491" xr:uid="{0F3AB84D-AD4E-4BA3-BC46-2A54CBBFEAA8}"/>
    <cellStyle name="Output 11 3 12" xfId="15057" xr:uid="{697297F1-452D-4819-BA91-91E36C424C11}"/>
    <cellStyle name="Output 11 3 13" xfId="13290" xr:uid="{7261FB00-63BF-42BA-BAA7-76EA1F4905F7}"/>
    <cellStyle name="Output 11 3 2" xfId="1691" xr:uid="{00000000-0005-0000-0000-00009B060000}"/>
    <cellStyle name="Output 11 3 2 10" xfId="15551" xr:uid="{D4B40E1F-E54B-4578-BC40-0758CE19B329}"/>
    <cellStyle name="Output 11 3 2 11" xfId="15441" xr:uid="{4BFE79F7-6ACD-42B1-A559-1F6B66227FEF}"/>
    <cellStyle name="Output 11 3 2 12" xfId="16134" xr:uid="{25000FC5-42BA-42F5-8349-7EC62810AD66}"/>
    <cellStyle name="Output 11 3 2 2" xfId="5077" xr:uid="{86B76A49-B680-4122-A61C-14F66D5BD429}"/>
    <cellStyle name="Output 11 3 2 3" xfId="5499" xr:uid="{75AF49F8-2A30-4551-A09E-4604B094B86B}"/>
    <cellStyle name="Output 11 3 2 4" xfId="9567" xr:uid="{BBFC62FA-446E-4BFD-9FD0-2C0E44C4457A}"/>
    <cellStyle name="Output 11 3 2 5" xfId="11121" xr:uid="{965CC452-6EC3-49EC-8085-446611D803B1}"/>
    <cellStyle name="Output 11 3 2 6" xfId="5061" xr:uid="{807C81DB-F7CE-485A-B9C1-EAA2BAC7D9A0}"/>
    <cellStyle name="Output 11 3 2 7" xfId="10122" xr:uid="{E21A4A45-AB11-43AB-A564-B7BDEACC6E99}"/>
    <cellStyle name="Output 11 3 2 8" xfId="9857" xr:uid="{68D74D47-CC11-4B04-AF55-DA105625B1AA}"/>
    <cellStyle name="Output 11 3 2 9" xfId="9455" xr:uid="{FA92635D-A8CA-4413-9ACE-19E0C462DCC0}"/>
    <cellStyle name="Output 11 3 3" xfId="5076" xr:uid="{578FBFC7-E1E5-48FF-9FB8-A42EAEADBF34}"/>
    <cellStyle name="Output 11 3 4" xfId="5967" xr:uid="{61700CA0-15C3-4A90-9B10-498B154FB55C}"/>
    <cellStyle name="Output 11 3 5" xfId="10358" xr:uid="{97D5C52B-BB4C-443E-A90F-CFCF9B2735D6}"/>
    <cellStyle name="Output 11 3 6" xfId="9831" xr:uid="{277F356C-A507-44DC-9821-9B953A417A26}"/>
    <cellStyle name="Output 11 3 7" xfId="10264" xr:uid="{777ED1C8-E29E-48B6-BDE5-002E1A84B61F}"/>
    <cellStyle name="Output 11 3 8" xfId="10213" xr:uid="{64A477F5-62E9-4FF4-88C8-4BC3BF3C6056}"/>
    <cellStyle name="Output 11 3 9" xfId="10219" xr:uid="{F1E983AE-BE0F-40E5-A041-D8CC88675892}"/>
    <cellStyle name="Output 11 4" xfId="1692" xr:uid="{00000000-0005-0000-0000-00009C060000}"/>
    <cellStyle name="Output 11 4 10" xfId="12811" xr:uid="{1B037C30-6775-4246-BC34-D8D7ADA7E5BE}"/>
    <cellStyle name="Output 11 4 11" xfId="15882" xr:uid="{7160F41C-A8BF-4F2C-8773-3A8610644B00}"/>
    <cellStyle name="Output 11 4 12" xfId="13621" xr:uid="{A073F1C0-AE8B-4FCC-A6F3-481779477E03}"/>
    <cellStyle name="Output 11 4 13" xfId="16281" xr:uid="{6500CBFA-F4A8-4F86-A601-11D342CB9390}"/>
    <cellStyle name="Output 11 4 2" xfId="1693" xr:uid="{00000000-0005-0000-0000-00009D060000}"/>
    <cellStyle name="Output 11 4 2 10" xfId="14801" xr:uid="{E13123B3-538B-4011-AD15-91B247D99EC0}"/>
    <cellStyle name="Output 11 4 2 11" xfId="13921" xr:uid="{9C2D0CAA-FD57-4F10-B676-F86B445D1DEA}"/>
    <cellStyle name="Output 11 4 2 12" xfId="13144" xr:uid="{ACA637A4-E81E-4DE4-9CB7-36EBB8FD9ABC}"/>
    <cellStyle name="Output 11 4 2 2" xfId="5079" xr:uid="{B320D753-DFC3-44BE-8A5A-9ED2F7644B99}"/>
    <cellStyle name="Output 11 4 2 3" xfId="5511" xr:uid="{59BBC015-09C6-4C2B-AAFB-C3FBF441866F}"/>
    <cellStyle name="Output 11 4 2 4" xfId="10749" xr:uid="{AD9A9B00-8EFD-4052-9804-34DC957B5FE6}"/>
    <cellStyle name="Output 11 4 2 5" xfId="10889" xr:uid="{163106E5-BB97-428A-A220-784C9FDA0632}"/>
    <cellStyle name="Output 11 4 2 6" xfId="4553" xr:uid="{DD05AAE2-7308-4E9C-AFCC-8B34A0926FDB}"/>
    <cellStyle name="Output 11 4 2 7" xfId="5335" xr:uid="{DF973B93-A55D-4559-9231-488CE42D5A30}"/>
    <cellStyle name="Output 11 4 2 8" xfId="4002" xr:uid="{EDEF6535-7B9D-4F62-A7F4-E6A55F2D5754}"/>
    <cellStyle name="Output 11 4 2 9" xfId="11445" xr:uid="{05A61B28-8E71-41BD-A696-96ECFDB423EF}"/>
    <cellStyle name="Output 11 4 3" xfId="5078" xr:uid="{FD77F392-B21B-4AE8-A3A8-2D32BBAF6226}"/>
    <cellStyle name="Output 11 4 4" xfId="5979" xr:uid="{A6252C5D-12A3-427A-AEE6-5B90183A5AB4}"/>
    <cellStyle name="Output 11 4 5" xfId="5494" xr:uid="{EA1DB41C-1451-4B71-A24E-841B1C587771}"/>
    <cellStyle name="Output 11 4 6" xfId="11340" xr:uid="{E1E2E2E0-8648-4BA4-85CB-1F90A049E1E0}"/>
    <cellStyle name="Output 11 4 7" xfId="11785" xr:uid="{1D3DB9F1-6874-4085-97AD-18CB62D1CDBA}"/>
    <cellStyle name="Output 11 4 8" xfId="12189" xr:uid="{E748896B-EEC0-400C-A5FA-E8B7E77DD07F}"/>
    <cellStyle name="Output 11 4 9" xfId="12527" xr:uid="{9B1E0344-A59E-4BE9-A35D-2A9C22692A3E}"/>
    <cellStyle name="Output 11 5" xfId="1694" xr:uid="{00000000-0005-0000-0000-00009E060000}"/>
    <cellStyle name="Output 11 5 10" xfId="12963" xr:uid="{E18F8D0D-ADD4-48F7-9DBD-867DBFA9ED7E}"/>
    <cellStyle name="Output 11 5 11" xfId="14066" xr:uid="{C3D2D19C-BA9C-429A-A274-63667B34D01A}"/>
    <cellStyle name="Output 11 5 12" xfId="16209" xr:uid="{53F8F661-7451-4647-8FA8-80910959E61E}"/>
    <cellStyle name="Output 11 5 13" xfId="16435" xr:uid="{508A2F4B-7664-43A0-98AE-ABCCAEF532DE}"/>
    <cellStyle name="Output 11 5 2" xfId="1695" xr:uid="{00000000-0005-0000-0000-00009F060000}"/>
    <cellStyle name="Output 11 5 2 10" xfId="15183" xr:uid="{0F6D8D65-229B-41F8-BAD1-09BBA741AE8F}"/>
    <cellStyle name="Output 11 5 2 11" xfId="13976" xr:uid="{4E57CE7C-A276-4149-8FDC-51AB3BF27022}"/>
    <cellStyle name="Output 11 5 2 12" xfId="15041" xr:uid="{54035A73-D469-4271-93B8-FAFBAD799C30}"/>
    <cellStyle name="Output 11 5 2 2" xfId="5081" xr:uid="{0548209B-A9B5-4C6B-A37D-D78DDCB6B7E6}"/>
    <cellStyle name="Output 11 5 2 3" xfId="5500" xr:uid="{0D8C4DB1-7A1D-486F-8DBB-5A5B4DA40329}"/>
    <cellStyle name="Output 11 5 2 4" xfId="9988" xr:uid="{6346D819-3EDE-40DE-8697-E703AFB6D208}"/>
    <cellStyle name="Output 11 5 2 5" xfId="10506" xr:uid="{2F372678-509E-40C4-94A1-0873DADDF84A}"/>
    <cellStyle name="Output 11 5 2 6" xfId="11448" xr:uid="{E25BF692-0366-40AB-AC10-3A0133B55F19}"/>
    <cellStyle name="Output 11 5 2 7" xfId="11881" xr:uid="{212DDD47-02C7-475D-A6D3-BEC1D7F3D590}"/>
    <cellStyle name="Output 11 5 2 8" xfId="12264" xr:uid="{DD39193A-23AE-4921-964D-C6C033D0A022}"/>
    <cellStyle name="Output 11 5 2 9" xfId="12590" xr:uid="{A71E05C9-E0E3-46D1-9C20-572D62325F2F}"/>
    <cellStyle name="Output 11 5 3" xfId="5080" xr:uid="{CED5F31E-291A-4A87-8F4A-D2A952C70725}"/>
    <cellStyle name="Output 11 5 4" xfId="5968" xr:uid="{66A06E41-DB15-4A31-9779-4B27A7C39552}"/>
    <cellStyle name="Output 11 5 5" xfId="11256" xr:uid="{38CC8836-178E-4B47-805B-56E4E7526E54}"/>
    <cellStyle name="Output 11 5 6" xfId="11704" xr:uid="{7F63D6F6-88D1-4F51-817B-5E303839F12C}"/>
    <cellStyle name="Output 11 5 7" xfId="12109" xr:uid="{6E8DB014-63DD-4543-BF34-7C972A49A063}"/>
    <cellStyle name="Output 11 5 8" xfId="12450" xr:uid="{11CD1AD5-776E-4B1A-8FE5-2E9A0D926728}"/>
    <cellStyle name="Output 11 5 9" xfId="12739" xr:uid="{AC288032-C08C-4E5F-912D-F4D19F354788}"/>
    <cellStyle name="Output 11 6" xfId="1696" xr:uid="{00000000-0005-0000-0000-0000A0060000}"/>
    <cellStyle name="Output 11 6 10" xfId="15549" xr:uid="{59CFBE2A-C7E1-4729-AE58-81FE26922EE3}"/>
    <cellStyle name="Output 11 6 11" xfId="16212" xr:uid="{E56C2AB1-C0A2-455F-9535-969E4BBA68AB}"/>
    <cellStyle name="Output 11 6 12" xfId="16438" xr:uid="{A27B85C0-61E3-4112-ACB9-8B91C8F1D564}"/>
    <cellStyle name="Output 11 6 2" xfId="5082" xr:uid="{D5B5F9C6-321F-427E-9488-1F9EB7B2C43D}"/>
    <cellStyle name="Output 11 6 3" xfId="5978" xr:uid="{F5879BE2-C19D-4933-AC4F-AE6B62F2766C}"/>
    <cellStyle name="Output 11 6 4" xfId="11259" xr:uid="{C5B2C864-8D5D-414D-BD72-30C6511856E7}"/>
    <cellStyle name="Output 11 6 5" xfId="11707" xr:uid="{0254F0CC-8136-4C98-9A1D-F0F6A0054086}"/>
    <cellStyle name="Output 11 6 6" xfId="12112" xr:uid="{380795C8-ACC7-4C8D-8440-34FABCC74BE0}"/>
    <cellStyle name="Output 11 6 7" xfId="12453" xr:uid="{F2D09983-038B-441E-ABC3-0E917FFBB09F}"/>
    <cellStyle name="Output 11 6 8" xfId="12742" xr:uid="{420AAF52-5564-484C-BB18-3C05863C7454}"/>
    <cellStyle name="Output 11 6 9" xfId="12966" xr:uid="{FB42B602-A9A9-4CE9-ACD9-DE98CDE26A55}"/>
    <cellStyle name="Output 11 7" xfId="5073" xr:uid="{55CF137F-E0E2-405F-9E42-5151888E0C72}"/>
    <cellStyle name="Output 11 8" xfId="5498" xr:uid="{44DF249E-C26D-4F85-8AF7-3E43AEAFFD06}"/>
    <cellStyle name="Output 11 9" xfId="11260" xr:uid="{AECAB52E-3102-4C88-BD45-71414A67AB1D}"/>
    <cellStyle name="Output 2" xfId="1697" xr:uid="{00000000-0005-0000-0000-0000A1060000}"/>
    <cellStyle name="Output 2 10" xfId="10591" xr:uid="{97BD9F82-52CB-4E00-B7FC-732051C2BCC1}"/>
    <cellStyle name="Output 2 11" xfId="10496" xr:uid="{BDFFB5A2-5976-472B-A453-0A77AE87019A}"/>
    <cellStyle name="Output 2 12" xfId="3890" xr:uid="{018B84CD-83B8-438F-A6FC-0A79E6BD9E3A}"/>
    <cellStyle name="Output 2 13" xfId="10708" xr:uid="{B28C0060-FBC0-47F6-9AE4-DB4738F303C6}"/>
    <cellStyle name="Output 2 14" xfId="10898" xr:uid="{079EA585-CF73-4E64-8058-1E0BB00057DE}"/>
    <cellStyle name="Output 2 15" xfId="14494" xr:uid="{E41F8F31-33CB-4B6D-A71D-451FE253DA80}"/>
    <cellStyle name="Output 2 16" xfId="13243" xr:uid="{8634233C-5EAD-4366-A5FF-50764639E2E2}"/>
    <cellStyle name="Output 2 17" xfId="15038" xr:uid="{39329CBF-9FDE-4B24-9C3F-A6AD34ACAC58}"/>
    <cellStyle name="Output 2 2" xfId="1698" xr:uid="{00000000-0005-0000-0000-0000A2060000}"/>
    <cellStyle name="Output 2 2 10" xfId="12334" xr:uid="{C7B36918-E79B-4057-B2D6-C0C4A7721E4B}"/>
    <cellStyle name="Output 2 2 11" xfId="15550" xr:uid="{BD01746A-97D8-4E53-9A27-555878AED6C2}"/>
    <cellStyle name="Output 2 2 12" xfId="15438" xr:uid="{00CD7118-23AB-4502-BE70-878D39CC32E4}"/>
    <cellStyle name="Output 2 2 13" xfId="14025" xr:uid="{715F079E-CDFF-4A39-A1BD-68B615F5450F}"/>
    <cellStyle name="Output 2 2 2" xfId="1699" xr:uid="{00000000-0005-0000-0000-0000A3060000}"/>
    <cellStyle name="Output 2 2 2 10" xfId="15885" xr:uid="{A433CB1F-ADB3-414D-917F-7C0BA363441E}"/>
    <cellStyle name="Output 2 2 2 11" xfId="13212" xr:uid="{20D8BA1F-1D80-466A-BFED-240CEEF03F36}"/>
    <cellStyle name="Output 2 2 2 12" xfId="13999" xr:uid="{8AA1B3C9-759B-427B-AF9C-F8FE7288F5BA}"/>
    <cellStyle name="Output 2 2 2 2" xfId="5085" xr:uid="{17628ABD-489F-4BAC-AE65-97205B4A1C0F}"/>
    <cellStyle name="Output 2 2 2 3" xfId="5501" xr:uid="{2734DC1C-6B16-4DE1-9798-82B96BCF1E04}"/>
    <cellStyle name="Output 2 2 2 4" xfId="10750" xr:uid="{2742E87F-C7B3-4068-9337-9F726ECC8355}"/>
    <cellStyle name="Output 2 2 2 5" xfId="9799" xr:uid="{55BF2566-CABD-4B66-87D0-515E594B672D}"/>
    <cellStyle name="Output 2 2 2 6" xfId="11065" xr:uid="{B3C5E17B-2344-4003-84D9-6DA3E6431F77}"/>
    <cellStyle name="Output 2 2 2 7" xfId="4826" xr:uid="{AEAF9D5A-C365-4107-9E4F-03A85EB6BE34}"/>
    <cellStyle name="Output 2 2 2 8" xfId="11439" xr:uid="{96868146-DBE2-427F-8D7E-0E8DD28ACF75}"/>
    <cellStyle name="Output 2 2 2 9" xfId="11875" xr:uid="{B3640CFF-8E12-40BF-A6D7-37527B314F63}"/>
    <cellStyle name="Output 2 2 3" xfId="5084" xr:uid="{B2F09EC0-CAB7-4170-B04F-BF6601C02BE7}"/>
    <cellStyle name="Output 2 2 4" xfId="5969" xr:uid="{2E675D2B-9993-40A6-928E-CB5EB0C641DF}"/>
    <cellStyle name="Output 2 2 5" xfId="9565" xr:uid="{2040667F-469B-431A-93CF-27EC7711D807}"/>
    <cellStyle name="Output 2 2 6" xfId="9496" xr:uid="{C66659BA-90BA-4CC2-AA2C-EC0032191185}"/>
    <cellStyle name="Output 2 2 7" xfId="6493" xr:uid="{9E668EA9-26C1-4630-9D8F-A36ED870463F}"/>
    <cellStyle name="Output 2 2 8" xfId="11542" xr:uid="{FA2D2C92-8A17-42B7-A916-D2623BB2ED50}"/>
    <cellStyle name="Output 2 2 9" xfId="11965" xr:uid="{A60EADE6-8685-489D-9200-DA21A42953A5}"/>
    <cellStyle name="Output 2 3" xfId="1700" xr:uid="{00000000-0005-0000-0000-0000A4060000}"/>
    <cellStyle name="Output 2 3 10" xfId="12964" xr:uid="{916D3698-6E7A-477E-92D5-16319CCC3DC1}"/>
    <cellStyle name="Output 2 3 11" xfId="14804" xr:uid="{900ECF0C-F581-4DEF-AE62-648C58138DE2}"/>
    <cellStyle name="Output 2 3 12" xfId="16210" xr:uid="{F1C353F8-E9FB-4662-AFEF-7A3253111C38}"/>
    <cellStyle name="Output 2 3 13" xfId="16436" xr:uid="{913B42D6-A989-4269-95A0-0B53636806A8}"/>
    <cellStyle name="Output 2 3 2" xfId="1701" xr:uid="{00000000-0005-0000-0000-0000A5060000}"/>
    <cellStyle name="Output 2 3 2 10" xfId="14069" xr:uid="{780412FB-DA17-4352-B9AC-E0F5A0C5031B}"/>
    <cellStyle name="Output 2 3 2 11" xfId="15083" xr:uid="{5FAD3D74-54F4-4C68-B729-6B2E8DF9CE7B}"/>
    <cellStyle name="Output 2 3 2 12" xfId="15409" xr:uid="{774CDEA6-56B4-4D8C-A2D7-DD3980F67047}"/>
    <cellStyle name="Output 2 3 2 2" xfId="5087" xr:uid="{644C8433-12E7-456B-A0DC-844ADD323165}"/>
    <cellStyle name="Output 2 3 2 3" xfId="6123" xr:uid="{7BE4F18E-F088-4296-BF00-FE9364A83F9F}"/>
    <cellStyle name="Output 2 3 2 4" xfId="9989" xr:uid="{30FA9A5C-287B-47FF-ADA5-39743576B38F}"/>
    <cellStyle name="Output 2 3 2 5" xfId="9737" xr:uid="{4371DD0F-C5CC-4F6D-9F94-9453BBA75BE7}"/>
    <cellStyle name="Output 2 3 2 6" xfId="10657" xr:uid="{0954F0C2-128F-4E9E-8927-DAD9CBCEA77A}"/>
    <cellStyle name="Output 2 3 2 7" xfId="4526" xr:uid="{19290D44-5930-46EF-AB1F-810DC7A625A2}"/>
    <cellStyle name="Output 2 3 2 8" xfId="6368" xr:uid="{95E824CA-1817-4915-B446-F3C7BAE0DDC9}"/>
    <cellStyle name="Output 2 3 2 9" xfId="5823" xr:uid="{3EA698A9-EADB-4F1B-B643-CCD77A5E06C1}"/>
    <cellStyle name="Output 2 3 3" xfId="5086" xr:uid="{8ACC7D61-121A-4B9D-881A-89D16B7E01C8}"/>
    <cellStyle name="Output 2 3 4" xfId="6144" xr:uid="{FCB4CF3B-0CAA-4554-9A08-170104B3CC9E}"/>
    <cellStyle name="Output 2 3 5" xfId="11257" xr:uid="{1F82E392-4AB0-4E3D-9853-09E0D0B3E0DE}"/>
    <cellStyle name="Output 2 3 6" xfId="11705" xr:uid="{6D09ED7B-25AD-43BF-A17B-953491AAF2DA}"/>
    <cellStyle name="Output 2 3 7" xfId="12110" xr:uid="{411A4E8C-C7EF-405C-B85C-2F80714BD234}"/>
    <cellStyle name="Output 2 3 8" xfId="12451" xr:uid="{915AF823-C737-4B03-8657-77240F29A0DD}"/>
    <cellStyle name="Output 2 3 9" xfId="12740" xr:uid="{84E14A82-63C5-4254-A9C0-D0F1F32D28F3}"/>
    <cellStyle name="Output 2 4" xfId="1702" xr:uid="{00000000-0005-0000-0000-0000A6060000}"/>
    <cellStyle name="Output 2 4 10" xfId="12965" xr:uid="{8DEB0657-D79C-4BB6-8B36-15C55AE49652}"/>
    <cellStyle name="Output 2 4 11" xfId="13370" xr:uid="{3E9927B5-575E-482B-8854-1337F6E9B736}"/>
    <cellStyle name="Output 2 4 12" xfId="16211" xr:uid="{16B5C7ED-A5E2-497B-90E5-0B7153B453CF}"/>
    <cellStyle name="Output 2 4 13" xfId="16437" xr:uid="{0CF5D61C-E495-4F38-B5D0-402251BBFFCC}"/>
    <cellStyle name="Output 2 4 2" xfId="1703" xr:uid="{00000000-0005-0000-0000-0000A7060000}"/>
    <cellStyle name="Output 2 4 2 10" xfId="15181" xr:uid="{2549ABA5-35A3-4FBB-8342-116BAD30E636}"/>
    <cellStyle name="Output 2 4 2 11" xfId="13242" xr:uid="{9D13028C-FB4C-418C-9B56-707FD7DD57A2}"/>
    <cellStyle name="Output 2 4 2 12" xfId="13125" xr:uid="{6F6A7F98-9096-48A1-9D2F-A314CF0495EC}"/>
    <cellStyle name="Output 2 4 2 2" xfId="5089" xr:uid="{34788C3A-2596-4D65-8966-75BBDBB8A7B7}"/>
    <cellStyle name="Output 2 4 2 3" xfId="4207" xr:uid="{6D00DB02-D648-4919-BB4D-EC88FC516ACE}"/>
    <cellStyle name="Output 2 4 2 4" xfId="10357" xr:uid="{E11365FF-EF57-4276-A355-134A8694D4D9}"/>
    <cellStyle name="Output 2 4 2 5" xfId="10950" xr:uid="{8C697655-23CC-4570-A4C2-F0031B2041C7}"/>
    <cellStyle name="Output 2 4 2 6" xfId="10503" xr:uid="{5B177365-A3CB-48D0-A6BC-37300AF4A3AD}"/>
    <cellStyle name="Output 2 4 2 7" xfId="10445" xr:uid="{6FF1BFA2-8248-4BD9-A421-89747229F08A}"/>
    <cellStyle name="Output 2 4 2 8" xfId="11370" xr:uid="{8F7B63CA-B70B-445E-901D-ABDDED4B7DB4}"/>
    <cellStyle name="Output 2 4 2 9" xfId="11813" xr:uid="{11DD12D8-083B-4DCD-9B29-213B9A5CD7C1}"/>
    <cellStyle name="Output 2 4 3" xfId="5088" xr:uid="{A30802C8-658A-4ED3-BE4B-3C75DB6106DC}"/>
    <cellStyle name="Output 2 4 4" xfId="6097" xr:uid="{2D137F37-1340-4A4D-B6BD-6F992AF8128B}"/>
    <cellStyle name="Output 2 4 5" xfId="11258" xr:uid="{3D0C978A-73C6-43E8-9990-84EC55CAECF3}"/>
    <cellStyle name="Output 2 4 6" xfId="11706" xr:uid="{7F376A5F-0D43-49A9-9B3F-5236ACBF1753}"/>
    <cellStyle name="Output 2 4 7" xfId="12111" xr:uid="{9681AEDE-7EA6-4A8F-888F-AE238B2EEB17}"/>
    <cellStyle name="Output 2 4 8" xfId="12452" xr:uid="{0BFF2038-E57D-4715-B497-E5DB863ECC35}"/>
    <cellStyle name="Output 2 4 9" xfId="12741" xr:uid="{A12DE007-F5B8-4C00-9C15-BAFAD50668AF}"/>
    <cellStyle name="Output 2 5" xfId="1704" xr:uid="{00000000-0005-0000-0000-0000A8060000}"/>
    <cellStyle name="Output 2 5 10" xfId="11324" xr:uid="{1F0D42CE-AB6C-4AB8-ABAE-615342F70F1F}"/>
    <cellStyle name="Output 2 5 11" xfId="15545" xr:uid="{2A9A4FAE-F47A-4F8A-9641-066998CF91BB}"/>
    <cellStyle name="Output 2 5 12" xfId="14432" xr:uid="{C64761D8-25E5-4B4D-9C12-1C989B25A69A}"/>
    <cellStyle name="Output 2 5 13" xfId="15294" xr:uid="{E5102C4B-9737-4ACD-9166-529EA5B568E2}"/>
    <cellStyle name="Output 2 5 2" xfId="1705" xr:uid="{00000000-0005-0000-0000-0000A9060000}"/>
    <cellStyle name="Output 2 5 2 10" xfId="14492" xr:uid="{2DE34A2B-4977-42C2-9118-EECCDA312C74}"/>
    <cellStyle name="Output 2 5 2 11" xfId="13622" xr:uid="{B9FC3D21-3637-42FE-9A14-492B99978D36}"/>
    <cellStyle name="Output 2 5 2 12" xfId="15072" xr:uid="{05D26975-BDCC-4D15-9D57-67494B683ED1}"/>
    <cellStyle name="Output 2 5 2 2" xfId="5091" xr:uid="{0A497478-36C8-4668-9A9C-536701101A20}"/>
    <cellStyle name="Output 2 5 2 3" xfId="4205" xr:uid="{277020DE-4C40-4876-8458-340B012EACE4}"/>
    <cellStyle name="Output 2 5 2 4" xfId="5962" xr:uid="{3C119DFF-8928-4388-95CC-9D2F7D04B5B9}"/>
    <cellStyle name="Output 2 5 2 5" xfId="10068" xr:uid="{E535ED33-AE5E-4C0F-B556-157E15EEBCA1}"/>
    <cellStyle name="Output 2 5 2 6" xfId="6524" xr:uid="{5AC71F53-EAD9-465B-B669-3FD6F52C72B8}"/>
    <cellStyle name="Output 2 5 2 7" xfId="11548" xr:uid="{71DF78A4-65DF-47B5-82DB-0BDC788FECF4}"/>
    <cellStyle name="Output 2 5 2 8" xfId="11970" xr:uid="{85026959-8A2E-4DF4-BDF0-453713653454}"/>
    <cellStyle name="Output 2 5 2 9" xfId="12338" xr:uid="{4EBB8D44-E995-4A78-A1A2-DAD291248399}"/>
    <cellStyle name="Output 2 5 3" xfId="5090" xr:uid="{8150E688-83AE-4DFA-9547-07C3BE669B4A}"/>
    <cellStyle name="Output 2 5 4" xfId="4206" xr:uid="{665AAC5C-4555-4CD3-B57C-A1517D5509CE}"/>
    <cellStyle name="Output 2 5 5" xfId="9566" xr:uid="{919E140D-26E8-46F1-984C-EE78E3BA3B43}"/>
    <cellStyle name="Output 2 5 6" xfId="10677" xr:uid="{9D9146E8-80AB-4098-9073-8CF2E6387B31}"/>
    <cellStyle name="Output 2 5 7" xfId="10563" xr:uid="{5B3D6E17-C108-4CB4-B3C5-CE8E6B8FF9F9}"/>
    <cellStyle name="Output 2 5 8" xfId="4520" xr:uid="{55F52DB3-28B3-4135-88FE-ADAE2ECD6C1C}"/>
    <cellStyle name="Output 2 5 9" xfId="4309" xr:uid="{A0EAE3F2-EBE4-45B8-82FE-73DA8D0A6FD3}"/>
    <cellStyle name="Output 2 6" xfId="1706" xr:uid="{00000000-0005-0000-0000-0000AA060000}"/>
    <cellStyle name="Output 2 6 10" xfId="15548" xr:uid="{022570B7-430E-452E-9B1E-394CA8BCB649}"/>
    <cellStyle name="Output 2 6 11" xfId="13623" xr:uid="{D22FE90C-5F21-4F43-AE74-410F589FE14F}"/>
    <cellStyle name="Output 2 6 12" xfId="16306" xr:uid="{2C330971-D7FA-49C0-AE74-215E0CCE8472}"/>
    <cellStyle name="Output 2 6 2" xfId="5092" xr:uid="{2C80EFF0-50A6-4D41-890C-D7A9F181B6C8}"/>
    <cellStyle name="Output 2 6 3" xfId="4204" xr:uid="{2B5BC4D9-D135-4361-AF01-FF189B7B7B5A}"/>
    <cellStyle name="Output 2 6 4" xfId="5516" xr:uid="{287A4EC6-F78E-4966-A547-9810C2AC8D5C}"/>
    <cellStyle name="Output 2 6 5" xfId="11411" xr:uid="{AA555B5D-AB64-487D-87C3-51794642EE27}"/>
    <cellStyle name="Output 2 6 6" xfId="11851" xr:uid="{7CF0D3B9-164E-4D77-B6B7-2770B867A85B}"/>
    <cellStyle name="Output 2 6 7" xfId="12238" xr:uid="{E8876AF5-801C-4DFD-BA4F-AFD2A8402508}"/>
    <cellStyle name="Output 2 6 8" xfId="12567" xr:uid="{CE73F6E6-51C1-40F0-B2B6-DDDD7E8C05FE}"/>
    <cellStyle name="Output 2 6 9" xfId="12835" xr:uid="{9E2A3C52-DCEF-40BC-B573-C8F8A7F26332}"/>
    <cellStyle name="Output 2 7" xfId="5083" xr:uid="{A0CAF1F6-1CA9-4949-B103-4D8FCE474E45}"/>
    <cellStyle name="Output 2 8" xfId="5510" xr:uid="{ECDC695A-2A5C-41CA-B8FA-DDC8DD52CC62}"/>
    <cellStyle name="Output 2 9" xfId="10356" xr:uid="{3BC18933-5A32-4629-88F1-225F88B1C4DC}"/>
    <cellStyle name="Output 3" xfId="1707" xr:uid="{00000000-0005-0000-0000-0000AB060000}"/>
    <cellStyle name="Output 3 10" xfId="10797" xr:uid="{D7C7A82C-01B7-4A90-8D8F-AECB64F29BE4}"/>
    <cellStyle name="Output 3 11" xfId="10548" xr:uid="{BC6BE1EF-078B-420B-A3EF-F75034A7B694}"/>
    <cellStyle name="Output 3 12" xfId="10441" xr:uid="{FAA2D206-56AA-4809-91DF-98E791F0A5D0}"/>
    <cellStyle name="Output 3 13" xfId="9732" xr:uid="{A5854BCC-3C4C-45AB-AA0A-D7D083AED1B5}"/>
    <cellStyle name="Output 3 14" xfId="10658" xr:uid="{A3D9A541-8832-4B28-9230-8FCAC0A8D477}"/>
    <cellStyle name="Output 3 15" xfId="15883" xr:uid="{A8CD2E13-34D9-4743-B59B-75F3966A91C5}"/>
    <cellStyle name="Output 3 16" xfId="13624" xr:uid="{6863E1BF-67BD-4141-8A9A-1E8502984AAC}"/>
    <cellStyle name="Output 3 17" xfId="13174" xr:uid="{ECE73685-4F29-4EF7-A62B-3427195465C2}"/>
    <cellStyle name="Output 3 2" xfId="1708" xr:uid="{00000000-0005-0000-0000-0000AC060000}"/>
    <cellStyle name="Output 3 2 10" xfId="4484" xr:uid="{22481A97-FADB-4CD6-98DB-BE23559745C6}"/>
    <cellStyle name="Output 3 2 11" xfId="14802" xr:uid="{8F0E130B-D129-4D7B-8F7B-C0A0F437BCDE}"/>
    <cellStyle name="Output 3 2 12" xfId="13922" xr:uid="{F41999DF-EA0A-4DF7-B6D5-C64268CE56A5}"/>
    <cellStyle name="Output 3 2 13" xfId="13141" xr:uid="{877F0A9D-1DEA-4E62-929D-5100715DBA76}"/>
    <cellStyle name="Output 3 2 2" xfId="1709" xr:uid="{00000000-0005-0000-0000-0000AD060000}"/>
    <cellStyle name="Output 3 2 2 10" xfId="14067" xr:uid="{E05055B5-8B45-4200-A5F3-4A820730E44E}"/>
    <cellStyle name="Output 3 2 2 11" xfId="15373" xr:uid="{9D56479C-9688-4BB1-B8DE-9DF39B1C4C02}"/>
    <cellStyle name="Output 3 2 2 12" xfId="16101" xr:uid="{EA144C54-97D8-4FA7-A124-39AC9761C6D9}"/>
    <cellStyle name="Output 3 2 2 2" xfId="5095" xr:uid="{04B2D3C3-C612-4488-A539-64FC6F197012}"/>
    <cellStyle name="Output 3 2 2 3" xfId="5509" xr:uid="{97E70711-A49D-42EB-AEB9-A04F6F0336B9}"/>
    <cellStyle name="Output 3 2 2 4" xfId="9977" xr:uid="{ADB80049-7C64-453B-8C4F-9D55C8E30E07}"/>
    <cellStyle name="Output 3 2 2 5" xfId="11029" xr:uid="{9920B174-AEFD-4AEA-A4E8-38B9D8686CF7}"/>
    <cellStyle name="Output 3 2 2 6" xfId="4661" xr:uid="{C791F001-5465-41B8-A83A-864D0862657E}"/>
    <cellStyle name="Output 3 2 2 7" xfId="6091" xr:uid="{2E18A2F5-D78A-4B85-A22D-1B19AE95DA87}"/>
    <cellStyle name="Output 3 2 2 8" xfId="5826" xr:uid="{ABCB7E8B-40CB-4AF7-B80B-3F63C519EB2D}"/>
    <cellStyle name="Output 3 2 2 9" xfId="11336" xr:uid="{F8B7C346-D2F5-4FCF-A47B-9248244B7C98}"/>
    <cellStyle name="Output 3 2 3" xfId="5094" xr:uid="{EDE7B9AD-6BC4-4620-8F1C-F0B3E733644A}"/>
    <cellStyle name="Output 3 2 4" xfId="5977" xr:uid="{6E25D2FB-D7B9-4D75-A66D-52BA799145D6}"/>
    <cellStyle name="Output 3 2 5" xfId="10738" xr:uid="{417E9333-BBF0-4F00-85DD-8DF390A85274}"/>
    <cellStyle name="Output 3 2 6" xfId="10892" xr:uid="{0C8C6051-39BE-4AF8-82B3-F4B7020D6075}"/>
    <cellStyle name="Output 3 2 7" xfId="10533" xr:uid="{312A7B36-C175-4A67-9EC9-825389471C22}"/>
    <cellStyle name="Output 3 2 8" xfId="3882" xr:uid="{276746BF-5418-4155-BD3E-EB71FCB82635}"/>
    <cellStyle name="Output 3 2 9" xfId="10102" xr:uid="{8B7A5088-8D63-4FF8-9756-60999BFED9BC}"/>
    <cellStyle name="Output 3 3" xfId="1710" xr:uid="{00000000-0005-0000-0000-0000AE060000}"/>
    <cellStyle name="Output 3 3 10" xfId="13093" xr:uid="{42354C56-80DD-4251-9F3D-CCAC921C3485}"/>
    <cellStyle name="Output 3 3 11" xfId="15182" xr:uid="{4D050FD1-F504-4FCF-8ED8-A85EC13767A2}"/>
    <cellStyle name="Output 3 3 12" xfId="16395" xr:uid="{564E4A11-8A51-4CDC-899F-EB0FC7166FC2}"/>
    <cellStyle name="Output 3 3 13" xfId="16566" xr:uid="{FA3D6081-EDD8-43B0-806B-2651154B19E6}"/>
    <cellStyle name="Output 3 3 2" xfId="1711" xr:uid="{00000000-0005-0000-0000-0000AF060000}"/>
    <cellStyle name="Output 3 3 2 10" xfId="15546" xr:uid="{738BE3DD-41E3-47E3-B2F1-551DA832452E}"/>
    <cellStyle name="Output 3 3 2 11" xfId="14659" xr:uid="{705B7B7C-C1A7-48CC-A2A6-887A07106258}"/>
    <cellStyle name="Output 3 3 2 12" xfId="14378" xr:uid="{8B33A09E-C357-4FB3-8496-9C1291A8C57A}"/>
    <cellStyle name="Output 3 3 2 2" xfId="5097" xr:uid="{EC1A4FE9-7DDB-40FA-95C5-56C4D23C257A}"/>
    <cellStyle name="Output 3 3 2 3" xfId="5502" xr:uid="{17E8BE82-1BE5-45A4-B0DB-FCBFFE7E71D8}"/>
    <cellStyle name="Output 3 3 2 4" xfId="10517" xr:uid="{0C39FE7D-418E-42ED-AAD8-9725DC8897D9}"/>
    <cellStyle name="Output 3 3 2 5" xfId="10107" xr:uid="{C678198B-0819-48EC-B375-8DE87942A625}"/>
    <cellStyle name="Output 3 3 2 6" xfId="10999" xr:uid="{006E5624-FF05-4A68-974A-714E162147C3}"/>
    <cellStyle name="Output 3 3 2 7" xfId="3841" xr:uid="{64A8A9CB-E77A-42E4-8968-A6A9309E21FD}"/>
    <cellStyle name="Output 3 3 2 8" xfId="10706" xr:uid="{E5C5E765-100F-4B75-AA11-E5B698FD52C2}"/>
    <cellStyle name="Output 3 3 2 9" xfId="3806" xr:uid="{84E8EE62-8A94-4626-A3A0-E44655E08B5C}"/>
    <cellStyle name="Output 3 3 3" xfId="5096" xr:uid="{922280ED-6759-4B68-9504-4ED04BD6FBDC}"/>
    <cellStyle name="Output 3 3 4" xfId="5970" xr:uid="{4EA82A0A-C2E8-48B1-AB97-2611F80E6A44}"/>
    <cellStyle name="Output 3 3 5" xfId="11656" xr:uid="{E3A8D268-01BD-42ED-A6E8-F08F676E64B4}"/>
    <cellStyle name="Output 3 3 6" xfId="12064" xr:uid="{1C794EC6-0A3B-4472-AA8B-73C2BF7754FD}"/>
    <cellStyle name="Output 3 3 7" xfId="12409" xr:uid="{885C1599-4EC4-46D6-8ABB-E1FA417050C5}"/>
    <cellStyle name="Output 3 3 8" xfId="12699" xr:uid="{C448B49E-5BF9-48F6-97B0-A505A95D2909}"/>
    <cellStyle name="Output 3 3 9" xfId="12923" xr:uid="{C9D0DFE9-E305-42A0-B9BB-ED10D76123F9}"/>
    <cellStyle name="Output 3 4" xfId="1712" xr:uid="{00000000-0005-0000-0000-0000B0060000}"/>
    <cellStyle name="Output 3 4 10" xfId="6367" xr:uid="{46C1C3AF-AFEF-4AFC-A852-CF7C2ED49403}"/>
    <cellStyle name="Output 3 4 11" xfId="14493" xr:uid="{8B650F00-EA17-4077-AA10-EE17C6F631F5}"/>
    <cellStyle name="Output 3 4 12" xfId="13295" xr:uid="{76170410-E8A4-488E-9175-5639C4E498BD}"/>
    <cellStyle name="Output 3 4 13" xfId="16111" xr:uid="{53365089-0511-4236-AD82-FAE13CDEC2EA}"/>
    <cellStyle name="Output 3 4 2" xfId="1713" xr:uid="{00000000-0005-0000-0000-0000B1060000}"/>
    <cellStyle name="Output 3 4 2 10" xfId="15547" xr:uid="{4B033154-1EF9-4B7E-A5F2-F34C6693314C}"/>
    <cellStyle name="Output 3 4 2 11" xfId="16392" xr:uid="{994300C7-C6CA-4210-A6C9-E6C7434176BC}"/>
    <cellStyle name="Output 3 4 2 12" xfId="16565" xr:uid="{316F2EB2-62F5-4314-8E85-5A918CE84BFA}"/>
    <cellStyle name="Output 3 4 2 2" xfId="5099" xr:uid="{8D9213A4-F5E0-421F-9B5F-824BEAE62EE5}"/>
    <cellStyle name="Output 3 4 2 3" xfId="5508" xr:uid="{890197BF-CF7E-49C3-B414-83678FBB257B}"/>
    <cellStyle name="Output 3 4 2 4" xfId="11645" xr:uid="{F61FD067-7978-4019-8678-1C7CA30C4C7F}"/>
    <cellStyle name="Output 3 4 2 5" xfId="12057" xr:uid="{27B8CB8E-8BFF-472E-9009-F5E18E38C211}"/>
    <cellStyle name="Output 3 4 2 6" xfId="12404" xr:uid="{1AF28B6E-3676-4968-9B5C-1D7296AC1750}"/>
    <cellStyle name="Output 3 4 2 7" xfId="12695" xr:uid="{DE1B6985-ABC3-4158-86ED-A3032F931DBC}"/>
    <cellStyle name="Output 3 4 2 8" xfId="12920" xr:uid="{FEFA76F1-4258-42A7-ACB7-8469027C9E39}"/>
    <cellStyle name="Output 3 4 2 9" xfId="13092" xr:uid="{DD6545E2-7F54-48E9-8478-E17A6D8667D1}"/>
    <cellStyle name="Output 3 4 3" xfId="5098" xr:uid="{50BBFCBE-9CCF-43F1-8814-54F7EE4383D5}"/>
    <cellStyle name="Output 3 4 4" xfId="5976" xr:uid="{5A996A03-671F-40CD-BF62-DD951DD47C33}"/>
    <cellStyle name="Output 3 4 5" xfId="9746" xr:uid="{C1B951E7-2D34-4D9A-A6B3-E915005EC903}"/>
    <cellStyle name="Output 3 4 6" xfId="11078" xr:uid="{86F2EC47-C4F5-418C-82AF-F24C9604C0D8}"/>
    <cellStyle name="Output 3 4 7" xfId="4833" xr:uid="{DD222622-89DF-4969-B53F-6FC5E83F7277}"/>
    <cellStyle name="Output 3 4 8" xfId="10822" xr:uid="{3D6D772C-F31F-4451-8665-A02105CDAC90}"/>
    <cellStyle name="Output 3 4 9" xfId="4547" xr:uid="{E0597CA0-97A5-4381-8684-032666F6C8E4}"/>
    <cellStyle name="Output 3 5" xfId="1714" xr:uid="{00000000-0005-0000-0000-0000B2060000}"/>
    <cellStyle name="Output 3 5 10" xfId="10810" xr:uid="{57A9F688-0E40-44EB-9019-7D86B841C800}"/>
    <cellStyle name="Output 3 5 11" xfId="15884" xr:uid="{2FA6428A-259F-446A-98AF-7892DC6DD909}"/>
    <cellStyle name="Output 3 5 12" xfId="15308" xr:uid="{34C7949C-217C-41D7-BFE9-563F34E768A3}"/>
    <cellStyle name="Output 3 5 13" xfId="15070" xr:uid="{4C1EBA03-5603-45C8-A2E1-710AB17A2F20}"/>
    <cellStyle name="Output 3 5 2" xfId="1715" xr:uid="{00000000-0005-0000-0000-0000B3060000}"/>
    <cellStyle name="Output 3 5 2 10" xfId="14803" xr:uid="{2FD5C048-D71A-4973-A9B8-82AAA7F46233}"/>
    <cellStyle name="Output 3 5 2 11" xfId="14420" xr:uid="{5896DEA3-5CB2-4205-8A05-89FE9F2534BA}"/>
    <cellStyle name="Output 3 5 2 12" xfId="16112" xr:uid="{3A02D131-CD05-4B24-B30B-7A7498E1FB42}"/>
    <cellStyle name="Output 3 5 2 2" xfId="5101" xr:uid="{FD9C2DC0-BD05-466D-A775-EB0185D3B746}"/>
    <cellStyle name="Output 3 5 2 3" xfId="5503" xr:uid="{080C274E-563A-4920-A69C-3E833661539A}"/>
    <cellStyle name="Output 3 5 2 4" xfId="9738" xr:uid="{C114A2B7-76A6-465B-86DE-779A2EE13F14}"/>
    <cellStyle name="Output 3 5 2 5" xfId="11079" xr:uid="{E41AB4D9-87B8-4139-A382-59388A1C5EC2}"/>
    <cellStyle name="Output 3 5 2 6" xfId="4834" xr:uid="{332AF3C3-220D-453B-9E67-1BBC1F3E741F}"/>
    <cellStyle name="Output 3 5 2 7" xfId="6764" xr:uid="{020E9955-6A45-4096-B892-3147BD0403F0}"/>
    <cellStyle name="Output 3 5 2 8" xfId="11564" xr:uid="{7BB36A63-4162-4AF7-A03C-B78D2B382C29}"/>
    <cellStyle name="Output 3 5 2 9" xfId="11983" xr:uid="{B6585A31-57B6-4DF7-B221-43B877DBF4E3}"/>
    <cellStyle name="Output 3 5 3" xfId="5100" xr:uid="{0D265723-B2A1-4E6B-8A88-11640D1723FE}"/>
    <cellStyle name="Output 3 5 4" xfId="5971" xr:uid="{BD6FA2B0-184F-45E3-B635-04662C04D9B2}"/>
    <cellStyle name="Output 3 5 5" xfId="10507" xr:uid="{79BD966C-DEB7-4E9F-BC82-F707234D1918}"/>
    <cellStyle name="Output 3 5 6" xfId="10106" xr:uid="{F7FB6529-F621-44F5-B72F-3C3EA743F733}"/>
    <cellStyle name="Output 3 5 7" xfId="10998" xr:uid="{4679D376-BD2F-45B6-8356-7163643CD259}"/>
    <cellStyle name="Output 3 5 8" xfId="10140" xr:uid="{81B75D37-C5F3-4359-A450-B84EDA499F43}"/>
    <cellStyle name="Output 3 5 9" xfId="5877" xr:uid="{FBEE627B-E7A8-4935-9A1E-DDA988890327}"/>
    <cellStyle name="Output 3 6" xfId="1716" xr:uid="{00000000-0005-0000-0000-0000B4060000}"/>
    <cellStyle name="Output 3 6 10" xfId="14068" xr:uid="{792244C4-DBD1-49B6-8323-05D1120D989A}"/>
    <cellStyle name="Output 3 6 11" xfId="16190" xr:uid="{FE142DD6-FC4E-414F-B6C2-A72B7B361692}"/>
    <cellStyle name="Output 3 6 12" xfId="16416" xr:uid="{E383528F-BE11-4232-9571-725C1BC187F3}"/>
    <cellStyle name="Output 3 6 2" xfId="5102" xr:uid="{621647E6-8732-46CF-8B03-C02F856680D6}"/>
    <cellStyle name="Output 3 6 3" xfId="5975" xr:uid="{A92592B9-E136-48AD-8615-33A9F1F4F64A}"/>
    <cellStyle name="Output 3 6 4" xfId="11237" xr:uid="{85FE8698-6E7D-477E-959F-B228FC2FFD5D}"/>
    <cellStyle name="Output 3 6 5" xfId="11685" xr:uid="{E0DF9135-2FED-4B2E-B878-1C7A86618CDF}"/>
    <cellStyle name="Output 3 6 6" xfId="12090" xr:uid="{9CD96ACE-4493-4D85-956A-C597EB99CF3A}"/>
    <cellStyle name="Output 3 6 7" xfId="12431" xr:uid="{BBEFCB37-9F64-4BCE-B77E-E6D2001DCBA7}"/>
    <cellStyle name="Output 3 6 8" xfId="12720" xr:uid="{7D295105-5345-4B9F-8B8F-77C216AAA70D}"/>
    <cellStyle name="Output 3 6 9" xfId="12944" xr:uid="{92EFC7F5-38EA-4474-8300-5F57947520D9}"/>
    <cellStyle name="Output 3 7" xfId="5093" xr:uid="{E9A8E06D-476F-4EFF-A1C2-21378F90588B}"/>
    <cellStyle name="Output 3 8" xfId="4203" xr:uid="{4E07BABA-8A2E-478C-B353-A2AC390F8042}"/>
    <cellStyle name="Output 3 9" xfId="5983" xr:uid="{0D5D9D21-35E0-4A93-A00F-F624B942FEE7}"/>
    <cellStyle name="Output 4" xfId="1717" xr:uid="{00000000-0005-0000-0000-0000B5060000}"/>
    <cellStyle name="Output 4 10" xfId="12047" xr:uid="{AB682CA2-2606-41F3-9939-685BA25DB1E2}"/>
    <cellStyle name="Output 4 11" xfId="12396" xr:uid="{81852452-F642-4319-B004-8C76AD0A580A}"/>
    <cellStyle name="Output 4 12" xfId="12690" xr:uid="{F1AB1A55-5286-434F-B294-A650C2B4AD88}"/>
    <cellStyle name="Output 4 13" xfId="12917" xr:uid="{CCA573BB-2351-4189-923A-5CC99BE3DFED}"/>
    <cellStyle name="Output 4 14" xfId="13091" xr:uid="{2CE99C44-A46B-4E32-A37A-F967613B7C1A}"/>
    <cellStyle name="Output 4 15" xfId="13369" xr:uid="{5206781B-5809-4932-B1DE-FFE6EB6AC6D4}"/>
    <cellStyle name="Output 4 16" xfId="16389" xr:uid="{6EF68556-D890-45AB-969F-5FCC8FFBC17A}"/>
    <cellStyle name="Output 4 17" xfId="16564" xr:uid="{3246C111-1458-4A51-B5D1-5750DA4A8DE1}"/>
    <cellStyle name="Output 4 2" xfId="1718" xr:uid="{00000000-0005-0000-0000-0000B6060000}"/>
    <cellStyle name="Output 4 2 10" xfId="12615" xr:uid="{2078A2DD-9805-4E5D-B8F2-53D59E259D11}"/>
    <cellStyle name="Output 4 2 11" xfId="13368" xr:uid="{F1220121-3C6F-4721-823B-591C26FB30CD}"/>
    <cellStyle name="Output 4 2 12" xfId="14661" xr:uid="{AFC1A635-E0AC-4ED7-84B5-A2889711A366}"/>
    <cellStyle name="Output 4 2 13" xfId="13257" xr:uid="{4144F61A-1E2B-4724-BDCD-06A80B681D5E}"/>
    <cellStyle name="Output 4 2 2" xfId="1719" xr:uid="{00000000-0005-0000-0000-0000B7060000}"/>
    <cellStyle name="Output 4 2 2 10" xfId="13367" xr:uid="{E1FA8FEB-EF2C-40BD-AABF-6690EA6CA394}"/>
    <cellStyle name="Output 4 2 2 11" xfId="15110" xr:uid="{E11902C1-3790-410E-88C1-E746538C23B1}"/>
    <cellStyle name="Output 4 2 2 12" xfId="16337" xr:uid="{1A0D6C43-9AB8-4949-B39C-45FCC6C612B7}"/>
    <cellStyle name="Output 4 2 2 2" xfId="5105" xr:uid="{B4454231-5769-4CD8-B5A9-D8E600253873}"/>
    <cellStyle name="Output 4 2 2 3" xfId="5504" xr:uid="{94C6A4BA-7C24-4489-9217-17CA53414FB0}"/>
    <cellStyle name="Output 4 2 2 4" xfId="9722" xr:uid="{936FDAFF-6A79-41F6-A39E-B25B7146EDB2}"/>
    <cellStyle name="Output 4 2 2 5" xfId="11512" xr:uid="{DB3DC169-BDD5-42AB-9EF8-50A787D809DA}"/>
    <cellStyle name="Output 4 2 2 6" xfId="11935" xr:uid="{CD577EB4-AA1A-4A62-B641-50BABEB9CBDF}"/>
    <cellStyle name="Output 4 2 2 7" xfId="12308" xr:uid="{45E4E9C9-381F-4A6E-A96B-5160592A7FD2}"/>
    <cellStyle name="Output 4 2 2 8" xfId="12620" xr:uid="{468E4251-A702-4374-9152-B8D6ECBA4733}"/>
    <cellStyle name="Output 4 2 2 9" xfId="12866" xr:uid="{85077A43-EE3D-4B24-B268-721F69D1A772}"/>
    <cellStyle name="Output 4 2 3" xfId="5104" xr:uid="{653DD08E-D3A3-435D-AC69-222F4A2ABA2F}"/>
    <cellStyle name="Output 4 2 4" xfId="5972" xr:uid="{0D7FE99D-8B29-4D0F-A8D8-2CE08FF22FCF}"/>
    <cellStyle name="Output 4 2 5" xfId="10498" xr:uid="{55A4E514-7E21-43BA-8C2B-DB9EFDB45E80}"/>
    <cellStyle name="Output 4 2 6" xfId="10114" xr:uid="{EBA47381-87A2-41E9-909B-5E69E024B44B}"/>
    <cellStyle name="Output 4 2 7" xfId="11502" xr:uid="{22ED9331-E085-42B4-8739-9A89B9DBF6FD}"/>
    <cellStyle name="Output 4 2 8" xfId="11927" xr:uid="{A9289834-D50E-4105-A6B3-4EE5F3BC6E2B}"/>
    <cellStyle name="Output 4 2 9" xfId="12302" xr:uid="{E5AAB63B-DE4F-43A6-BF09-3F7AA3CEAB82}"/>
    <cellStyle name="Output 4 3" xfId="1720" xr:uid="{00000000-0005-0000-0000-0000B8060000}"/>
    <cellStyle name="Output 4 3 10" xfId="12961" xr:uid="{7B13EE88-7A11-4E17-8658-8979A4B11EBE}"/>
    <cellStyle name="Output 4 3 11" xfId="15176" xr:uid="{AFAE9F0D-1592-4A59-BDD4-263E618BF09C}"/>
    <cellStyle name="Output 4 3 12" xfId="16207" xr:uid="{92748D44-6FB2-4439-9E82-153E75F5130D}"/>
    <cellStyle name="Output 4 3 13" xfId="16433" xr:uid="{61FE84FC-7E6B-4F81-813B-6E23E1E502B5}"/>
    <cellStyle name="Output 4 3 2" xfId="1721" xr:uid="{00000000-0005-0000-0000-0000B9060000}"/>
    <cellStyle name="Output 4 3 2 10" xfId="15536" xr:uid="{B8CBBD69-18C1-4F8B-B4E1-890398F63A15}"/>
    <cellStyle name="Output 4 3 2 11" xfId="13244" xr:uid="{7FB9EAED-A725-4362-BA47-B0902D1C9959}"/>
    <cellStyle name="Output 4 3 2 12" xfId="13121" xr:uid="{F6EC1161-CF9C-4534-B563-CB997FFAFE6F}"/>
    <cellStyle name="Output 4 3 2 2" xfId="5107" xr:uid="{4670CF15-6344-43CF-ACC5-3AC8253F2A72}"/>
    <cellStyle name="Output 4 3 2 3" xfId="5506" xr:uid="{F073C109-FBF5-4543-BAE2-3A4E411D84B0}"/>
    <cellStyle name="Output 4 3 2 4" xfId="10346" xr:uid="{AE35444A-2177-45A5-9376-E50B52528107}"/>
    <cellStyle name="Output 4 3 2 5" xfId="10954" xr:uid="{9FAC3CBA-14ED-4A46-B4E0-3D82C4BE833C}"/>
    <cellStyle name="Output 4 3 2 6" xfId="10495" xr:uid="{A857B864-F48E-4E0E-A2C0-05C563E9959C}"/>
    <cellStyle name="Output 4 3 2 7" xfId="9648" xr:uid="{1BD40636-29D3-4BDC-8423-FF04B11812D3}"/>
    <cellStyle name="Output 4 3 2 8" xfId="10279" xr:uid="{0CA35C5E-D386-46A7-AFCF-7AED4214E38C}"/>
    <cellStyle name="Output 4 3 2 9" xfId="9403" xr:uid="{C63B6D42-A1F5-497C-8C0D-1ACBAB007AC8}"/>
    <cellStyle name="Output 4 3 3" xfId="5106" xr:uid="{0A1CC7B1-35F5-48F3-AF3C-6DCCB4D9BE26}"/>
    <cellStyle name="Output 4 3 4" xfId="5974" xr:uid="{75633A23-DE0B-40E1-B217-F91D27305406}"/>
    <cellStyle name="Output 4 3 5" xfId="11254" xr:uid="{F146DB15-AE29-4864-A238-6BF4543152D3}"/>
    <cellStyle name="Output 4 3 6" xfId="11702" xr:uid="{9F6A6CE2-B8BB-4796-BA50-94F0C46E0CB0}"/>
    <cellStyle name="Output 4 3 7" xfId="12107" xr:uid="{773AD741-9F5F-4972-80E9-7405F679AD09}"/>
    <cellStyle name="Output 4 3 8" xfId="12448" xr:uid="{B8F83AE9-A5DC-4749-ACDF-6B84237748FE}"/>
    <cellStyle name="Output 4 3 9" xfId="12737" xr:uid="{B0602028-1575-4D4F-860A-D721BEDF4103}"/>
    <cellStyle name="Output 4 4" xfId="1722" xr:uid="{00000000-0005-0000-0000-0000BA060000}"/>
    <cellStyle name="Output 4 4 10" xfId="11642" xr:uid="{614BCD32-6C50-40FC-B657-A97387F54721}"/>
    <cellStyle name="Output 4 4 11" xfId="14487" xr:uid="{9B587C23-ECFF-4502-BB22-51A941D37C6E}"/>
    <cellStyle name="Output 4 4 12" xfId="15445" xr:uid="{EB2642D4-702F-40C4-B56E-7C3ED3F476C2}"/>
    <cellStyle name="Output 4 4 13" xfId="14753" xr:uid="{FC985B2F-9CA9-4B31-80DE-18706981EC39}"/>
    <cellStyle name="Output 4 4 2" xfId="1723" xr:uid="{00000000-0005-0000-0000-0000BB060000}"/>
    <cellStyle name="Output 4 4 2 10" xfId="15543" xr:uid="{67D0CD03-7B0A-48CA-A46B-439F231DF1FC}"/>
    <cellStyle name="Output 4 4 2 11" xfId="15284" xr:uid="{F7681B48-FA67-4F61-932D-C3EB7276A702}"/>
    <cellStyle name="Output 4 4 2 12" xfId="15723" xr:uid="{9ECDCA88-A50C-4A75-A9C3-CD7E87026737}"/>
    <cellStyle name="Output 4 4 2 2" xfId="5109" xr:uid="{4426F04A-13C9-4CC6-AC58-CA32A9C73F15}"/>
    <cellStyle name="Output 4 4 2 3" xfId="5505" xr:uid="{E5F4DFC0-79C7-4E5D-804D-A516A939EB2D}"/>
    <cellStyle name="Output 4 4 2 4" xfId="10747" xr:uid="{32C8FDA2-39CD-452A-AD0E-CC48A1A156CA}"/>
    <cellStyle name="Output 4 4 2 5" xfId="3812" xr:uid="{097BF8B7-31B3-4728-A2B6-59660D3F36AE}"/>
    <cellStyle name="Output 4 4 2 6" xfId="11175" xr:uid="{40D92CD9-B6F5-4316-A0D8-B672A3405606}"/>
    <cellStyle name="Output 4 4 2 7" xfId="5200" xr:uid="{DE88DB11-435A-441D-A727-FFF15BC2D603}"/>
    <cellStyle name="Output 4 4 2 8" xfId="4169" xr:uid="{5A55CAA1-1136-4514-BB31-F82C7DCB79CA}"/>
    <cellStyle name="Output 4 4 2 9" xfId="11236" xr:uid="{8B7EAA7B-3701-4D2A-8DD7-7B140BE10F89}"/>
    <cellStyle name="Output 4 4 3" xfId="5108" xr:uid="{2A2FE05F-A276-427E-A2D2-8948B15DAC49}"/>
    <cellStyle name="Output 4 4 4" xfId="5973" xr:uid="{E4FABF3B-8122-4524-A2E9-4FD5DE30BA2F}"/>
    <cellStyle name="Output 4 4 5" xfId="9555" xr:uid="{C1847D93-68A0-44C9-931D-E54E5E086372}"/>
    <cellStyle name="Output 4 4 6" xfId="9495" xr:uid="{53A5E7BB-0475-49C8-B43F-EC032E042516}"/>
    <cellStyle name="Output 4 4 7" xfId="5848" xr:uid="{E540CE09-4992-4713-BD85-741994A2632F}"/>
    <cellStyle name="Output 4 4 8" xfId="10409" xr:uid="{8FA32AF5-1C60-4BE2-95C4-745B37518B17}"/>
    <cellStyle name="Output 4 4 9" xfId="10935" xr:uid="{40A665F8-F6FC-49F6-A94E-EBD2C834BEAD}"/>
    <cellStyle name="Output 4 5" xfId="1724" xr:uid="{00000000-0005-0000-0000-0000BC060000}"/>
    <cellStyle name="Output 4 5 10" xfId="12959" xr:uid="{6A80A96E-82DE-4878-9763-666B711CB23C}"/>
    <cellStyle name="Output 4 5 11" xfId="14797" xr:uid="{3B4DE25C-132C-4AD4-9400-B20772F52911}"/>
    <cellStyle name="Output 4 5 12" xfId="16205" xr:uid="{1FF02D00-7CCB-48F5-A99E-5E80084A5F67}"/>
    <cellStyle name="Output 4 5 13" xfId="16431" xr:uid="{F7520A77-835E-4B1F-B05A-22716C5858F0}"/>
    <cellStyle name="Output 4 5 2" xfId="1725" xr:uid="{00000000-0005-0000-0000-0000BD060000}"/>
    <cellStyle name="Output 4 5 2 10" xfId="14062" xr:uid="{02BAA4F9-C169-48B2-A031-92698243DB91}"/>
    <cellStyle name="Output 4 5 2 11" xfId="15369" xr:uid="{43FFEA25-4617-4BAE-A9D4-1E7C02F2769F}"/>
    <cellStyle name="Output 4 5 2 12" xfId="13296" xr:uid="{DD30CF94-FD1D-44C8-8B55-D0F454773CB0}"/>
    <cellStyle name="Output 4 5 2 2" xfId="5111" xr:uid="{C95A687C-ABC7-496B-96AE-944703D0F1DA}"/>
    <cellStyle name="Output 4 5 2 3" xfId="4175" xr:uid="{5F752F26-3B58-4884-8289-1AD4A044899B}"/>
    <cellStyle name="Output 4 5 2 4" xfId="9986" xr:uid="{9B27CD1C-D361-4C49-8A5A-E9FDBE62D295}"/>
    <cellStyle name="Output 4 5 2 5" xfId="9745" xr:uid="{4955F35F-89F6-4035-B09D-ACA4567C40A2}"/>
    <cellStyle name="Output 4 5 2 6" xfId="9904" xr:uid="{58F49C79-B06B-4695-84B5-5C38D99C981D}"/>
    <cellStyle name="Output 4 5 2 7" xfId="9447" xr:uid="{C4470A76-4208-44B3-905E-66584D0EF501}"/>
    <cellStyle name="Output 4 5 2 8" xfId="11153" xr:uid="{5A8B27FA-07E2-45B7-9011-0B996C4BACE2}"/>
    <cellStyle name="Output 4 5 2 9" xfId="8830" xr:uid="{B1247D44-5D5F-490B-9413-2B2729D5A3CA}"/>
    <cellStyle name="Output 4 5 3" xfId="5110" xr:uid="{0ACB9235-016B-4F6D-9F1B-556F09D3CC1C}"/>
    <cellStyle name="Output 4 5 4" xfId="5614" xr:uid="{C589C4A5-1421-4B0B-9680-877BEE6CB015}"/>
    <cellStyle name="Output 4 5 5" xfId="11252" xr:uid="{E4C9D064-DDED-4D98-AA77-61C93CF717A3}"/>
    <cellStyle name="Output 4 5 6" xfId="11700" xr:uid="{BDC5D6DA-B5A3-43A2-95BE-BE9D4BCA3CD0}"/>
    <cellStyle name="Output 4 5 7" xfId="12105" xr:uid="{536A7E79-8F0B-444E-8F25-4796DD11C976}"/>
    <cellStyle name="Output 4 5 8" xfId="12446" xr:uid="{D45EDAA9-6F83-49A0-AAA2-22F46DECA2FD}"/>
    <cellStyle name="Output 4 5 9" xfId="12735" xr:uid="{8F036DC0-49B6-45F3-A91D-B64383D2E4A2}"/>
    <cellStyle name="Output 4 6" xfId="1726" xr:uid="{00000000-0005-0000-0000-0000BE060000}"/>
    <cellStyle name="Output 4 6 10" xfId="15179" xr:uid="{DAB5D13A-FD64-434D-A35A-708FD16A8778}"/>
    <cellStyle name="Output 4 6 11" xfId="16206" xr:uid="{D672B05E-8394-4F6D-A41A-78E0C81EC9BE}"/>
    <cellStyle name="Output 4 6 12" xfId="16432" xr:uid="{EAB207AA-D265-4102-9298-6CFAE8C26DDC}"/>
    <cellStyle name="Output 4 6 2" xfId="5112" xr:uid="{4C4FA9B3-481F-4E4D-8F1E-D9700B3E589A}"/>
    <cellStyle name="Output 4 6 3" xfId="6275" xr:uid="{20CACA20-6A2D-4423-B297-494AA4563ED3}"/>
    <cellStyle name="Output 4 6 4" xfId="11253" xr:uid="{21A1C0AD-AAB8-4A6B-A106-B0DC801838DE}"/>
    <cellStyle name="Output 4 6 5" xfId="11701" xr:uid="{055D2DB1-AB42-4245-B9EB-B5B6C401EDF5}"/>
    <cellStyle name="Output 4 6 6" xfId="12106" xr:uid="{2457A22D-766C-43F6-A3ED-6F2A4245697D}"/>
    <cellStyle name="Output 4 6 7" xfId="12447" xr:uid="{184A7FEA-756F-4116-A074-406D9C289DCD}"/>
    <cellStyle name="Output 4 6 8" xfId="12736" xr:uid="{A6F50CC1-305D-4D71-909B-426F1B2EB6A2}"/>
    <cellStyle name="Output 4 6 9" xfId="12960" xr:uid="{38E65C6D-E2DB-40A6-9A78-15DC2AA2EE11}"/>
    <cellStyle name="Output 4 7" xfId="5103" xr:uid="{2597DF7C-C67E-4A89-B68E-F8204EC86F26}"/>
    <cellStyle name="Output 4 8" xfId="5507" xr:uid="{B1265370-0C37-4EE0-94F2-6F79973147BD}"/>
    <cellStyle name="Output 4 9" xfId="11634" xr:uid="{CFF39B15-EA96-432E-8CBB-EB4AFD7F8BF6}"/>
    <cellStyle name="Output 5" xfId="1727" xr:uid="{00000000-0005-0000-0000-0000BF060000}"/>
    <cellStyle name="Output 5 10" xfId="10200" xr:uid="{CAED7605-5A83-401E-968D-64036D768304}"/>
    <cellStyle name="Output 5 11" xfId="9411" xr:uid="{A7331F5C-2617-45C2-8BE3-075A5F18523F}"/>
    <cellStyle name="Output 5 12" xfId="9939" xr:uid="{42FA30FD-E9E2-40BF-9FA1-3EBD6D15A2FF}"/>
    <cellStyle name="Output 5 13" xfId="11037" xr:uid="{F95FED65-C3E2-48D3-8EEB-140F81F920F7}"/>
    <cellStyle name="Output 5 14" xfId="4788" xr:uid="{93DC76EB-CE28-4E2E-9ABF-5EC563711B9D}"/>
    <cellStyle name="Output 5 15" xfId="15541" xr:uid="{6148D0E8-99EC-48AB-8D6A-7D1139D262BB}"/>
    <cellStyle name="Output 5 16" xfId="14677" xr:uid="{EA12B86D-56DE-4BE9-872B-FDCD4FF4D941}"/>
    <cellStyle name="Output 5 17" xfId="13248" xr:uid="{8D3E03BA-29DD-4519-844F-B01868BBC75C}"/>
    <cellStyle name="Output 5 2" xfId="1728" xr:uid="{00000000-0005-0000-0000-0000C0060000}"/>
    <cellStyle name="Output 5 2 10" xfId="9622" xr:uid="{551A9EC9-7C69-4A0D-8521-E49402BB6B97}"/>
    <cellStyle name="Output 5 2 11" xfId="14490" xr:uid="{1D772232-3ED1-4BB5-8633-A2B0C397BE39}"/>
    <cellStyle name="Output 5 2 12" xfId="13312" xr:uid="{5A938468-31BD-4488-B82A-02AC528C4CE7}"/>
    <cellStyle name="Output 5 2 13" xfId="16136" xr:uid="{E3558AD7-B77C-49B6-B767-B1358E2887BA}"/>
    <cellStyle name="Output 5 2 2" xfId="1729" xr:uid="{00000000-0005-0000-0000-0000C1060000}"/>
    <cellStyle name="Output 5 2 2 10" xfId="15542" xr:uid="{34882944-E001-48F5-BFFE-04345013DDC4}"/>
    <cellStyle name="Output 5 2 2 11" xfId="13625" xr:uid="{F027B061-450B-4CFB-9F6B-ECE06C255351}"/>
    <cellStyle name="Output 5 2 2 12" xfId="15606" xr:uid="{3D34AAF1-0F41-468F-8820-EEB1A6C55FF9}"/>
    <cellStyle name="Output 5 2 2 2" xfId="5115" xr:uid="{EA5310F2-E0D2-439F-BD71-739F0D41C8C4}"/>
    <cellStyle name="Output 5 2 2 3" xfId="4201" xr:uid="{5B34AD94-9D9F-4AC5-A1E5-BE610B1261B6}"/>
    <cellStyle name="Output 5 2 2 4" xfId="5493" xr:uid="{A9244880-AEFF-4F7C-9ABB-77320CBF7FF6}"/>
    <cellStyle name="Output 5 2 2 5" xfId="4334" xr:uid="{CAFA53C0-ACCC-4781-9207-85D8B9FF00C5}"/>
    <cellStyle name="Output 5 2 2 6" xfId="7002" xr:uid="{73AAE4A7-D96D-473F-98AF-89CC09463DB3}"/>
    <cellStyle name="Output 5 2 2 7" xfId="11621" xr:uid="{5549CA78-B7C1-4E33-8E55-ECED1D59F3F5}"/>
    <cellStyle name="Output 5 2 2 8" xfId="12035" xr:uid="{798FBBE4-0680-4F37-9466-4AA5770EF724}"/>
    <cellStyle name="Output 5 2 2 9" xfId="12388" xr:uid="{7B217AB5-FEDE-4800-8472-A20E60B90390}"/>
    <cellStyle name="Output 5 2 3" xfId="5114" xr:uid="{EAAD7232-C308-4BEB-B147-02E9447BA1F4}"/>
    <cellStyle name="Output 5 2 4" xfId="4202" xr:uid="{2B060B88-B4A4-421B-B301-40E46FB2993A}"/>
    <cellStyle name="Output 5 2 5" xfId="9563" xr:uid="{F019F56D-7557-4C5B-AAEA-938EB206A2A4}"/>
    <cellStyle name="Output 5 2 6" xfId="11123" xr:uid="{2CC60244-6769-49FA-BBC0-311628C1F17C}"/>
    <cellStyle name="Output 5 2 7" xfId="5163" xr:uid="{70163869-6CAF-4EBE-B872-E40632048668}"/>
    <cellStyle name="Output 5 2 8" xfId="9639" xr:uid="{E33318F4-CC5D-4196-9B08-4DA61891BBC1}"/>
    <cellStyle name="Output 5 2 9" xfId="4462" xr:uid="{1974BD7D-834B-4DC4-95CF-525792FF9EA3}"/>
    <cellStyle name="Output 5 3" xfId="1730" xr:uid="{00000000-0005-0000-0000-0000C2060000}"/>
    <cellStyle name="Output 5 3 10" xfId="10162" xr:uid="{E818D0FD-948D-4F53-8757-ECA7E09AF93E}"/>
    <cellStyle name="Output 5 3 11" xfId="14800" xr:uid="{4D607BE6-7D7D-4B94-A96B-FA785C2B9611}"/>
    <cellStyle name="Output 5 3 12" xfId="15283" xr:uid="{C2725940-8391-4328-8390-A8892D08184F}"/>
    <cellStyle name="Output 5 3 13" xfId="13142" xr:uid="{3823303F-3B95-4F31-989C-A64235DF367C}"/>
    <cellStyle name="Output 5 3 2" xfId="1731" xr:uid="{00000000-0005-0000-0000-0000C3060000}"/>
    <cellStyle name="Output 5 3 2 10" xfId="14065" xr:uid="{EADB6EE7-49F2-4761-949E-5AC531155D70}"/>
    <cellStyle name="Output 5 3 2 11" xfId="16201" xr:uid="{26F8E47D-608C-4D51-9CB2-443DF711BDEE}"/>
    <cellStyle name="Output 5 3 2 12" xfId="16427" xr:uid="{0F14B1C6-B74D-4C9B-9253-A69B2C41E4E0}"/>
    <cellStyle name="Output 5 3 2 2" xfId="5117" xr:uid="{447ABEE1-EB54-4DEB-A160-A2D00F0362DB}"/>
    <cellStyle name="Output 5 3 2 3" xfId="4190" xr:uid="{BEC0A049-3610-4B8D-8481-CAAEA7F3B6B3}"/>
    <cellStyle name="Output 5 3 2 4" xfId="11248" xr:uid="{EDDAC8BE-FB78-49E7-B4B0-04D9A93ABD4D}"/>
    <cellStyle name="Output 5 3 2 5" xfId="11696" xr:uid="{3C747630-9850-4CC0-A38E-8B082B8ADF38}"/>
    <cellStyle name="Output 5 3 2 6" xfId="12101" xr:uid="{C8B8ADE5-0853-444C-8E84-9D40FA3898E8}"/>
    <cellStyle name="Output 5 3 2 7" xfId="12442" xr:uid="{8F210142-FFA6-45C0-9981-47F5BFE213B1}"/>
    <cellStyle name="Output 5 3 2 8" xfId="12731" xr:uid="{261655C3-17E8-495B-9154-E5B2F0FF9B74}"/>
    <cellStyle name="Output 5 3 2 9" xfId="12955" xr:uid="{7C52238E-E36B-48B2-AF80-AAF591842FF5}"/>
    <cellStyle name="Output 5 3 3" xfId="5116" xr:uid="{F3FE907F-720D-447F-9B1D-24FDA65513A0}"/>
    <cellStyle name="Output 5 3 4" xfId="5630" xr:uid="{FE2033F3-9527-43A9-A9F3-71A5B6C167DD}"/>
    <cellStyle name="Output 5 3 5" xfId="10745" xr:uid="{66B29DEA-EBD1-485F-888C-B4AE77CD0DAA}"/>
    <cellStyle name="Output 5 3 6" xfId="10891" xr:uid="{C721441F-941C-4495-80FA-58011C0A8D11}"/>
    <cellStyle name="Output 5 3 7" xfId="4554" xr:uid="{440D55EB-F8B8-4801-B853-79150DD668AA}"/>
    <cellStyle name="Output 5 3 8" xfId="5720" xr:uid="{F90CBE98-1257-46C7-998A-A6B8C255A5A0}"/>
    <cellStyle name="Output 5 3 9" xfId="10780" xr:uid="{B7F0B5FB-261E-492E-91E1-4864DB9EB820}"/>
    <cellStyle name="Output 5 4" xfId="1732" xr:uid="{00000000-0005-0000-0000-0000C4060000}"/>
    <cellStyle name="Output 5 4 10" xfId="12922" xr:uid="{5D055D1E-2B10-424F-A41C-F0091811B0FE}"/>
    <cellStyle name="Output 5 4 11" xfId="13366" xr:uid="{4D421F04-7DFF-4CF0-87BF-BCFC9A8FC5BC}"/>
    <cellStyle name="Output 5 4 12" xfId="15362" xr:uid="{825C77F5-FEF8-4C34-BBC6-ADAD2D9CC5C7}"/>
    <cellStyle name="Output 5 4 13" xfId="16394" xr:uid="{31B47598-2BF7-43B8-9FCB-4EDBE141BCF5}"/>
    <cellStyle name="Output 5 4 2" xfId="1733" xr:uid="{00000000-0005-0000-0000-0000C5060000}"/>
    <cellStyle name="Output 5 4 2 10" xfId="15177" xr:uid="{611FCAB5-0D3D-48A9-814A-631696A9DE5A}"/>
    <cellStyle name="Output 5 4 2 11" xfId="16204" xr:uid="{75046373-FB2B-492E-9397-EFE64E86DD85}"/>
    <cellStyle name="Output 5 4 2 12" xfId="16430" xr:uid="{8CA30984-948A-4D10-BA5D-9B66B913C509}"/>
    <cellStyle name="Output 5 4 2 2" xfId="5119" xr:uid="{6E087A91-0C2F-44E4-912D-9040F00E6A45}"/>
    <cellStyle name="Output 5 4 2 3" xfId="5635" xr:uid="{97BE67EA-F8E5-4868-8628-E7668DD01548}"/>
    <cellStyle name="Output 5 4 2 4" xfId="11251" xr:uid="{0379E762-73AA-4F73-B7C0-535A1875F0AC}"/>
    <cellStyle name="Output 5 4 2 5" xfId="11699" xr:uid="{2526624C-A2AD-475A-8B54-11EE455712DB}"/>
    <cellStyle name="Output 5 4 2 6" xfId="12104" xr:uid="{0D44E531-D319-4B36-B173-7396ADDDA913}"/>
    <cellStyle name="Output 5 4 2 7" xfId="12445" xr:uid="{ECFC7BC6-B8D7-44E8-9B56-EACD296C15FD}"/>
    <cellStyle name="Output 5 4 2 8" xfId="12734" xr:uid="{8B2F86DA-0FEC-4B26-BF01-169F60A98BD3}"/>
    <cellStyle name="Output 5 4 2 9" xfId="12958" xr:uid="{01196FE4-18B6-4A6A-90B0-E432502F436E}"/>
    <cellStyle name="Output 5 4 3" xfId="5118" xr:uid="{FBACFA8D-F41B-411A-96E6-18440D1BAEDA}"/>
    <cellStyle name="Output 5 4 4" xfId="6274" xr:uid="{7D8B534A-4E09-41B2-A148-D7704F930A75}"/>
    <cellStyle name="Output 5 4 5" xfId="9984" xr:uid="{C42F128D-91ED-45D4-9A6C-A89AF7EED4CE}"/>
    <cellStyle name="Output 5 4 6" xfId="11655" xr:uid="{298281BB-733E-4341-9231-3D689E611ACD}"/>
    <cellStyle name="Output 5 4 7" xfId="12063" xr:uid="{E9F5C903-9367-4FE1-8451-9095B4AD57C6}"/>
    <cellStyle name="Output 5 4 8" xfId="12408" xr:uid="{6F159F96-8B92-4C98-A487-996F2AEBBD1E}"/>
    <cellStyle name="Output 5 4 9" xfId="12698" xr:uid="{8A2DC06E-E95F-4C08-AAF1-4FF3235FD930}"/>
    <cellStyle name="Output 5 5" xfId="1734" xr:uid="{00000000-0005-0000-0000-0000C6060000}"/>
    <cellStyle name="Output 5 5 10" xfId="5985" xr:uid="{5ABD4D83-9592-4199-A378-134E80C0B403}"/>
    <cellStyle name="Output 5 5 11" xfId="15537" xr:uid="{80950EA3-F804-4586-A5E8-DEB51359426E}"/>
    <cellStyle name="Output 5 5 12" xfId="14365" xr:uid="{8B1EA47A-E13E-45D8-983E-4F4C9F623604}"/>
    <cellStyle name="Output 5 5 13" xfId="13998" xr:uid="{A295EF70-6355-4108-837C-5B1C1EAE7909}"/>
    <cellStyle name="Output 5 5 2" xfId="1735" xr:uid="{00000000-0005-0000-0000-0000C7060000}"/>
    <cellStyle name="Output 5 5 2 10" xfId="14488" xr:uid="{30E96DD7-0436-4944-9096-2CD325B489B3}"/>
    <cellStyle name="Output 5 5 2 11" xfId="14018" xr:uid="{A3260F71-883F-4A79-8C25-3ABED26130D0}"/>
    <cellStyle name="Output 5 5 2 12" xfId="16133" xr:uid="{96A49100-9EB3-4B35-85BA-872C177C0F0B}"/>
    <cellStyle name="Output 5 5 2 2" xfId="5121" xr:uid="{B14C3425-B46F-454B-8B4B-70ECDA85D4EB}"/>
    <cellStyle name="Output 5 5 2 3" xfId="6272" xr:uid="{F80AFB9A-446E-4C8A-9629-9B30399315A8}"/>
    <cellStyle name="Output 5 5 2 4" xfId="9561" xr:uid="{5038D5FF-E18F-4FA6-8929-09F3BAEBB74C}"/>
    <cellStyle name="Output 5 5 2 5" xfId="11120" xr:uid="{FE09F818-D836-46CB-BDF3-314F77FCC582}"/>
    <cellStyle name="Output 5 5 2 6" xfId="5010" xr:uid="{C3D0AFF6-0F67-475C-BC14-1837CC12EBD0}"/>
    <cellStyle name="Output 5 5 2 7" xfId="3858" xr:uid="{A60CA77A-CDD9-4C23-AD16-4C0D519F55EB}"/>
    <cellStyle name="Output 5 5 2 8" xfId="3892" xr:uid="{420C112E-3134-451A-913A-A4A2FD6152C4}"/>
    <cellStyle name="Output 5 5 2 9" xfId="5987" xr:uid="{968A7702-F811-4607-976E-EB9B70113A1D}"/>
    <cellStyle name="Output 5 5 3" xfId="5120" xr:uid="{620CBF5C-0B99-47A3-BE0A-F555033E1D22}"/>
    <cellStyle name="Output 5 5 4" xfId="4200" xr:uid="{EFBD9663-3C75-49FC-B367-64BC545903DD}"/>
    <cellStyle name="Output 5 5 5" xfId="10352" xr:uid="{B1C131A6-4A59-49F6-BB6E-440487F4B01D}"/>
    <cellStyle name="Output 5 5 6" xfId="9830" xr:uid="{73B27088-99C0-4B9A-9019-939007EFC211}"/>
    <cellStyle name="Output 5 5 7" xfId="11060" xr:uid="{1FEA8C13-F622-477A-8B93-6CF31ACBDE4C}"/>
    <cellStyle name="Output 5 5 8" xfId="4822" xr:uid="{2816199E-31FB-456B-B06D-98B6AD62F74C}"/>
    <cellStyle name="Output 5 5 9" xfId="5613" xr:uid="{F1070C12-928B-4325-BC6B-F9BE4345B447}"/>
    <cellStyle name="Output 5 6" xfId="1736" xr:uid="{00000000-0005-0000-0000-0000C8060000}"/>
    <cellStyle name="Output 5 6 10" xfId="15540" xr:uid="{202FD2D6-6E69-4C89-A3AA-EA3580C7ECDA}"/>
    <cellStyle name="Output 5 6 11" xfId="14341" xr:uid="{C1E60A87-0438-4E64-9309-C442F1C5B4EB}"/>
    <cellStyle name="Output 5 6 12" xfId="14684" xr:uid="{2FD6DA1D-80D7-49A5-BD45-1238C99DA2C8}"/>
    <cellStyle name="Output 5 6 2" xfId="5122" xr:uid="{68E74D76-5BA8-42F6-9131-F240059F62D1}"/>
    <cellStyle name="Output 5 6 3" xfId="5633" xr:uid="{140CE70A-0962-4D32-AD36-64C62A0AE8CD}"/>
    <cellStyle name="Output 5 6 4" xfId="10746" xr:uid="{32E81506-0106-4010-AB19-13B20B87DBAA}"/>
    <cellStyle name="Output 5 6 5" xfId="10165" xr:uid="{9F5C3204-01C4-4774-9A5C-A99E7464178A}"/>
    <cellStyle name="Output 5 6 6" xfId="10609" xr:uid="{7E199471-45B5-4777-A1DB-C997357CE3B3}"/>
    <cellStyle name="Output 5 6 7" xfId="9817" xr:uid="{91D46BBB-7B14-412D-8149-282865F8FC6B}"/>
    <cellStyle name="Output 5 6 8" xfId="9893" xr:uid="{F5B88A74-6E1D-4B1C-AF0F-4892C0524B69}"/>
    <cellStyle name="Output 5 6 9" xfId="6510" xr:uid="{3016FF76-0EBD-4D98-A2D1-ACB7EB2E7054}"/>
    <cellStyle name="Output 5 7" xfId="5113" xr:uid="{9569C8BF-2C28-4B8F-ADC3-54F18AC89C28}"/>
    <cellStyle name="Output 5 8" xfId="5636" xr:uid="{9C8AE18A-B20E-4386-971D-BE05AB9E7096}"/>
    <cellStyle name="Output 5 9" xfId="10354" xr:uid="{1D7A97AF-4D21-46BD-A2A0-EF09D90AE379}"/>
    <cellStyle name="Output 6" xfId="1737" xr:uid="{00000000-0005-0000-0000-0000C9060000}"/>
    <cellStyle name="Output 6 10" xfId="11697" xr:uid="{05DFA807-B85D-4D77-BCE1-210845E721CD}"/>
    <cellStyle name="Output 6 11" xfId="12102" xr:uid="{DC962EE5-C2FF-43BB-865B-B353102999D6}"/>
    <cellStyle name="Output 6 12" xfId="12443" xr:uid="{076421B4-7366-4FAF-A3C0-0D8BAA9F8BB2}"/>
    <cellStyle name="Output 6 13" xfId="12732" xr:uid="{10055F2E-B695-4DED-83D7-13D69FE38148}"/>
    <cellStyle name="Output 6 14" xfId="12956" xr:uid="{27F9F708-6169-4465-A2D8-81F4AA8D89BB}"/>
    <cellStyle name="Output 6 15" xfId="14798" xr:uid="{7A3BD27B-1A1E-4713-8F31-66F59CD864C7}"/>
    <cellStyle name="Output 6 16" xfId="16202" xr:uid="{56E00FA2-3A88-42A5-8E80-AB176D7D5223}"/>
    <cellStyle name="Output 6 17" xfId="16428" xr:uid="{B4AAD5C4-3702-4780-875D-866F259DF2B5}"/>
    <cellStyle name="Output 6 2" xfId="1738" xr:uid="{00000000-0005-0000-0000-0000CA060000}"/>
    <cellStyle name="Output 6 2 10" xfId="12591" xr:uid="{4C10217A-C6DD-43EE-9B12-87C40823C7A4}"/>
    <cellStyle name="Output 6 2 11" xfId="14063" xr:uid="{920664E5-7C2E-4961-A7D3-CC2C6A294E2C}"/>
    <cellStyle name="Output 6 2 12" xfId="14389" xr:uid="{0ACF9A8F-A9C2-4CF7-84C4-6D0EC59E4CF7}"/>
    <cellStyle name="Output 6 2 13" xfId="15307" xr:uid="{26210A10-A29F-4854-848C-062FF389CFB6}"/>
    <cellStyle name="Output 6 2 2" xfId="1739" xr:uid="{00000000-0005-0000-0000-0000CB060000}"/>
    <cellStyle name="Output 6 2 2 10" xfId="15178" xr:uid="{FB805AE6-4CC7-430E-ABFC-23ABAC02307B}"/>
    <cellStyle name="Output 6 2 2 11" xfId="16203" xr:uid="{DA375A88-94BD-4436-87AB-0566965087A8}"/>
    <cellStyle name="Output 6 2 2 12" xfId="16429" xr:uid="{33DB056E-2744-4F5D-8E6F-C4C9403AEF20}"/>
    <cellStyle name="Output 6 2 2 2" xfId="5125" xr:uid="{5F44D5B5-5157-42B3-9DA7-DF80115E33F0}"/>
    <cellStyle name="Output 6 2 2 3" xfId="4199" xr:uid="{D19146CC-0DC4-45CE-9FA4-D92A7A65042A}"/>
    <cellStyle name="Output 6 2 2 4" xfId="11250" xr:uid="{F87049B3-F6CE-4D5B-9E5C-F92DCCF4B738}"/>
    <cellStyle name="Output 6 2 2 5" xfId="11698" xr:uid="{C60497ED-A0B4-4FB8-8741-CC21761ECBE9}"/>
    <cellStyle name="Output 6 2 2 6" xfId="12103" xr:uid="{8AA05089-5C03-44B4-8553-31EBDF71A4D0}"/>
    <cellStyle name="Output 6 2 2 7" xfId="12444" xr:uid="{75F10863-5B00-4532-9B98-E048537E373C}"/>
    <cellStyle name="Output 6 2 2 8" xfId="12733" xr:uid="{61DAAF38-16A0-4F6C-B31C-00543D7F7204}"/>
    <cellStyle name="Output 6 2 2 9" xfId="12957" xr:uid="{69B7C00E-0FBD-4139-A5B2-478BA24117D5}"/>
    <cellStyle name="Output 6 2 3" xfId="5124" xr:uid="{4C56BD24-F034-43FF-B3FC-E5407150A5E9}"/>
    <cellStyle name="Output 6 2 4" xfId="5634" xr:uid="{2523E444-5AF4-468D-ACA8-72D040C5BAF8}"/>
    <cellStyle name="Output 6 2 5" xfId="9985" xr:uid="{7A7761FF-1D2F-4240-8AF7-1503CA89B2A4}"/>
    <cellStyle name="Output 6 2 6" xfId="10516" xr:uid="{8A0A0565-0D24-459E-A28E-6A6C54E60ADD}"/>
    <cellStyle name="Output 6 2 7" xfId="11450" xr:uid="{CA68F6C6-ADBA-4ABF-BE57-CB4430223101}"/>
    <cellStyle name="Output 6 2 8" xfId="11882" xr:uid="{F82DB40C-2162-4BA6-B11A-AE44507C57E1}"/>
    <cellStyle name="Output 6 2 9" xfId="12265" xr:uid="{18E86EB7-9A2A-4A18-8454-91DA0B975529}"/>
    <cellStyle name="Output 6 3" xfId="1740" xr:uid="{00000000-0005-0000-0000-0000CC060000}"/>
    <cellStyle name="Output 6 3 10" xfId="11500" xr:uid="{8152034A-1F4C-40A7-8BAD-672583176D3B}"/>
    <cellStyle name="Output 6 3 11" xfId="15538" xr:uid="{12787AEE-5D2A-46D1-8B8B-DD283D3DF365}"/>
    <cellStyle name="Output 6 3 12" xfId="15325" xr:uid="{19892AAD-7774-49FC-9481-CB38235C82B7}"/>
    <cellStyle name="Output 6 3 13" xfId="13123" xr:uid="{03B0757C-64FA-440F-B417-7E87DFD080DB}"/>
    <cellStyle name="Output 6 3 2" xfId="1741" xr:uid="{00000000-0005-0000-0000-0000CD060000}"/>
    <cellStyle name="Output 6 3 2 10" xfId="14489" xr:uid="{18EE8732-AA2A-4255-8D6D-112398EEFD95}"/>
    <cellStyle name="Output 6 3 2 11" xfId="13313" xr:uid="{32F2F770-AB80-4211-A533-8AC4D781D41F}"/>
    <cellStyle name="Output 6 3 2 12" xfId="13286" xr:uid="{79BDCA30-7523-43EC-8421-9870E843BBB2}"/>
    <cellStyle name="Output 6 3 2 2" xfId="5127" xr:uid="{615B63FE-3CD5-4B6E-A45E-C2A0A7D1DC1C}"/>
    <cellStyle name="Output 6 3 2 3" xfId="6270" xr:uid="{57991498-841E-4702-A4D3-9C03389330B8}"/>
    <cellStyle name="Output 6 3 2 4" xfId="9562" xr:uid="{0980A711-7987-4949-BE2F-DD36B2AED9CA}"/>
    <cellStyle name="Output 6 3 2 5" xfId="9921" xr:uid="{12A139AC-8AEC-41B8-BF2B-695CC7BBB60C}"/>
    <cellStyle name="Output 6 3 2 6" xfId="11371" xr:uid="{41FA8FD2-8084-4934-BEC2-08EEB6B1ABEA}"/>
    <cellStyle name="Output 6 3 2 7" xfId="11814" xr:uid="{EC5D3F58-C2A3-4519-BCAC-F92DB052581B}"/>
    <cellStyle name="Output 6 3 2 8" xfId="12211" xr:uid="{1E9B66BD-DDD7-4430-BBCC-42782501CD4D}"/>
    <cellStyle name="Output 6 3 2 9" xfId="12546" xr:uid="{C73563B1-7BE8-4442-AD4E-758431BF7E08}"/>
    <cellStyle name="Output 6 3 3" xfId="5126" xr:uid="{CCE4EE0A-B899-4F27-BACE-0053A5970872}"/>
    <cellStyle name="Output 6 3 4" xfId="4198" xr:uid="{27556150-BEB8-4A65-95A7-1975A135EB79}"/>
    <cellStyle name="Output 6 3 5" xfId="10353" xr:uid="{A4FDB018-E10E-49E2-9078-7777BE982B64}"/>
    <cellStyle name="Output 6 3 6" xfId="10952" xr:uid="{04E3BC36-8D1C-4344-87AB-85D502932D82}"/>
    <cellStyle name="Output 6 3 7" xfId="10834" xr:uid="{49970423-B804-4421-9284-57092DF259A5}"/>
    <cellStyle name="Output 6 3 8" xfId="10864" xr:uid="{C62A8333-BDA6-4528-B25F-CAE7A6822799}"/>
    <cellStyle name="Output 6 3 9" xfId="10154" xr:uid="{C72C1257-4EBD-4EC1-BC93-5F1177B8FC86}"/>
    <cellStyle name="Output 6 4" xfId="1742" xr:uid="{00000000-0005-0000-0000-0000CE060000}"/>
    <cellStyle name="Output 6 4 10" xfId="11049" xr:uid="{CCBD55F7-5C1D-406D-9B0C-332E52F5B3E9}"/>
    <cellStyle name="Output 6 4 11" xfId="15539" xr:uid="{52876640-9738-429F-B0B4-1A7DC1052F5D}"/>
    <cellStyle name="Output 6 4 12" xfId="13626" xr:uid="{846DEAF7-A827-4D17-98D3-092617B6A3DE}"/>
    <cellStyle name="Output 6 4 13" xfId="14739" xr:uid="{36F8E13E-94CB-455C-A8A4-C83F293C16A4}"/>
    <cellStyle name="Output 6 4 2" xfId="1743" xr:uid="{00000000-0005-0000-0000-0000CF060000}"/>
    <cellStyle name="Output 6 4 2 10" xfId="14799" xr:uid="{477B0D63-EBA8-478F-A6F9-9A5B77DE7E4E}"/>
    <cellStyle name="Output 6 4 2 11" xfId="14190" xr:uid="{C29F6083-9618-47D5-8532-EF20F3A533AA}"/>
    <cellStyle name="Output 6 4 2 12" xfId="13232" xr:uid="{CABB7FD7-E64D-459F-8B4C-AA8B6B1188A2}"/>
    <cellStyle name="Output 6 4 2 2" xfId="5129" xr:uid="{807D79F8-4694-4A82-9C1F-D1C21F1CF68C}"/>
    <cellStyle name="Output 6 4 2 3" xfId="6271" xr:uid="{18F99D9A-7C04-4079-8031-7F92756163DC}"/>
    <cellStyle name="Output 6 4 2 4" xfId="5517" xr:uid="{53DB47F9-CDF9-4908-8A9B-DF53FE62AEDF}"/>
    <cellStyle name="Output 6 4 2 5" xfId="10403" xr:uid="{CD655510-47CC-4AF0-BCB8-FFCE1B16EE51}"/>
    <cellStyle name="Output 6 4 2 6" xfId="10937" xr:uid="{31A33A4C-4547-43FA-84DF-6CD7623DA8D7}"/>
    <cellStyle name="Output 6 4 2 7" xfId="11637" xr:uid="{3EA48B39-DC75-4DF2-A976-BBD38EF9CB03}"/>
    <cellStyle name="Output 6 4 2 8" xfId="12050" xr:uid="{D13CD6B6-8760-428A-A172-F89A941D3C46}"/>
    <cellStyle name="Output 6 4 2 9" xfId="12398" xr:uid="{1CFA0209-5681-492D-86E3-35E8205DD216}"/>
    <cellStyle name="Output 6 4 3" xfId="5128" xr:uid="{CCB04343-F503-40F1-9BA5-41CF23AC345B}"/>
    <cellStyle name="Output 6 4 4" xfId="5631" xr:uid="{88E76C08-4E67-4BB5-B87C-4C7AD2ECD7A2}"/>
    <cellStyle name="Output 6 4 5" xfId="5961" xr:uid="{5E97C3F8-4251-47BA-BDCA-B4BDAD0F9CC4}"/>
    <cellStyle name="Output 6 4 6" xfId="9614" xr:uid="{8382AFD2-9E1B-404B-843D-F488DF91B995}"/>
    <cellStyle name="Output 6 4 7" xfId="9489" xr:uid="{418590BE-A511-4D90-90DD-30B8F46516D6}"/>
    <cellStyle name="Output 6 4 8" xfId="9932" xr:uid="{964CDF04-D8F3-4B78-BD6F-685FD4178D9C}"/>
    <cellStyle name="Output 6 4 9" xfId="9883" xr:uid="{95CFBC37-75F6-4CCC-94C7-09B8A27F27E8}"/>
    <cellStyle name="Output 6 5" xfId="1744" xr:uid="{00000000-0005-0000-0000-0000D0060000}"/>
    <cellStyle name="Output 6 5 10" xfId="10286" xr:uid="{D46FB1C7-86A6-470B-953A-A82745219647}"/>
    <cellStyle name="Output 6 5 11" xfId="14064" xr:uid="{CCE6E52B-D649-4998-B989-A29D326DC68C}"/>
    <cellStyle name="Output 6 5 12" xfId="15285" xr:uid="{D8F77E98-590A-4939-BCC6-346BE1E15D7F}"/>
    <cellStyle name="Output 6 5 13" xfId="13744" xr:uid="{EAB52F61-9B46-4D20-A967-E60414963848}"/>
    <cellStyle name="Output 6 5 2" xfId="1745" xr:uid="{00000000-0005-0000-0000-0000D1060000}"/>
    <cellStyle name="Output 6 5 2 10" xfId="13365" xr:uid="{7A9124E7-64ED-4490-8DBE-8B9364F47A36}"/>
    <cellStyle name="Output 6 5 2 11" xfId="16193" xr:uid="{93746CD2-9520-4565-9264-947FEDB8532F}"/>
    <cellStyle name="Output 6 5 2 12" xfId="16419" xr:uid="{66AED41A-A874-466F-8676-EC29BB78FE97}"/>
    <cellStyle name="Output 6 5 2 2" xfId="5131" xr:uid="{E20DEE6B-A21A-4242-89D3-4FB17928D2F1}"/>
    <cellStyle name="Output 6 5 2 3" xfId="4197" xr:uid="{E70B5FE2-C770-498D-A9E9-22559EA97B42}"/>
    <cellStyle name="Output 6 5 2 4" xfId="11240" xr:uid="{EAD10416-F49D-4060-8352-17CF5BFE02CC}"/>
    <cellStyle name="Output 6 5 2 5" xfId="11688" xr:uid="{50E521ED-5B2C-4A51-A96F-407824FE64A0}"/>
    <cellStyle name="Output 6 5 2 6" xfId="12093" xr:uid="{E9256BF1-782A-43AC-AE3C-83725C4563D1}"/>
    <cellStyle name="Output 6 5 2 7" xfId="12434" xr:uid="{2C2CD41B-D889-453F-984E-A81D8D9DA23A}"/>
    <cellStyle name="Output 6 5 2 8" xfId="12723" xr:uid="{8775D42D-12D1-4BF1-A948-87A24F283EA2}"/>
    <cellStyle name="Output 6 5 2 9" xfId="12947" xr:uid="{2F976D60-DC67-45A7-867C-E6EAB2FEB342}"/>
    <cellStyle name="Output 6 5 3" xfId="5130" xr:uid="{8AB3D99D-A512-405C-BE2A-9109B4334D71}"/>
    <cellStyle name="Output 6 5 4" xfId="5632" xr:uid="{CA1B1E3D-8298-4945-8D80-114870EF4243}"/>
    <cellStyle name="Output 6 5 5" xfId="10741" xr:uid="{23C46A13-A45A-4914-877F-43A044FDC0B7}"/>
    <cellStyle name="Output 6 5 6" xfId="4538" xr:uid="{DB6B2837-F100-4CB5-8538-1BAE1BE85520}"/>
    <cellStyle name="Output 6 5 7" xfId="6093" xr:uid="{53F04214-13C1-4144-8513-72977053880C}"/>
    <cellStyle name="Output 6 5 8" xfId="6469" xr:uid="{CEFD2EF5-A789-43C6-985F-F507ABA1BA76}"/>
    <cellStyle name="Output 6 5 9" xfId="9609" xr:uid="{3D0DE410-1DE2-4D9B-8D0D-B26566F20C6D}"/>
    <cellStyle name="Output 6 6" xfId="1746" xr:uid="{00000000-0005-0000-0000-0000D2060000}"/>
    <cellStyle name="Output 6 6 10" xfId="13364" xr:uid="{CF934CE9-DD0E-45A8-84CF-E17F77F078D2}"/>
    <cellStyle name="Output 6 6 11" xfId="15372" xr:uid="{10A8BAD1-B3F7-49DC-835B-E710ED3ECA0B}"/>
    <cellStyle name="Output 6 6 12" xfId="13703" xr:uid="{282466A2-FFC5-4BB5-9F6E-818A429EF14B}"/>
    <cellStyle name="Output 6 6 2" xfId="5132" xr:uid="{0C2A658F-C1A8-4B05-BAC7-D9D75EDA00FE}"/>
    <cellStyle name="Output 6 6 3" xfId="4196" xr:uid="{19FB28A6-2D27-45FD-9A27-F3A2DED01473}"/>
    <cellStyle name="Output 6 6 4" xfId="9980" xr:uid="{7BA8DD85-90D0-4EAB-A954-63ECB20ECD4D}"/>
    <cellStyle name="Output 6 6 5" xfId="5870" xr:uid="{3F58A3F7-BD1E-4A22-81CE-82E3C5938D04}"/>
    <cellStyle name="Output 6 6 6" xfId="10081" xr:uid="{9D962F49-C34E-46B7-AC26-4A12BDCE76F5}"/>
    <cellStyle name="Output 6 6 7" xfId="9425" xr:uid="{13A82D39-1C31-4431-BFB6-D4D30BDF4B22}"/>
    <cellStyle name="Output 6 6 8" xfId="9936" xr:uid="{6D9E293D-8B77-4EC7-8477-1662B297A5AA}"/>
    <cellStyle name="Output 6 6 9" xfId="4476" xr:uid="{68E991F7-6765-49B9-B259-13EAD3E3F4F0}"/>
    <cellStyle name="Output 6 7" xfId="5123" xr:uid="{CF4C35EF-3044-4729-BB8E-C0483F5840C7}"/>
    <cellStyle name="Output 6 8" xfId="6273" xr:uid="{A87AE51F-DBB2-45C6-A258-BA76F09D3370}"/>
    <cellStyle name="Output 6 9" xfId="11249" xr:uid="{16B2167F-1BFC-4E89-8F1E-E2969A62C3A6}"/>
    <cellStyle name="Output 7" xfId="1747" xr:uid="{00000000-0005-0000-0000-0000D3060000}"/>
    <cellStyle name="Output 7 10" xfId="11695" xr:uid="{7E91DCA7-3549-4956-BCAA-27D8E54B8DE8}"/>
    <cellStyle name="Output 7 11" xfId="12100" xr:uid="{12B7DAFA-1BFB-49D8-A057-A7BF0E62C1DC}"/>
    <cellStyle name="Output 7 12" xfId="12441" xr:uid="{72CE6283-53F8-4A47-A46F-FE5846F67425}"/>
    <cellStyle name="Output 7 13" xfId="12730" xr:uid="{F93A6357-6EF4-496B-A6EC-B0580949BBD6}"/>
    <cellStyle name="Output 7 14" xfId="12954" xr:uid="{E56068B2-D6FB-40FE-B803-FE9DAF39F25C}"/>
    <cellStyle name="Output 7 15" xfId="13363" xr:uid="{86ADA42B-6E96-4A12-93B5-CE8D856750EF}"/>
    <cellStyle name="Output 7 16" xfId="16200" xr:uid="{BBA7591F-A3C6-47BE-A274-546228C7F929}"/>
    <cellStyle name="Output 7 17" xfId="16426" xr:uid="{88BB3F88-94D0-4ED9-B84A-6DFD5B35C239}"/>
    <cellStyle name="Output 7 2" xfId="1748" xr:uid="{00000000-0005-0000-0000-0000D4060000}"/>
    <cellStyle name="Output 7 2 10" xfId="11368" xr:uid="{DE7880C6-327B-4921-8E11-DDF7DF794535}"/>
    <cellStyle name="Output 7 2 11" xfId="15172" xr:uid="{0A2408B2-F8A7-4351-A782-A719D14D0042}"/>
    <cellStyle name="Output 7 2 12" xfId="14676" xr:uid="{D9F9F835-7E41-4AD6-A91A-80BCA9E5E499}"/>
    <cellStyle name="Output 7 2 13" xfId="13726" xr:uid="{62E4FD5E-80DB-420D-9816-85AFFAD12794}"/>
    <cellStyle name="Output 7 2 2" xfId="1749" xr:uid="{00000000-0005-0000-0000-0000D5060000}"/>
    <cellStyle name="Output 7 2 2 10" xfId="15528" xr:uid="{EC5EE9A9-B433-47E5-A91F-348221DA7FCA}"/>
    <cellStyle name="Output 7 2 2 11" xfId="15443" xr:uid="{4DF0A24F-5AF9-4035-AB65-AAAED4E0ACB4}"/>
    <cellStyle name="Output 7 2 2 12" xfId="14172" xr:uid="{C20C4D04-D9A8-4B24-9E53-CA6BF16BFC0F}"/>
    <cellStyle name="Output 7 2 2 2" xfId="5135" xr:uid="{5D1C2A70-D368-4E73-9CCD-845A7087ADA6}"/>
    <cellStyle name="Output 7 2 2 3" xfId="4193" xr:uid="{012626B0-C049-4A55-9A97-E91BED4B3214}"/>
    <cellStyle name="Output 7 2 2 4" xfId="9557" xr:uid="{93B468F6-B07E-432F-86C1-611B653E366E}"/>
    <cellStyle name="Output 7 2 2 5" xfId="10292" xr:uid="{72099B31-BAAA-47EF-8F40-8F55BAD99535}"/>
    <cellStyle name="Output 7 2 2 6" xfId="10209" xr:uid="{F0D769EA-5A97-493A-AC5F-13128D272260}"/>
    <cellStyle name="Output 7 2 2 7" xfId="9847" xr:uid="{1F4ECC35-5716-4CF0-ACB2-45A957BDA1FF}"/>
    <cellStyle name="Output 7 2 2 8" xfId="10261" xr:uid="{8374EFAC-7F6B-456B-ABD0-7844A63D4460}"/>
    <cellStyle name="Output 7 2 2 9" xfId="10969" xr:uid="{ED717086-9FE0-42FF-BA35-64AA414BD723}"/>
    <cellStyle name="Output 7 2 3" xfId="5134" xr:uid="{EC193495-E7C0-4F40-8844-AD5B46A7BE69}"/>
    <cellStyle name="Output 7 2 4" xfId="4194" xr:uid="{F8DBABDD-3452-43DA-8A3E-310770520A3A}"/>
    <cellStyle name="Output 7 2 5" xfId="10348" xr:uid="{E57B0924-4621-4025-89D3-C3CC43179C85}"/>
    <cellStyle name="Output 7 2 6" xfId="4496" xr:uid="{AD7A9C63-DCE6-42D4-A46C-D91B3A6B243B}"/>
    <cellStyle name="Output 7 2 7" xfId="9627" xr:uid="{7818FB9C-1155-4D0F-89F4-D9EC8332A711}"/>
    <cellStyle name="Output 7 2 8" xfId="11106" xr:uid="{CE08A143-8D2E-4B87-B081-31CD556ACB5E}"/>
    <cellStyle name="Output 7 2 9" xfId="4841" xr:uid="{1660EB17-D2D5-46E8-9D82-8F34104BD281}"/>
    <cellStyle name="Output 7 3" xfId="1750" xr:uid="{00000000-0005-0000-0000-0000D6060000}"/>
    <cellStyle name="Output 7 3 10" xfId="12220" xr:uid="{A324194D-9FE4-4020-B0FF-F2E7257393E3}"/>
    <cellStyle name="Output 7 3 11" xfId="14483" xr:uid="{EE7C396A-183E-4CFE-B2E5-18BFE71B3AF2}"/>
    <cellStyle name="Output 7 3 12" xfId="15032" xr:uid="{3175EE90-114A-461D-9710-B08DFB1E7D5F}"/>
    <cellStyle name="Output 7 3 13" xfId="14729" xr:uid="{3C5A5A79-1E06-40FD-9B30-50501062E4E4}"/>
    <cellStyle name="Output 7 3 2" xfId="1751" xr:uid="{00000000-0005-0000-0000-0000D7060000}"/>
    <cellStyle name="Output 7 3 2 10" xfId="15535" xr:uid="{9947A5B5-CE7F-46FB-968D-FA91DB65C0C3}"/>
    <cellStyle name="Output 7 3 2 11" xfId="16198" xr:uid="{C72E7AA3-D184-43A5-B9F1-B4D57E7C2054}"/>
    <cellStyle name="Output 7 3 2 12" xfId="16424" xr:uid="{22EE5858-C7FA-4365-A6A0-C3336887CF7C}"/>
    <cellStyle name="Output 7 3 2 2" xfId="5137" xr:uid="{4779FA87-0FC1-4651-BC01-BCE63A15AD05}"/>
    <cellStyle name="Output 7 3 2 3" xfId="4191" xr:uid="{541E2A07-6614-4EDF-86B4-43CDC74A0AA1}"/>
    <cellStyle name="Output 7 3 2 4" xfId="11245" xr:uid="{86F5761B-B0A6-46CF-B28E-73744AB31B83}"/>
    <cellStyle name="Output 7 3 2 5" xfId="11693" xr:uid="{F9A9E124-C73D-474D-A88B-227E867EF91D}"/>
    <cellStyle name="Output 7 3 2 6" xfId="12098" xr:uid="{C14231D2-C08D-4A52-BFA8-8764D7791A64}"/>
    <cellStyle name="Output 7 3 2 7" xfId="12439" xr:uid="{F86B594F-DC76-4DE1-BACA-D8361E8A6E2D}"/>
    <cellStyle name="Output 7 3 2 8" xfId="12728" xr:uid="{9D1E2B1B-CA4D-44EC-B1A1-C8A37519CC6D}"/>
    <cellStyle name="Output 7 3 2 9" xfId="12952" xr:uid="{84667977-DE94-453F-9F05-31D38A8EB9AE}"/>
    <cellStyle name="Output 7 3 3" xfId="5136" xr:uid="{BE47BA48-1DF5-4F0E-86B1-2D8FE0A5C608}"/>
    <cellStyle name="Output 7 3 4" xfId="4192" xr:uid="{3172CDFE-218C-4130-BBC6-7E8F850819F7}"/>
    <cellStyle name="Output 7 3 5" xfId="10744" xr:uid="{46633C96-760D-41DD-8E10-721A0BBC7E16}"/>
    <cellStyle name="Output 7 3 6" xfId="9798" xr:uid="{EE2F45C8-973B-45F9-85A1-E4B310AF8961}"/>
    <cellStyle name="Output 7 3 7" xfId="10650" xr:uid="{EF7EC56A-4091-4C1E-85DD-0DA3C6491A8C}"/>
    <cellStyle name="Output 7 3 8" xfId="11383" xr:uid="{FF372C33-87E5-4818-83FA-9955E5BB3E0B}"/>
    <cellStyle name="Output 7 3 9" xfId="11825" xr:uid="{14BAC833-F7A7-4415-B4D5-A3F257F07DD7}"/>
    <cellStyle name="Output 7 4" xfId="1752" xr:uid="{00000000-0005-0000-0000-0000D8060000}"/>
    <cellStyle name="Output 7 4 10" xfId="9707" xr:uid="{395C952B-83CC-4339-85F9-414EBBFB72D9}"/>
    <cellStyle name="Output 7 4 11" xfId="14793" xr:uid="{E30BD691-3A73-49A4-A64D-38692723B97B}"/>
    <cellStyle name="Output 7 4 12" xfId="15080" xr:uid="{5711566E-BCE1-4003-81CD-297EC71296C1}"/>
    <cellStyle name="Output 7 4 13" xfId="14410" xr:uid="{97811BC2-B5A4-40CC-8ADB-F8EF555EC686}"/>
    <cellStyle name="Output 7 4 2" xfId="1753" xr:uid="{00000000-0005-0000-0000-0000D9060000}"/>
    <cellStyle name="Output 7 4 2 10" xfId="14058" xr:uid="{907B6B2F-F148-438A-995A-4D8FCB8ADD7F}"/>
    <cellStyle name="Output 7 4 2 11" xfId="16199" xr:uid="{6ECB3B95-6B10-4EDE-B114-D6EB2E4784FD}"/>
    <cellStyle name="Output 7 4 2 12" xfId="16425" xr:uid="{1501786B-4723-4623-8157-26147CEE7D9E}"/>
    <cellStyle name="Output 7 4 2 2" xfId="5139" xr:uid="{1C08283F-CDE0-4CF9-8DC4-DC0982A650E6}"/>
    <cellStyle name="Output 7 4 2 3" xfId="6117" xr:uid="{81D59724-39A2-440D-BD81-F8C9DCE557B1}"/>
    <cellStyle name="Output 7 4 2 4" xfId="11246" xr:uid="{74FCA3EA-F05C-4580-9265-F06D76F1C84A}"/>
    <cellStyle name="Output 7 4 2 5" xfId="11694" xr:uid="{F8673F42-E2EA-48EB-8FE0-4312FF60E0C5}"/>
    <cellStyle name="Output 7 4 2 6" xfId="12099" xr:uid="{02CFDF47-AE49-4A73-9838-5A390D29A2BF}"/>
    <cellStyle name="Output 7 4 2 7" xfId="12440" xr:uid="{471E4D19-9C8B-4ADC-BB3D-6085EEB44D86}"/>
    <cellStyle name="Output 7 4 2 8" xfId="12729" xr:uid="{106E6995-234A-4EC8-9FD3-CC798BBD3A96}"/>
    <cellStyle name="Output 7 4 2 9" xfId="12953" xr:uid="{E1C1C5D8-C4BA-4808-97E3-BE7D9BDD2099}"/>
    <cellStyle name="Output 7 4 3" xfId="5138" xr:uid="{EB3043DB-6B27-4B4F-A79A-A4DF15FE6E8F}"/>
    <cellStyle name="Output 7 4 4" xfId="6140" xr:uid="{A0B8F17E-8D44-42D9-A715-639E4A3727F1}"/>
    <cellStyle name="Output 7 4 5" xfId="9983" xr:uid="{CC1BC806-9B0A-4D27-B55D-0FE7CC36BCF2}"/>
    <cellStyle name="Output 7 4 6" xfId="9867" xr:uid="{C8B0DC58-37D4-40C0-B29B-EF9125E8B6DA}"/>
    <cellStyle name="Output 7 4 7" xfId="10256" xr:uid="{9DE0E5C1-3324-4F7E-BA7A-EFB4C54FBCC8}"/>
    <cellStyle name="Output 7 4 8" xfId="5546" xr:uid="{5AE4093E-0D5D-46F6-AB4C-2ABF47696995}"/>
    <cellStyle name="Output 7 4 9" xfId="4318" xr:uid="{64BFAAEC-01D4-43A2-896E-C39A81AE9205}"/>
    <cellStyle name="Output 7 5" xfId="1754" xr:uid="{00000000-0005-0000-0000-0000DA060000}"/>
    <cellStyle name="Output 7 5 10" xfId="12692" xr:uid="{0BE639F6-44B1-4E44-ADB1-37F155470EDB}"/>
    <cellStyle name="Output 7 5 11" xfId="15175" xr:uid="{BE016D39-D29C-485C-96F7-77E2E0FB03C6}"/>
    <cellStyle name="Output 7 5 12" xfId="15324" xr:uid="{C32568D6-CCB6-4EF7-B385-8CAAC183503E}"/>
    <cellStyle name="Output 7 5 13" xfId="13126" xr:uid="{476EA5F8-5B9A-434C-9208-979500F71E77}"/>
    <cellStyle name="Output 7 5 2" xfId="1755" xr:uid="{00000000-0005-0000-0000-0000DB060000}"/>
    <cellStyle name="Output 7 5 2 10" xfId="15533" xr:uid="{E4249D25-FE47-4893-A08B-4755CDD31C12}"/>
    <cellStyle name="Output 7 5 2 11" xfId="14748" xr:uid="{7A26BFE2-E236-42BF-8368-11FDEE4A3EA0}"/>
    <cellStyle name="Output 7 5 2 12" xfId="14267" xr:uid="{D0D9B0B2-DE1C-4C26-8F25-DB1AC04BA060}"/>
    <cellStyle name="Output 7 5 2 2" xfId="5141" xr:uid="{41E7CD6C-D61A-4B52-8D2C-2C427445FD46}"/>
    <cellStyle name="Output 7 5 2 3" xfId="5535" xr:uid="{FC1BEE58-9D78-451C-8D42-AE75A9153C38}"/>
    <cellStyle name="Output 7 5 2 4" xfId="9560" xr:uid="{82116133-E657-4EFC-88E5-E887BF267065}"/>
    <cellStyle name="Output 7 5 2 5" xfId="10676" xr:uid="{23AB5424-413C-415E-89E7-721F45692439}"/>
    <cellStyle name="Output 7 5 2 6" xfId="3802" xr:uid="{40EAA5AE-A8A7-4DE2-B45C-7DD41BE1B348}"/>
    <cellStyle name="Output 7 5 2 7" xfId="11171" xr:uid="{02672826-46D1-450E-A50C-4E872A47EEE6}"/>
    <cellStyle name="Output 7 5 2 8" xfId="5196" xr:uid="{13FB3DD4-B3C6-4AA8-AAF6-354745D5F94D}"/>
    <cellStyle name="Output 7 5 2 9" xfId="5608" xr:uid="{7DBD1D8F-F0E1-4589-B368-55437EC137E5}"/>
    <cellStyle name="Output 7 5 3" xfId="5140" xr:uid="{35161883-0AF3-4851-88F6-67D5318DA048}"/>
    <cellStyle name="Output 7 5 4" xfId="6092" xr:uid="{9600F3C1-A953-4D6A-9A00-C5C4296417CF}"/>
    <cellStyle name="Output 7 5 5" xfId="10351" xr:uid="{D31098CB-3E0E-455A-B18C-D7BB302ED336}"/>
    <cellStyle name="Output 7 5 6" xfId="10949" xr:uid="{A5522775-A252-4A1D-A7B3-FE753C1F3E4E}"/>
    <cellStyle name="Output 7 5 7" xfId="11641" xr:uid="{35CE6B91-D347-4A0C-AEB0-B60399F07077}"/>
    <cellStyle name="Output 7 5 8" xfId="12054" xr:uid="{A89BFCE2-D510-4A8D-BAE0-CFDA9F6157DF}"/>
    <cellStyle name="Output 7 5 9" xfId="12401" xr:uid="{74D5E012-3CC5-48C4-A498-52ECB48791B8}"/>
    <cellStyle name="Output 7 6" xfId="1756" xr:uid="{00000000-0005-0000-0000-0000DC060000}"/>
    <cellStyle name="Output 7 6 10" xfId="14486" xr:uid="{918D1912-8320-4B8C-973E-34C1F1A2757C}"/>
    <cellStyle name="Output 7 6 11" xfId="14194" xr:uid="{3BD35788-ACCA-4CAE-B6FF-F714271D2E3B}"/>
    <cellStyle name="Output 7 6 12" xfId="16351" xr:uid="{82BABB72-599D-4A86-893A-8778F3EDD502}"/>
    <cellStyle name="Output 7 6 2" xfId="5142" xr:uid="{CDADA18B-6753-4714-B61C-9C57C08D18DA}"/>
    <cellStyle name="Output 7 6 3" xfId="3752" xr:uid="{0593B65E-8D70-4E95-B3A3-F1AFD10292C2}"/>
    <cellStyle name="Output 7 6 4" xfId="5984" xr:uid="{D86F8B0E-ACC0-4123-816A-88EB66D4B80E}"/>
    <cellStyle name="Output 7 6 5" xfId="11538" xr:uid="{949AC89C-0021-4326-B2AA-F61F111F641B}"/>
    <cellStyle name="Output 7 6 6" xfId="11961" xr:uid="{1F3E804B-7062-4094-AD9A-9F917B8E9E68}"/>
    <cellStyle name="Output 7 6 7" xfId="12330" xr:uid="{E0AD836D-BA51-45D3-8747-F361C31832B1}"/>
    <cellStyle name="Output 7 6 8" xfId="12642" xr:uid="{8CE6693C-CA16-46C1-9762-954F3CBA4F16}"/>
    <cellStyle name="Output 7 6 9" xfId="12880" xr:uid="{AE2B2C7A-453B-41BE-8D72-6BB16382A509}"/>
    <cellStyle name="Output 7 7" xfId="5133" xr:uid="{BDC911D5-3DC0-44E4-BCFC-56E1DF723516}"/>
    <cellStyle name="Output 7 8" xfId="4195" xr:uid="{EE40099E-7531-491C-ACE9-AF544B34F185}"/>
    <cellStyle name="Output 7 9" xfId="11247" xr:uid="{533AA792-41D2-46DB-880F-B918AEA3136E}"/>
    <cellStyle name="Output 8" xfId="1757" xr:uid="{00000000-0005-0000-0000-0000DD060000}"/>
    <cellStyle name="Output 8 10" xfId="10554" xr:uid="{4E2F5DD2-F95C-4DC0-AB7C-BD7B8515EC77}"/>
    <cellStyle name="Output 8 11" xfId="3800" xr:uid="{EB62C566-9F19-4EF0-A978-8F9CFD27BC2E}"/>
    <cellStyle name="Output 8 12" xfId="10702" xr:uid="{7B568D2B-D0EE-472F-A504-0D7B92E440D5}"/>
    <cellStyle name="Output 8 13" xfId="10893" xr:uid="{3C755EA0-5D5C-4A8C-8304-0F678A3E2651}"/>
    <cellStyle name="Output 8 14" xfId="10847" xr:uid="{7D113ABB-EAE4-408C-918C-342C18A6DD8F}"/>
    <cellStyle name="Output 8 15" xfId="15534" xr:uid="{62B3A780-BE8A-4AB3-BE1D-D92E953791A1}"/>
    <cellStyle name="Output 8 16" xfId="14650" xr:uid="{C315769D-6B75-48F1-A6FC-E03464825A0E}"/>
    <cellStyle name="Output 8 17" xfId="15040" xr:uid="{B46BF3B7-75CE-4A98-A8A6-4015D0EDD051}"/>
    <cellStyle name="Output 8 2" xfId="1758" xr:uid="{00000000-0005-0000-0000-0000DE060000}"/>
    <cellStyle name="Output 8 2 10" xfId="12948" xr:uid="{2B753392-3B41-49E3-AC99-7C9270F54087}"/>
    <cellStyle name="Output 8 2 11" xfId="14796" xr:uid="{68A705AC-0D40-4B75-A059-04AD9EB10720}"/>
    <cellStyle name="Output 8 2 12" xfId="16194" xr:uid="{ECB2D3AF-DDD3-47F0-978A-BF1472B6378D}"/>
    <cellStyle name="Output 8 2 13" xfId="16420" xr:uid="{351BB7F0-929D-472D-99D5-55F564F929BB}"/>
    <cellStyle name="Output 8 2 2" xfId="1759" xr:uid="{00000000-0005-0000-0000-0000DF060000}"/>
    <cellStyle name="Output 8 2 2 10" xfId="14061" xr:uid="{AA57DAB7-89D9-4031-9F31-101E2FDE2CFD}"/>
    <cellStyle name="Output 8 2 2 11" xfId="15370" xr:uid="{D15D060C-3160-41A1-8B93-CD4A254F32B6}"/>
    <cellStyle name="Output 8 2 2 12" xfId="13704" xr:uid="{78DCB0F0-7426-4F56-AE5C-5B5B6BE281EF}"/>
    <cellStyle name="Output 8 2 2 2" xfId="5145" xr:uid="{02F42BE8-F24D-4D7B-8932-6A1C0754795F}"/>
    <cellStyle name="Output 8 2 2 3" xfId="4189" xr:uid="{5FEBCB6B-E1DF-4CB0-A9DA-51ED64EFDDCE}"/>
    <cellStyle name="Output 8 2 2 4" xfId="9981" xr:uid="{30B83DE7-F81C-4FDD-BE1F-E56CF8EF8108}"/>
    <cellStyle name="Output 8 2 2 5" xfId="6518" xr:uid="{74DBF258-5874-4ADA-9BFF-08AC8CD7E448}"/>
    <cellStyle name="Output 8 2 2 6" xfId="11425" xr:uid="{2FF8D7C8-F640-4FEB-B904-7CE41B29FB22}"/>
    <cellStyle name="Output 8 2 2 7" xfId="11861" xr:uid="{D4954BDB-8065-4E6C-A5B1-7915AA707DFF}"/>
    <cellStyle name="Output 8 2 2 8" xfId="12247" xr:uid="{303CE223-FA39-4934-8843-95786191C5A4}"/>
    <cellStyle name="Output 8 2 2 9" xfId="12575" xr:uid="{0F6ECCBE-D64E-4F4D-BB29-FF199610C7EE}"/>
    <cellStyle name="Output 8 2 3" xfId="5144" xr:uid="{13D51F9E-ACB0-4463-809B-DFD80C8482EC}"/>
    <cellStyle name="Output 8 2 4" xfId="5629" xr:uid="{77EE9323-CB15-40A1-A6BE-17C1668B1119}"/>
    <cellStyle name="Output 8 2 5" xfId="11241" xr:uid="{025B1D3E-03B7-4E94-88B6-CBBBFC9B670D}"/>
    <cellStyle name="Output 8 2 6" xfId="11689" xr:uid="{63D289AB-A1AA-4704-B30E-1F77A359986E}"/>
    <cellStyle name="Output 8 2 7" xfId="12094" xr:uid="{C1C55535-0111-4955-BAD9-289E7C3B7BD5}"/>
    <cellStyle name="Output 8 2 8" xfId="12435" xr:uid="{A47E8AD1-A78B-42F9-80A1-9889E87F24D9}"/>
    <cellStyle name="Output 8 2 9" xfId="12724" xr:uid="{3C7D9FBA-52C2-43A4-ABAC-9F6298034438}"/>
    <cellStyle name="Output 8 3" xfId="1760" xr:uid="{00000000-0005-0000-0000-0000E0060000}"/>
    <cellStyle name="Output 8 3 10" xfId="12951" xr:uid="{BF0B483C-DD4B-491C-B977-946310E9A795}"/>
    <cellStyle name="Output 8 3 11" xfId="13362" xr:uid="{0FA23A21-AED4-4FD8-AFB0-F5BF60726C9F}"/>
    <cellStyle name="Output 8 3 12" xfId="16197" xr:uid="{B493177B-3583-4D74-AAFA-583E42794806}"/>
    <cellStyle name="Output 8 3 13" xfId="16423" xr:uid="{55A57921-F5B5-4003-AB43-6369095CBE81}"/>
    <cellStyle name="Output 8 3 2" xfId="1761" xr:uid="{00000000-0005-0000-0000-0000E1060000}"/>
    <cellStyle name="Output 8 3 2 10" xfId="15173" xr:uid="{15F602A2-8557-4D21-88CE-351973F6D537}"/>
    <cellStyle name="Output 8 3 2 11" xfId="13954" xr:uid="{984374F7-3A04-4F70-AD9A-2143F5777D38}"/>
    <cellStyle name="Output 8 3 2 12" xfId="13727" xr:uid="{7EF0A32E-2640-4908-BC2B-49B1DF8C5B4C}"/>
    <cellStyle name="Output 8 3 2 2" xfId="5147" xr:uid="{BB2710A0-FFDD-4AB0-AACE-15BCF720D230}"/>
    <cellStyle name="Output 8 3 2 3" xfId="5627" xr:uid="{2E0A6169-29A8-48A8-B986-65EF3ACAE618}"/>
    <cellStyle name="Output 8 3 2 4" xfId="10349" xr:uid="{FB9FCA68-080E-46F1-BCD2-6A0FB8E2175E}"/>
    <cellStyle name="Output 8 3 2 5" xfId="4497" xr:uid="{4D085CCF-346E-4DA2-A63E-7B0411994295}"/>
    <cellStyle name="Output 8 3 2 6" xfId="10417" xr:uid="{AF63E5C2-7F18-4D76-9F08-A2E76FBA5B7A}"/>
    <cellStyle name="Output 8 3 2 7" xfId="3786" xr:uid="{34DC7B14-8A27-4849-9A55-A448CBD1725E}"/>
    <cellStyle name="Output 8 3 2 8" xfId="11520" xr:uid="{66F5A1C5-2ABE-4C83-92AC-51669103E850}"/>
    <cellStyle name="Output 8 3 2 9" xfId="11943" xr:uid="{917C325B-F445-4CC2-A2F7-02C38D456304}"/>
    <cellStyle name="Output 8 3 3" xfId="5146" xr:uid="{7EB69DAE-B42B-4785-BF8B-53A3CDB7B258}"/>
    <cellStyle name="Output 8 3 4" xfId="6266" xr:uid="{FE571B4A-5F83-4001-B7F6-47381F622DCE}"/>
    <cellStyle name="Output 8 3 5" xfId="11244" xr:uid="{955DEA8B-C1B4-406F-B348-5258626CA766}"/>
    <cellStyle name="Output 8 3 6" xfId="11692" xr:uid="{83A208BD-A0F1-46E3-8F12-8DC0BC0EEC84}"/>
    <cellStyle name="Output 8 3 7" xfId="12097" xr:uid="{31549C42-0AA9-469B-9C35-6FC381267DCF}"/>
    <cellStyle name="Output 8 3 8" xfId="12438" xr:uid="{6B4A6E73-D1F5-4186-AED6-5C3C76C89228}"/>
    <cellStyle name="Output 8 3 9" xfId="12727" xr:uid="{7E3252E5-8A93-492E-9C97-1278339365C9}"/>
    <cellStyle name="Output 8 4" xfId="1762" xr:uid="{00000000-0005-0000-0000-0000E2060000}"/>
    <cellStyle name="Output 8 4 10" xfId="10303" xr:uid="{75B4F405-C355-4D05-ADFC-3DD1AA9225CD}"/>
    <cellStyle name="Output 8 4 11" xfId="15529" xr:uid="{3F569833-4DFA-48B8-9FE7-8C138F76DF32}"/>
    <cellStyle name="Output 8 4 12" xfId="14435" xr:uid="{DC114C75-5C41-438C-BE2D-91C4F84848DC}"/>
    <cellStyle name="Output 8 4 13" xfId="15133" xr:uid="{AFCFDF59-1897-4700-8C86-E2EEF2170A99}"/>
    <cellStyle name="Output 8 4 2" xfId="1763" xr:uid="{00000000-0005-0000-0000-0000E3060000}"/>
    <cellStyle name="Output 8 4 2 10" xfId="14484" xr:uid="{64CE9756-3A15-4FCE-B69F-A4F4F924D2F8}"/>
    <cellStyle name="Output 8 4 2 11" xfId="13920" xr:uid="{3CA2DE3A-D9FC-4D84-933C-A5271CC8070D}"/>
    <cellStyle name="Output 8 4 2 12" xfId="13145" xr:uid="{4D3EDEA3-0131-4DBB-B016-C0B0AE2BD320}"/>
    <cellStyle name="Output 8 4 2 2" xfId="5149" xr:uid="{E62AD96E-79E9-459C-8C19-828BCD67D5B2}"/>
    <cellStyle name="Output 8 4 2 3" xfId="5628" xr:uid="{EE9DA501-E627-4F67-992C-B59D18F15ADB}"/>
    <cellStyle name="Output 8 4 2 4" xfId="10743" xr:uid="{AC0AB235-012D-4D2E-903D-E9A5EC2F2884}"/>
    <cellStyle name="Output 8 4 2 5" xfId="10888" xr:uid="{C55959B1-B8FB-4A24-B5C4-490BBD89CBBF}"/>
    <cellStyle name="Output 8 4 2 6" xfId="3831" xr:uid="{095E570A-1680-4FE1-A5F5-00480E3BEF38}"/>
    <cellStyle name="Output 8 4 2 7" xfId="10704" xr:uid="{A565EC4D-8C97-4A72-8F20-70DB701AAD1D}"/>
    <cellStyle name="Output 8 4 2 8" xfId="10558" xr:uid="{783E695A-151A-4D13-A0E8-B39A1CF9E246}"/>
    <cellStyle name="Output 8 4 2 9" xfId="4515" xr:uid="{7154EC37-37A0-4023-9F61-C9A900A2201E}"/>
    <cellStyle name="Output 8 4 3" xfId="5148" xr:uid="{732FA264-CD8B-4711-B621-727ECB58B26A}"/>
    <cellStyle name="Output 8 4 4" xfId="6267" xr:uid="{3F12D7F3-DDD0-4BCB-A215-22717540712F}"/>
    <cellStyle name="Output 8 4 5" xfId="9558" xr:uid="{058EA121-5235-41A9-9EB4-13BFF7C6EF33}"/>
    <cellStyle name="Output 8 4 6" xfId="9498" xr:uid="{B485346D-5F33-4866-9500-E7C6CDA52F3C}"/>
    <cellStyle name="Output 8 4 7" xfId="4453" xr:uid="{B13BAC09-D7FD-4CFA-B4E2-EAF1353BF934}"/>
    <cellStyle name="Output 8 4 8" xfId="10077" xr:uid="{B7033E4D-C7A3-457D-B004-195EAED5BA3E}"/>
    <cellStyle name="Output 8 4 9" xfId="9427" xr:uid="{1E11FFA9-42E2-43E2-BF35-613CFF11BAEF}"/>
    <cellStyle name="Output 8 5" xfId="1764" xr:uid="{00000000-0005-0000-0000-0000E4060000}"/>
    <cellStyle name="Output 8 5 10" xfId="12949" xr:uid="{BC7DFE75-6C13-4591-8F27-BEDC88315B35}"/>
    <cellStyle name="Output 8 5 11" xfId="15532" xr:uid="{25E9C85F-0D8C-485D-BD37-2D88DF043178}"/>
    <cellStyle name="Output 8 5 12" xfId="16195" xr:uid="{BBE9A7F2-8411-4B9D-A149-E5078471454F}"/>
    <cellStyle name="Output 8 5 13" xfId="16421" xr:uid="{41967E89-70B7-4E29-81C7-05A2CB4E786D}"/>
    <cellStyle name="Output 8 5 2" xfId="1765" xr:uid="{00000000-0005-0000-0000-0000E5060000}"/>
    <cellStyle name="Output 8 5 2 10" xfId="14794" xr:uid="{CF440215-C360-4F8C-B349-373D0AB0CC91}"/>
    <cellStyle name="Output 8 5 2 11" xfId="15371" xr:uid="{28609331-430D-4D98-8CA0-49659BCAB011}"/>
    <cellStyle name="Output 8 5 2 12" xfId="13705" xr:uid="{BF9DDC8D-3ACC-4E89-805F-1233520002DA}"/>
    <cellStyle name="Output 8 5 2 2" xfId="5151" xr:uid="{06926068-CB52-4C51-8E08-D7E55AD624EA}"/>
    <cellStyle name="Output 8 5 2 3" xfId="4187" xr:uid="{A4309FB7-EA81-48E2-98B8-184CCB44EC10}"/>
    <cellStyle name="Output 8 5 2 4" xfId="9982" xr:uid="{FC2F2C74-EADE-4898-AA33-45BE24480B76}"/>
    <cellStyle name="Output 8 5 2 5" xfId="4478" xr:uid="{EEAC37F7-72CA-43D8-B909-980BC3D3CBD0}"/>
    <cellStyle name="Output 8 5 2 6" xfId="10807" xr:uid="{A1776AD6-9055-4105-B72D-3E802A83ED73}"/>
    <cellStyle name="Output 8 5 2 7" xfId="10545" xr:uid="{CEA07C44-40BD-47E0-8EFB-4901C77759B4}"/>
    <cellStyle name="Output 8 5 2 8" xfId="3883" xr:uid="{9826E6BC-D553-4AF6-BC3A-5D3AF0D820DC}"/>
    <cellStyle name="Output 8 5 2 9" xfId="3878" xr:uid="{8ED71CD9-55F9-4427-B584-0DDC16777849}"/>
    <cellStyle name="Output 8 5 3" xfId="5150" xr:uid="{860336BB-079A-4ADB-9EE6-8E878A815C53}"/>
    <cellStyle name="Output 8 5 4" xfId="4188" xr:uid="{419CE5AB-B43C-4DF1-B39A-EDAF2592BC6E}"/>
    <cellStyle name="Output 8 5 5" xfId="11242" xr:uid="{92599641-6781-4D79-8052-994235C9B74F}"/>
    <cellStyle name="Output 8 5 6" xfId="11690" xr:uid="{D2418D4C-5DBE-4646-B73F-FEAB234C0915}"/>
    <cellStyle name="Output 8 5 7" xfId="12095" xr:uid="{F19154B8-8E67-4873-809F-8BE5188C6872}"/>
    <cellStyle name="Output 8 5 8" xfId="12436" xr:uid="{7797FE4C-8E13-4633-BD06-08ADEA593DDA}"/>
    <cellStyle name="Output 8 5 9" xfId="12725" xr:uid="{DE70AF3F-E13F-4789-857D-F8E4226715D2}"/>
    <cellStyle name="Output 8 6" xfId="1766" xr:uid="{00000000-0005-0000-0000-0000E6060000}"/>
    <cellStyle name="Output 8 6 10" xfId="14059" xr:uid="{7D28085C-5372-426B-9774-AF05DBBF050D}"/>
    <cellStyle name="Output 8 6 11" xfId="16196" xr:uid="{B7AA9F76-F478-4B1C-B8B2-E3C219404D0A}"/>
    <cellStyle name="Output 8 6 12" xfId="16422" xr:uid="{A5C1F31D-A515-465E-BE50-3398D4B6901B}"/>
    <cellStyle name="Output 8 6 2" xfId="5152" xr:uid="{266F96DF-BCAB-4EB2-BDD0-06CBA7D14A71}"/>
    <cellStyle name="Output 8 6 3" xfId="6264" xr:uid="{8B4D4F96-1A76-47EE-81BC-47A81435C549}"/>
    <cellStyle name="Output 8 6 4" xfId="11243" xr:uid="{68F494C3-ECB9-4132-B628-ED23A65C027F}"/>
    <cellStyle name="Output 8 6 5" xfId="11691" xr:uid="{39E18D5F-EA05-412C-B76F-66A0FA2A1AB7}"/>
    <cellStyle name="Output 8 6 6" xfId="12096" xr:uid="{DD4A7347-DB9F-4D82-82AB-93A1540A90AF}"/>
    <cellStyle name="Output 8 6 7" xfId="12437" xr:uid="{12AA5681-443D-40E0-87AB-E091902EA676}"/>
    <cellStyle name="Output 8 6 8" xfId="12726" xr:uid="{05E66ED1-F826-49FB-852A-F777DD75C7F7}"/>
    <cellStyle name="Output 8 6 9" xfId="12950" xr:uid="{FC6790E5-9ED1-47D6-B5DD-79433882F8F8}"/>
    <cellStyle name="Output 8 7" xfId="5143" xr:uid="{2FE60398-09EF-4335-9AD0-BDE0C4A07C30}"/>
    <cellStyle name="Output 8 8" xfId="6268" xr:uid="{61835415-EF77-4213-B250-5B53A9D29A65}"/>
    <cellStyle name="Output 8 9" xfId="10742" xr:uid="{EFF6366A-974D-4C84-AB8B-9943ECC10AF4}"/>
    <cellStyle name="Output 9" xfId="1767" xr:uid="{00000000-0005-0000-0000-0000E7060000}"/>
    <cellStyle name="Output 9 10" xfId="10590" xr:uid="{8CE87B44-D399-4477-A868-CD2579BD957B}"/>
    <cellStyle name="Output 9 11" xfId="11632" xr:uid="{335F5E4F-BC8E-4DF2-BC67-A0EB5CA6E281}"/>
    <cellStyle name="Output 9 12" xfId="12045" xr:uid="{D20B21FA-3ABE-4A65-9A89-4003BA6C11DC}"/>
    <cellStyle name="Output 9 13" xfId="12394" xr:uid="{806886A9-F6DF-4E74-8163-E5DDCBDB5B06}"/>
    <cellStyle name="Output 9 14" xfId="12688" xr:uid="{C453E2A4-DA9E-4A7D-90C7-E5F5F36B683F}"/>
    <cellStyle name="Output 9 15" xfId="15174" xr:uid="{3D709CE0-31AB-4802-A9A7-7F64C4FD6453}"/>
    <cellStyle name="Output 9 16" xfId="15060" xr:uid="{6B93D55B-49E4-4E5C-874E-BC171FCFDEC1}"/>
    <cellStyle name="Output 9 17" xfId="13219" xr:uid="{290B4607-849B-41E9-9E2F-3D4E5AB4DF8E}"/>
    <cellStyle name="Output 9 2" xfId="1768" xr:uid="{00000000-0005-0000-0000-0000E8060000}"/>
    <cellStyle name="Output 9 2 10" xfId="4167" xr:uid="{5E89D3AF-0F7B-43C8-AAD9-DF8FAF623192}"/>
    <cellStyle name="Output 9 2 11" xfId="15530" xr:uid="{8939BC53-6055-4909-B530-2B3F5B13CA57}"/>
    <cellStyle name="Output 9 2 12" xfId="15444" xr:uid="{A9FE815D-43B0-4C94-9DDC-3372772C38F2}"/>
    <cellStyle name="Output 9 2 13" xfId="13683" xr:uid="{AFB392D7-5E5B-4468-B3AD-B1B56B0A6A9C}"/>
    <cellStyle name="Output 9 2 2" xfId="1769" xr:uid="{00000000-0005-0000-0000-0000E9060000}"/>
    <cellStyle name="Output 9 2 2 10" xfId="14485" xr:uid="{BC6266DF-0305-40DA-93EC-3A0ED4CB520B}"/>
    <cellStyle name="Output 9 2 2 11" xfId="13629" xr:uid="{3D3417E1-FB4A-4ED4-9AB0-E9D3354441AB}"/>
    <cellStyle name="Output 9 2 2 12" xfId="16283" xr:uid="{1584F94E-75C8-4DB5-AB4A-E83AFEC959B6}"/>
    <cellStyle name="Output 9 2 2 2" xfId="5155" xr:uid="{CDE85ADF-46B7-4391-A512-6A0FEF81ED76}"/>
    <cellStyle name="Output 9 2 2 3" xfId="5626" xr:uid="{DB255751-5C24-4A7B-925A-6401247A8436}"/>
    <cellStyle name="Output 9 2 2 4" xfId="5492" xr:uid="{1CC55F02-7A71-48A2-B275-63CE9AF0AAFC}"/>
    <cellStyle name="Output 9 2 2 5" xfId="11342" xr:uid="{E1F90B07-9CC2-4184-9D92-3C475A3563DE}"/>
    <cellStyle name="Output 9 2 2 6" xfId="11787" xr:uid="{2D739110-9FD5-41F0-BC26-AE71F69160AE}"/>
    <cellStyle name="Output 9 2 2 7" xfId="12191" xr:uid="{B17FA8E1-AE9E-4FB6-BFEB-359EE39D0939}"/>
    <cellStyle name="Output 9 2 2 8" xfId="12529" xr:uid="{487C3F95-4BBE-4047-9594-09A391E6264B}"/>
    <cellStyle name="Output 9 2 2 9" xfId="12813" xr:uid="{3CE22721-8611-42A1-8A46-4208E2E569EF}"/>
    <cellStyle name="Output 9 2 3" xfId="5154" xr:uid="{1396F402-DFED-4726-A490-616B9D214D00}"/>
    <cellStyle name="Output 9 2 4" xfId="6265" xr:uid="{3A091575-C6D4-4614-9A77-64207163ACDA}"/>
    <cellStyle name="Output 9 2 5" xfId="9559" xr:uid="{A3E2AE49-969A-43D9-8AB8-AF87FA2341D1}"/>
    <cellStyle name="Output 9 2 6" xfId="4456" xr:uid="{62D56493-CDB7-4E40-A8B1-8A7033A8C1A7}"/>
    <cellStyle name="Output 9 2 7" xfId="3846" xr:uid="{86815790-22BB-458D-A65C-DA9249AA221B}"/>
    <cellStyle name="Output 9 2 8" xfId="11181" xr:uid="{A2B947E9-06D7-4834-9377-BCA39288A6BD}"/>
    <cellStyle name="Output 9 2 9" xfId="5205" xr:uid="{29157E1C-E5FD-4953-9042-5FECADAAB43F}"/>
    <cellStyle name="Output 9 3" xfId="1770" xr:uid="{00000000-0005-0000-0000-0000EA060000}"/>
    <cellStyle name="Output 9 3 10" xfId="4313" xr:uid="{1AF331CB-4A1C-43D6-920B-901A82FC3662}"/>
    <cellStyle name="Output 9 3 11" xfId="15531" xr:uid="{21101B79-27DB-45B4-B13B-FF171E76386A}"/>
    <cellStyle name="Output 9 3 12" xfId="13630" xr:uid="{8D4B181F-7E09-4CD5-9972-48C13465C9E9}"/>
    <cellStyle name="Output 9 3 13" xfId="14382" xr:uid="{11A6EB79-3A82-4F45-90F8-76BBCA8518EC}"/>
    <cellStyle name="Output 9 3 2" xfId="1771" xr:uid="{00000000-0005-0000-0000-0000EB060000}"/>
    <cellStyle name="Output 9 3 2 10" xfId="14795" xr:uid="{D27A183E-7044-4837-BB11-8BA30023BD6A}"/>
    <cellStyle name="Output 9 3 2 11" xfId="13631" xr:uid="{D67CDBC9-6BC7-4E2D-8D65-12E3B3427AEC}"/>
    <cellStyle name="Output 9 3 2 12" xfId="16308" xr:uid="{373FD1EB-25C8-4559-B1B1-A5FC72B4C97C}"/>
    <cellStyle name="Output 9 3 2 2" xfId="5157" xr:uid="{0B882975-12A2-41C4-B85E-09A745BB0822}"/>
    <cellStyle name="Output 9 3 2 3" xfId="4185" xr:uid="{8DCD2D3C-7863-446B-AE38-E8FBBE4F4A51}"/>
    <cellStyle name="Output 9 3 2 4" xfId="5518" xr:uid="{5E9BD90A-3486-4873-AFBC-18560CDE5B15}"/>
    <cellStyle name="Output 9 3 2 5" xfId="11413" xr:uid="{92E8BE0F-7AD2-4C0A-9395-13B85FB9176F}"/>
    <cellStyle name="Output 9 3 2 6" xfId="11853" xr:uid="{F3FC7D04-9B9C-4627-B19B-D6C13F2F4AE6}"/>
    <cellStyle name="Output 9 3 2 7" xfId="12240" xr:uid="{C9888414-2894-4034-A79F-BBDAD2276800}"/>
    <cellStyle name="Output 9 3 2 8" xfId="12569" xr:uid="{CFE09E70-36D6-4784-9E14-D85264D276A9}"/>
    <cellStyle name="Output 9 3 2 9" xfId="12837" xr:uid="{B421148F-24A7-400A-AE91-97D40074E7EA}"/>
    <cellStyle name="Output 9 3 3" xfId="5156" xr:uid="{72DA2C0F-C785-40E5-B41E-6759A6B2160C}"/>
    <cellStyle name="Output 9 3 4" xfId="4186" xr:uid="{48BE627B-3D65-4D13-8548-B9B698A2C7F2}"/>
    <cellStyle name="Output 9 3 5" xfId="5960" xr:uid="{D913BAC6-6AA4-4F3B-9DC1-BCE4336FA01A}"/>
    <cellStyle name="Output 9 3 6" xfId="10070" xr:uid="{7B6E0F83-8197-41EF-A7DE-E539953D9693}"/>
    <cellStyle name="Output 9 3 7" xfId="11006" xr:uid="{23CDC1A6-6161-4774-A9AB-1CE3DBF19EDF}"/>
    <cellStyle name="Output 9 3 8" xfId="10524" xr:uid="{92F9FD48-489A-4BC5-BD35-0E767A29C1D9}"/>
    <cellStyle name="Output 9 3 9" xfId="4512" xr:uid="{463432A1-A3AF-4538-BC75-C438478EF093}"/>
    <cellStyle name="Output 9 4" xfId="1772" xr:uid="{00000000-0005-0000-0000-0000EC060000}"/>
    <cellStyle name="Output 9 4 10" xfId="10639" xr:uid="{95F5CC62-379A-4ED2-AEB8-32D0CE9EDDD7}"/>
    <cellStyle name="Output 9 4 11" xfId="14060" xr:uid="{12902629-441D-47B9-9686-D88F3BC14434}"/>
    <cellStyle name="Output 9 4 12" xfId="13213" xr:uid="{74B953A0-79B7-4CDC-AA81-A2826DE72116}"/>
    <cellStyle name="Output 9 4 13" xfId="15105" xr:uid="{6A530726-4A0A-4EB1-974F-0B7C0451A06C}"/>
    <cellStyle name="Output 9 4 2" xfId="1773" xr:uid="{00000000-0005-0000-0000-0000ED060000}"/>
    <cellStyle name="Output 9 4 2 10" xfId="13361" xr:uid="{B709FD2A-8EFE-4654-8E7A-D422E86A4B97}"/>
    <cellStyle name="Output 9 4 2 11" xfId="16191" xr:uid="{7079A465-A6DD-463A-8085-CB5EE16DC9B8}"/>
    <cellStyle name="Output 9 4 2 12" xfId="16417" xr:uid="{5322D2B8-EA5D-4039-A17F-5E9E71123CD4}"/>
    <cellStyle name="Output 9 4 2 2" xfId="5159" xr:uid="{850E7D9A-C8A1-4AEF-80B1-AE10558D34F4}"/>
    <cellStyle name="Output 9 4 2 3" xfId="5623" xr:uid="{EE456634-E792-4083-B12B-AB3FFBD6E42C}"/>
    <cellStyle name="Output 9 4 2 4" xfId="11238" xr:uid="{F5CDACEC-A48F-44EE-945B-A81B0150A6F2}"/>
    <cellStyle name="Output 9 4 2 5" xfId="11686" xr:uid="{859E8FA7-5C57-4720-9393-13E405657003}"/>
    <cellStyle name="Output 9 4 2 6" xfId="12091" xr:uid="{3BCA6659-2215-4A55-818C-858A2ACCED15}"/>
    <cellStyle name="Output 9 4 2 7" xfId="12432" xr:uid="{8B548351-5A4E-4078-9201-5797C381ECE9}"/>
    <cellStyle name="Output 9 4 2 8" xfId="12721" xr:uid="{BF49864E-EFF3-48AC-886D-02C1281CDC36}"/>
    <cellStyle name="Output 9 4 2 9" xfId="12945" xr:uid="{C1A9D8A7-E88F-4FDC-A7A4-4A03B67AC32A}"/>
    <cellStyle name="Output 9 4 3" xfId="5158" xr:uid="{4A8C36A9-919B-4FF1-8431-1EF8CC7FFC28}"/>
    <cellStyle name="Output 9 4 4" xfId="6262" xr:uid="{FC441F60-4783-4189-9BF0-62A9B60454F8}"/>
    <cellStyle name="Output 9 4 5" xfId="10739" xr:uid="{F866D2F2-5AB7-44E5-BE65-798578287723}"/>
    <cellStyle name="Output 9 4 6" xfId="9800" xr:uid="{7EEF2B7A-7C1C-46A9-8572-3D66867FECF7}"/>
    <cellStyle name="Output 9 4 7" xfId="9895" xr:uid="{76E9DDEE-D443-4E98-94A4-83DA65ED2547}"/>
    <cellStyle name="Output 9 4 8" xfId="9886" xr:uid="{B3571C1E-9484-4A50-8F47-A79B0E0DFE62}"/>
    <cellStyle name="Output 9 4 9" xfId="9887" xr:uid="{5183A49D-DD57-493B-8B23-C8FDFEEF7654}"/>
    <cellStyle name="Output 9 5" xfId="1774" xr:uid="{00000000-0005-0000-0000-0000EE060000}"/>
    <cellStyle name="Output 9 5 10" xfId="11805" xr:uid="{AA23E3D2-2E09-4CB5-A96B-62307EA68313}"/>
    <cellStyle name="Output 9 5 11" xfId="13360" xr:uid="{11BAF5AA-DEFA-4F53-A564-8E33E343DEB9}"/>
    <cellStyle name="Output 9 5 12" xfId="15374" xr:uid="{99D2CC82-51AD-462B-845B-FAD4CCCC0EB2}"/>
    <cellStyle name="Output 9 5 13" xfId="15101" xr:uid="{0EFB6FE6-3316-48FD-A906-5341D54FC883}"/>
    <cellStyle name="Output 9 5 2" xfId="1775" xr:uid="{00000000-0005-0000-0000-0000EF060000}"/>
    <cellStyle name="Output 9 5 2 10" xfId="13359" xr:uid="{73E2B265-7368-41A7-9CF0-57ECB3D102A1}"/>
    <cellStyle name="Output 9 5 2 11" xfId="16192" xr:uid="{FD2459C6-8956-464B-BCF2-BCAFC3953EFD}"/>
    <cellStyle name="Output 9 5 2 12" xfId="16418" xr:uid="{172482A8-1875-4DF2-9E46-B045B14A957D}"/>
    <cellStyle name="Output 9 5 2 2" xfId="5161" xr:uid="{AAC044A9-40B9-4E3D-8A71-153BA431C009}"/>
    <cellStyle name="Output 9 5 2 3" xfId="5624" xr:uid="{6375D389-B2C0-4747-A209-331C2BBF1FDC}"/>
    <cellStyle name="Output 9 5 2 4" xfId="11239" xr:uid="{D92B867D-8905-4A8A-B6CC-E139BA407A98}"/>
    <cellStyle name="Output 9 5 2 5" xfId="11687" xr:uid="{C5C90B7C-A407-41B3-8238-13FBA002CA97}"/>
    <cellStyle name="Output 9 5 2 6" xfId="12092" xr:uid="{58F6BE05-2DE3-4B30-B171-D485F728C825}"/>
    <cellStyle name="Output 9 5 2 7" xfId="12433" xr:uid="{72B52AD7-B44D-4B7B-BFE5-A8F03AF1BDF4}"/>
    <cellStyle name="Output 9 5 2 8" xfId="12722" xr:uid="{04477F53-E68D-4DF4-B431-DF913E8D0CEB}"/>
    <cellStyle name="Output 9 5 2 9" xfId="12946" xr:uid="{01EBDE65-B83C-47E3-9E03-C8455EFE8C88}"/>
    <cellStyle name="Output 9 5 3" xfId="5160" xr:uid="{A20A761F-D252-40CD-8D47-78E3433A9458}"/>
    <cellStyle name="Output 9 5 4" xfId="6263" xr:uid="{F50FB496-F8D0-4A0F-8362-09380DA08844}"/>
    <cellStyle name="Output 9 5 5" xfId="9978" xr:uid="{7006404D-571A-40C7-8326-E1A86B5C2BFF}"/>
    <cellStyle name="Output 9 5 6" xfId="9878" xr:uid="{03C395FD-F658-478A-9BA1-541F0E899710}"/>
    <cellStyle name="Output 9 5 7" xfId="11050" xr:uid="{57D21588-EADE-4C31-982D-C72F907D9FC1}"/>
    <cellStyle name="Output 9 5 8" xfId="4813" xr:uid="{DE77EA51-E02F-4E2B-B15F-06FCA59972B5}"/>
    <cellStyle name="Output 9 5 9" xfId="11361" xr:uid="{DB9CC232-4759-43BF-ACC3-217AE7B22BBE}"/>
    <cellStyle name="Output 9 6" xfId="1776" xr:uid="{00000000-0005-0000-0000-0000F0060000}"/>
    <cellStyle name="Output 9 6 10" xfId="15171" xr:uid="{69539FC0-6928-40EA-92C9-9478C4305776}"/>
    <cellStyle name="Output 9 6 11" xfId="15059" xr:uid="{F15A0057-239B-4D6D-BFF9-A76100727479}"/>
    <cellStyle name="Output 9 6 12" xfId="15397" xr:uid="{757C50F6-4C6F-43CB-ABD4-0C20B2764CEA}"/>
    <cellStyle name="Output 9 6 2" xfId="5162" xr:uid="{186E39F6-DB25-408D-A974-18B03FC380D6}"/>
    <cellStyle name="Output 9 6 3" xfId="4184" xr:uid="{38656794-0D39-4059-842A-08A046ED4D1D}"/>
    <cellStyle name="Output 9 6 4" xfId="10347" xr:uid="{B7DFE2AD-C1A6-4372-B3F8-051BD0AD60A4}"/>
    <cellStyle name="Output 9 6 5" xfId="9833" xr:uid="{02B38F22-040F-493E-95A0-1DEAF5983285}"/>
    <cellStyle name="Output 9 6 6" xfId="6509" xr:uid="{EC812B17-7266-4387-9613-2513D818A169}"/>
    <cellStyle name="Output 9 6 7" xfId="5738" xr:uid="{51EB1BDF-4FAF-49BF-8F3B-9CF90335D114}"/>
    <cellStyle name="Output 9 6 8" xfId="6120" xr:uid="{BB15C1B5-4CDF-4ED8-8550-0C0DD1D984FD}"/>
    <cellStyle name="Output 9 6 9" xfId="6388" xr:uid="{5E95EFA7-28B8-4556-A312-0462D752DBC9}"/>
    <cellStyle name="Output 9 7" xfId="5153" xr:uid="{C6454847-7D15-411A-9C62-4E37E1A99750}"/>
    <cellStyle name="Output 9 8" xfId="5625" xr:uid="{C888D98D-A4E9-4089-B7B6-7FEDB7DCF23D}"/>
    <cellStyle name="Output 9 9" xfId="10350" xr:uid="{DB89D42F-A233-4FB0-B5C9-4C63E211A49C}"/>
    <cellStyle name="Output Amounts" xfId="1777" xr:uid="{00000000-0005-0000-0000-0000F1060000}"/>
    <cellStyle name="Output Line Items" xfId="1778" xr:uid="{00000000-0005-0000-0000-0000F2060000}"/>
    <cellStyle name="Output Line Items 2" xfId="1779" xr:uid="{00000000-0005-0000-0000-0000F3060000}"/>
    <cellStyle name="Percent [0]" xfId="1780" xr:uid="{00000000-0005-0000-0000-0000F4060000}"/>
    <cellStyle name="Percent [00]" xfId="1781" xr:uid="{00000000-0005-0000-0000-0000F5060000}"/>
    <cellStyle name="Percent [2]" xfId="1782" xr:uid="{00000000-0005-0000-0000-0000F6060000}"/>
    <cellStyle name="Percent [2] 2" xfId="1783" xr:uid="{00000000-0005-0000-0000-0000F7060000}"/>
    <cellStyle name="Percent 10" xfId="1784" xr:uid="{00000000-0005-0000-0000-0000F8060000}"/>
    <cellStyle name="Percent 11" xfId="1785" xr:uid="{00000000-0005-0000-0000-0000F9060000}"/>
    <cellStyle name="Percent 12" xfId="1786" xr:uid="{00000000-0005-0000-0000-0000FA060000}"/>
    <cellStyle name="Percent 13" xfId="1787" xr:uid="{00000000-0005-0000-0000-0000FB060000}"/>
    <cellStyle name="Percent 14" xfId="1788" xr:uid="{00000000-0005-0000-0000-0000FC060000}"/>
    <cellStyle name="Percent 15" xfId="1789" xr:uid="{00000000-0005-0000-0000-0000FD060000}"/>
    <cellStyle name="Percent 16" xfId="1790" xr:uid="{00000000-0005-0000-0000-0000FE060000}"/>
    <cellStyle name="Percent 17" xfId="1791" xr:uid="{00000000-0005-0000-0000-0000FF060000}"/>
    <cellStyle name="Percent 18" xfId="1792" xr:uid="{00000000-0005-0000-0000-000000070000}"/>
    <cellStyle name="Percent 18 2" xfId="3094" xr:uid="{547A0B25-E7E2-45E0-81DF-761715D79C45}"/>
    <cellStyle name="Percent 19" xfId="1793" xr:uid="{00000000-0005-0000-0000-000001070000}"/>
    <cellStyle name="Percent 19 2" xfId="3095" xr:uid="{62AA0D96-7002-4492-9B87-E2FD91B0DC6C}"/>
    <cellStyle name="Percent 2" xfId="1794" xr:uid="{00000000-0005-0000-0000-000002070000}"/>
    <cellStyle name="Percent 2 2" xfId="1795" xr:uid="{00000000-0005-0000-0000-000003070000}"/>
    <cellStyle name="Percent 2 2 2" xfId="1796" xr:uid="{00000000-0005-0000-0000-000004070000}"/>
    <cellStyle name="Percent 2 2 2 2" xfId="3097" xr:uid="{1A4CF338-362D-4FF1-BC57-59DE0D402B32}"/>
    <cellStyle name="Percent 2 2 2 2 2" xfId="3517" xr:uid="{BD9F7CBB-FB5A-42A4-9E4E-6747EF602B65}"/>
    <cellStyle name="Percent 2 2 2 2 2 2" xfId="9190" xr:uid="{D4014100-4C60-42EE-A398-FCAC4B4DACD7}"/>
    <cellStyle name="Percent 2 2 2 2 2 2 2" xfId="15942" xr:uid="{592DAB3C-B853-4C0E-9ED7-D0A8210C16A9}"/>
    <cellStyle name="Percent 2 2 2 2 2 3" xfId="7179" xr:uid="{9C976B4F-56AC-4684-BE45-AAC66D2B111D}"/>
    <cellStyle name="Percent 2 2 2 2 2 4" xfId="14892" xr:uid="{6603443E-8587-4EFB-91E7-B6575C438721}"/>
    <cellStyle name="Percent 2 2 2 2 3" xfId="8821" xr:uid="{7D51A6CB-4B69-4F8D-B72D-ACB7CFCC843D}"/>
    <cellStyle name="Percent 2 2 2 2 4" xfId="5943" xr:uid="{589032F7-B745-4762-9516-2A311E94B8AE}"/>
    <cellStyle name="Percent 2 2 2 2 5" xfId="14156" xr:uid="{49760844-3499-4DCD-AA83-4F598DFC3F07}"/>
    <cellStyle name="Percent 2 2 2 3" xfId="3255" xr:uid="{63A0FAC7-15EE-4726-AF90-A46D8DBB52A1}"/>
    <cellStyle name="Percent 2 2 2 3 2" xfId="8952" xr:uid="{878B2F70-8FB3-4209-8743-56FD08B98E99}"/>
    <cellStyle name="Percent 2 2 2 3 2 2" xfId="15784" xr:uid="{CD2C37C8-665D-429F-8FB9-9E36024A3062}"/>
    <cellStyle name="Percent 2 2 2 3 3" xfId="6618" xr:uid="{12EF802E-BC3F-40DE-B240-66911B654C8C}"/>
    <cellStyle name="Percent 2 2 2 3 4" xfId="14610" xr:uid="{781EDEA2-16E9-4582-B84C-5013995A2C00}"/>
    <cellStyle name="Percent 2 2 2 4" xfId="7882" xr:uid="{50C48F89-371C-4AEC-98E2-433F83ACF943}"/>
    <cellStyle name="Percent 2 2 2 4 2" xfId="15270" xr:uid="{E496FA59-9EAC-4509-B630-71F87F804112}"/>
    <cellStyle name="Percent 2 2 2 5" xfId="5175" xr:uid="{33C507A0-EBD4-45EC-8D17-D0359CC66227}"/>
    <cellStyle name="Percent 2 2 2 6" xfId="13821" xr:uid="{A198E3CC-8A61-424A-BDF1-4608A460C124}"/>
    <cellStyle name="Percent 2 2 3" xfId="1797" xr:uid="{00000000-0005-0000-0000-000005070000}"/>
    <cellStyle name="Percent 2 2 4" xfId="3096" xr:uid="{5A92FE56-89B7-4B30-9A09-41E0F9886D48}"/>
    <cellStyle name="Percent 2 2 4 2" xfId="3516" xr:uid="{8AB48003-22B3-4557-A7AF-F3C80797918D}"/>
    <cellStyle name="Percent 2 2 4 2 2" xfId="9189" xr:uid="{2F41EB83-F4AD-4977-AF97-9CCF43317414}"/>
    <cellStyle name="Percent 2 2 4 2 2 2" xfId="15941" xr:uid="{6E35C38A-D724-4AFC-A8A3-F3339AE42A06}"/>
    <cellStyle name="Percent 2 2 4 2 3" xfId="7178" xr:uid="{191C0485-66DD-45AA-9F18-D94D34451197}"/>
    <cellStyle name="Percent 2 2 4 2 4" xfId="14891" xr:uid="{E1F1E8CB-5E74-4CAC-B684-3012E13D5DB4}"/>
    <cellStyle name="Percent 2 2 4 3" xfId="8820" xr:uid="{DE54AE31-8407-4859-9A8D-2E57FBDDF185}"/>
    <cellStyle name="Percent 2 2 4 4" xfId="5942" xr:uid="{9A2C22FD-41B0-4638-B350-A72FB7779AB0}"/>
    <cellStyle name="Percent 2 2 4 5" xfId="14155" xr:uid="{2B652F45-C234-4C28-8FF9-8FC9E3802821}"/>
    <cellStyle name="Percent 2 2 5" xfId="3254" xr:uid="{63EB2EBA-979D-44BF-AEE9-A738A16E3A87}"/>
    <cellStyle name="Percent 2 2 5 2" xfId="8951" xr:uid="{6E561825-AA57-4AE6-BAC7-BF95A7B7918F}"/>
    <cellStyle name="Percent 2 2 5 2 2" xfId="15783" xr:uid="{B56EEAE9-4302-42A9-9214-78FE76D2B8E5}"/>
    <cellStyle name="Percent 2 2 5 3" xfId="6617" xr:uid="{82062000-B79D-432F-872E-0A03883D0720}"/>
    <cellStyle name="Percent 2 2 5 4" xfId="14609" xr:uid="{D1EF95D6-373E-4A28-B64B-46509F7F6E16}"/>
    <cellStyle name="Percent 2 2 6" xfId="7881" xr:uid="{1C897804-C4A5-4063-A054-6A3B419D1EC6}"/>
    <cellStyle name="Percent 2 2 6 2" xfId="15269" xr:uid="{E21ABDED-5FE5-41EF-8FB1-31D5C67FB6B3}"/>
    <cellStyle name="Percent 2 2 7" xfId="5174" xr:uid="{EF8928D9-27E6-4935-8E63-A2B81ED32C84}"/>
    <cellStyle name="Percent 2 2 8" xfId="13820" xr:uid="{1EA6317C-0A4D-4104-B6AE-71FAAC229C1A}"/>
    <cellStyle name="Percent 2 3" xfId="1798" xr:uid="{00000000-0005-0000-0000-000006070000}"/>
    <cellStyle name="Percent 2 4" xfId="1799" xr:uid="{00000000-0005-0000-0000-000007070000}"/>
    <cellStyle name="Percent 2 5" xfId="1800" xr:uid="{00000000-0005-0000-0000-000008070000}"/>
    <cellStyle name="Percent 2 6" xfId="1801" xr:uid="{00000000-0005-0000-0000-000009070000}"/>
    <cellStyle name="Percent 2 7" xfId="3605" xr:uid="{B6790ECE-A039-4CD8-9217-CDFB103EE391}"/>
    <cellStyle name="Percent 20" xfId="1802" xr:uid="{00000000-0005-0000-0000-00000A070000}"/>
    <cellStyle name="Percent 20 2" xfId="3098" xr:uid="{4671165C-BA1E-411D-BC92-36F3E08AE5B1}"/>
    <cellStyle name="Percent 21" xfId="1803" xr:uid="{00000000-0005-0000-0000-00000B070000}"/>
    <cellStyle name="Percent 21 2" xfId="1804" xr:uid="{00000000-0005-0000-0000-00000C070000}"/>
    <cellStyle name="Percent 21 2 2" xfId="1805" xr:uid="{00000000-0005-0000-0000-00000D070000}"/>
    <cellStyle name="Percent 21 2 2 2" xfId="3101" xr:uid="{766E6B1D-EC17-49FB-B7B7-0214962E839E}"/>
    <cellStyle name="Percent 21 2 2 2 2" xfId="3519" xr:uid="{211873DB-B385-4FE9-B5A8-055AD280BF08}"/>
    <cellStyle name="Percent 21 2 2 2 2 2" xfId="9192" xr:uid="{94D7B883-09CE-4A72-935B-0E1678F6D7D3}"/>
    <cellStyle name="Percent 21 2 2 2 2 2 2" xfId="15944" xr:uid="{D6F13F57-5ED3-4F26-B0F8-9A569D597436}"/>
    <cellStyle name="Percent 21 2 2 2 2 3" xfId="7181" xr:uid="{634D771F-00B0-4B6E-BBB2-9CE576A54465}"/>
    <cellStyle name="Percent 21 2 2 2 2 4" xfId="14894" xr:uid="{B5B0BA73-D6B8-457B-82A2-3ADC2CB851D6}"/>
    <cellStyle name="Percent 21 2 2 2 3" xfId="8825" xr:uid="{95680CBB-39CD-4781-8537-1742B73BAABA}"/>
    <cellStyle name="Percent 21 2 2 2 4" xfId="5945" xr:uid="{775D89FF-FE3F-4020-A046-440C6AA80F41}"/>
    <cellStyle name="Percent 21 2 2 2 5" xfId="14158" xr:uid="{0222AF79-E298-4978-A936-DF3DFCAC8EB4}"/>
    <cellStyle name="Percent 21 2 2 3" xfId="3257" xr:uid="{5AC7E637-8770-42B9-9193-CA509B1D420A}"/>
    <cellStyle name="Percent 21 2 2 3 2" xfId="8954" xr:uid="{F0BBCC08-5F52-49D4-8325-2BF8014939E1}"/>
    <cellStyle name="Percent 21 2 2 3 2 2" xfId="15786" xr:uid="{8FAE2E3A-DDF6-4942-BF01-6059597A8284}"/>
    <cellStyle name="Percent 21 2 2 3 3" xfId="6620" xr:uid="{52FF187E-16C6-4781-BC45-E6B984DCAA8F}"/>
    <cellStyle name="Percent 21 2 2 3 4" xfId="14612" xr:uid="{FF3C9182-D8A1-4015-8559-C50E3A80DCD8}"/>
    <cellStyle name="Percent 21 2 2 4" xfId="7884" xr:uid="{92E36EE1-8429-4360-B365-E0FCCE72EC7D}"/>
    <cellStyle name="Percent 21 2 2 4 2" xfId="15272" xr:uid="{901D1DC4-BDD6-4827-9F2D-EA0BF41CD9D8}"/>
    <cellStyle name="Percent 21 2 2 5" xfId="5179" xr:uid="{6CEC09BF-444D-41D4-BC83-499239ADE435}"/>
    <cellStyle name="Percent 21 2 2 6" xfId="13830" xr:uid="{2ED4E759-AEFA-41DB-BE5B-DC2D28F21CDF}"/>
    <cellStyle name="Percent 21 2 3" xfId="3100" xr:uid="{C5E2C731-A31F-450E-AA07-FB3B56CC55CA}"/>
    <cellStyle name="Percent 21 2 3 2" xfId="3518" xr:uid="{375BA61D-C20D-4511-8B5D-2CE07E9B4889}"/>
    <cellStyle name="Percent 21 2 3 2 2" xfId="9191" xr:uid="{9C8A4238-2FB3-4E7A-B3F5-0006A5EDC5AF}"/>
    <cellStyle name="Percent 21 2 3 2 2 2" xfId="15943" xr:uid="{CB7F76C3-28A9-44A5-B9A0-1D74F723F755}"/>
    <cellStyle name="Percent 21 2 3 2 3" xfId="7180" xr:uid="{BF1015E8-FBFC-41EE-BEE0-BB7B44F919FE}"/>
    <cellStyle name="Percent 21 2 3 2 4" xfId="14893" xr:uid="{4C04173E-6490-4EE2-AD87-72C72787CD16}"/>
    <cellStyle name="Percent 21 2 3 3" xfId="8824" xr:uid="{7148C904-9FFB-4F69-9763-C1D63EEB7DDA}"/>
    <cellStyle name="Percent 21 2 3 4" xfId="5944" xr:uid="{315D01B0-D9CD-4CEE-B3C6-F8EEDE765701}"/>
    <cellStyle name="Percent 21 2 3 5" xfId="14157" xr:uid="{FA1B7CB2-D8D6-4EE3-9282-6696752A1A6E}"/>
    <cellStyle name="Percent 21 2 4" xfId="3256" xr:uid="{5113FAFC-6A5E-4D2B-949D-518B291492E5}"/>
    <cellStyle name="Percent 21 2 4 2" xfId="8953" xr:uid="{50CC5E8D-F6D2-4341-B069-6E31BB312CC2}"/>
    <cellStyle name="Percent 21 2 4 2 2" xfId="15785" xr:uid="{92A6E44D-4045-4B36-A57B-05A67D76B3C4}"/>
    <cellStyle name="Percent 21 2 4 3" xfId="6619" xr:uid="{4891EFE8-1CDA-4F69-A8E9-7FA3A4065A3F}"/>
    <cellStyle name="Percent 21 2 4 4" xfId="14611" xr:uid="{8258E9BB-14AE-41AE-8719-76FFF2BE6716}"/>
    <cellStyle name="Percent 21 2 5" xfId="7883" xr:uid="{2D131D76-F95A-4DB6-9EC8-B95979DC6BC7}"/>
    <cellStyle name="Percent 21 2 5 2" xfId="15271" xr:uid="{C4647C37-98A0-44BF-B942-64184A361E11}"/>
    <cellStyle name="Percent 21 2 6" xfId="5178" xr:uid="{422B9F0C-2DAD-4B8B-A722-0CA8F4E992E6}"/>
    <cellStyle name="Percent 21 2 7" xfId="13829" xr:uid="{4C4F48A0-E8F1-4109-A236-95A173219F43}"/>
    <cellStyle name="Percent 21 3" xfId="3099" xr:uid="{697FD0FB-0352-4F3D-8E5D-B21500D853B4}"/>
    <cellStyle name="Percent 22" xfId="1806" xr:uid="{00000000-0005-0000-0000-00000E070000}"/>
    <cellStyle name="Percent 22 2" xfId="3102" xr:uid="{30AA7B3C-5A12-405E-B5B4-1A29750A7C39}"/>
    <cellStyle name="Percent 23" xfId="1807" xr:uid="{00000000-0005-0000-0000-00000F070000}"/>
    <cellStyle name="Percent 23 2" xfId="3103" xr:uid="{6B73BE32-3E55-4475-BF50-9A9DE6689D32}"/>
    <cellStyle name="Percent 24" xfId="1808" xr:uid="{00000000-0005-0000-0000-000010070000}"/>
    <cellStyle name="Percent 24 2" xfId="3104" xr:uid="{54C1904A-324E-4CFA-BABC-6DC5DD7014BC}"/>
    <cellStyle name="Percent 25" xfId="1809" xr:uid="{00000000-0005-0000-0000-000011070000}"/>
    <cellStyle name="Percent 26" xfId="1810" xr:uid="{00000000-0005-0000-0000-000012070000}"/>
    <cellStyle name="Percent 26 2" xfId="1811" xr:uid="{00000000-0005-0000-0000-000013070000}"/>
    <cellStyle name="Percent 26 2 2" xfId="3106" xr:uid="{4BBC781A-5B89-4FD5-96A3-D2941FF9C6BA}"/>
    <cellStyle name="Percent 26 2 2 2" xfId="3521" xr:uid="{FF47B832-63E7-4F63-8339-90F58C4625C8}"/>
    <cellStyle name="Percent 26 2 2 2 2" xfId="9194" xr:uid="{2A0BB251-42E3-4A58-BA10-AF824E27B30A}"/>
    <cellStyle name="Percent 26 2 2 2 2 2" xfId="15946" xr:uid="{F5AC1585-62F9-482B-9C8E-C2FC57C38DE5}"/>
    <cellStyle name="Percent 26 2 2 2 3" xfId="7183" xr:uid="{E276E447-A61D-4730-8ED4-49073CA0C539}"/>
    <cellStyle name="Percent 26 2 2 2 4" xfId="14896" xr:uid="{9CBD5616-245C-4C12-B6EB-66AB7BBAC2F3}"/>
    <cellStyle name="Percent 26 2 2 3" xfId="8829" xr:uid="{C36C484B-9FD0-4CC3-BAE9-40B4F3DD3F71}"/>
    <cellStyle name="Percent 26 2 2 4" xfId="5947" xr:uid="{0A50C89E-838F-4608-A836-794E1FF5E99B}"/>
    <cellStyle name="Percent 26 2 2 5" xfId="14160" xr:uid="{954C4102-7FFB-4E31-A23D-31CC85C307F7}"/>
    <cellStyle name="Percent 26 2 3" xfId="3259" xr:uid="{3A7D7591-4723-4892-A104-ED4B98F70169}"/>
    <cellStyle name="Percent 26 2 3 2" xfId="8956" xr:uid="{38C4C600-86CA-4DDC-86DB-8115022EDD2D}"/>
    <cellStyle name="Percent 26 2 3 2 2" xfId="15788" xr:uid="{F30D1B88-8FA9-4D2E-AA93-0F33971DC685}"/>
    <cellStyle name="Percent 26 2 3 3" xfId="6622" xr:uid="{0187D0CF-ACB1-411E-A3F5-088B42921946}"/>
    <cellStyle name="Percent 26 2 3 4" xfId="14614" xr:uid="{42478836-FD48-4B9C-9B39-CBD8012AA316}"/>
    <cellStyle name="Percent 26 2 4" xfId="7886" xr:uid="{A5825FC2-C599-471F-8EAE-C8039778E801}"/>
    <cellStyle name="Percent 26 2 4 2" xfId="15274" xr:uid="{B1D3B7F1-5F7E-4CEF-9CD5-364C1E4ADAEF}"/>
    <cellStyle name="Percent 26 2 5" xfId="5183" xr:uid="{CB07B2D4-2D4E-4352-8BE7-D0BF09015FBA}"/>
    <cellStyle name="Percent 26 2 6" xfId="13836" xr:uid="{C6C2A8F4-8545-4841-BDC6-6D5580BC900E}"/>
    <cellStyle name="Percent 26 3" xfId="3105" xr:uid="{CD4E4F15-1833-4F64-A627-94BF5CD99F32}"/>
    <cellStyle name="Percent 26 3 2" xfId="3520" xr:uid="{6A8A0D1A-05EA-4387-9491-EA4D75DE72C6}"/>
    <cellStyle name="Percent 26 3 2 2" xfId="9193" xr:uid="{5F98E743-A36F-42DB-A2F9-E40C47EF2FE5}"/>
    <cellStyle name="Percent 26 3 2 2 2" xfId="15945" xr:uid="{C04E5609-CA42-4A5E-B9C0-69E63EDA3A15}"/>
    <cellStyle name="Percent 26 3 2 3" xfId="7182" xr:uid="{7CD60E56-578B-49A4-8D72-6E9CD5B60AC0}"/>
    <cellStyle name="Percent 26 3 2 4" xfId="14895" xr:uid="{CDF13FAC-56EF-441D-9F62-CFDC696F4F4A}"/>
    <cellStyle name="Percent 26 3 3" xfId="8828" xr:uid="{5A35B247-3D81-4281-9449-3E16FD8EFBA5}"/>
    <cellStyle name="Percent 26 3 4" xfId="5946" xr:uid="{56772D50-72D5-4FFE-9EB1-D350A8C73789}"/>
    <cellStyle name="Percent 26 3 5" xfId="14159" xr:uid="{C5C6DBB2-0FA5-45F7-B597-4DC687874C74}"/>
    <cellStyle name="Percent 26 4" xfId="3258" xr:uid="{86FD65FB-BFC8-440C-ABCC-319FB062219F}"/>
    <cellStyle name="Percent 26 4 2" xfId="8955" xr:uid="{09FC4E96-5BC5-444F-BE74-21B1F1DBD74F}"/>
    <cellStyle name="Percent 26 4 2 2" xfId="15787" xr:uid="{36901BFF-E165-4576-BF87-0289581763DC}"/>
    <cellStyle name="Percent 26 4 3" xfId="6621" xr:uid="{267331B1-BB78-46F6-B7A8-83F30BE3D07D}"/>
    <cellStyle name="Percent 26 4 4" xfId="14613" xr:uid="{6D8C1D12-A3D2-4537-A973-3571E13B68B3}"/>
    <cellStyle name="Percent 26 5" xfId="7885" xr:uid="{DBF4E37A-EBD9-4704-9573-51A912511A63}"/>
    <cellStyle name="Percent 26 5 2" xfId="15273" xr:uid="{65B02DAA-19F1-482B-8BA8-6A0B5890D746}"/>
    <cellStyle name="Percent 26 6" xfId="5182" xr:uid="{DAC34A71-ED80-47A0-8F94-DC15CAA8635F}"/>
    <cellStyle name="Percent 26 7" xfId="13835" xr:uid="{1808BB24-B8B5-4799-95C9-63449FC55649}"/>
    <cellStyle name="Percent 27" xfId="1812" xr:uid="{00000000-0005-0000-0000-000014070000}"/>
    <cellStyle name="Percent 28" xfId="1813" xr:uid="{00000000-0005-0000-0000-000015070000}"/>
    <cellStyle name="Percent 28 2" xfId="3107" xr:uid="{BDF900B3-8508-4921-96DA-3A4A4040E67A}"/>
    <cellStyle name="Percent 29" xfId="1814" xr:uid="{00000000-0005-0000-0000-000016070000}"/>
    <cellStyle name="Percent 29 2" xfId="3108" xr:uid="{DD906067-86B7-4F73-843B-92786AED80CA}"/>
    <cellStyle name="Percent 3" xfId="1815" xr:uid="{00000000-0005-0000-0000-000017070000}"/>
    <cellStyle name="Percent 3 10" xfId="1816" xr:uid="{00000000-0005-0000-0000-000018070000}"/>
    <cellStyle name="Percent 3 10 2" xfId="3109" xr:uid="{A0C13C31-06D1-429D-B988-3EF4321E33C7}"/>
    <cellStyle name="Percent 3 10 2 2" xfId="3522" xr:uid="{C03453CF-3E1E-4929-B113-84766DDC3C2A}"/>
    <cellStyle name="Percent 3 10 2 2 2" xfId="9195" xr:uid="{E3777BC1-E683-4EDA-8EA3-18AC87ACFEAC}"/>
    <cellStyle name="Percent 3 10 2 2 2 2" xfId="15947" xr:uid="{8F24B232-44AC-453E-9C7B-51E3E9844872}"/>
    <cellStyle name="Percent 3 10 2 2 3" xfId="7184" xr:uid="{2CFFC845-5025-4BA9-9BC0-8D06DF338F94}"/>
    <cellStyle name="Percent 3 10 2 2 4" xfId="14897" xr:uid="{DE018941-1670-4920-A817-B0876F317BBC}"/>
    <cellStyle name="Percent 3 10 2 3" xfId="8831" xr:uid="{7FE480C8-8FAA-41F2-A961-6F92E959F9C3}"/>
    <cellStyle name="Percent 3 10 2 4" xfId="5948" xr:uid="{CC6E3EAB-D0B1-4209-A3A9-EC886E53AF66}"/>
    <cellStyle name="Percent 3 10 2 5" xfId="14161" xr:uid="{F76D478A-D4BA-4802-8BB4-F7031C7128B2}"/>
    <cellStyle name="Percent 3 10 3" xfId="3260" xr:uid="{487AC75F-A4F8-4568-902F-D9D34072AEFF}"/>
    <cellStyle name="Percent 3 10 3 2" xfId="8957" xr:uid="{FC44DA51-6831-4EDC-8A87-B9EF82E70C9C}"/>
    <cellStyle name="Percent 3 10 3 2 2" xfId="15789" xr:uid="{F547420E-8645-43FE-8A9E-D163ED553D66}"/>
    <cellStyle name="Percent 3 10 3 3" xfId="6623" xr:uid="{DC2334AA-EFA7-4552-9D81-C8F5F22BAF1A}"/>
    <cellStyle name="Percent 3 10 3 4" xfId="14615" xr:uid="{098EDA62-16BD-494E-8A40-87D3CE24A20D}"/>
    <cellStyle name="Percent 3 10 4" xfId="7887" xr:uid="{4FA4DC38-45DB-4382-BB48-8DF193369F9F}"/>
    <cellStyle name="Percent 3 10 4 2" xfId="15275" xr:uid="{3F6D5607-F081-4275-AE49-3036DC45ED63}"/>
    <cellStyle name="Percent 3 10 5" xfId="5187" xr:uid="{9EBBC2C5-BBEF-42CF-AD68-34EAC30147F8}"/>
    <cellStyle name="Percent 3 10 6" xfId="13841" xr:uid="{605B3E2A-FAB1-4E0C-9B16-A59BE2FC401E}"/>
    <cellStyle name="Percent 3 2" xfId="1817" xr:uid="{00000000-0005-0000-0000-000019070000}"/>
    <cellStyle name="Percent 3 2 2" xfId="3110" xr:uid="{903A76B4-FB84-49F5-9E3C-A3D611BDDB10}"/>
    <cellStyle name="Percent 3 2 2 3 3 2 3 2" xfId="3130" xr:uid="{778CEC81-00F2-44D7-A6C7-F873D6FB4FE3}"/>
    <cellStyle name="Percent 3 2 2 3 3 2 3 2 2" xfId="3152" xr:uid="{0E813070-65A9-496D-8D0B-16E107C4EEBE}"/>
    <cellStyle name="Percent 3 2 2 3 3 2 3 2 2 2" xfId="3347" xr:uid="{52B24B7A-BD56-4326-98D1-BA50069E07F3}"/>
    <cellStyle name="Percent 3 2 2 3 3 2 3 2 2 2 2" xfId="6689" xr:uid="{0BF10026-C56A-42E3-89DC-CE5D803BBC14}"/>
    <cellStyle name="Percent 3 2 2 3 3 2 3 2 2 2 2 2" xfId="14643" xr:uid="{8176D4C3-E17A-47B8-AB03-77A010CD4E18}"/>
    <cellStyle name="Percent 3 2 2 3 3 2 3 2 2 2 3" xfId="9022" xr:uid="{C1181E24-556C-41D4-B242-A318A88937A6}"/>
    <cellStyle name="Percent 3 2 2 3 3 2 3 2 2 2 3 2" xfId="15818" xr:uid="{A4D4D8E8-DBF5-44F1-9717-CA6743CBBC88}"/>
    <cellStyle name="Percent 3 2 2 3 3 2 3 2 2 2 4" xfId="5551" xr:uid="{C4CE0AD1-ABD2-41BE-A9BD-C96725D708D4}"/>
    <cellStyle name="Percent 3 2 2 3 3 2 3 2 2 2 5" xfId="13914" xr:uid="{DBF4B9FF-B57C-47B7-B082-A3993A8B9FDB}"/>
    <cellStyle name="Percent 3 2 2 3 3 2 3 2 2 3" xfId="6169" xr:uid="{40122EFD-5819-489C-9EE6-34479AE0BA16}"/>
    <cellStyle name="Percent 3 2 2 3 3 2 3 2 2 3 2" xfId="14320" xr:uid="{BF97D01D-F83E-4C4A-8703-E5C01D34AC6B}"/>
    <cellStyle name="Percent 3 2 2 3 3 2 3 2 2 4" xfId="8854" xr:uid="{F6528DD8-6ECA-4132-8350-E5C68B6F9320}"/>
    <cellStyle name="Percent 3 2 2 3 3 2 3 2 2 4 2" xfId="15689" xr:uid="{DB2204E2-ED17-4D0E-AE00-87A726DA3423}"/>
    <cellStyle name="Percent 3 2 2 3 3 2 3 2 2 5" xfId="3775" xr:uid="{9143BEEC-6152-4514-A215-54D250E2D0FC}"/>
    <cellStyle name="Percent 3 2 2 3 3 2 3 2 2 6" xfId="13112" xr:uid="{9C4448BD-9D58-46C1-8804-92AE6D71EBDD}"/>
    <cellStyle name="Percent 3 2 2 3 3 2 3 2 3" xfId="3336" xr:uid="{08257888-2190-42CE-A030-C479E53F3FA7}"/>
    <cellStyle name="Percent 3 2 2 3 3 2 3 2 3 2" xfId="6678" xr:uid="{610260FE-68FD-4C19-9ACF-D054ECA4060B}"/>
    <cellStyle name="Percent 3 2 2 3 3 2 3 2 3 2 2" xfId="14634" xr:uid="{1033226F-9526-4AFF-A05E-E4EC9499E528}"/>
    <cellStyle name="Percent 3 2 2 3 3 2 3 2 3 3" xfId="9011" xr:uid="{37536623-DDA5-4566-9396-FE64202C14B9}"/>
    <cellStyle name="Percent 3 2 2 3 3 2 3 2 3 3 2" xfId="15810" xr:uid="{FE2EFB53-D4DD-471A-8E92-3D28EA40CBFB}"/>
    <cellStyle name="Percent 3 2 2 3 3 2 3 2 3 4" xfId="5540" xr:uid="{809BD6E4-CE63-4F4B-BD6F-931103934C67}"/>
    <cellStyle name="Percent 3 2 2 3 3 2 3 2 3 5" xfId="13905" xr:uid="{FF947B54-FD3B-40DD-9D7A-74B061E43192}"/>
    <cellStyle name="Percent 3 2 2 3 3 2 3 2 4" xfId="6158" xr:uid="{716FEDAA-3887-4D15-B337-4EB0AB70111B}"/>
    <cellStyle name="Percent 3 2 2 3 3 2 3 2 4 2" xfId="14312" xr:uid="{AF76D4E6-DD3E-4C43-A2C4-58F83E337A6D}"/>
    <cellStyle name="Percent 3 2 2 3 3 2 3 2 5" xfId="8844" xr:uid="{0B93E1CB-9E7D-4D6A-BBF2-26481BD6DC6D}"/>
    <cellStyle name="Percent 3 2 2 3 3 2 3 2 5 2" xfId="15682" xr:uid="{EB196ECD-D45C-401A-BD17-7DB27483CECF}"/>
    <cellStyle name="Percent 3 2 2 3 3 2 3 2 6" xfId="3759" xr:uid="{FD9864B7-8722-4215-B639-040330AAEFDC}"/>
    <cellStyle name="Percent 3 2 2 3 3 2 3 2 7" xfId="13101" xr:uid="{DFD5A556-A17E-4F49-A6CF-FB85DCA5298A}"/>
    <cellStyle name="Percent 3 3" xfId="1818" xr:uid="{00000000-0005-0000-0000-00001A070000}"/>
    <cellStyle name="Percent 3 4" xfId="1819" xr:uid="{00000000-0005-0000-0000-00001B070000}"/>
    <cellStyle name="Percent 3 5" xfId="1820" xr:uid="{00000000-0005-0000-0000-00001C070000}"/>
    <cellStyle name="Percent 3 5 2" xfId="3111" xr:uid="{FB8023C0-8D38-4088-AE0C-81AF5946B396}"/>
    <cellStyle name="Percent 3 6" xfId="1821" xr:uid="{00000000-0005-0000-0000-00001D070000}"/>
    <cellStyle name="Percent 3 6 2" xfId="3112" xr:uid="{F4C00D81-E1C4-4412-A668-1C2A78A3E0E9}"/>
    <cellStyle name="Percent 3 7" xfId="1822" xr:uid="{00000000-0005-0000-0000-00001E070000}"/>
    <cellStyle name="Percent 3 7 2" xfId="3113" xr:uid="{B59D8C38-F449-428D-AD49-35659AFCF48B}"/>
    <cellStyle name="Percent 3 7 2 2" xfId="3523" xr:uid="{D5422407-1B2C-44D3-8E35-7F6E1C8FCD2B}"/>
    <cellStyle name="Percent 3 7 2 2 2" xfId="9196" xr:uid="{46AD2F4E-CF38-45A3-81BA-DE3CB371A448}"/>
    <cellStyle name="Percent 3 7 2 2 2 2" xfId="15948" xr:uid="{DBB5418B-1CB7-44C5-82F0-F75014690018}"/>
    <cellStyle name="Percent 3 7 2 2 3" xfId="7185" xr:uid="{536D46DE-3AEA-4A22-83DD-EE9C117F6BCA}"/>
    <cellStyle name="Percent 3 7 2 2 4" xfId="14898" xr:uid="{9AEF6FB0-9F4B-41FB-A12B-B78A311B4F69}"/>
    <cellStyle name="Percent 3 7 2 3" xfId="8834" xr:uid="{89871BBB-CA1D-476D-B5B9-30B3930619AA}"/>
    <cellStyle name="Percent 3 7 2 4" xfId="5949" xr:uid="{12805AAB-AC83-431F-B506-5882A34E9456}"/>
    <cellStyle name="Percent 3 7 2 5" xfId="14162" xr:uid="{E677EF7D-8267-4674-B987-50231F4D75B2}"/>
    <cellStyle name="Percent 3 7 3" xfId="3261" xr:uid="{3D939E4E-047F-4DBF-A38E-94EAEC87DAC3}"/>
    <cellStyle name="Percent 3 7 3 2" xfId="8958" xr:uid="{BC6CC327-F04B-4BDC-BA00-F8A64356617B}"/>
    <cellStyle name="Percent 3 7 3 2 2" xfId="15790" xr:uid="{477FF628-C3EB-40E1-AE92-06EA7EA9E3F8}"/>
    <cellStyle name="Percent 3 7 3 3" xfId="6624" xr:uid="{BBD27E1A-623A-4DFA-B54B-25948182842C}"/>
    <cellStyle name="Percent 3 7 3 4" xfId="14616" xr:uid="{13AD02BE-5473-4535-A696-3290F2DA15B5}"/>
    <cellStyle name="Percent 3 7 4" xfId="7888" xr:uid="{98997A86-EF5E-49D5-9AF8-E2FEDB1DA532}"/>
    <cellStyle name="Percent 3 7 4 2" xfId="15276" xr:uid="{7628588E-A810-4AB2-BF35-ED820565F7C4}"/>
    <cellStyle name="Percent 3 7 5" xfId="5189" xr:uid="{03AF33B1-C381-4A74-B0BC-778212144F1A}"/>
    <cellStyle name="Percent 3 7 6" xfId="13842" xr:uid="{7B7A16D4-6B5E-4FA9-86B0-07FEA8C20DF8}"/>
    <cellStyle name="Percent 3 8" xfId="1823" xr:uid="{00000000-0005-0000-0000-00001F070000}"/>
    <cellStyle name="Percent 3 9" xfId="1824" xr:uid="{00000000-0005-0000-0000-000020070000}"/>
    <cellStyle name="Percent 30" xfId="1825" xr:uid="{00000000-0005-0000-0000-000021070000}"/>
    <cellStyle name="Percent 30 2" xfId="3114" xr:uid="{F3E00951-F664-49E9-A523-8A3C9EE9E0C9}"/>
    <cellStyle name="Percent 31" xfId="1826" xr:uid="{00000000-0005-0000-0000-000022070000}"/>
    <cellStyle name="Percent 31 2" xfId="3115" xr:uid="{6BC32C01-1B0C-43D4-84C7-FD05D4B0C663}"/>
    <cellStyle name="Percent 32" xfId="1827" xr:uid="{00000000-0005-0000-0000-000023070000}"/>
    <cellStyle name="Percent 32 2" xfId="3116" xr:uid="{77954041-136B-4EC6-BD34-DEDA43836CAC}"/>
    <cellStyle name="Percent 33" xfId="1828" xr:uid="{00000000-0005-0000-0000-000024070000}"/>
    <cellStyle name="Percent 33 2" xfId="3117" xr:uid="{BBCBC2B3-C3AE-4528-9DAA-8DDD38550CCA}"/>
    <cellStyle name="Percent 34" xfId="1829" xr:uid="{00000000-0005-0000-0000-000025070000}"/>
    <cellStyle name="Percent 35" xfId="1830" xr:uid="{00000000-0005-0000-0000-000026070000}"/>
    <cellStyle name="Percent 35 2" xfId="3118" xr:uid="{E662F066-15B7-4981-8230-5235E80CAC1C}"/>
    <cellStyle name="Percent 35 2 2" xfId="3524" xr:uid="{1950E859-15F2-4097-B415-661416E66793}"/>
    <cellStyle name="Percent 35 2 2 2" xfId="9197" xr:uid="{1D4AEF5E-4E05-4333-8958-038F0CC42D1E}"/>
    <cellStyle name="Percent 35 2 2 2 2" xfId="15949" xr:uid="{F851A76B-3B41-456F-82BC-DB04924181AD}"/>
    <cellStyle name="Percent 35 2 2 3" xfId="7186" xr:uid="{F47976A8-06A1-4DB0-9CB0-1FD5951B341C}"/>
    <cellStyle name="Percent 35 2 2 4" xfId="14899" xr:uid="{0619B18B-CC77-4928-8AF3-D299CF0D750B}"/>
    <cellStyle name="Percent 35 2 3" xfId="8836" xr:uid="{1EE724A0-9379-43B4-B62B-64192D927423}"/>
    <cellStyle name="Percent 35 2 4" xfId="5950" xr:uid="{8177CA57-D66D-40CE-8F21-35190DCBE639}"/>
    <cellStyle name="Percent 35 2 5" xfId="14163" xr:uid="{10901F37-5E0A-4CCC-92FC-76AAE180F132}"/>
    <cellStyle name="Percent 35 3" xfId="3262" xr:uid="{8BA4E593-775A-431B-81CC-5D6423BEAAEC}"/>
    <cellStyle name="Percent 35 3 2" xfId="8959" xr:uid="{F8E18A13-90E7-4A6C-AB42-FB63B5F38087}"/>
    <cellStyle name="Percent 35 3 2 2" xfId="15791" xr:uid="{3EE519F6-FC41-4EA4-B9CA-2904F6364702}"/>
    <cellStyle name="Percent 35 3 3" xfId="6625" xr:uid="{F8D2B3E2-BB16-47E6-8ADD-7F6679BF7C44}"/>
    <cellStyle name="Percent 35 3 4" xfId="14617" xr:uid="{ADB5CFB0-A80C-4157-B3B0-44E0D6FF5C1E}"/>
    <cellStyle name="Percent 35 4" xfId="7889" xr:uid="{A02721A9-57C3-401D-B26E-085B4A4D496F}"/>
    <cellStyle name="Percent 35 4 2" xfId="15277" xr:uid="{3AF9CA18-9777-4419-AF0D-EB6AF3D73DBF}"/>
    <cellStyle name="Percent 35 5" xfId="5191" xr:uid="{D8CE46AD-CA37-44E9-A541-33CAD6A9F93A}"/>
    <cellStyle name="Percent 35 6" xfId="13843" xr:uid="{EF20148D-F6F5-411A-83DC-F198432A7061}"/>
    <cellStyle name="Percent 36" xfId="1831" xr:uid="{00000000-0005-0000-0000-000027070000}"/>
    <cellStyle name="Percent 37" xfId="1832" xr:uid="{00000000-0005-0000-0000-000028070000}"/>
    <cellStyle name="Percent 38" xfId="1833" xr:uid="{00000000-0005-0000-0000-000029070000}"/>
    <cellStyle name="Percent 39" xfId="1834" xr:uid="{00000000-0005-0000-0000-00002A070000}"/>
    <cellStyle name="Percent 4" xfId="1835" xr:uid="{00000000-0005-0000-0000-00002B070000}"/>
    <cellStyle name="Percent 4 2" xfId="3696" xr:uid="{E7360BF6-D84C-41A4-9869-4B242091CD9F}"/>
    <cellStyle name="Percent 40" xfId="3119" xr:uid="{4E4356F7-6865-44F5-957E-0B544AB1D39A}"/>
    <cellStyle name="Percent 40 2" xfId="3329" xr:uid="{F8B720BC-900A-4A30-A4C1-74C95CB07A97}"/>
    <cellStyle name="Percent 40 3" xfId="8837" xr:uid="{072BC156-E3ED-4F4B-9181-5604A560B389}"/>
    <cellStyle name="Percent 41" xfId="3327" xr:uid="{5707B688-BB21-49A0-A73D-963A52A6FE39}"/>
    <cellStyle name="Percent 41 2" xfId="6670" xr:uid="{927EF5C0-DBE9-4250-ACF7-B573EE197BB2}"/>
    <cellStyle name="Percent 41 2 2" xfId="14629" xr:uid="{CA8E2D8F-AEFB-4554-86C2-D0A683E5221A}"/>
    <cellStyle name="Percent 41 3" xfId="9004" xr:uid="{70406417-4FBD-468D-B314-27FDDD0BD7AA}"/>
    <cellStyle name="Percent 41 3 2" xfId="15806" xr:uid="{19E36337-8898-404E-AB75-0F9E6B5051C6}"/>
    <cellStyle name="Percent 41 4" xfId="5532" xr:uid="{7F8D4030-9D72-467A-8BAE-D04454B49818}"/>
    <cellStyle name="Percent 41 5" xfId="13900" xr:uid="{8B1A2905-CA20-4809-9F9A-D43DBA2CF368}"/>
    <cellStyle name="Percent 42" xfId="3525" xr:uid="{39CBCF36-4ECE-4650-88F7-915ED190ABE4}"/>
    <cellStyle name="Percent 42 2" xfId="7187" xr:uid="{F1FECB48-9602-4694-98BF-FAE7AFF6F565}"/>
    <cellStyle name="Percent 42 2 2" xfId="14900" xr:uid="{C47BCBC2-F34E-42B2-A037-EB98FDF62F87}"/>
    <cellStyle name="Percent 42 3" xfId="9198" xr:uid="{F1409854-4400-42C5-A304-5B4B5FB11972}"/>
    <cellStyle name="Percent 42 3 2" xfId="15950" xr:uid="{56F715F1-D816-4B8C-A18A-159F86387A03}"/>
    <cellStyle name="Percent 42 4" xfId="5951" xr:uid="{B8FB77DE-D096-42BB-B465-14C23800547D}"/>
    <cellStyle name="Percent 42 5" xfId="14164" xr:uid="{AAC4581C-51E1-46E6-B5BB-EB51B787C64E}"/>
    <cellStyle name="Percent 43" xfId="3590" xr:uid="{3A882640-5019-4024-82A9-A008F02EB315}"/>
    <cellStyle name="Percent 43 2" xfId="7232" xr:uid="{F7DCD1A9-210C-465B-83A8-F16026061276}"/>
    <cellStyle name="Percent 43 2 2" xfId="14916" xr:uid="{95D1E389-F9C2-4510-A6C1-EBCBB93EFB1B}"/>
    <cellStyle name="Percent 43 3" xfId="9244" xr:uid="{BDF04C3C-EF3A-4463-8C0F-0E2DD849D088}"/>
    <cellStyle name="Percent 43 3 2" xfId="15964" xr:uid="{F1C30BE4-A06C-4D70-A7C0-92BFA03DD82C}"/>
    <cellStyle name="Percent 43 4" xfId="6002" xr:uid="{EE013B21-3DEF-454E-84F8-6473F59A55C9}"/>
    <cellStyle name="Percent 43 5" xfId="14184" xr:uid="{3D43C98C-A0FA-42D1-B56B-8FEF2D6D7EEC}"/>
    <cellStyle name="Percent 44" xfId="3599" xr:uid="{DA72950A-7DE7-43EF-88FA-034E7B21989A}"/>
    <cellStyle name="Percent 44 2" xfId="7240" xr:uid="{72293DEA-41B3-419B-84A1-4143E4ECE052}"/>
    <cellStyle name="Percent 44 2 2" xfId="14921" xr:uid="{E8D41BC7-DE22-491F-A49E-73EA5D7F9F29}"/>
    <cellStyle name="Percent 44 3" xfId="9251" xr:uid="{14F04FDB-7578-4DD9-9F07-C34EA2C648F7}"/>
    <cellStyle name="Percent 44 3 2" xfId="15969" xr:uid="{ED59FC47-B3B8-4EF0-B779-898847BD2B32}"/>
    <cellStyle name="Percent 44 4" xfId="6009" xr:uid="{844F069A-EC12-40E4-B722-FF192DCA979C}"/>
    <cellStyle name="Percent 44 5" xfId="14189" xr:uid="{0F4598C9-1C6F-42A9-A064-3B2832F49F84}"/>
    <cellStyle name="Percent 45" xfId="3609" xr:uid="{D410BCB8-BBAE-4D8D-86E0-5D553C296396}"/>
    <cellStyle name="Percent 45 2" xfId="7244" xr:uid="{3BE2B133-EDEB-4E48-A5DD-E34D2185F704}"/>
    <cellStyle name="Percent 45 2 2" xfId="14924" xr:uid="{41E679F9-842C-4746-BE91-8E4518C323F5}"/>
    <cellStyle name="Percent 45 3" xfId="9255" xr:uid="{8F92AA1F-3F22-410E-9EBB-A7A9276F65E8}"/>
    <cellStyle name="Percent 45 3 2" xfId="15972" xr:uid="{BBB8C8FE-CFEA-4879-AAD0-4E6C17FD1236}"/>
    <cellStyle name="Percent 45 4" xfId="6016" xr:uid="{B8FD8521-0592-408B-BD4F-E9C095166F8E}"/>
    <cellStyle name="Percent 45 5" xfId="14197" xr:uid="{E1BAA300-BF5C-4F50-AAA4-FD12394963D6}"/>
    <cellStyle name="Percent 46" xfId="3610" xr:uid="{69F5229E-D03C-4227-A72D-D7FC2C1F739E}"/>
    <cellStyle name="Percent 46 2" xfId="7245" xr:uid="{3BD40837-B632-471C-A0A6-5D5B5D64A466}"/>
    <cellStyle name="Percent 46 2 2" xfId="14925" xr:uid="{970CF3AF-5D37-451B-9E4F-93C048E85D9B}"/>
    <cellStyle name="Percent 46 3" xfId="9256" xr:uid="{F399723C-7ACD-4777-AC96-BE85FFE9DB4A}"/>
    <cellStyle name="Percent 46 3 2" xfId="15973" xr:uid="{9CA7EB6B-2803-4D46-A578-0FA117E46171}"/>
    <cellStyle name="Percent 46 4" xfId="6017" xr:uid="{31D3EA27-F913-4CB3-8A81-5547790B889C}"/>
    <cellStyle name="Percent 46 5" xfId="14198" xr:uid="{2A197A01-1865-4677-A653-779A5C849DA1}"/>
    <cellStyle name="Percent 47" xfId="3617" xr:uid="{33B367D7-DC9C-4DB8-9B98-11441978B3C5}"/>
    <cellStyle name="Percent 47 2" xfId="7252" xr:uid="{557CFFAF-6DB4-4ED7-9905-5CA24762A809}"/>
    <cellStyle name="Percent 47 2 2" xfId="14929" xr:uid="{5C7A53D9-BB65-48AC-837C-F09B15C7D6E2}"/>
    <cellStyle name="Percent 47 3" xfId="9263" xr:uid="{9E3575A6-DD98-4A21-86A7-1D3260B3ABE6}"/>
    <cellStyle name="Percent 47 3 2" xfId="15977" xr:uid="{F2F8E2D1-E825-48EC-866F-0BDDFC1D040D}"/>
    <cellStyle name="Percent 47 4" xfId="6024" xr:uid="{154F2D0D-EC40-412E-8A7C-9815AE66404C}"/>
    <cellStyle name="Percent 47 5" xfId="14202" xr:uid="{98A3E6BA-3E66-46D6-A5C2-E9649C954C31}"/>
    <cellStyle name="Percent 48" xfId="3650" xr:uid="{C3C85548-731A-4B32-9D81-F657FB3FBFBA}"/>
    <cellStyle name="Percent 48 2" xfId="7285" xr:uid="{0C7CB9F3-F1C7-4415-8064-66A66EAA526E}"/>
    <cellStyle name="Percent 48 2 2" xfId="14962" xr:uid="{3ED6B878-D5F4-4E4C-9F63-627B7DA92A63}"/>
    <cellStyle name="Percent 48 3" xfId="9296" xr:uid="{A09659D8-E229-4C6C-B7CB-4CD77E11229A}"/>
    <cellStyle name="Percent 48 3 2" xfId="16010" xr:uid="{621A011F-C255-471F-B2B4-A295B4F84A65}"/>
    <cellStyle name="Percent 48 4" xfId="6057" xr:uid="{18131F82-2BF2-414C-98F5-38F9AF78B80D}"/>
    <cellStyle name="Percent 48 5" xfId="14235" xr:uid="{B9E2158C-E68A-46F0-97A3-B32225583B22}"/>
    <cellStyle name="Percent 49" xfId="3653" xr:uid="{34966A4D-9A42-406B-89DE-321DC1B7FB32}"/>
    <cellStyle name="Percent 49 2" xfId="7288" xr:uid="{56EBFE65-DD62-4610-AFBF-632DE86021C6}"/>
    <cellStyle name="Percent 49 2 2" xfId="14965" xr:uid="{07AE4E6E-B6AC-4EBB-96A4-F1D252452525}"/>
    <cellStyle name="Percent 49 3" xfId="9299" xr:uid="{054487F7-C9D5-40F6-8CEA-8436A900D72B}"/>
    <cellStyle name="Percent 49 3 2" xfId="16013" xr:uid="{D535F680-DBA4-4B51-A31D-8082BC7CE4FD}"/>
    <cellStyle name="Percent 49 4" xfId="6060" xr:uid="{4D6D3919-417B-4259-98D6-6FC445E34A2F}"/>
    <cellStyle name="Percent 49 5" xfId="14238" xr:uid="{31B074F7-F0EC-4706-9BE8-63FF91E7173E}"/>
    <cellStyle name="Percent 5" xfId="1836" xr:uid="{00000000-0005-0000-0000-00002C070000}"/>
    <cellStyle name="Percent 50" xfId="3656" xr:uid="{F7ECE182-37D6-424F-8874-42F70F89F772}"/>
    <cellStyle name="Percent 50 2" xfId="7291" xr:uid="{8E7BDAFC-C068-4B08-A41F-8C928755EE93}"/>
    <cellStyle name="Percent 50 2 2" xfId="14968" xr:uid="{8B567D54-FD6F-4FBC-A911-21D4FA606ABF}"/>
    <cellStyle name="Percent 50 3" xfId="9302" xr:uid="{99066ECE-930A-44F7-8FC8-F68E29B4D095}"/>
    <cellStyle name="Percent 50 3 2" xfId="16016" xr:uid="{54F68CAB-AB60-4E1D-98AA-DBE2845C0EF4}"/>
    <cellStyle name="Percent 50 4" xfId="6063" xr:uid="{01E80E2C-1848-4461-AE2F-F3FD1B6A8F17}"/>
    <cellStyle name="Percent 50 5" xfId="14241" xr:uid="{1673AE71-1BB9-4640-B12E-E6F320D4A291}"/>
    <cellStyle name="Percent 51" xfId="3659" xr:uid="{E4BB8E3E-3C41-45B8-A5F4-CBAD29F99B65}"/>
    <cellStyle name="Percent 51 2" xfId="7294" xr:uid="{F26B5DD1-DEB2-4C53-833C-8BFF4D83E5D4}"/>
    <cellStyle name="Percent 51 2 2" xfId="14971" xr:uid="{45C6DB10-A2EF-4C59-8E50-E6E7F51D0A3F}"/>
    <cellStyle name="Percent 51 3" xfId="9305" xr:uid="{77F6EDEC-220F-4CF4-8B85-AF4D6DB7AAA9}"/>
    <cellStyle name="Percent 51 3 2" xfId="16019" xr:uid="{75791CFE-96AB-4FC2-9A0F-272BA6BF03BA}"/>
    <cellStyle name="Percent 51 4" xfId="6066" xr:uid="{FADAF67D-B625-4861-B319-87BA011F726F}"/>
    <cellStyle name="Percent 51 5" xfId="14244" xr:uid="{22DC9C3A-5396-4359-BD92-1203EE73FFE9}"/>
    <cellStyle name="Percent 52" xfId="3662" xr:uid="{3EBFE34D-A0CA-4DD2-9AD6-25DECEB3570B}"/>
    <cellStyle name="Percent 52 2" xfId="7297" xr:uid="{60815CF3-0937-439C-B136-8AB748F5386F}"/>
    <cellStyle name="Percent 52 2 2" xfId="14974" xr:uid="{2C5CEAD6-94B9-4E42-8335-9B25ED26A419}"/>
    <cellStyle name="Percent 52 3" xfId="9308" xr:uid="{A75A1109-281F-450D-A6CF-F4B7CC55F4FD}"/>
    <cellStyle name="Percent 52 3 2" xfId="16022" xr:uid="{3D70A330-BC72-4425-A0C9-62F49F735281}"/>
    <cellStyle name="Percent 52 4" xfId="6069" xr:uid="{62FF9A63-ED63-4827-BF78-0A0DDE6C0DFC}"/>
    <cellStyle name="Percent 52 5" xfId="14247" xr:uid="{58B39CE3-2A42-440A-83B9-CE1FD0A0C788}"/>
    <cellStyle name="Percent 53" xfId="3665" xr:uid="{1F4CA23D-5937-40F5-9AC3-56DE7D945769}"/>
    <cellStyle name="Percent 53 2" xfId="7300" xr:uid="{96C4CE64-241D-4DAA-9CE9-A2582EB5CA61}"/>
    <cellStyle name="Percent 53 2 2" xfId="14977" xr:uid="{852C31DE-DE58-45B5-AA13-F162666B9F75}"/>
    <cellStyle name="Percent 53 3" xfId="9311" xr:uid="{2E33F4CA-C016-4725-A609-F7D41FAF41B2}"/>
    <cellStyle name="Percent 53 3 2" xfId="16025" xr:uid="{2BA98637-634E-4FE4-A56D-1CFF13077D14}"/>
    <cellStyle name="Percent 53 4" xfId="6072" xr:uid="{0730E94A-5829-42A8-BE6B-EAFE5C093C10}"/>
    <cellStyle name="Percent 53 5" xfId="14250" xr:uid="{5F4A4221-8A24-41D4-A013-60D1CEA1A093}"/>
    <cellStyle name="Percent 54" xfId="3668" xr:uid="{B1B1114A-9618-4371-8752-79A3ADD13F50}"/>
    <cellStyle name="Percent 54 2" xfId="7303" xr:uid="{B0340347-96FF-473E-A282-C1E00185E572}"/>
    <cellStyle name="Percent 54 2 2" xfId="14980" xr:uid="{0DDAC995-F904-48F8-80D8-BC25A385F78E}"/>
    <cellStyle name="Percent 54 3" xfId="9314" xr:uid="{E243DD12-5E27-43D1-BAF8-0B2A8C2623F2}"/>
    <cellStyle name="Percent 54 3 2" xfId="16028" xr:uid="{56FFC5C4-6F41-4BF9-B913-B3E96739A619}"/>
    <cellStyle name="Percent 54 4" xfId="6075" xr:uid="{16E5E41C-2BC4-477A-B1B7-BEF05C80D9BD}"/>
    <cellStyle name="Percent 54 5" xfId="14253" xr:uid="{C5C76B8A-D433-447F-8171-AE5C4804F9AF}"/>
    <cellStyle name="Percent 55" xfId="3671" xr:uid="{48AA7A4F-2612-485B-B7E9-1C9FB341CA27}"/>
    <cellStyle name="Percent 55 2" xfId="7306" xr:uid="{858CD8E5-8B0D-4D7A-8B8B-852513C978BB}"/>
    <cellStyle name="Percent 55 2 2" xfId="14983" xr:uid="{B7658299-E014-4A21-A129-6E7E0E624CDB}"/>
    <cellStyle name="Percent 55 3" xfId="9317" xr:uid="{A20AE978-3A25-4E8D-9D0F-06EDF78CE379}"/>
    <cellStyle name="Percent 55 3 2" xfId="16031" xr:uid="{370B7E39-9CA0-41A9-8CB4-4D85A39D8B2E}"/>
    <cellStyle name="Percent 55 4" xfId="6078" xr:uid="{12ABD7A0-52AE-4359-9AC6-3161D0D53215}"/>
    <cellStyle name="Percent 55 5" xfId="14256" xr:uid="{A826556D-49EE-4D91-A317-3160D7685AB8}"/>
    <cellStyle name="Percent 56" xfId="3674" xr:uid="{A72B7049-0A53-4CCA-A9EC-46810332EE99}"/>
    <cellStyle name="Percent 56 2" xfId="7309" xr:uid="{68676CE4-BA4E-4428-B0E1-56DE49285167}"/>
    <cellStyle name="Percent 56 2 2" xfId="14986" xr:uid="{9C76728C-5F70-4318-A71E-CA0CB827C1E2}"/>
    <cellStyle name="Percent 56 3" xfId="9320" xr:uid="{B70C33C1-1555-4EDA-A91B-372D2EE62520}"/>
    <cellStyle name="Percent 56 3 2" xfId="16034" xr:uid="{05C67259-0F15-4A15-ADDD-4A5440BB2DB2}"/>
    <cellStyle name="Percent 56 4" xfId="6081" xr:uid="{FD7549DC-CCEC-4600-951D-39B894346F9B}"/>
    <cellStyle name="Percent 56 5" xfId="14259" xr:uid="{61D03596-E9A4-48EB-A986-971FF1BDD3C2}"/>
    <cellStyle name="Percent 57" xfId="3677" xr:uid="{7A052A87-E470-4C2F-B8E7-C8E46A533322}"/>
    <cellStyle name="Percent 57 2" xfId="7312" xr:uid="{3284D341-87DF-4A4B-8A13-3348F0368E15}"/>
    <cellStyle name="Percent 57 2 2" xfId="14989" xr:uid="{2D86EB54-49CF-4E3D-BB66-9F64846E8466}"/>
    <cellStyle name="Percent 57 3" xfId="9323" xr:uid="{80FA0A84-A694-45A5-953E-BDC9796833F5}"/>
    <cellStyle name="Percent 57 3 2" xfId="16037" xr:uid="{16573D0F-EAF6-4DD1-9C60-3AC07BB12897}"/>
    <cellStyle name="Percent 57 4" xfId="6084" xr:uid="{B24A9F69-9735-408A-8266-25FF04713E3F}"/>
    <cellStyle name="Percent 57 5" xfId="14262" xr:uid="{C4A563E0-8EE6-42E0-B42E-A3522A8289CB}"/>
    <cellStyle name="Percent 58" xfId="3683" xr:uid="{3FB82661-958F-4756-A8EB-9090ACA729D6}"/>
    <cellStyle name="Percent 58 2" xfId="7318" xr:uid="{229C40DB-2C14-4048-85D7-CF0125E48365}"/>
    <cellStyle name="Percent 58 2 2" xfId="14993" xr:uid="{E7CC1D16-5B86-42DF-BD5E-2A7DC61168EB}"/>
    <cellStyle name="Percent 58 3" xfId="9329" xr:uid="{CCD73641-5B40-43A4-B985-5A2BEBCEEA61}"/>
    <cellStyle name="Percent 58 3 2" xfId="16041" xr:uid="{71B13A4A-419F-4DC4-99B3-D29D8AA74BD7}"/>
    <cellStyle name="Percent 58 4" xfId="6090" xr:uid="{0ED1F376-7B19-4EAA-A0D3-366A3C58D49D}"/>
    <cellStyle name="Percent 58 5" xfId="14266" xr:uid="{F8EADBA3-A6CE-4CFE-A1EC-4D73A7DAE6D2}"/>
    <cellStyle name="Percent 59" xfId="3712" xr:uid="{CE904C07-E709-4D40-8806-2E8B7CB87E49}"/>
    <cellStyle name="Percent 59 2" xfId="7334" xr:uid="{44C73B90-1016-4CE0-B92F-0F9AA9AFAFBE}"/>
    <cellStyle name="Percent 59 2 2" xfId="15004" xr:uid="{7A6B456A-CA58-480B-AD3C-A5E2D4FCAC2B}"/>
    <cellStyle name="Percent 59 3" xfId="9345" xr:uid="{EE68650F-6000-445C-8798-522BBF4FCB58}"/>
    <cellStyle name="Percent 59 3 2" xfId="16052" xr:uid="{07324CA7-B1BD-4D01-B2F9-05924BD95471}"/>
    <cellStyle name="Percent 59 4" xfId="6112" xr:uid="{AF24AE92-13A3-4B00-AA8B-3D82178B1252}"/>
    <cellStyle name="Percent 59 5" xfId="14278" xr:uid="{19B914C7-6294-49E3-BE9C-E793E6478BC9}"/>
    <cellStyle name="Percent 6" xfId="1837" xr:uid="{00000000-0005-0000-0000-00002D070000}"/>
    <cellStyle name="Percent 60" xfId="3721" xr:uid="{1F97A9BC-5FB4-4D0D-8B10-782D797E9579}"/>
    <cellStyle name="Percent 60 2" xfId="7343" xr:uid="{EE6B58CC-8F0C-4049-B8C3-4D9BCA29685A}"/>
    <cellStyle name="Percent 60 2 2" xfId="15011" xr:uid="{0D1FB79D-A2DF-44B9-9CC4-FBAA6B8BCB1A}"/>
    <cellStyle name="Percent 60 3" xfId="9354" xr:uid="{D252B3BB-1FC7-403B-800D-BC955216A0F4}"/>
    <cellStyle name="Percent 60 3 2" xfId="16058" xr:uid="{28A2687D-3762-458D-8540-1C00C5D5FEEA}"/>
    <cellStyle name="Percent 60 4" xfId="6121" xr:uid="{91EFE47B-3667-4D16-91A5-8198AAD2330F}"/>
    <cellStyle name="Percent 60 5" xfId="14286" xr:uid="{5C26E305-F9B6-46E0-93DD-60ACB75FAFDA}"/>
    <cellStyle name="Percent 61" xfId="3731" xr:uid="{B5E1727B-CD6E-4F59-9608-9D80154CE72B}"/>
    <cellStyle name="Percent 61 2" xfId="7353" xr:uid="{95FD3256-E6B3-4C6E-ADDD-F11F8622DC27}"/>
    <cellStyle name="Percent 61 2 2" xfId="15016" xr:uid="{A069F6C4-813F-429E-9C0E-2A3264109859}"/>
    <cellStyle name="Percent 61 3" xfId="9364" xr:uid="{FA5EC83F-C711-455C-B3BD-FABFB889FD5A}"/>
    <cellStyle name="Percent 61 3 2" xfId="16063" xr:uid="{7CC4BCF1-D3DE-48E5-97BB-D8D2A9E4745F}"/>
    <cellStyle name="Percent 61 4" xfId="6131" xr:uid="{5D288EEF-C086-4F0C-A935-43B710D56EC8}"/>
    <cellStyle name="Percent 61 5" xfId="14292" xr:uid="{91445DD9-46E4-4D5E-B599-56D05745B62F}"/>
    <cellStyle name="Percent 62" xfId="3732" xr:uid="{AAE9F8E0-1574-420E-9684-7AEA499CD0EB}"/>
    <cellStyle name="Percent 62 2" xfId="7354" xr:uid="{06852770-0D2D-4AC2-95B6-8F6B3409ABB5}"/>
    <cellStyle name="Percent 62 2 2" xfId="15017" xr:uid="{687B34E0-6539-4432-AB97-A3B42EA0F0DD}"/>
    <cellStyle name="Percent 62 3" xfId="9365" xr:uid="{937733EA-CF79-4330-A7E6-804EB6A3A588}"/>
    <cellStyle name="Percent 62 3 2" xfId="16064" xr:uid="{C330F4C9-49E1-4439-9038-A466654B1F2B}"/>
    <cellStyle name="Percent 62 4" xfId="6132" xr:uid="{463B9C7C-90BF-46C5-B185-F6D26A447DEE}"/>
    <cellStyle name="Percent 62 5" xfId="14293" xr:uid="{D88F23AD-E017-4D27-9ED3-40EFD213F5BE}"/>
    <cellStyle name="Percent 63" xfId="3738" xr:uid="{339B70A5-A0AD-4C35-9F2B-96CFDC7A4DD0}"/>
    <cellStyle name="Percent 63 2" xfId="7360" xr:uid="{9240DA38-8334-4F4F-8DB0-2742B1908807}"/>
    <cellStyle name="Percent 63 2 2" xfId="15022" xr:uid="{66ECECCE-C0C9-4F11-9B31-190324511DE5}"/>
    <cellStyle name="Percent 63 3" xfId="9371" xr:uid="{A4C1C54B-409D-42B4-AF7D-D93EF87D40BD}"/>
    <cellStyle name="Percent 63 3 2" xfId="16068" xr:uid="{E46370BC-552D-4359-A872-6AF283A6252E}"/>
    <cellStyle name="Percent 63 4" xfId="6138" xr:uid="{3A3A76A9-1BCB-4BF5-96F2-FD7103A554FD}"/>
    <cellStyle name="Percent 63 5" xfId="14297" xr:uid="{FF6F3D18-4B94-41CA-824D-219E4E992F56}"/>
    <cellStyle name="Percent 64" xfId="3121" xr:uid="{F14509BA-0363-4C60-BF47-0761F6A34263}"/>
    <cellStyle name="Percent 65" xfId="3748" xr:uid="{EB9BADCF-5F93-42A5-87DD-FF57A4DE6DC8}"/>
    <cellStyle name="Percent 66" xfId="5486" xr:uid="{A6243A16-9632-405E-AFCE-7288F4FB83AF}"/>
    <cellStyle name="Percent 67" xfId="3902" xr:uid="{2A23254E-0DF0-49D9-BEF3-CB4722D7AC90}"/>
    <cellStyle name="Percent 68" xfId="9759" xr:uid="{A6FDB9A4-3303-48F5-8FCE-268F9C07880D}"/>
    <cellStyle name="Percent 69" xfId="9902" xr:uid="{3AEC557A-ACC5-4619-B2B7-7C7947F46593}"/>
    <cellStyle name="Percent 7" xfId="1838" xr:uid="{00000000-0005-0000-0000-00002E070000}"/>
    <cellStyle name="Percent 7 2" xfId="1839" xr:uid="{00000000-0005-0000-0000-00002F070000}"/>
    <cellStyle name="Percent 7 2 2" xfId="1840" xr:uid="{00000000-0005-0000-0000-000030070000}"/>
    <cellStyle name="Percent 7 2 3" xfId="1841" xr:uid="{00000000-0005-0000-0000-000031070000}"/>
    <cellStyle name="Percent 70" xfId="11043" xr:uid="{C630DA60-2D12-420E-9AC3-4BD1B41B2A3B}"/>
    <cellStyle name="Percent 71" xfId="4806" xr:uid="{6B3610DE-9CF2-465A-AF33-DB0F546DBA0D}"/>
    <cellStyle name="Percent 72" xfId="5515" xr:uid="{FE49D95A-B010-4908-9EE5-A01AF534B55B}"/>
    <cellStyle name="Percent 73" xfId="13095" xr:uid="{B5FE026B-CE0A-4482-AE6D-8C5D54190F79}"/>
    <cellStyle name="Percent 74" xfId="13882" xr:uid="{1D6B1BCA-A3F8-4290-8E6D-FC4C16627D82}"/>
    <cellStyle name="Percent 75" xfId="14456" xr:uid="{BEE5F3E7-5144-456F-BD1C-5CA35604C6B5}"/>
    <cellStyle name="Percent 76" xfId="15106" xr:uid="{3B10FBC7-B83D-4CD1-AAF8-4A1339799C20}"/>
    <cellStyle name="Percent 8" xfId="1842" xr:uid="{00000000-0005-0000-0000-000032070000}"/>
    <cellStyle name="Percent 9" xfId="1843" xr:uid="{00000000-0005-0000-0000-000033070000}"/>
    <cellStyle name="PERCENTAGE" xfId="1844" xr:uid="{00000000-0005-0000-0000-000034070000}"/>
    <cellStyle name="PrePop Currency (0)" xfId="1845" xr:uid="{00000000-0005-0000-0000-000035070000}"/>
    <cellStyle name="PrePop Currency (2)" xfId="1846" xr:uid="{00000000-0005-0000-0000-000036070000}"/>
    <cellStyle name="PrePop Units (0)" xfId="1847" xr:uid="{00000000-0005-0000-0000-000037070000}"/>
    <cellStyle name="PrePop Units (1)" xfId="1848" xr:uid="{00000000-0005-0000-0000-000038070000}"/>
    <cellStyle name="PrePop Units (2)" xfId="1849" xr:uid="{00000000-0005-0000-0000-000039070000}"/>
    <cellStyle name="PSChar" xfId="1850" xr:uid="{00000000-0005-0000-0000-00003A070000}"/>
    <cellStyle name="PSDate" xfId="1851" xr:uid="{00000000-0005-0000-0000-00003B070000}"/>
    <cellStyle name="PSDec" xfId="1852" xr:uid="{00000000-0005-0000-0000-00003C070000}"/>
    <cellStyle name="PSHeading" xfId="1853" xr:uid="{00000000-0005-0000-0000-00003D070000}"/>
    <cellStyle name="PSInt" xfId="1854" xr:uid="{00000000-0005-0000-0000-00003E070000}"/>
    <cellStyle name="PSSpacer" xfId="1855" xr:uid="{00000000-0005-0000-0000-00003F070000}"/>
    <cellStyle name="pwstyle" xfId="1856" xr:uid="{00000000-0005-0000-0000-000040070000}"/>
    <cellStyle name="Quantity" xfId="1857" xr:uid="{00000000-0005-0000-0000-000041070000}"/>
    <cellStyle name="Quantity 2" xfId="1858" xr:uid="{00000000-0005-0000-0000-000042070000}"/>
    <cellStyle name="Quantity_P&amp;L-3Q10" xfId="1859" xr:uid="{00000000-0005-0000-0000-000043070000}"/>
    <cellStyle name="Standard_(A) Access-Spares for 2000" xfId="1860" xr:uid="{00000000-0005-0000-0000-000044070000}"/>
    <cellStyle name="Style 1" xfId="1861" xr:uid="{00000000-0005-0000-0000-000045070000}"/>
    <cellStyle name="STYLE1" xfId="1862" xr:uid="{00000000-0005-0000-0000-000046070000}"/>
    <cellStyle name="STYLE2" xfId="1863" xr:uid="{00000000-0005-0000-0000-000047070000}"/>
    <cellStyle name="STYLE3" xfId="1864" xr:uid="{00000000-0005-0000-0000-000048070000}"/>
    <cellStyle name="STYLE4" xfId="1865" xr:uid="{00000000-0005-0000-0000-000049070000}"/>
    <cellStyle name="STYLE5" xfId="1866" xr:uid="{00000000-0005-0000-0000-00004A070000}"/>
    <cellStyle name="Text Indent A" xfId="1867" xr:uid="{00000000-0005-0000-0000-00004B070000}"/>
    <cellStyle name="Text Indent B" xfId="1868" xr:uid="{00000000-0005-0000-0000-00004C070000}"/>
    <cellStyle name="Text Indent C" xfId="1869" xr:uid="{00000000-0005-0000-0000-00004D070000}"/>
    <cellStyle name="Title 10" xfId="1870" xr:uid="{00000000-0005-0000-0000-00004E070000}"/>
    <cellStyle name="Title 11" xfId="1871" xr:uid="{00000000-0005-0000-0000-00004F070000}"/>
    <cellStyle name="Title 2" xfId="1872" xr:uid="{00000000-0005-0000-0000-000050070000}"/>
    <cellStyle name="Title 3" xfId="1873" xr:uid="{00000000-0005-0000-0000-000051070000}"/>
    <cellStyle name="Title 4" xfId="1874" xr:uid="{00000000-0005-0000-0000-000052070000}"/>
    <cellStyle name="Title 5" xfId="1875" xr:uid="{00000000-0005-0000-0000-000053070000}"/>
    <cellStyle name="Title 6" xfId="1876" xr:uid="{00000000-0005-0000-0000-000054070000}"/>
    <cellStyle name="Title 7" xfId="1877" xr:uid="{00000000-0005-0000-0000-000055070000}"/>
    <cellStyle name="Title 8" xfId="1878" xr:uid="{00000000-0005-0000-0000-000056070000}"/>
    <cellStyle name="Title 9" xfId="1879" xr:uid="{00000000-0005-0000-0000-000057070000}"/>
    <cellStyle name="Total 10" xfId="1880" xr:uid="{00000000-0005-0000-0000-000058070000}"/>
    <cellStyle name="Total 10 10" xfId="11945" xr:uid="{97A278B7-48D7-4506-A89C-1CF7E1D2E117}"/>
    <cellStyle name="Total 10 11" xfId="12315" xr:uid="{FE8AA0CE-DE18-46EF-BF8E-1B40D3BB7211}"/>
    <cellStyle name="Total 10 12" xfId="12627" xr:uid="{84A56116-12F5-4F3C-8B95-B40DA34236C3}"/>
    <cellStyle name="Total 10 13" xfId="12870" xr:uid="{F7FC24DA-DC19-4035-96B9-8D2A2A4160C3}"/>
    <cellStyle name="Total 10 14" xfId="13060" xr:uid="{7906B0F2-AB7C-4E40-813E-142D90B6E93C}"/>
    <cellStyle name="Total 10 15" xfId="14179" xr:uid="{C6EE4EC7-A449-4A7B-949D-462E93FDF1B2}"/>
    <cellStyle name="Total 10 16" xfId="16341" xr:uid="{4E92F818-DE3D-4430-8E80-5E3C42E8C0D3}"/>
    <cellStyle name="Total 10 17" xfId="16533" xr:uid="{952FD5B4-670F-41D9-8D6B-E6C72DC8879B}"/>
    <cellStyle name="Total 10 2" xfId="1881" xr:uid="{00000000-0005-0000-0000-000059070000}"/>
    <cellStyle name="Total 10 2 10" xfId="10860" xr:uid="{12407063-0A96-4102-AABC-BE550D2294AE}"/>
    <cellStyle name="Total 10 2 11" xfId="13893" xr:uid="{92681616-64B0-4E5C-AB69-B5164A1A1FAD}"/>
    <cellStyle name="Total 10 2 12" xfId="13951" xr:uid="{6F4E30C8-6A8C-46F1-B229-690C1C81808A}"/>
    <cellStyle name="Total 10 2 13" xfId="13725" xr:uid="{7C44379D-C7BB-42B7-A592-822EFA528837}"/>
    <cellStyle name="Total 10 2 2" xfId="1882" xr:uid="{00000000-0005-0000-0000-00005A070000}"/>
    <cellStyle name="Total 10 2 2 10" xfId="15794" xr:uid="{86D390F4-C644-46A3-A530-81BD05D60383}"/>
    <cellStyle name="Total 10 2 2 11" xfId="15442" xr:uid="{0C8F0F4E-BF19-4A16-A203-2C8564777CF0}"/>
    <cellStyle name="Total 10 2 2 12" xfId="13680" xr:uid="{EFA8E889-4096-493F-8509-4F879AA5C1FC}"/>
    <cellStyle name="Total 10 2 2 2" xfId="5219" xr:uid="{0F4D0C20-844E-40C9-9465-8B49AAE39C06}"/>
    <cellStyle name="Total 10 2 2 3" xfId="5604" xr:uid="{27DABECD-9EBC-4691-A749-DD098D26B99F}"/>
    <cellStyle name="Total 10 2 2 4" xfId="9550" xr:uid="{270E016B-06F7-45D5-A2E0-C1528965E299}"/>
    <cellStyle name="Total 10 2 2 5" xfId="6495" xr:uid="{F1F77101-BA22-49AE-BAFB-2C81AA9C248A}"/>
    <cellStyle name="Total 10 2 2 6" xfId="9682" xr:uid="{975A38B5-93DD-40A7-9DEA-FEB4B4F07EF9}"/>
    <cellStyle name="Total 10 2 2 7" xfId="10662" xr:uid="{217E996A-FF2F-4326-AD28-3020647B6C9E}"/>
    <cellStyle name="Total 10 2 2 8" xfId="4528" xr:uid="{6A6487EE-F5AF-44FB-936E-E4DB8A08454D}"/>
    <cellStyle name="Total 10 2 2 9" xfId="5728" xr:uid="{9D04D1B2-9FDD-4734-89DA-76E0315518D9}"/>
    <cellStyle name="Total 10 2 3" xfId="5218" xr:uid="{9E057FC2-558B-4E6D-8F2E-D12A315154A8}"/>
    <cellStyle name="Total 10 2 4" xfId="6234" xr:uid="{26D57029-4557-4006-A5E7-89D7B78D8395}"/>
    <cellStyle name="Total 10 2 5" xfId="10341" xr:uid="{693C5A9F-620E-422E-94CF-97549B1416E6}"/>
    <cellStyle name="Total 10 2 6" xfId="4495" xr:uid="{5D5EE091-5ADA-427E-A391-E1F8A4B470AB}"/>
    <cellStyle name="Total 10 2 7" xfId="10813" xr:uid="{B3C06119-C947-4580-86FF-E2B6762E298D}"/>
    <cellStyle name="Total 10 2 8" xfId="10873" xr:uid="{47A1E533-3001-42A0-A074-217C040C6AD3}"/>
    <cellStyle name="Total 10 2 9" xfId="10852" xr:uid="{E0B9295B-E9AB-4A81-8A6A-9500E93776DC}"/>
    <cellStyle name="Total 10 3" xfId="1883" xr:uid="{00000000-0005-0000-0000-00005B070000}"/>
    <cellStyle name="Total 10 3 10" xfId="10841" xr:uid="{3B68B60D-7676-4D03-B8A7-B8DBD0CF8263}"/>
    <cellStyle name="Total 10 3 11" xfId="14620" xr:uid="{AE313324-5E07-4018-AEFB-63D41560F48F}"/>
    <cellStyle name="Total 10 3 12" xfId="15033" xr:uid="{4D6629B0-9692-4493-9E8D-B31497ADF4A4}"/>
    <cellStyle name="Total 10 3 13" xfId="16069" xr:uid="{6FFAF4CE-94BB-45A0-93D9-1CC447A4626D}"/>
    <cellStyle name="Total 10 3 2" xfId="1884" xr:uid="{00000000-0005-0000-0000-00005C070000}"/>
    <cellStyle name="Total 10 3 2 10" xfId="15955" xr:uid="{AF976C1C-13A8-4515-977D-F3526DFBB82A}"/>
    <cellStyle name="Total 10 3 2 11" xfId="16188" xr:uid="{09A12FAC-EE32-4335-8774-84E0B6571E44}"/>
    <cellStyle name="Total 10 3 2 12" xfId="16414" xr:uid="{D798006D-2B66-4514-81B0-EE1018A9B522}"/>
    <cellStyle name="Total 10 3 2 2" xfId="5221" xr:uid="{441C382B-9406-4F42-A240-14F9FC5FA909}"/>
    <cellStyle name="Total 10 3 2 3" xfId="5605" xr:uid="{7770BAAC-8F7D-4F47-B0BA-23FFEAC16496}"/>
    <cellStyle name="Total 10 3 2 4" xfId="11233" xr:uid="{234181CA-C9A4-41E2-AB08-6A3282354731}"/>
    <cellStyle name="Total 10 3 2 5" xfId="11683" xr:uid="{414AA806-10F0-4F6E-A9CD-9761B9428781}"/>
    <cellStyle name="Total 10 3 2 6" xfId="12088" xr:uid="{AC11E1B1-E452-4E85-8EAA-FEEA80FF9784}"/>
    <cellStyle name="Total 10 3 2 7" xfId="12429" xr:uid="{028F0A7D-D469-4D50-9028-B3EFF8B075EA}"/>
    <cellStyle name="Total 10 3 2 8" xfId="12718" xr:uid="{9087DA69-848F-4A46-95C6-0F8AD499CEC5}"/>
    <cellStyle name="Total 10 3 2 9" xfId="12942" xr:uid="{6B4AE7F7-B104-402F-85AA-8753EA19BC37}"/>
    <cellStyle name="Total 10 3 3" xfId="5220" xr:uid="{6A96CFDD-745D-4DEE-953D-91CE4239C429}"/>
    <cellStyle name="Total 10 3 4" xfId="6235" xr:uid="{B6D41FB8-A07E-45CC-BAF2-787363D0F021}"/>
    <cellStyle name="Total 10 3 5" xfId="10735" xr:uid="{886F5476-4639-4411-9E37-794A5CCD8905}"/>
    <cellStyle name="Total 10 3 6" xfId="9788" xr:uid="{B141CE9D-C10E-4CA1-BDD0-A78F09FA43EA}"/>
    <cellStyle name="Total 10 3 7" xfId="10268" xr:uid="{6B9A5D8C-D70D-4208-BF2C-38F5175BF1B5}"/>
    <cellStyle name="Total 10 3 8" xfId="10599" xr:uid="{56F32738-533C-42F9-9080-3C998850E47B}"/>
    <cellStyle name="Total 10 3 9" xfId="10918" xr:uid="{F2D08FC9-AA64-4A7D-93D6-2F2D5453DB32}"/>
    <cellStyle name="Total 10 4" xfId="1885" xr:uid="{00000000-0005-0000-0000-00005D070000}"/>
    <cellStyle name="Total 10 4 10" xfId="5186" xr:uid="{9EB80802-F141-462E-BAC0-CCFF3ED45464}"/>
    <cellStyle name="Total 10 4 11" xfId="14905" xr:uid="{1147A623-4050-42E4-9263-DF0A38A9B5D2}"/>
    <cellStyle name="Total 10 4 12" xfId="13274" xr:uid="{379B7D43-6D21-4D1A-838A-94391DF6E11C}"/>
    <cellStyle name="Total 10 4 13" xfId="13288" xr:uid="{3A07DF57-0170-4AD1-B55F-775AFF77C3D3}"/>
    <cellStyle name="Total 10 4 2" xfId="1886" xr:uid="{00000000-0005-0000-0000-00005E070000}"/>
    <cellStyle name="Total 10 4 2 10" xfId="14169" xr:uid="{771887F8-FC85-4AB0-81C8-624EF04AFAC2}"/>
    <cellStyle name="Total 10 4 2 11" xfId="16189" xr:uid="{EA289DC0-00F2-4AFE-B77D-61A186992571}"/>
    <cellStyle name="Total 10 4 2 12" xfId="16415" xr:uid="{B4366137-ADCD-4C98-91E4-AF95B08084C4}"/>
    <cellStyle name="Total 10 4 2 2" xfId="5223" xr:uid="{9F2754FF-7722-49C9-8023-E45742CB71EB}"/>
    <cellStyle name="Total 10 4 2 3" xfId="4163" xr:uid="{AC86418E-5CAF-4AA0-92D8-89DBB96D28C4}"/>
    <cellStyle name="Total 10 4 2 4" xfId="11234" xr:uid="{10A4485B-319D-4A12-8DD9-5BBD27ABA892}"/>
    <cellStyle name="Total 10 4 2 5" xfId="11684" xr:uid="{667F1B0D-C3E8-4D2F-9BED-850435C95B4B}"/>
    <cellStyle name="Total 10 4 2 6" xfId="12089" xr:uid="{BFF22FA5-BCEF-4F65-A85D-3F36CA8241C2}"/>
    <cellStyle name="Total 10 4 2 7" xfId="12430" xr:uid="{16A84B26-7D63-4232-8CEB-F42A77604FBF}"/>
    <cellStyle name="Total 10 4 2 8" xfId="12719" xr:uid="{709ABB4F-0EC0-424E-B545-5CC30F2D446A}"/>
    <cellStyle name="Total 10 4 2 9" xfId="12943" xr:uid="{A1E45988-5285-4210-8244-BEF6762AE85C}"/>
    <cellStyle name="Total 10 4 3" xfId="5222" xr:uid="{131028C2-2883-41BE-B066-C31E692D47DD}"/>
    <cellStyle name="Total 10 4 4" xfId="4164" xr:uid="{549F28F6-1F19-44D4-97F4-862AF5FDF7B7}"/>
    <cellStyle name="Total 10 4 5" xfId="9974" xr:uid="{F34DE420-BF24-48C4-8A33-55AC72546956}"/>
    <cellStyle name="Total 10 4 6" xfId="9877" xr:uid="{9E20F3A4-42E3-48B3-8B6D-FF6FBC8C9E7C}"/>
    <cellStyle name="Total 10 4 7" xfId="9888" xr:uid="{6ABFF2A8-7CB1-42DF-B94F-0493F4127666}"/>
    <cellStyle name="Total 10 4 8" xfId="9450" xr:uid="{4FD5100D-028A-4F9A-A24D-564BF12CAC64}"/>
    <cellStyle name="Total 10 4 9" xfId="11154" xr:uid="{D6AAFF0A-5A89-44CC-B196-923C010BADFF}"/>
    <cellStyle name="Total 10 5" xfId="1887" xr:uid="{00000000-0005-0000-0000-00005F070000}"/>
    <cellStyle name="Total 10 5 10" xfId="13063" xr:uid="{C3A37AB7-E327-497B-908E-2E110EB47A86}"/>
    <cellStyle name="Total 10 5 11" xfId="13886" xr:uid="{AFC2F18A-EFC1-480B-89A2-EB663D10FD84}"/>
    <cellStyle name="Total 10 5 12" xfId="16344" xr:uid="{7847B747-7B00-4F2B-86B3-77D54E73E2E4}"/>
    <cellStyle name="Total 10 5 13" xfId="16536" xr:uid="{6558A68D-AB99-4C7B-B706-8976002733BA}"/>
    <cellStyle name="Total 10 5 2" xfId="1888" xr:uid="{00000000-0005-0000-0000-000060070000}"/>
    <cellStyle name="Total 10 5 2 10" xfId="15527" xr:uid="{607AD7FD-16B3-4471-8100-997DD5544CC6}"/>
    <cellStyle name="Total 10 5 2 11" xfId="15326" xr:uid="{311AE325-649B-4960-866E-5CC4E2243C81}"/>
    <cellStyle name="Total 10 5 2 12" xfId="15103" xr:uid="{DF2DC264-4BC5-4B3D-AF0F-B641C8CA72D8}"/>
    <cellStyle name="Total 10 5 2 2" xfId="5225" xr:uid="{A71BBE14-4CA3-4B75-B77E-15072C0D6558}"/>
    <cellStyle name="Total 10 5 2 3" xfId="5600" xr:uid="{A803DC5C-B275-4E60-8C86-58EE7833EB0C}"/>
    <cellStyle name="Total 10 5 2 4" xfId="10344" xr:uid="{1EF74010-20C9-4A61-9E45-F8506DEE6232}"/>
    <cellStyle name="Total 10 5 2 5" xfId="9832" xr:uid="{51C89A41-8392-4757-AD2C-200EE3087673}"/>
    <cellStyle name="Total 10 5 2 6" xfId="9461" xr:uid="{E55BC51C-6F7F-43B6-8E9C-B2F41095518B}"/>
    <cellStyle name="Total 10 5 2 7" xfId="11151" xr:uid="{576E7E6D-A824-4990-8029-B0C5A4DABEAE}"/>
    <cellStyle name="Total 10 5 2 8" xfId="5184" xr:uid="{36EF2BAE-CF02-48F4-B85D-28E4FD61F963}"/>
    <cellStyle name="Total 10 5 2 9" xfId="10485" xr:uid="{C6CD2F29-050B-4033-BD96-D53A154C14EC}"/>
    <cellStyle name="Total 10 5 3" xfId="5224" xr:uid="{BC664CA0-15FB-4AB8-BCC5-3F5FE61739EC}"/>
    <cellStyle name="Total 10 5 4" xfId="6230" xr:uid="{090A5403-13E3-45D4-A990-B525A7CAEB24}"/>
    <cellStyle name="Total 10 5 5" xfId="11525" xr:uid="{5F8B7CA7-91B7-440B-87F1-1F553EB72B91}"/>
    <cellStyle name="Total 10 5 6" xfId="11948" xr:uid="{97EF0654-A4EF-4C64-8E89-BE3CF42A3EE9}"/>
    <cellStyle name="Total 10 5 7" xfId="12318" xr:uid="{181CAC84-4BBA-427A-A201-8467A84115D6}"/>
    <cellStyle name="Total 10 5 8" xfId="12630" xr:uid="{236AF1DC-AF4A-4982-ADB1-0C9F43C50D76}"/>
    <cellStyle name="Total 10 5 9" xfId="12873" xr:uid="{74FC33BC-32B6-4073-9908-AA64AB596797}"/>
    <cellStyle name="Total 10 6" xfId="1889" xr:uid="{00000000-0005-0000-0000-000061070000}"/>
    <cellStyle name="Total 10 6 10" xfId="14781" xr:uid="{E4ABAB7C-85F1-4102-883F-518B629EE199}"/>
    <cellStyle name="Total 10 6 11" xfId="14747" xr:uid="{D7E778B7-90B0-429A-AF54-767B2B357906}"/>
    <cellStyle name="Total 10 6 12" xfId="14994" xr:uid="{D7AE34EB-6631-41BF-822D-A73BCDC6EB9D}"/>
    <cellStyle name="Total 10 6 2" xfId="5226" xr:uid="{85121893-8409-4ED4-BF59-7512CA8DE485}"/>
    <cellStyle name="Total 10 6 3" xfId="6233" xr:uid="{9F43A4EF-83CD-4744-9BB1-167EFB25A43E}"/>
    <cellStyle name="Total 10 6 4" xfId="9553" xr:uid="{896250EC-070D-4743-A801-253790FE0FB5}"/>
    <cellStyle name="Total 10 6 5" xfId="10675" xr:uid="{86499B9C-B2CC-4821-B6EE-F20B38F05C1E}"/>
    <cellStyle name="Total 10 6 6" xfId="10174" xr:uid="{D486D62F-37A1-4F4C-A994-539ABC60A526}"/>
    <cellStyle name="Total 10 6 7" xfId="10988" xr:uid="{85BBD909-5187-4BAC-8DFD-A0A0091A0217}"/>
    <cellStyle name="Total 10 6 8" xfId="11618" xr:uid="{5E6830D9-F9BE-4D85-A0BE-C1C2EA203FA1}"/>
    <cellStyle name="Total 10 6 9" xfId="12032" xr:uid="{88664422-E878-4E26-8290-CA5D91C2D2F8}"/>
    <cellStyle name="Total 10 7" xfId="5217" xr:uid="{523BC0EF-A6DB-423B-B333-21741A645C85}"/>
    <cellStyle name="Total 10 8" xfId="4165" xr:uid="{894F66DB-6326-4868-AEC6-19F141C918C3}"/>
    <cellStyle name="Total 10 9" xfId="11522" xr:uid="{C55C970F-DF46-45B5-8443-BFF7CB09A20C}"/>
    <cellStyle name="Total 11" xfId="1890" xr:uid="{00000000-0005-0000-0000-000062070000}"/>
    <cellStyle name="Total 11 10" xfId="6385" xr:uid="{F8108324-9D30-4B0E-A3EA-121678643A43}"/>
    <cellStyle name="Total 11 11" xfId="4414" xr:uid="{E05ED5D9-6044-4DF7-9C9E-8DBF47B798B2}"/>
    <cellStyle name="Total 11 12" xfId="11623" xr:uid="{5DEF2B87-BC88-4A2C-B96B-90EE64554C32}"/>
    <cellStyle name="Total 11 13" xfId="12036" xr:uid="{C83B2A8A-4F49-43F1-8DBF-69E9F0DAFFBA}"/>
    <cellStyle name="Total 11 14" xfId="12389" xr:uid="{EE12A424-6C68-40BE-88B5-B3BA040AA3C9}"/>
    <cellStyle name="Total 11 15" xfId="14046" xr:uid="{D37E0BAF-7D7A-4B89-B982-AD097CE5125B}"/>
    <cellStyle name="Total 11 16" xfId="13634" xr:uid="{4A125DAE-79CF-46F6-8E16-F6177EB4395A}"/>
    <cellStyle name="Total 11 17" xfId="14834" xr:uid="{711A3E54-3F46-4291-A147-886FE4208A75}"/>
    <cellStyle name="Total 11 2" xfId="1891" xr:uid="{00000000-0005-0000-0000-000063070000}"/>
    <cellStyle name="Total 11 2 10" xfId="3836" xr:uid="{4045FBC0-A0F2-48C3-BBDD-B22E4B5DA8BC}"/>
    <cellStyle name="Total 11 2 11" xfId="15170" xr:uid="{C6CCCB88-1564-4F4C-9369-AD7627569B3D}"/>
    <cellStyle name="Total 11 2 12" xfId="14649" xr:uid="{685E271B-4E15-41AD-88AB-8574D60547C4}"/>
    <cellStyle name="Total 11 2 13" xfId="15306" xr:uid="{2CA3C7C2-A88F-4491-B330-87205BC1F65C}"/>
    <cellStyle name="Total 11 2 2" xfId="1892" xr:uid="{00000000-0005-0000-0000-000064070000}"/>
    <cellStyle name="Total 11 2 2 10" xfId="15525" xr:uid="{9B88FF73-B683-485B-A5FE-70B1343A2D9B}"/>
    <cellStyle name="Total 11 2 2 11" xfId="16184" xr:uid="{EFA1271A-62D9-4408-BFDC-C66A7F61BBC2}"/>
    <cellStyle name="Total 11 2 2 12" xfId="16410" xr:uid="{EF8781F9-9989-4D44-A4B4-96231CF039BF}"/>
    <cellStyle name="Total 11 2 2 2" xfId="5229" xr:uid="{CECEE1C8-D92F-4610-8D1F-F1B409E9EE8B}"/>
    <cellStyle name="Total 11 2 2 3" xfId="6231" xr:uid="{FC20D0BF-8C0D-4405-A177-24415EF54E5A}"/>
    <cellStyle name="Total 11 2 2 4" xfId="11229" xr:uid="{2ED49BD2-18C7-480C-BFB0-292EF7D80ED2}"/>
    <cellStyle name="Total 11 2 2 5" xfId="11679" xr:uid="{CA06EFD6-3DF7-4F7A-84D4-D73123814283}"/>
    <cellStyle name="Total 11 2 2 6" xfId="12084" xr:uid="{22136D98-72F5-4CBF-8800-F0113E9F42B6}"/>
    <cellStyle name="Total 11 2 2 7" xfId="12425" xr:uid="{F4EEC3A9-E98A-4D86-8D47-D792B3D2FFB7}"/>
    <cellStyle name="Total 11 2 2 8" xfId="12714" xr:uid="{531C2457-4A19-459E-9B4F-2544DE86B599}"/>
    <cellStyle name="Total 11 2 2 9" xfId="12938" xr:uid="{D5DF5DFB-0C08-4D67-A8A0-0724C1CCCCCA}"/>
    <cellStyle name="Total 11 2 3" xfId="5228" xr:uid="{7386CEAD-A8B9-43D8-B9C6-5330491C0AEE}"/>
    <cellStyle name="Total 11 2 4" xfId="4162" xr:uid="{AA7F8DD4-343A-4784-8C06-C4BFA77B91FB}"/>
    <cellStyle name="Total 11 2 5" xfId="10733" xr:uid="{6709C8FC-FA73-408A-9C7C-5FF20F693B0B}"/>
    <cellStyle name="Total 11 2 6" xfId="10541" xr:uid="{4B76BC98-3C91-4037-819A-1FBA3E09413C}"/>
    <cellStyle name="Total 11 2 7" xfId="3885" xr:uid="{C88B0403-8D3F-49C6-8200-DC6260D2DCC4}"/>
    <cellStyle name="Total 11 2 8" xfId="10450" xr:uid="{33E5876A-44B5-4AAA-B181-79577A5960BB}"/>
    <cellStyle name="Total 11 2 9" xfId="10926" xr:uid="{09605445-DD96-4B4C-8595-FE7A97FC16F3}"/>
    <cellStyle name="Total 11 3" xfId="1893" xr:uid="{00000000-0005-0000-0000-000065070000}"/>
    <cellStyle name="Total 11 3 10" xfId="5819" xr:uid="{5F9F031B-A54A-4CCE-BDA7-ADCAB1E2B956}"/>
    <cellStyle name="Total 11 3 11" xfId="14482" xr:uid="{842CD1B3-A075-4975-AF77-883E858B4BE9}"/>
    <cellStyle name="Total 11 3 12" xfId="13276" xr:uid="{5E10AFCD-476C-47A0-8903-487EDB40E218}"/>
    <cellStyle name="Total 11 3 13" xfId="14346" xr:uid="{643BBF12-FD6D-4706-8E66-DD8AEDEDDFA9}"/>
    <cellStyle name="Total 11 3 2" xfId="1894" xr:uid="{00000000-0005-0000-0000-000066070000}"/>
    <cellStyle name="Total 11 3 2 10" xfId="15526" xr:uid="{CFD9EFCE-4620-4A3D-9588-48E2CFC54D48}"/>
    <cellStyle name="Total 11 3 2 11" xfId="16187" xr:uid="{00731ACB-A9F9-4A78-AB77-BF4860DD6F2E}"/>
    <cellStyle name="Total 11 3 2 12" xfId="16413" xr:uid="{D239F2AD-AC98-46FC-AC67-449DFF532874}"/>
    <cellStyle name="Total 11 3 2 2" xfId="5231" xr:uid="{FBBE39E4-86C8-4584-AFE8-68096241B08B}"/>
    <cellStyle name="Total 11 3 2 3" xfId="6232" xr:uid="{307C0339-CFA8-408E-9CC4-0E66D8450935}"/>
    <cellStyle name="Total 11 3 2 4" xfId="11232" xr:uid="{D57CBEC9-E3EF-40F3-8AAD-6061254790F9}"/>
    <cellStyle name="Total 11 3 2 5" xfId="11682" xr:uid="{90BBA2AA-D8AF-488A-9BE4-6B006B535323}"/>
    <cellStyle name="Total 11 3 2 6" xfId="12087" xr:uid="{DAF54FBE-D1D7-4C02-B253-BC818074A245}"/>
    <cellStyle name="Total 11 3 2 7" xfId="12428" xr:uid="{D224B9CD-5FE5-4734-BEEB-9394D7A5F4E4}"/>
    <cellStyle name="Total 11 3 2 8" xfId="12717" xr:uid="{3146EC9A-5EBC-4F1C-B73D-477F60A1EFCF}"/>
    <cellStyle name="Total 11 3 2 9" xfId="12941" xr:uid="{F0F5B2EE-29EB-41B6-8B95-60F55CCC1B95}"/>
    <cellStyle name="Total 11 3 3" xfId="5230" xr:uid="{8238FD96-A208-4E63-8B81-2A3A482E528F}"/>
    <cellStyle name="Total 11 3 4" xfId="5601" xr:uid="{01445666-1ED1-409F-BEC1-3FB9B105DB2D}"/>
    <cellStyle name="Total 11 3 5" xfId="9972" xr:uid="{7F8EB5E7-9D8D-4438-AAB1-DA12BD6FAB70}"/>
    <cellStyle name="Total 11 3 6" xfId="10629" xr:uid="{3325DBAB-3F3F-4A0A-BED2-160C283AB74D}"/>
    <cellStyle name="Total 11 3 7" xfId="9815" xr:uid="{C3ACC48C-01EC-4486-B3C6-5F14B1E2BCB5}"/>
    <cellStyle name="Total 11 3 8" xfId="4471" xr:uid="{E8F6648B-EC77-47A6-A971-A0A748167606}"/>
    <cellStyle name="Total 11 3 9" xfId="4324" xr:uid="{B13931CF-647D-43EC-9512-8A4D5A307314}"/>
    <cellStyle name="Total 11 4" xfId="1895" xr:uid="{00000000-0005-0000-0000-000067070000}"/>
    <cellStyle name="Total 11 4 10" xfId="13061" xr:uid="{EDE70E78-9551-47A2-A626-51A1CCD471B7}"/>
    <cellStyle name="Total 11 4 11" xfId="14792" xr:uid="{1385C6F0-59AA-496D-BBEF-D5D7F17484C9}"/>
    <cellStyle name="Total 11 4 12" xfId="16342" xr:uid="{E1B62DB1-34ED-444C-B613-EEFCD40F5C93}"/>
    <cellStyle name="Total 11 4 13" xfId="16534" xr:uid="{DDE31A16-413F-4ECC-8B1F-852FA8664324}"/>
    <cellStyle name="Total 11 4 2" xfId="1896" xr:uid="{00000000-0005-0000-0000-000068070000}"/>
    <cellStyle name="Total 11 4 2 10" xfId="14057" xr:uid="{4234F687-3595-4A02-A46E-09089D2D71FE}"/>
    <cellStyle name="Total 11 4 2 11" xfId="13234" xr:uid="{81E1A14B-281B-4DC4-804E-83ADE4AD7F1F}"/>
    <cellStyle name="Total 11 4 2 12" xfId="15298" xr:uid="{22565013-8F24-494A-A7CF-C36BB1665F05}"/>
    <cellStyle name="Total 11 4 2 2" xfId="5233" xr:uid="{F082DBF8-A17B-4ACD-89FA-D47943891D77}"/>
    <cellStyle name="Total 11 4 2 3" xfId="4161" xr:uid="{9B43948E-F6B0-402A-AC78-C7437840D2C3}"/>
    <cellStyle name="Total 11 4 2 4" xfId="10342" xr:uid="{54E75182-5030-4725-835F-65347C58D53B}"/>
    <cellStyle name="Total 11 4 2 5" xfId="10592" xr:uid="{E7DB00CD-ADD3-406A-8394-BE5EA27A0A55}"/>
    <cellStyle name="Total 11 4 2 6" xfId="9719" xr:uid="{EA23ACE1-E228-4CCB-8BD8-81D24A642056}"/>
    <cellStyle name="Total 11 4 2 7" xfId="11082" xr:uid="{6024BDE6-5531-45E6-A877-FB810F6BE957}"/>
    <cellStyle name="Total 11 4 2 8" xfId="5522" xr:uid="{03D33772-2697-4564-B2D2-3CCDD346DC80}"/>
    <cellStyle name="Total 11 4 2 9" xfId="11561" xr:uid="{D4D2E543-A780-47CE-BE03-405B3CA8655C}"/>
    <cellStyle name="Total 11 4 3" xfId="5232" xr:uid="{E1732A31-2DD2-424A-B70A-0BDD97E5B76F}"/>
    <cellStyle name="Total 11 4 4" xfId="5602" xr:uid="{21744798-37A8-4892-961F-BA498A674681}"/>
    <cellStyle name="Total 11 4 5" xfId="11523" xr:uid="{CE904E3E-85E2-440E-B91E-DDF3E6050573}"/>
    <cellStyle name="Total 11 4 6" xfId="11946" xr:uid="{4F954254-427B-4C11-BE7C-D9BE8719A040}"/>
    <cellStyle name="Total 11 4 7" xfId="12316" xr:uid="{E519C530-DE04-4C5E-ABCB-BB70CF56E7B0}"/>
    <cellStyle name="Total 11 4 8" xfId="12628" xr:uid="{FBDD15B7-810B-4B4F-9B0E-1E7554BFCE2E}"/>
    <cellStyle name="Total 11 4 9" xfId="12871" xr:uid="{8E8DE59F-6A06-4B9E-8511-5EEDD23205D5}"/>
    <cellStyle name="Total 11 5" xfId="1897" xr:uid="{00000000-0005-0000-0000-000069070000}"/>
    <cellStyle name="Total 11 5 10" xfId="12000" xr:uid="{47F03314-7ABC-45D7-9951-68B98B11095B}"/>
    <cellStyle name="Total 11 5 11" xfId="13358" xr:uid="{8D0BF759-82DB-43EE-9E25-4AE1E9449911}"/>
    <cellStyle name="Total 11 5 12" xfId="14434" xr:uid="{59B37482-2166-4D3E-9DF0-90E47FF34529}"/>
    <cellStyle name="Total 11 5 13" xfId="13681" xr:uid="{9D8D9607-01E4-48BE-B8E3-954E2A6C3453}"/>
    <cellStyle name="Total 11 5 2" xfId="1898" xr:uid="{00000000-0005-0000-0000-00006A070000}"/>
    <cellStyle name="Total 11 5 2 10" xfId="15169" xr:uid="{CD822BCD-FB77-46EC-8EB2-7B9DF7363F0F}"/>
    <cellStyle name="Total 11 5 2 11" xfId="13919" xr:uid="{0039C756-B294-46D5-99AD-18D119656A83}"/>
    <cellStyle name="Total 11 5 2 12" xfId="13157" xr:uid="{E3616AEC-6688-42F0-93A6-0CE13663DC5D}"/>
    <cellStyle name="Total 11 5 2 2" xfId="5235" xr:uid="{1F679589-5173-498A-8B2F-F0573D94263C}"/>
    <cellStyle name="Total 11 5 2 3" xfId="4159" xr:uid="{F78060DA-BA70-4B2E-8553-83F8F47AB468}"/>
    <cellStyle name="Total 11 5 2 4" xfId="10734" xr:uid="{2F0E51F6-E845-4199-BF45-78E1B7B98F63}"/>
    <cellStyle name="Total 11 5 2 5" xfId="10866" xr:uid="{61CCFBA7-EE39-440A-8770-EEFF966CF852}"/>
    <cellStyle name="Total 11 5 2 6" xfId="10855" xr:uid="{AE9D0566-4C94-40B0-99B9-89F47DB71E3D}"/>
    <cellStyle name="Total 11 5 2 7" xfId="10538" xr:uid="{3EC8129B-1F66-4FCB-ADB5-0A09FE09E92F}"/>
    <cellStyle name="Total 11 5 2 8" xfId="10442" xr:uid="{61A51228-48A7-4509-8FB2-B0BAE0A4A4F5}"/>
    <cellStyle name="Total 11 5 2 9" xfId="10492" xr:uid="{96E9BF71-A5D0-467E-9DAD-0814DCD03229}"/>
    <cellStyle name="Total 11 5 3" xfId="5234" xr:uid="{3472FF7F-EFF9-4974-B6E3-05E1D57AB9D6}"/>
    <cellStyle name="Total 11 5 4" xfId="4160" xr:uid="{6CC645A2-9C75-4300-8DCF-07C1A1073D0C}"/>
    <cellStyle name="Total 11 5 5" xfId="9551" xr:uid="{5AA45787-02D7-434A-9C6F-DB8354084D6A}"/>
    <cellStyle name="Total 11 5 6" xfId="4454" xr:uid="{F5F82F9C-846C-442B-AEF5-A91BD0D94E91}"/>
    <cellStyle name="Total 11 5 7" xfId="5385" xr:uid="{888BCE92-547D-48AD-BFAD-51AEB57476C0}"/>
    <cellStyle name="Total 11 5 8" xfId="3998" xr:uid="{C4506662-45C4-4510-8527-8C8AA76E70EF}"/>
    <cellStyle name="Total 11 5 9" xfId="11582" xr:uid="{841C8A86-D1B4-493A-AD8E-6F34AA4B95B3}"/>
    <cellStyle name="Total 11 6" xfId="1899" xr:uid="{00000000-0005-0000-0000-00006B070000}"/>
    <cellStyle name="Total 11 6 10" xfId="15523" xr:uid="{F9A9D259-8772-4AE7-894A-6C68BEB5DFF8}"/>
    <cellStyle name="Total 11 6 11" xfId="16185" xr:uid="{C1049180-BD53-4DDA-B538-0A5B5EB8A326}"/>
    <cellStyle name="Total 11 6 12" xfId="16411" xr:uid="{1563D19D-E90B-4E16-820D-30A8508609E7}"/>
    <cellStyle name="Total 11 6 2" xfId="5236" xr:uid="{6A253DC5-236C-450D-9309-26BAD50A549C}"/>
    <cellStyle name="Total 11 6 3" xfId="4158" xr:uid="{15E3BEE3-098F-4720-97D9-16E59311626B}"/>
    <cellStyle name="Total 11 6 4" xfId="11230" xr:uid="{05333560-F696-450E-A3C2-DF8C1CE7C5DA}"/>
    <cellStyle name="Total 11 6 5" xfId="11680" xr:uid="{18BB6B6E-BBE4-400D-BF5B-A295466CD404}"/>
    <cellStyle name="Total 11 6 6" xfId="12085" xr:uid="{7C91B6C1-9DD1-4EE0-82E6-CCBBA2B08845}"/>
    <cellStyle name="Total 11 6 7" xfId="12426" xr:uid="{5873DC11-83C7-4B9C-9482-F417CF3B98F2}"/>
    <cellStyle name="Total 11 6 8" xfId="12715" xr:uid="{44D98BB4-3C05-45D4-98EF-0369A77FAF80}"/>
    <cellStyle name="Total 11 6 9" xfId="12939" xr:uid="{0D537F11-5157-42A8-BDB8-B081ED4E241F}"/>
    <cellStyle name="Total 11 7" xfId="5227" xr:uid="{57B510BD-1642-4C57-A0F4-FFBF0ED818B3}"/>
    <cellStyle name="Total 11 8" xfId="5603" xr:uid="{A4B2BF0E-38EC-4FFE-BFFA-7FD83FAB0AFE}"/>
    <cellStyle name="Total 11 9" xfId="6481" xr:uid="{14C2B4B2-A110-40D7-9823-097A5523871C}"/>
    <cellStyle name="Total 2" xfId="1900" xr:uid="{00000000-0005-0000-0000-00006C070000}"/>
    <cellStyle name="Total 2 10" xfId="11028" xr:uid="{23D49442-5BC6-4C7C-B114-24F6C059CE2C}"/>
    <cellStyle name="Total 2 11" xfId="4660" xr:uid="{2876F0C5-AFB5-4E6F-9C5C-50EF60FC904A}"/>
    <cellStyle name="Total 2 12" xfId="9662" xr:uid="{9D3DF7C1-7D1F-4C81-8240-5E6871D7A71E}"/>
    <cellStyle name="Total 2 13" xfId="10277" xr:uid="{9570B63B-F41B-49E2-B74B-95567F335872}"/>
    <cellStyle name="Total 2 14" xfId="9839" xr:uid="{7763A8F2-BA4C-4664-A416-E7E91EFB8F05}"/>
    <cellStyle name="Total 2 15" xfId="14481" xr:uid="{7327B5BD-970F-45D6-A6F9-137385C29559}"/>
    <cellStyle name="Total 2 16" xfId="13275" xr:uid="{22D7C890-D73E-4966-BB2B-636721AE8745}"/>
    <cellStyle name="Total 2 17" xfId="16100" xr:uid="{66C73DA0-5000-4479-ABBC-E8D360BF4B6E}"/>
    <cellStyle name="Total 2 2" xfId="1901" xr:uid="{00000000-0005-0000-0000-00006D070000}"/>
    <cellStyle name="Total 2 2 10" xfId="12940" xr:uid="{4BB325E3-50EE-4DCB-A5F4-19069BE90708}"/>
    <cellStyle name="Total 2 2 11" xfId="15524" xr:uid="{EB312B59-B24E-463F-B93B-7B961DE17E90}"/>
    <cellStyle name="Total 2 2 12" xfId="16186" xr:uid="{8FC80EEF-4A34-4914-A254-E97F24E9BCF1}"/>
    <cellStyle name="Total 2 2 13" xfId="16412" xr:uid="{232FE507-3E1E-4571-A5D7-209CA722FEAC}"/>
    <cellStyle name="Total 2 2 2" xfId="1902" xr:uid="{00000000-0005-0000-0000-00006E070000}"/>
    <cellStyle name="Total 2 2 2 10" xfId="14791" xr:uid="{96CA4635-7285-4729-BA44-7B53715FA4B6}"/>
    <cellStyle name="Total 2 2 2 11" xfId="16343" xr:uid="{D1F44F27-975B-469A-836C-FDB3FBBFDA68}"/>
    <cellStyle name="Total 2 2 2 12" xfId="16535" xr:uid="{C938B927-6EAD-4136-9076-BF92D79066DE}"/>
    <cellStyle name="Total 2 2 2 2" xfId="5239" xr:uid="{8818890F-BAAB-4391-8A38-79690EC64B55}"/>
    <cellStyle name="Total 2 2 2 3" xfId="5587" xr:uid="{0F953971-000E-44BE-B11C-B6CECE5ABA75}"/>
    <cellStyle name="Total 2 2 2 4" xfId="11524" xr:uid="{15EAC881-D023-43DD-AACB-BFF11EF10EF1}"/>
    <cellStyle name="Total 2 2 2 5" xfId="11947" xr:uid="{E71CE8C4-67A0-4930-A6CB-4D5C3314F7A6}"/>
    <cellStyle name="Total 2 2 2 6" xfId="12317" xr:uid="{DBC44213-FCFF-4F5C-B14C-5081219E26A4}"/>
    <cellStyle name="Total 2 2 2 7" xfId="12629" xr:uid="{B9E450D7-F247-42E7-93DB-7484F5EF2531}"/>
    <cellStyle name="Total 2 2 2 8" xfId="12872" xr:uid="{19E71949-ED2B-4571-AD70-588C5069E233}"/>
    <cellStyle name="Total 2 2 2 9" xfId="13062" xr:uid="{DB89BD66-237C-4DAD-A1CA-91FB8986A95D}"/>
    <cellStyle name="Total 2 2 3" xfId="5238" xr:uid="{A320E720-CC54-4D26-B65F-A0F5ED69CD80}"/>
    <cellStyle name="Total 2 2 4" xfId="6217" xr:uid="{28BA8346-EE8F-40AC-9B1C-C313C26201AB}"/>
    <cellStyle name="Total 2 2 5" xfId="11231" xr:uid="{E209BD58-CDDB-416A-9E65-198FF27A9AFD}"/>
    <cellStyle name="Total 2 2 6" xfId="11681" xr:uid="{25DE2BDA-B64C-4422-A085-3060D9AAEC2A}"/>
    <cellStyle name="Total 2 2 7" xfId="12086" xr:uid="{BEFD0E15-D296-4566-88E1-A6846AEE67EC}"/>
    <cellStyle name="Total 2 2 8" xfId="12427" xr:uid="{F0686EA1-24DB-4733-A013-92D759094B84}"/>
    <cellStyle name="Total 2 2 9" xfId="12716" xr:uid="{3BA5F484-FDEA-4467-BB91-A682C108E5CF}"/>
    <cellStyle name="Total 2 3" xfId="1903" xr:uid="{00000000-0005-0000-0000-00006F070000}"/>
    <cellStyle name="Total 2 3 10" xfId="12687" xr:uid="{8379F16D-ED90-453B-A6CD-1F6380BFD011}"/>
    <cellStyle name="Total 2 3 11" xfId="14056" xr:uid="{DCE4D5BF-E5BE-47DA-AAE7-54339C0300AB}"/>
    <cellStyle name="Total 2 3 12" xfId="15061" xr:uid="{656BC73F-D809-4F47-BCD4-5BEDDF98F1E1}"/>
    <cellStyle name="Total 2 3 13" xfId="13122" xr:uid="{AE3DA8ED-3660-4AD5-BF3C-9E4C581BB30C}"/>
    <cellStyle name="Total 2 3 2" xfId="1904" xr:uid="{00000000-0005-0000-0000-000070070000}"/>
    <cellStyle name="Total 2 3 2 10" xfId="13357" xr:uid="{E539F9F4-C1D7-471F-97D8-6633D536721B}"/>
    <cellStyle name="Total 2 3 2 11" xfId="15446" xr:uid="{40A5AE7B-DAF8-43E5-8C08-926616BF5238}"/>
    <cellStyle name="Total 2 3 2 12" xfId="13682" xr:uid="{FB363BE9-6B26-466F-A7A0-0ED4E9D93CFE}"/>
    <cellStyle name="Total 2 3 2 2" xfId="5241" xr:uid="{AAD92AF2-E961-4E72-809E-EEE3D82F1ADF}"/>
    <cellStyle name="Total 2 3 2 3" xfId="5598" xr:uid="{5913A001-A827-424F-800D-2A0AC7BDF54D}"/>
    <cellStyle name="Total 2 3 2 4" xfId="9552" xr:uid="{7E006744-E090-4DC8-902E-3BB4E65E972B}"/>
    <cellStyle name="Total 2 3 2 5" xfId="4455" xr:uid="{57030CDD-0C5C-44EC-A978-3F10EC334E77}"/>
    <cellStyle name="Total 2 3 2 6" xfId="5379" xr:uid="{85D5C92C-881E-4F95-8213-CF66B6D1CBF2}"/>
    <cellStyle name="Total 2 3 2 7" xfId="9678" xr:uid="{7340A830-0213-4A3D-97C0-74CBC3E2A993}"/>
    <cellStyle name="Total 2 3 2 8" xfId="11098" xr:uid="{4F6A0372-2F9E-4391-BDE3-F48440563EA1}"/>
    <cellStyle name="Total 2 3 2 9" xfId="5525" xr:uid="{1C1A780E-E3FB-4DD2-B26B-F09499A7C623}"/>
    <cellStyle name="Total 2 3 3" xfId="5240" xr:uid="{46A709C8-5C27-4BD5-9BB8-09748FA2BCF7}"/>
    <cellStyle name="Total 2 3 4" xfId="6228" xr:uid="{2C5576A0-870E-4C36-83DA-0173B617BF0F}"/>
    <cellStyle name="Total 2 3 5" xfId="10343" xr:uid="{3B690739-1AD9-450E-8CDA-6BEFE594DECF}"/>
    <cellStyle name="Total 2 3 6" xfId="10953" xr:uid="{1A71590D-8CAD-4CBE-8C17-DB3732774545}"/>
    <cellStyle name="Total 2 3 7" xfId="11631" xr:uid="{D425C291-3F76-46BD-B0D0-6E269924ED7B}"/>
    <cellStyle name="Total 2 3 8" xfId="12044" xr:uid="{6CC50962-9E80-4035-8968-6BBCEAC7B54C}"/>
    <cellStyle name="Total 2 3 9" xfId="12393" xr:uid="{062E0321-BC1B-4EF0-A0B7-83C4CAEA6C54}"/>
    <cellStyle name="Total 2 4" xfId="1905" xr:uid="{00000000-0005-0000-0000-000071070000}"/>
    <cellStyle name="Total 2 4 10" xfId="5882" xr:uid="{63D4529F-4E2F-4674-A1F3-FC43B37C6695}"/>
    <cellStyle name="Total 2 4 11" xfId="15166" xr:uid="{C49B8765-D836-4E6F-8B52-71F057E86C20}"/>
    <cellStyle name="Total 2 4 12" xfId="13635" xr:uid="{07F54F62-0C3F-44C1-AC6C-EC541CFCB6FC}"/>
    <cellStyle name="Total 2 4 13" xfId="15427" xr:uid="{1A8A968B-D8DD-4DB4-9DE4-15F5071F4C95}"/>
    <cellStyle name="Total 2 4 2" xfId="1906" xr:uid="{00000000-0005-0000-0000-000072070000}"/>
    <cellStyle name="Total 2 4 2 10" xfId="15517" xr:uid="{7E02A750-8791-4BC1-AEEC-FA8AB79D6020}"/>
    <cellStyle name="Total 2 4 2 11" xfId="13636" xr:uid="{339CC4BA-5839-4C60-9F05-6D542B3C3696}"/>
    <cellStyle name="Total 2 4 2 12" xfId="14360" xr:uid="{AA3AE681-66FB-40B4-96B1-62C7BDA38C23}"/>
    <cellStyle name="Total 2 4 2 2" xfId="5243" xr:uid="{0EFC6E2D-C29A-4AA2-A42B-2EF5265B20F0}"/>
    <cellStyle name="Total 2 4 2 3" xfId="6226" xr:uid="{735ED8BA-51BA-4043-B2FF-B19200BCC829}"/>
    <cellStyle name="Total 2 4 2 4" xfId="6480" xr:uid="{13802DD0-1D35-4F6E-B167-5490B107F470}"/>
    <cellStyle name="Total 2 4 2 5" xfId="10405" xr:uid="{10BBDC94-232B-40A0-8156-81D6A0B784E4}"/>
    <cellStyle name="Total 2 4 2 6" xfId="10194" xr:uid="{4DDE5ACF-886B-4882-BE67-B91724F1EADE}"/>
    <cellStyle name="Total 2 4 2 7" xfId="11389" xr:uid="{BB784D26-F8CF-45EF-996B-9EDD69F8CA69}"/>
    <cellStyle name="Total 2 4 2 8" xfId="11831" xr:uid="{4564046A-0CCB-4ACA-81F5-B66E544E3A66}"/>
    <cellStyle name="Total 2 4 2 9" xfId="12224" xr:uid="{41025700-6730-42BA-8879-2D95482FA4B6}"/>
    <cellStyle name="Total 2 4 3" xfId="5242" xr:uid="{0D22F5F4-26E5-4E0F-939A-3646B0DFADA9}"/>
    <cellStyle name="Total 2 4 4" xfId="4156" xr:uid="{4DA3B43C-9497-4DC6-943F-49143FD8758E}"/>
    <cellStyle name="Total 2 4 5" xfId="5836" xr:uid="{AF9833DB-2F4F-4614-B89A-878C25D1226F}"/>
    <cellStyle name="Total 2 4 6" xfId="9616" xr:uid="{65C55224-D5CC-48E8-AEFA-D4454EB52120}"/>
    <cellStyle name="Total 2 4 7" xfId="9915" xr:uid="{5243A814-6789-45FF-8397-6EEA7FA543BE}"/>
    <cellStyle name="Total 2 4 8" xfId="10252" xr:uid="{CC91E917-E21A-474F-A88B-881602A7437A}"/>
    <cellStyle name="Total 2 4 9" xfId="10215" xr:uid="{F74DC62E-767A-488B-AA46-2379034EBE66}"/>
    <cellStyle name="Total 2 5" xfId="1907" xr:uid="{00000000-0005-0000-0000-000073070000}"/>
    <cellStyle name="Total 2 5 10" xfId="12882" xr:uid="{C2E57A80-189D-4BC1-A873-B2AB6FF69FDA}"/>
    <cellStyle name="Total 2 5 11" xfId="14478" xr:uid="{D74B9F77-200C-45B7-81B9-B364E59D1519}"/>
    <cellStyle name="Total 2 5 12" xfId="13637" xr:uid="{2F36367B-EBE0-4E41-A044-9A4D39355854}"/>
    <cellStyle name="Total 2 5 13" xfId="16353" xr:uid="{1DB8DFCA-0890-4649-BAB8-2FB2B6D83A04}"/>
    <cellStyle name="Total 2 5 2" xfId="1908" xr:uid="{00000000-0005-0000-0000-000074070000}"/>
    <cellStyle name="Total 2 5 2 10" xfId="15522" xr:uid="{03AFB4A7-6A9B-4C3B-A65A-BDD90B8D1B67}"/>
    <cellStyle name="Total 2 5 2 11" xfId="13214" xr:uid="{0748ACC1-203B-4903-9A93-8C0840548CF5}"/>
    <cellStyle name="Total 2 5 2 12" xfId="15334" xr:uid="{2498161D-FC15-4F35-A06D-80DF96A5031D}"/>
    <cellStyle name="Total 2 5 2 2" xfId="5245" xr:uid="{10744A92-2D08-45D4-9503-1B002D9E0BA4}"/>
    <cellStyle name="Total 2 5 2 3" xfId="6227" xr:uid="{41FD6247-2385-4D7A-AB7E-EB2091FB09DE}"/>
    <cellStyle name="Total 2 5 2 4" xfId="10728" xr:uid="{6A4CD189-4523-4D73-A7EF-B6F925B3C48F}"/>
    <cellStyle name="Total 2 5 2 5" xfId="10168" xr:uid="{A83C8757-C1E9-4A29-AE95-7C8C42440FE6}"/>
    <cellStyle name="Total 2 5 2 6" xfId="9416" xr:uid="{1B028455-8FD7-45B0-BCA7-F189A510EBCE}"/>
    <cellStyle name="Total 2 5 2 7" xfId="10306" xr:uid="{8DDF135B-39ED-464A-9C19-9C0C93EDE754}"/>
    <cellStyle name="Total 2 5 2 8" xfId="11388" xr:uid="{B7AD7018-4477-46E7-B895-C6EF72760AEE}"/>
    <cellStyle name="Total 2 5 2 9" xfId="11830" xr:uid="{9BD8B71F-1F37-4BEB-A840-1A4452C35FFA}"/>
    <cellStyle name="Total 2 5 3" xfId="5244" xr:uid="{95D96789-C940-4203-B67A-859D565B27B7}"/>
    <cellStyle name="Total 2 5 4" xfId="5596" xr:uid="{0F1673C6-940B-46BF-983C-D028E47CCA9E}"/>
    <cellStyle name="Total 2 5 5" xfId="4442" xr:uid="{6D73A881-F670-48F0-A03C-DDB83C9A86DE}"/>
    <cellStyle name="Total 2 5 6" xfId="11540" xr:uid="{23D02132-0598-49DE-9F3C-3A2E5242BFCC}"/>
    <cellStyle name="Total 2 5 7" xfId="11963" xr:uid="{A0DCA22E-0EBC-47E9-ABCB-329991F08C6F}"/>
    <cellStyle name="Total 2 5 8" xfId="12332" xr:uid="{5E7F00B8-19A8-49A0-BB01-D75D659BE17C}"/>
    <cellStyle name="Total 2 5 9" xfId="12644" xr:uid="{F5537329-0EDE-42FC-B50B-89D7A49E5A9A}"/>
    <cellStyle name="Total 2 6" xfId="1909" xr:uid="{00000000-0005-0000-0000-000075070000}"/>
    <cellStyle name="Total 2 6 10" xfId="14788" xr:uid="{A8FBC7AB-D4E9-4A9C-99E0-7190625B8451}"/>
    <cellStyle name="Total 2 6 11" xfId="16176" xr:uid="{0F2048AA-0E17-48DE-9C9D-D8CE1D253B0D}"/>
    <cellStyle name="Total 2 6 12" xfId="16402" xr:uid="{1CEBFA90-D0F7-4649-AD55-A1598F135D9D}"/>
    <cellStyle name="Total 2 6 2" xfId="5246" xr:uid="{4B19C8E1-CE0E-4291-BC90-F2B5B3A7CD58}"/>
    <cellStyle name="Total 2 6 3" xfId="5597" xr:uid="{1B153D04-A677-4DD4-94F3-7FF178498B68}"/>
    <cellStyle name="Total 2 6 4" xfId="11220" xr:uid="{0D0F5038-C478-4024-B2C3-B84F1A1E0758}"/>
    <cellStyle name="Total 2 6 5" xfId="11670" xr:uid="{4C827788-7786-4AF0-9BCF-0CB5415E6433}"/>
    <cellStyle name="Total 2 6 6" xfId="12075" xr:uid="{4EAA0326-306A-4161-9D5B-3B164E2704C1}"/>
    <cellStyle name="Total 2 6 7" xfId="12417" xr:uid="{D4F11338-6508-4F4C-A060-54CB7712473B}"/>
    <cellStyle name="Total 2 6 8" xfId="12706" xr:uid="{457DECED-1A3F-4B5D-A307-2A841FF0B55B}"/>
    <cellStyle name="Total 2 6 9" xfId="12930" xr:uid="{DF100213-FD2D-4196-BD74-8379F561BF0D}"/>
    <cellStyle name="Total 2 7" xfId="5237" xr:uid="{FC6DFBBE-E00A-4F73-9DB4-32F37133A599}"/>
    <cellStyle name="Total 2 8" xfId="4157" xr:uid="{57B4C601-E6B8-4382-9EFC-6DAB8BC16B4F}"/>
    <cellStyle name="Total 2 9" xfId="9973" xr:uid="{075680BB-C585-42E4-B621-E1D422E3A4B6}"/>
    <cellStyle name="Total 3" xfId="1910" xr:uid="{00000000-0005-0000-0000-000076070000}"/>
    <cellStyle name="Total 3 10" xfId="9879" xr:uid="{0ADA1F31-84AC-47B9-AC3F-0D2C37803ABF}"/>
    <cellStyle name="Total 3 11" xfId="10257" xr:uid="{4376C202-32E5-4BDB-95AC-8D81760947D3}"/>
    <cellStyle name="Total 3 12" xfId="4489" xr:uid="{E3B95B28-440B-47AA-81C4-FB6198782F37}"/>
    <cellStyle name="Total 3 13" xfId="4317" xr:uid="{5BD86F49-518C-4D57-B86B-0DEAE10B9CE2}"/>
    <cellStyle name="Total 3 14" xfId="11615" xr:uid="{7CDFB047-6738-46B8-8A05-5CF2FFE1E623}"/>
    <cellStyle name="Total 3 15" xfId="14053" xr:uid="{DCC1D1E6-B5F5-4EEB-98E1-5103612C9933}"/>
    <cellStyle name="Total 3 16" xfId="15377" xr:uid="{97251BAA-263C-4D7C-9D52-1AB95D640B76}"/>
    <cellStyle name="Total 3 17" xfId="15391" xr:uid="{B0AC1B8D-F3C7-46D2-9EF6-7F0A6073AEA8}"/>
    <cellStyle name="Total 3 2" xfId="1911" xr:uid="{00000000-0005-0000-0000-000077070000}"/>
    <cellStyle name="Total 3 2 10" xfId="12937" xr:uid="{76C39902-EF58-4A42-A039-26EB2C057C6E}"/>
    <cellStyle name="Total 3 2 11" xfId="15168" xr:uid="{03FF3C54-77A0-44FE-8F4E-E46873883D48}"/>
    <cellStyle name="Total 3 2 12" xfId="16183" xr:uid="{97C9BFD7-A798-4BD6-9563-7ECF26A259A4}"/>
    <cellStyle name="Total 3 2 13" xfId="16409" xr:uid="{B77EE679-0069-4DA4-B821-4AADCDE71D0C}"/>
    <cellStyle name="Total 3 2 2" xfId="1912" xr:uid="{00000000-0005-0000-0000-000078070000}"/>
    <cellStyle name="Total 3 2 2 10" xfId="15520" xr:uid="{0D99275B-3E73-428E-AB60-E9E1978794E5}"/>
    <cellStyle name="Total 3 2 2 11" xfId="15327" xr:uid="{9BB7B112-42E0-49A4-85D3-9A9F06941494}"/>
    <cellStyle name="Total 3 2 2 12" xfId="14411" xr:uid="{E9E2BB6F-F6BE-4720-9D37-EAE7671E0014}"/>
    <cellStyle name="Total 3 2 2 2" xfId="5249" xr:uid="{9157F77E-558E-4970-B96C-46B83D6F4D6C}"/>
    <cellStyle name="Total 3 2 2 3" xfId="6224" xr:uid="{11471CE9-48D0-4A62-89DA-BF1731C9247B}"/>
    <cellStyle name="Total 3 2 2 4" xfId="10337" xr:uid="{77E72C5C-CDD6-4127-847F-92F640F4CCEA}"/>
    <cellStyle name="Total 3 2 2 5" xfId="9834" xr:uid="{7CA25378-18A8-49F3-8DA8-51DA09D21A51}"/>
    <cellStyle name="Total 3 2 2 6" xfId="5861" xr:uid="{7C39785F-9238-4E11-BA44-7446B5221143}"/>
    <cellStyle name="Total 3 2 2 7" xfId="6377" xr:uid="{3945D67B-77F4-4786-AB51-275F7E246EF1}"/>
    <cellStyle name="Total 3 2 2 8" xfId="6143" xr:uid="{1FC2AD48-ACF6-45EB-B451-448DE951D969}"/>
    <cellStyle name="Total 3 2 2 9" xfId="5750" xr:uid="{289FBB3A-7B65-4334-8A73-2E767200D62E}"/>
    <cellStyle name="Total 3 2 3" xfId="5248" xr:uid="{276D134D-D21B-441E-BC88-C02462A5CB35}"/>
    <cellStyle name="Total 3 2 4" xfId="4154" xr:uid="{A751F0A0-2CA1-4A0C-B225-35A1601134DA}"/>
    <cellStyle name="Total 3 2 5" xfId="11227" xr:uid="{6DD0E525-E026-4623-A5AF-A69882C8BB46}"/>
    <cellStyle name="Total 3 2 6" xfId="11677" xr:uid="{31871749-0950-4204-8149-F76FCC72E3BF}"/>
    <cellStyle name="Total 3 2 7" xfId="12082" xr:uid="{A0741822-B5A7-40B1-A0A9-176CEF84F543}"/>
    <cellStyle name="Total 3 2 8" xfId="12424" xr:uid="{99632DED-A1B6-4A2F-AF71-C85CB9859627}"/>
    <cellStyle name="Total 3 2 9" xfId="12713" xr:uid="{80FA755C-6454-466E-A0D9-4BA129671937}"/>
    <cellStyle name="Total 3 3" xfId="1913" xr:uid="{00000000-0005-0000-0000-000079070000}"/>
    <cellStyle name="Total 3 3 10" xfId="10646" xr:uid="{B8914280-610F-44B8-8752-8EE2E5C9D053}"/>
    <cellStyle name="Total 3 3 11" xfId="14480" xr:uid="{62D744A5-ED58-433E-B9E8-037952EB9A92}"/>
    <cellStyle name="Total 3 3 12" xfId="15450" xr:uid="{E5751451-76FD-46E9-8698-80F7CEAA0A0C}"/>
    <cellStyle name="Total 3 3 13" xfId="15384" xr:uid="{AE4FD070-23FE-4424-A231-71295FB63B3D}"/>
    <cellStyle name="Total 3 3 2" xfId="1914" xr:uid="{00000000-0005-0000-0000-00007A070000}"/>
    <cellStyle name="Total 3 3 2 10" xfId="15521" xr:uid="{978CE461-0BB3-4874-B9DB-0B12E12500F8}"/>
    <cellStyle name="Total 3 3 2 11" xfId="14340" xr:uid="{2658AC60-5BBF-4513-BFBD-CCC0C1B0575C}"/>
    <cellStyle name="Total 3 3 2 12" xfId="13743" xr:uid="{5BF2F550-0A5B-4DED-B530-9E0572A6E638}"/>
    <cellStyle name="Total 3 3 2 2" xfId="5251" xr:uid="{5BEF5E3F-BE4E-4B58-ADA7-D2862821B2C5}"/>
    <cellStyle name="Total 3 3 2 3" xfId="6225" xr:uid="{7E6B674E-BD46-4BBE-B763-99BA56F54C80}"/>
    <cellStyle name="Total 3 3 2 4" xfId="10731" xr:uid="{2DECCE46-34F5-4D8F-B96B-EADB91890D8E}"/>
    <cellStyle name="Total 3 3 2 5" xfId="4536" xr:uid="{FD6809CF-05D0-476B-AC35-19ECA30D2E9C}"/>
    <cellStyle name="Total 3 3 2 6" xfId="6118" xr:uid="{3C0AB470-9954-42E7-9381-89656CF5DF26}"/>
    <cellStyle name="Total 3 3 2 7" xfId="10389" xr:uid="{08E37D4F-17FA-4615-8100-A2E84D9ED374}"/>
    <cellStyle name="Total 3 3 2 8" xfId="10936" xr:uid="{A6DDD68C-D34D-4FD7-A189-66920E21AE42}"/>
    <cellStyle name="Total 3 3 2 9" xfId="10504" xr:uid="{CC3F71B5-D577-445B-91E6-D0C079FE6D88}"/>
    <cellStyle name="Total 3 3 3" xfId="5250" xr:uid="{2C29D858-5D66-4279-9BC9-0060BCAC8E4E}"/>
    <cellStyle name="Total 3 3 4" xfId="5594" xr:uid="{B24985E6-E3C4-43BC-BDF3-86609C5DFC49}"/>
    <cellStyle name="Total 3 3 5" xfId="9546" xr:uid="{A5AC88ED-DB0D-4483-A169-6869FE72F84A}"/>
    <cellStyle name="Total 3 3 6" xfId="9925" xr:uid="{E47C3DAB-BBEB-467E-9BF0-ADA8B3D249EF}"/>
    <cellStyle name="Total 3 3 7" xfId="5865" xr:uid="{D7EC5A16-B6B2-440E-8A23-63DE57012CEB}"/>
    <cellStyle name="Total 3 3 8" xfId="10410" xr:uid="{9E767D78-30A4-4B64-85F1-8D0EE5A92871}"/>
    <cellStyle name="Total 3 3 9" xfId="9823" xr:uid="{54E362C2-73C8-43CD-A29B-24D80A3B1119}"/>
    <cellStyle name="Total 3 4" xfId="1915" xr:uid="{00000000-0005-0000-0000-00007B070000}"/>
    <cellStyle name="Total 3 4 10" xfId="12935" xr:uid="{AFA0B2A6-B87E-4615-94B8-AF4B42833116}"/>
    <cellStyle name="Total 3 4 11" xfId="14790" xr:uid="{DABDF703-61C8-484A-AF67-6AC37AD255B0}"/>
    <cellStyle name="Total 3 4 12" xfId="16181" xr:uid="{5819FF23-B5CA-49EC-A732-0A72B044E2B9}"/>
    <cellStyle name="Total 3 4 13" xfId="16407" xr:uid="{77D2F20F-083D-4C28-AA91-BFA42D26DEF0}"/>
    <cellStyle name="Total 3 4 2" xfId="1916" xr:uid="{00000000-0005-0000-0000-00007C070000}"/>
    <cellStyle name="Total 3 4 2 10" xfId="14055" xr:uid="{507D3285-FDB5-49B2-B5E6-DA406E5C859A}"/>
    <cellStyle name="Total 3 4 2 11" xfId="14715" xr:uid="{696CA04E-8840-4D1B-AD2C-D0DC9ADC8D55}"/>
    <cellStyle name="Total 3 4 2 12" xfId="15458" xr:uid="{981ADE08-03A3-43CA-997E-51D7A69F1A45}"/>
    <cellStyle name="Total 3 4 2 2" xfId="5253" xr:uid="{64FCC5FC-4D7C-46FB-8027-4F36423A5671}"/>
    <cellStyle name="Total 3 4 2 3" xfId="4153" xr:uid="{47763993-0E51-473C-A498-AFC9DD001D4D}"/>
    <cellStyle name="Total 3 4 2 4" xfId="9970" xr:uid="{A5CCCE6D-1EB3-457B-BCB1-3C075441CE8F}"/>
    <cellStyle name="Total 3 4 2 5" xfId="9438" xr:uid="{0F887FC3-106C-4756-B7B6-84C820D5FDED}"/>
    <cellStyle name="Total 3 4 2 6" xfId="11518" xr:uid="{46A3DEB8-A825-4CB1-B440-F64A2EEB0B97}"/>
    <cellStyle name="Total 3 4 2 7" xfId="11941" xr:uid="{8A1053CF-8C2C-4D6A-AC3E-23C3B4FA1BEA}"/>
    <cellStyle name="Total 3 4 2 8" xfId="12312" xr:uid="{B8103ED1-4A0D-4324-B70A-90AE2244B4D9}"/>
    <cellStyle name="Total 3 4 2 9" xfId="12624" xr:uid="{5526261C-C22A-4471-BFFE-461448E70499}"/>
    <cellStyle name="Total 3 4 3" xfId="5252" xr:uid="{ED9F8101-D2C2-4D7C-95FE-C57859A61ADF}"/>
    <cellStyle name="Total 3 4 4" xfId="5595" xr:uid="{7D8F1CE9-7689-4237-8956-201228BB91F3}"/>
    <cellStyle name="Total 3 4 5" xfId="11225" xr:uid="{45B05D42-B168-4E3A-B3D1-D4C6C6FF707D}"/>
    <cellStyle name="Total 3 4 6" xfId="11675" xr:uid="{8FDC24D1-DF15-4BDB-A9EA-3F021712C7EA}"/>
    <cellStyle name="Total 3 4 7" xfId="12080" xr:uid="{BB473DD1-3FC9-4C9E-B920-F3F0426EE697}"/>
    <cellStyle name="Total 3 4 8" xfId="12422" xr:uid="{F37C4935-CA4A-4FC9-A6A1-C2C62699AA6C}"/>
    <cellStyle name="Total 3 4 9" xfId="12711" xr:uid="{8FF7D919-B390-4700-8F99-AFA7170D472E}"/>
    <cellStyle name="Total 3 5" xfId="1917" xr:uid="{00000000-0005-0000-0000-00007D070000}"/>
    <cellStyle name="Total 3 5 10" xfId="12936" xr:uid="{F6CD0E0B-BF7F-41AD-AEC6-80431AD07DDC}"/>
    <cellStyle name="Total 3 5 11" xfId="13356" xr:uid="{298AC779-2CAB-44EE-8814-9378C5E709C3}"/>
    <cellStyle name="Total 3 5 12" xfId="16182" xr:uid="{0E9C786B-F10B-43FD-BAC1-EBE03538C105}"/>
    <cellStyle name="Total 3 5 13" xfId="16408" xr:uid="{10290928-8675-40A4-990E-393E4E065616}"/>
    <cellStyle name="Total 3 5 2" xfId="1918" xr:uid="{00000000-0005-0000-0000-00007E070000}"/>
    <cellStyle name="Total 3 5 2 10" xfId="15167" xr:uid="{BDB2F308-887F-427D-AEBD-BD866B814779}"/>
    <cellStyle name="Total 3 5 2 11" xfId="14673" xr:uid="{AE9E74A7-7739-4E6E-A18E-0A64641A2F81}"/>
    <cellStyle name="Total 3 5 2 12" xfId="14447" xr:uid="{071683D2-791E-449C-BD4C-36D4053538DC}"/>
    <cellStyle name="Total 3 5 2 2" xfId="5255" xr:uid="{39E8B1AF-B4EA-473A-9EED-67F6025DD3FF}"/>
    <cellStyle name="Total 3 5 2 3" xfId="6218" xr:uid="{53D85013-D929-4696-B173-AE36C1CEEED4}"/>
    <cellStyle name="Total 3 5 2 4" xfId="10340" xr:uid="{D471D30C-2CE8-41B7-8992-F249081F2240}"/>
    <cellStyle name="Total 3 5 2 5" xfId="9397" xr:uid="{6A7D3030-901F-460F-A809-ADA94EA5B556}"/>
    <cellStyle name="Total 3 5 2 6" xfId="9515" xr:uid="{76133D41-2F6B-4548-995C-C688638ECC53}"/>
    <cellStyle name="Total 3 5 2 7" xfId="10682" xr:uid="{D00A8DFB-8A16-487B-8AE2-95B83132929A}"/>
    <cellStyle name="Total 3 5 2 8" xfId="4530" xr:uid="{E81679C7-81D2-4B24-8CBB-1F71CF3271C9}"/>
    <cellStyle name="Total 3 5 2 9" xfId="10089" xr:uid="{697F6CF1-1CAF-4D91-8825-4C46CA15860E}"/>
    <cellStyle name="Total 3 5 3" xfId="5254" xr:uid="{5FE955D1-5B65-43CC-8525-ED3733E759F7}"/>
    <cellStyle name="Total 3 5 4" xfId="4152" xr:uid="{31C663EB-BDF0-4061-BA8A-730D4FC476EF}"/>
    <cellStyle name="Total 3 5 5" xfId="11226" xr:uid="{5A469240-A48F-45A3-8A52-5DB78979408E}"/>
    <cellStyle name="Total 3 5 6" xfId="11676" xr:uid="{C35A0215-13C3-4A3E-9FDA-AF3B94689866}"/>
    <cellStyle name="Total 3 5 7" xfId="12081" xr:uid="{38E41048-4B60-48B5-91C1-21517203EE7F}"/>
    <cellStyle name="Total 3 5 8" xfId="12423" xr:uid="{25ED132E-E236-46AE-AD94-A3297052CA1E}"/>
    <cellStyle name="Total 3 5 9" xfId="12712" xr:uid="{6869770A-DED2-40C9-BECF-BAC16F043271}"/>
    <cellStyle name="Total 3 6" xfId="1919" xr:uid="{00000000-0005-0000-0000-00007F070000}"/>
    <cellStyle name="Total 3 6 10" xfId="15518" xr:uid="{A26BE5FC-C44A-4F6B-B837-4B4F288707B0}"/>
    <cellStyle name="Total 3 6 11" xfId="15127" xr:uid="{E027071A-4088-4FAC-BA94-A60AEAC7577B}"/>
    <cellStyle name="Total 3 6 12" xfId="15453" xr:uid="{63FA2E84-926D-49FB-BD1E-D91C0BDC0B40}"/>
    <cellStyle name="Total 3 6 2" xfId="5256" xr:uid="{EE83D6D7-D7E6-4D19-B17C-A3AB7AB3F627}"/>
    <cellStyle name="Total 3 6 3" xfId="5588" xr:uid="{C2FCD511-BD80-4DB3-930A-7464AB6EC0D4}"/>
    <cellStyle name="Total 3 6 4" xfId="9549" xr:uid="{7062DF8A-E3DD-49CB-BA69-C124C77D450B}"/>
    <cellStyle name="Total 3 6 5" xfId="9501" xr:uid="{03768E85-091F-47FC-A586-7342A54B0D46}"/>
    <cellStyle name="Total 3 6 6" xfId="9927" xr:uid="{C2DCDADB-DADA-4326-8970-32CA7686AA38}"/>
    <cellStyle name="Total 3 6 7" xfId="5869" xr:uid="{1F6DB16C-4718-43A9-928C-996006C5BFD8}"/>
    <cellStyle name="Total 3 6 8" xfId="4322" xr:uid="{59B97E6F-F0BC-4557-97E7-FFEFBDF238D5}"/>
    <cellStyle name="Total 3 6 9" xfId="6468" xr:uid="{F68DB960-0978-465D-949E-AD61D258AE17}"/>
    <cellStyle name="Total 3 7" xfId="5247" xr:uid="{5F917F0F-8B06-4540-95FB-411073495ABC}"/>
    <cellStyle name="Total 3 8" xfId="4155" xr:uid="{8EA25DBE-08B6-4F18-B8B9-1F7219F97A56}"/>
    <cellStyle name="Total 3 9" xfId="9967" xr:uid="{F6589830-CE13-4B87-8137-F98D8562AFFA}"/>
    <cellStyle name="Total 4" xfId="1920" xr:uid="{00000000-0005-0000-0000-000080070000}"/>
    <cellStyle name="Total 4 10" xfId="11344" xr:uid="{509F73E9-7205-47A7-A21A-748CA2D50D44}"/>
    <cellStyle name="Total 4 11" xfId="11789" xr:uid="{2F4EF06C-01B1-4B2E-9086-BAC43EC2F4AE}"/>
    <cellStyle name="Total 4 12" xfId="12193" xr:uid="{1A909006-5667-4E2A-A8C5-4EC2492546F0}"/>
    <cellStyle name="Total 4 13" xfId="12531" xr:uid="{AC5CFF30-FF67-491B-9F35-3253F86207C3}"/>
    <cellStyle name="Total 4 14" xfId="12815" xr:uid="{7351DCCB-A7CB-45A3-A5EA-1854C2C044EA}"/>
    <cellStyle name="Total 4 15" xfId="14479" xr:uid="{4B55B2B0-5FD5-4657-B93D-7682B871FA19}"/>
    <cellStyle name="Total 4 16" xfId="13638" xr:uid="{42229055-59E0-4D90-9E82-1525D48EDD0A}"/>
    <cellStyle name="Total 4 17" xfId="16285" xr:uid="{2DA314C9-1DFB-402F-891D-0D95B13536D4}"/>
    <cellStyle name="Total 4 2" xfId="1921" xr:uid="{00000000-0005-0000-0000-000081070000}"/>
    <cellStyle name="Total 4 2 10" xfId="9691" xr:uid="{C80A6A9C-2234-4917-8425-BF7AD3E83438}"/>
    <cellStyle name="Total 4 2 11" xfId="15519" xr:uid="{3C43F475-F804-4AE6-8567-CBFDED3C52BB}"/>
    <cellStyle name="Total 4 2 12" xfId="15031" xr:uid="{BA2FDC0C-5FC2-4736-8B16-501197D75211}"/>
    <cellStyle name="Total 4 2 13" xfId="13324" xr:uid="{A36A67F3-3C9E-4C26-A5D1-745EE11D50A0}"/>
    <cellStyle name="Total 4 2 2" xfId="1922" xr:uid="{00000000-0005-0000-0000-000082070000}"/>
    <cellStyle name="Total 4 2 2 10" xfId="14789" xr:uid="{FB5F6ED0-1885-4CF3-B7FF-795477AA111F}"/>
    <cellStyle name="Total 4 2 2 11" xfId="16177" xr:uid="{F797D012-83DB-489B-8D78-68A4C49C4164}"/>
    <cellStyle name="Total 4 2 2 12" xfId="16403" xr:uid="{5DA953FB-B938-4ED9-BC56-B7DF603FF245}"/>
    <cellStyle name="Total 4 2 2 2" xfId="5259" xr:uid="{24333FCA-C7DE-4151-85B8-5329FD2FF6EB}"/>
    <cellStyle name="Total 4 2 2 3" xfId="4151" xr:uid="{87973FC9-53F7-426F-A0CA-1E247F280E9A}"/>
    <cellStyle name="Total 4 2 2 4" xfId="11221" xr:uid="{067B18B8-C105-4789-8629-D65AC3967BE0}"/>
    <cellStyle name="Total 4 2 2 5" xfId="11671" xr:uid="{0D6DF32B-BF91-4619-B7D1-51EE45A3599F}"/>
    <cellStyle name="Total 4 2 2 6" xfId="12076" xr:uid="{BF82588D-3576-47BB-8B84-1B07D8EB4EED}"/>
    <cellStyle name="Total 4 2 2 7" xfId="12418" xr:uid="{5842E263-6D94-4FA4-993F-3A853395F552}"/>
    <cellStyle name="Total 4 2 2 8" xfId="12707" xr:uid="{524BC526-3E12-4580-ADEF-382C84643586}"/>
    <cellStyle name="Total 4 2 2 9" xfId="12931" xr:uid="{00E3EDF5-7031-47D3-8678-C7979A8867ED}"/>
    <cellStyle name="Total 4 2 3" xfId="5258" xr:uid="{7CFAABE3-E286-4DC5-B17D-970570674F83}"/>
    <cellStyle name="Total 4 2 4" xfId="5593" xr:uid="{6B6F302F-697B-4E50-94B1-CC1B27C044A4}"/>
    <cellStyle name="Total 4 2 5" xfId="10729" xr:uid="{D4BFAE6F-E311-4B9D-9DB4-A0716AB8CEAD}"/>
    <cellStyle name="Total 4 2 6" xfId="3809" xr:uid="{F1ACCAEB-327F-4BC1-B181-84DDD5F8095C}"/>
    <cellStyle name="Total 4 2 7" xfId="9942" xr:uid="{ED4DBFB2-4BA4-48EA-A79D-98197D520BFC}"/>
    <cellStyle name="Total 4 2 8" xfId="11036" xr:uid="{1E0304AD-7210-455E-A190-7B18421CC5C5}"/>
    <cellStyle name="Total 4 2 9" xfId="4786" xr:uid="{1641E7D1-0D22-49CD-B006-8F129880634C}"/>
    <cellStyle name="Total 4 3" xfId="1923" xr:uid="{00000000-0005-0000-0000-000083070000}"/>
    <cellStyle name="Total 4 3 10" xfId="3852" xr:uid="{A9DBC769-B73D-47E6-8C24-E6C025FEADFF}"/>
    <cellStyle name="Total 4 3 11" xfId="14054" xr:uid="{B0B32DD7-6030-4926-9794-4F6DA02EC1FA}"/>
    <cellStyle name="Total 4 3 12" xfId="14400" xr:uid="{1AFB0D85-0975-4CB4-A8D3-E33D6477C79D}"/>
    <cellStyle name="Total 4 3 13" xfId="16103" xr:uid="{20B09EEE-9216-478C-8629-302E93401A1D}"/>
    <cellStyle name="Total 4 3 2" xfId="1924" xr:uid="{00000000-0005-0000-0000-000084070000}"/>
    <cellStyle name="Total 4 3 2 10" xfId="13355" xr:uid="{36E158AF-AB48-469B-AE39-A5864C257939}"/>
    <cellStyle name="Total 4 3 2 11" xfId="16180" xr:uid="{4B1DAB89-BAA3-454A-9A21-F82A0702053D}"/>
    <cellStyle name="Total 4 3 2 12" xfId="16406" xr:uid="{9BFA5689-5ABF-4102-AC95-E8942421371C}"/>
    <cellStyle name="Total 4 3 2 2" xfId="5261" xr:uid="{860F7E87-5608-4D9B-93D5-FCE47334DC3D}"/>
    <cellStyle name="Total 4 3 2 3" xfId="5591" xr:uid="{03E90E68-7463-4E2D-A1FC-B0A9CB2D05CB}"/>
    <cellStyle name="Total 4 3 2 4" xfId="11224" xr:uid="{863D02AA-0108-4AAE-8A4F-9ECF531B2B3D}"/>
    <cellStyle name="Total 4 3 2 5" xfId="11674" xr:uid="{ACE88F17-EA6E-4AC1-B8D4-8350818AA75B}"/>
    <cellStyle name="Total 4 3 2 6" xfId="12079" xr:uid="{43D5DFB1-8C00-46E8-83C2-268C24799BFA}"/>
    <cellStyle name="Total 4 3 2 7" xfId="12421" xr:uid="{69D2CA9B-A8E4-4551-9E80-984548178CAA}"/>
    <cellStyle name="Total 4 3 2 8" xfId="12710" xr:uid="{C1D1D4CC-E184-4773-87AC-B1439558F3EA}"/>
    <cellStyle name="Total 4 3 2 9" xfId="12934" xr:uid="{BAEA7EF4-BE03-47D1-8756-9AAE66DD9365}"/>
    <cellStyle name="Total 4 3 3" xfId="5260" xr:uid="{748197F3-4D20-4905-AAEF-354BDFCCA17D}"/>
    <cellStyle name="Total 4 3 4" xfId="6221" xr:uid="{FCBB34D0-852B-42A5-9374-DDBC9D3601BF}"/>
    <cellStyle name="Total 4 3 5" xfId="9968" xr:uid="{CCDA05A6-E5AA-40D3-9BB5-F1DEEBD649B9}"/>
    <cellStyle name="Total 4 3 6" xfId="11031" xr:uid="{B5388738-0382-442F-94AD-452C152A6BD6}"/>
    <cellStyle name="Total 4 3 7" xfId="5386" xr:uid="{8517D15F-AB89-4D8D-8965-061A4F703947}"/>
    <cellStyle name="Total 4 3 8" xfId="3997" xr:uid="{81F695BD-E70D-4DEF-94AC-31B908E0C20B}"/>
    <cellStyle name="Total 4 3 9" xfId="9657" xr:uid="{1A02CB0D-EFB2-4F4B-81F5-8B3533BD644B}"/>
    <cellStyle name="Total 4 4" xfId="1925" xr:uid="{00000000-0005-0000-0000-000085070000}"/>
    <cellStyle name="Total 4 4 10" xfId="11398" xr:uid="{B88986D8-60B5-43D1-9932-F232C9D2B93B}"/>
    <cellStyle name="Total 4 4 11" xfId="13354" xr:uid="{E4988E02-76E6-4FF8-BB3E-EC744DBABF56}"/>
    <cellStyle name="Total 4 4 12" xfId="14362" xr:uid="{92C1ED40-04DC-44E8-B5E0-3E4CB35FFEF9}"/>
    <cellStyle name="Total 4 4 13" xfId="13119" xr:uid="{1915E183-56C3-4FD5-AB13-B91B2839D437}"/>
    <cellStyle name="Total 4 4 2" xfId="1926" xr:uid="{00000000-0005-0000-0000-000086070000}"/>
    <cellStyle name="Total 4 4 2 10" xfId="15164" xr:uid="{168F9315-4876-49C2-A28D-5328DF7977E2}"/>
    <cellStyle name="Total 4 4 2 11" xfId="15447" xr:uid="{E57CD351-9452-42A4-A70A-F7AA09D17D2F}"/>
    <cellStyle name="Total 4 4 2 12" xfId="16139" xr:uid="{4D74B765-DD2D-4E93-841C-68B40A40DBE3}"/>
    <cellStyle name="Total 4 4 2 2" xfId="5263" xr:uid="{4B392795-3A5A-420B-960D-B5FBE07C5A54}"/>
    <cellStyle name="Total 4 4 2 3" xfId="5592" xr:uid="{07A615FE-AA2A-4C12-B3A1-FB4CC48A892E}"/>
    <cellStyle name="Total 4 4 2 4" xfId="9547" xr:uid="{BB61FCDB-F374-446D-AA27-3BCF40F033EE}"/>
    <cellStyle name="Total 4 4 2 5" xfId="11128" xr:uid="{E3EA85F9-69C4-4097-997B-8C51D87B47B6}"/>
    <cellStyle name="Total 4 4 2 6" xfId="5167" xr:uid="{6326CE9E-C8F6-4CD0-A272-49814AD3BF32}"/>
    <cellStyle name="Total 4 4 2 7" xfId="11586" xr:uid="{A775B0D6-7971-42E8-A747-2E729A12502D}"/>
    <cellStyle name="Total 4 4 2 8" xfId="12004" xr:uid="{AD0B7186-0A0D-4F7E-B469-FCD8676DF921}"/>
    <cellStyle name="Total 4 4 2 9" xfId="12366" xr:uid="{3A551F75-EDE9-4C14-8AAE-2BAB0C280107}"/>
    <cellStyle name="Total 4 4 3" xfId="5262" xr:uid="{EF360927-A872-418F-A10A-3D9A65EB40FE}"/>
    <cellStyle name="Total 4 4 4" xfId="6222" xr:uid="{A16F489E-9EC9-40CD-9826-77F904EB9867}"/>
    <cellStyle name="Total 4 4 5" xfId="10338" xr:uid="{719C299B-BED8-43EB-B865-C91894EBC09C}"/>
    <cellStyle name="Total 4 4 6" xfId="10956" xr:uid="{B8985FCF-768D-42C6-93E6-44B61F39CF55}"/>
    <cellStyle name="Total 4 4 7" xfId="3840" xr:uid="{8B1599DA-BF9E-4D06-A24C-CE85234D6E93}"/>
    <cellStyle name="Total 4 4 8" xfId="9945" xr:uid="{EB312978-7F85-4254-9AE8-15E7DBA8898B}"/>
    <cellStyle name="Total 4 4 9" xfId="9442" xr:uid="{FF00EEB7-306E-47E6-A959-3C53B7E544A4}"/>
    <cellStyle name="Total 4 5" xfId="1927" xr:uid="{00000000-0005-0000-0000-000087070000}"/>
    <cellStyle name="Total 4 5 10" xfId="12178" xr:uid="{0C5BD321-918A-435C-944D-AB4CA334C256}"/>
    <cellStyle name="Total 4 5 11" xfId="15513" xr:uid="{5DF8B166-0748-41BF-946B-A7F9B33E61BA}"/>
    <cellStyle name="Total 4 5 12" xfId="15282" xr:uid="{54ECA37A-AF05-4B8F-B661-02F43A02B75C}"/>
    <cellStyle name="Total 4 5 13" xfId="13742" xr:uid="{47415A51-E438-4FDC-8CD4-CFEA6C178659}"/>
    <cellStyle name="Total 4 5 2" xfId="1928" xr:uid="{00000000-0005-0000-0000-000088070000}"/>
    <cellStyle name="Total 4 5 2 10" xfId="14476" xr:uid="{F6C27EB7-A1CA-4213-9A89-0462A0AB6A86}"/>
    <cellStyle name="Total 4 5 2 11" xfId="16178" xr:uid="{747E379B-3248-4817-80D3-74D7BA41953B}"/>
    <cellStyle name="Total 4 5 2 12" xfId="16404" xr:uid="{F140707F-EC24-4793-AEEF-52DA452A8908}"/>
    <cellStyle name="Total 4 5 2 2" xfId="5265" xr:uid="{D5FD4B16-7381-4490-A97E-22F2F27AB599}"/>
    <cellStyle name="Total 4 5 2 3" xfId="4149" xr:uid="{C0C09FBC-8F6B-4771-8CE5-41BE7EF3A617}"/>
    <cellStyle name="Total 4 5 2 4" xfId="11222" xr:uid="{59077F98-5839-43C3-AE79-4D76336C5E6D}"/>
    <cellStyle name="Total 4 5 2 5" xfId="11672" xr:uid="{097CB0D7-8DC3-4874-9158-AC49AAF98C19}"/>
    <cellStyle name="Total 4 5 2 6" xfId="12077" xr:uid="{431B756A-0888-41F4-AAFC-241B549616AB}"/>
    <cellStyle name="Total 4 5 2 7" xfId="12419" xr:uid="{997D0410-548D-4544-962C-39EE9CDCE498}"/>
    <cellStyle name="Total 4 5 2 8" xfId="12708" xr:uid="{98736C64-4BD2-4E5B-8C5C-CE98EC6CDE8A}"/>
    <cellStyle name="Total 4 5 2 9" xfId="12932" xr:uid="{D37EA108-141F-434F-B02A-C15D4E6288CC}"/>
    <cellStyle name="Total 4 5 3" xfId="5264" xr:uid="{2138B7DD-5B4D-4DF9-B912-A0536CF622CF}"/>
    <cellStyle name="Total 4 5 4" xfId="4150" xr:uid="{C8359ADC-7B75-40E2-8DB1-EE93338C3791}"/>
    <cellStyle name="Total 4 5 5" xfId="10730" xr:uid="{C49B45C6-D7C5-4C4C-909A-13AA5CE11E7E}"/>
    <cellStyle name="Total 4 5 6" xfId="4535" xr:uid="{8A0C529D-4859-424C-A0C2-5BF34321F440}"/>
    <cellStyle name="Total 4 5 7" xfId="6141" xr:uid="{7E7D035D-8012-479F-B1B6-9F28F7F5BCCB}"/>
    <cellStyle name="Total 4 5 8" xfId="11326" xr:uid="{6CC3C5C2-84FC-410E-873D-A1D789C94B40}"/>
    <cellStyle name="Total 4 5 9" xfId="11773" xr:uid="{797CA979-3821-4F58-8F02-D3ACCCCC7B40}"/>
    <cellStyle name="Total 4 6" xfId="1929" xr:uid="{00000000-0005-0000-0000-000089070000}"/>
    <cellStyle name="Total 4 6 10" xfId="15516" xr:uid="{21190681-19FA-4266-A47B-B02651073537}"/>
    <cellStyle name="Total 4 6 11" xfId="15378" xr:uid="{B6981942-4EAE-44B6-BBD5-6D7E1C820843}"/>
    <cellStyle name="Total 4 6 12" xfId="13247" xr:uid="{D49C66EB-3F75-41A8-928F-F0B94E756C99}"/>
    <cellStyle name="Total 4 6 2" xfId="5266" xr:uid="{E8683662-8342-43B2-9A99-0E08800CE5B7}"/>
    <cellStyle name="Total 4 6 3" xfId="6219" xr:uid="{AE3D1D2A-CCAE-4D25-93AB-22BBD8F7148E}"/>
    <cellStyle name="Total 4 6 4" xfId="9969" xr:uid="{DCAA281E-BFFF-4198-8F72-810DD5F5B8D7}"/>
    <cellStyle name="Total 4 6 5" xfId="10248" xr:uid="{F84BF609-5833-4D25-B2DC-693FA6E37E42}"/>
    <cellStyle name="Total 4 6 6" xfId="9844" xr:uid="{2C9DAB38-C047-45C7-B37C-BB0695BAAD25}"/>
    <cellStyle name="Total 4 6 7" xfId="9458" xr:uid="{89EF7C51-F80D-41C0-8F73-0757C6EE437E}"/>
    <cellStyle name="Total 4 6 8" xfId="11152" xr:uid="{753F5B20-049B-41AA-A47E-AF4A3D5F045C}"/>
    <cellStyle name="Total 4 6 9" xfId="5185" xr:uid="{591AC223-4330-4B33-8B28-3F4A32C38C5F}"/>
    <cellStyle name="Total 4 7" xfId="5257" xr:uid="{AFD0D8C7-80A4-4E65-A5D5-C6EA3A73E387}"/>
    <cellStyle name="Total 4 8" xfId="6223" xr:uid="{07A65A42-88F3-48FB-8E9F-5775760269DC}"/>
    <cellStyle name="Total 4 9" xfId="4443" xr:uid="{DC844ACA-60FA-4407-AD76-41ACB60A90CB}"/>
    <cellStyle name="Total 5" xfId="1930" xr:uid="{00000000-0005-0000-0000-00008A070000}"/>
    <cellStyle name="Total 5 10" xfId="11673" xr:uid="{9859A5B3-9A38-419B-B4B3-9219BA6D0D57}"/>
    <cellStyle name="Total 5 11" xfId="12078" xr:uid="{3DA380A4-F16E-4130-8E83-07CAFF12C5C1}"/>
    <cellStyle name="Total 5 12" xfId="12420" xr:uid="{FC756E65-578C-4F20-86FE-7B03BEFBAEAB}"/>
    <cellStyle name="Total 5 13" xfId="12709" xr:uid="{D80B677C-FF43-4B78-B11E-1DB034BA13C2}"/>
    <cellStyle name="Total 5 14" xfId="12933" xr:uid="{505DE8E3-D19E-4B15-A50E-DE5A3A91AAF0}"/>
    <cellStyle name="Total 5 15" xfId="14786" xr:uid="{176E3435-C8D1-4B11-B09D-771706F91D43}"/>
    <cellStyle name="Total 5 16" xfId="16179" xr:uid="{8C684AF9-28A1-4315-96CE-B8D3826231ED}"/>
    <cellStyle name="Total 5 17" xfId="16405" xr:uid="{AE337504-CC52-4A42-8D91-120CC3CD93A4}"/>
    <cellStyle name="Total 5 2" xfId="1931" xr:uid="{00000000-0005-0000-0000-00008B070000}"/>
    <cellStyle name="Total 5 2 10" xfId="4176" xr:uid="{19F59148-B09D-4C63-AEAE-8D22FEDF0005}"/>
    <cellStyle name="Total 5 2 11" xfId="14051" xr:uid="{AA8A954D-D76E-4CBE-9A7C-D4214048992B}"/>
    <cellStyle name="Total 5 2 12" xfId="15834" xr:uid="{F11956B3-2FDB-4247-A5C3-0ECD862CA6F7}"/>
    <cellStyle name="Total 5 2 13" xfId="15332" xr:uid="{588832D9-BCEC-423F-94B5-F5F57C70C9D6}"/>
    <cellStyle name="Total 5 2 2" xfId="1932" xr:uid="{00000000-0005-0000-0000-00008C070000}"/>
    <cellStyle name="Total 5 2 2 10" xfId="15165" xr:uid="{B8350FE1-9B6F-4BD2-AF8F-1BB4A0C9E11C}"/>
    <cellStyle name="Total 5 2 2 11" xfId="15448" xr:uid="{082DC731-6BFC-4A72-81E1-82DA22B82171}"/>
    <cellStyle name="Total 5 2 2 12" xfId="15026" xr:uid="{00AA1286-D204-47B6-91D7-B1A24AE6F57D}"/>
    <cellStyle name="Total 5 2 2 2" xfId="5269" xr:uid="{14DF70C0-8757-4DB9-92DC-73A03EEB7DA3}"/>
    <cellStyle name="Total 5 2 2 3" xfId="5590" xr:uid="{7051D1F3-2B48-41BB-881C-685A142E3AD4}"/>
    <cellStyle name="Total 5 2 2 4" xfId="9548" xr:uid="{EC89FCEF-4FD4-4DA1-AD5D-F849E6A078DB}"/>
    <cellStyle name="Total 5 2 2 5" xfId="10295" xr:uid="{5C443FBB-5B0F-40AF-972C-41AF2E0A637B}"/>
    <cellStyle name="Total 5 2 2 6" xfId="10596" xr:uid="{31FB0649-5806-483A-9522-80497C4AB2A6}"/>
    <cellStyle name="Total 5 2 2 7" xfId="3795" xr:uid="{99A50533-3E3E-4560-B7B3-443C1DA35C5A}"/>
    <cellStyle name="Total 5 2 2 8" xfId="10310" xr:uid="{D54381C1-5CD8-4281-86B2-7240D544D0A3}"/>
    <cellStyle name="Total 5 2 2 9" xfId="9837" xr:uid="{17546EDE-23C2-4A40-994D-B2C2BE60D40D}"/>
    <cellStyle name="Total 5 2 3" xfId="5268" xr:uid="{0693BC85-3F71-46B2-B1E1-B82C45675850}"/>
    <cellStyle name="Total 5 2 4" xfId="6220" xr:uid="{6D9998A0-6D89-4B7C-94DA-4E4C375D28F0}"/>
    <cellStyle name="Total 5 2 5" xfId="10339" xr:uid="{99EDBA5A-20AF-4ECF-9D7B-C8B94AF9F501}"/>
    <cellStyle name="Total 5 2 6" xfId="10202" xr:uid="{6391E67E-E8AD-45FF-ABD7-3EDED0B21630}"/>
    <cellStyle name="Total 5 2 7" xfId="9849" xr:uid="{AC187898-6F83-4FC8-B2E2-D8ECB4E317C2}"/>
    <cellStyle name="Total 5 2 8" xfId="11053" xr:uid="{D93750D2-C8BE-456F-ADDE-3E85692101A6}"/>
    <cellStyle name="Total 5 2 9" xfId="8841" xr:uid="{68B18064-CC93-4823-BB5E-8E34D20DE66F}"/>
    <cellStyle name="Total 5 3" xfId="1933" xr:uid="{00000000-0005-0000-0000-00008D070000}"/>
    <cellStyle name="Total 5 3 10" xfId="10981" xr:uid="{90EB5CFC-FEAC-4913-9C78-A780DAD05D55}"/>
    <cellStyle name="Total 5 3 11" xfId="15514" xr:uid="{2E92BC20-8507-46AF-862C-E87EF7B62560}"/>
    <cellStyle name="Total 5 3 12" xfId="13639" xr:uid="{F84B926D-9C6E-4F58-9FF6-0007D75A3561}"/>
    <cellStyle name="Total 5 3 13" xfId="14697" xr:uid="{EEED8D50-1685-41C6-BB44-B346D1D06123}"/>
    <cellStyle name="Total 5 3 2" xfId="1934" xr:uid="{00000000-0005-0000-0000-00008E070000}"/>
    <cellStyle name="Total 5 3 2 10" xfId="14477" xr:uid="{14EBF43E-84C7-4CE7-9C9C-FC6B87E3D167}"/>
    <cellStyle name="Total 5 3 2 11" xfId="13640" xr:uid="{7E025B29-F2E3-471A-A4CE-B23A49235C1D}"/>
    <cellStyle name="Total 5 3 2 12" xfId="16309" xr:uid="{5661984A-253C-43BF-A5A8-10EB5625DAA1}"/>
    <cellStyle name="Total 5 3 2 2" xfId="5271" xr:uid="{E83C1DB8-249D-4CFF-A425-0125F803CDEF}"/>
    <cellStyle name="Total 5 3 2 3" xfId="4147" xr:uid="{473A20FF-1E86-42C6-A980-35BB7FECD6BE}"/>
    <cellStyle name="Total 5 3 2 4" xfId="6483" xr:uid="{4198BA83-85D3-4376-A402-81841ABD757E}"/>
    <cellStyle name="Total 5 3 2 5" xfId="11415" xr:uid="{5C4E1FFD-E8C4-474B-A40D-53A2D5DE918F}"/>
    <cellStyle name="Total 5 3 2 6" xfId="11855" xr:uid="{D248F7C5-9D94-47BD-B43F-D6C8BE08CDCF}"/>
    <cellStyle name="Total 5 3 2 7" xfId="12241" xr:uid="{B175DBB6-BC06-48FD-ADFC-9E1B99ED99FE}"/>
    <cellStyle name="Total 5 3 2 8" xfId="12570" xr:uid="{23411D9A-DE99-4408-928B-3924588040BD}"/>
    <cellStyle name="Total 5 3 2 9" xfId="12838" xr:uid="{A50C61F6-2137-4F06-B3B7-E66E68F465A2}"/>
    <cellStyle name="Total 5 3 3" xfId="5270" xr:uid="{CFB0B46A-AB4F-4140-95B5-7BD9B91EE6A3}"/>
    <cellStyle name="Total 5 3 4" xfId="4148" xr:uid="{A3D741B6-1619-4D2D-A9A8-9EFDEDFF8E9E}"/>
    <cellStyle name="Total 5 3 5" xfId="5839" xr:uid="{DB134904-5099-4078-A5F8-027AE1DC3D4A}"/>
    <cellStyle name="Total 5 3 6" xfId="10072" xr:uid="{E8697048-3374-4CF3-8F76-46AF039695ED}"/>
    <cellStyle name="Total 5 3 7" xfId="10236" xr:uid="{D0CD5342-DD22-48CD-A1C1-74814D91309F}"/>
    <cellStyle name="Total 5 3 8" xfId="10217" xr:uid="{0AC13A97-BD72-4E3E-8D42-283740A88614}"/>
    <cellStyle name="Total 5 3 9" xfId="10218" xr:uid="{3645463C-43E0-4112-97B6-6E1B4E574829}"/>
    <cellStyle name="Total 5 4" xfId="1935" xr:uid="{00000000-0005-0000-0000-00008F070000}"/>
    <cellStyle name="Total 5 4 10" xfId="9818" xr:uid="{AFE534E5-F654-44E2-80F5-748D8720ABFF}"/>
    <cellStyle name="Total 5 4 11" xfId="15515" xr:uid="{1239507D-36F3-4815-AD44-DD02A52495B2}"/>
    <cellStyle name="Total 5 4 12" xfId="13641" xr:uid="{6DC39B28-7708-4FDD-9DEE-CC2415D8484E}"/>
    <cellStyle name="Total 5 4 13" xfId="13172" xr:uid="{794F4EDE-B3F0-431B-BC83-1BD709B5DAA7}"/>
    <cellStyle name="Total 5 4 2" xfId="1936" xr:uid="{00000000-0005-0000-0000-000090070000}"/>
    <cellStyle name="Total 5 4 2 10" xfId="14787" xr:uid="{F6DAEB99-527A-494D-B773-1AD27F8EE124}"/>
    <cellStyle name="Total 5 4 2 11" xfId="15288" xr:uid="{65773518-8912-4F9E-970B-AABAB688C232}"/>
    <cellStyle name="Total 5 4 2 12" xfId="13933" xr:uid="{977B4BCA-BD6C-484F-BC41-B0A19768395F}"/>
    <cellStyle name="Total 5 4 2 2" xfId="5273" xr:uid="{C9CC770C-A411-4EDC-964A-ABAE4A1C5970}"/>
    <cellStyle name="Total 5 4 2 3" xfId="4145" xr:uid="{D90FFBF6-0592-47A0-976A-BAA32C4990A1}"/>
    <cellStyle name="Total 5 4 2 4" xfId="10724" xr:uid="{E81F664A-545A-4420-BAE3-917249F90DF3}"/>
    <cellStyle name="Total 5 4 2 5" xfId="10556" xr:uid="{6C3D8F80-0115-4F9A-8D15-6280CDA796E5}"/>
    <cellStyle name="Total 5 4 2 6" xfId="10924" xr:uid="{7CE95D52-C974-42A1-BF14-683402180E96}"/>
    <cellStyle name="Total 5 4 2 7" xfId="10531" xr:uid="{7169B641-E607-438D-AD9C-E49675DCB145}"/>
    <cellStyle name="Total 5 4 2 8" xfId="3886" xr:uid="{65E9CC5D-214F-46FD-A2EF-6D2CA3324813}"/>
    <cellStyle name="Total 5 4 2 9" xfId="10116" xr:uid="{552C774B-4CB0-41C8-9C60-8CF68C1A6916}"/>
    <cellStyle name="Total 5 4 3" xfId="5272" xr:uid="{6F3D889A-B090-4729-91A3-D3CC1FE2CBE0}"/>
    <cellStyle name="Total 5 4 4" xfId="4146" xr:uid="{1B902487-D95C-4053-BF8C-F1BB24AD16B4}"/>
    <cellStyle name="Total 5 4 5" xfId="5838" xr:uid="{8A12E99E-6E88-4060-9754-3FD3D9E20772}"/>
    <cellStyle name="Total 5 4 6" xfId="10799" xr:uid="{FD0CFCA2-ADB3-433E-BDE4-9C6F061C8BD6}"/>
    <cellStyle name="Total 5 4 7" xfId="3818" xr:uid="{0098C21B-A271-4072-BDDF-264515807C65}"/>
    <cellStyle name="Total 5 4 8" xfId="10314" xr:uid="{EC244615-6251-4D8C-A082-C34A29F01CB9}"/>
    <cellStyle name="Total 5 4 9" xfId="10595" xr:uid="{7D7D7092-3C88-487A-A9AB-9CFD5C4D3C06}"/>
    <cellStyle name="Total 5 5" xfId="1937" xr:uid="{00000000-0005-0000-0000-000091070000}"/>
    <cellStyle name="Total 5 5 10" xfId="6199" xr:uid="{331FA966-0B32-459E-8B9E-4DC93E520B7A}"/>
    <cellStyle name="Total 5 5 11" xfId="14052" xr:uid="{B85E4066-7FA2-48E1-A5E0-D3C822550A53}"/>
    <cellStyle name="Total 5 5 12" xfId="16168" xr:uid="{33CD4941-AB84-4905-9553-8C203C44C094}"/>
    <cellStyle name="Total 5 5 13" xfId="13868" xr:uid="{FC75D27E-A66D-41E6-9205-D1D087F3ADC5}"/>
    <cellStyle name="Total 5 5 2" xfId="1938" xr:uid="{00000000-0005-0000-0000-000092070000}"/>
    <cellStyle name="Total 5 5 2 10" xfId="13353" xr:uid="{CE11E596-F0FA-4518-A580-4FA192E6C778}"/>
    <cellStyle name="Total 5 5 2 11" xfId="15379" xr:uid="{9E281FAE-632F-42E6-B678-B8AA455CD1DC}"/>
    <cellStyle name="Total 5 5 2 12" xfId="13958" xr:uid="{60BB0FAC-112E-4F57-86BB-5A89BCE4D0A9}"/>
    <cellStyle name="Total 5 5 2 2" xfId="5275" xr:uid="{89C8D366-7C5E-41C4-A7C9-EF87774777F5}"/>
    <cellStyle name="Total 5 5 2 3" xfId="5583" xr:uid="{716DE0B9-D679-46B0-BFC9-B5EC8E4D72A0}"/>
    <cellStyle name="Total 5 5 2 4" xfId="9963" xr:uid="{4D033636-041E-4FFC-B7D4-16D4EFA054F4}"/>
    <cellStyle name="Total 5 5 2 5" xfId="10246" xr:uid="{3911C72B-D72B-4235-BB6B-4DE6B4E8C29A}"/>
    <cellStyle name="Total 5 5 2 6" xfId="9405" xr:uid="{F9EDF841-BDC9-41BC-AAF1-A612921531BE}"/>
    <cellStyle name="Total 5 5 2 7" xfId="11164" xr:uid="{51884B5E-C6E2-42FF-A15F-75510D34EE70}"/>
    <cellStyle name="Total 5 5 2 8" xfId="5192" xr:uid="{9D319CB4-9855-4A21-967E-0486896EA07E}"/>
    <cellStyle name="Total 5 5 2 9" xfId="11650" xr:uid="{322172E6-A20A-4363-B4CB-B9D0EF93EE0B}"/>
    <cellStyle name="Total 5 5 3" xfId="5274" xr:uid="{0CB4A5EB-4EA6-4460-98E4-F816D8111B45}"/>
    <cellStyle name="Total 5 5 4" xfId="6213" xr:uid="{C34254CF-10AE-4C19-9E00-D135FE1B8447}"/>
    <cellStyle name="Total 5 5 5" xfId="11212" xr:uid="{1B521811-EBA9-4B63-B0ED-453EDFA9AA93}"/>
    <cellStyle name="Total 5 5 6" xfId="5333" xr:uid="{816936ED-C2CC-42A8-B237-45EACE7E164C}"/>
    <cellStyle name="Total 5 5 7" xfId="4127" xr:uid="{DA3E3B83-EF62-47E7-B425-B741F48824B6}"/>
    <cellStyle name="Total 5 5 8" xfId="11203" xr:uid="{1CC4DB33-BB7A-4FC4-BFBF-9EE163AE5DFF}"/>
    <cellStyle name="Total 5 5 9" xfId="5324" xr:uid="{425C2514-B670-4B82-9133-6C8A30AE75D5}"/>
    <cellStyle name="Total 5 6" xfId="1939" xr:uid="{00000000-0005-0000-0000-000093070000}"/>
    <cellStyle name="Total 5 6 10" xfId="13352" xr:uid="{FB197DF4-901D-4BB3-8E45-405D8C1F2B42}"/>
    <cellStyle name="Total 5 6 11" xfId="16175" xr:uid="{D7765EAD-4B81-4384-9826-D56A2D02F651}"/>
    <cellStyle name="Total 5 6 12" xfId="16401" xr:uid="{C70B74AA-E88F-42A9-93B4-2E1A8FF74BED}"/>
    <cellStyle name="Total 5 6 2" xfId="5276" xr:uid="{9612449B-A944-455E-A405-6E3E0813E6A9}"/>
    <cellStyle name="Total 5 6 3" xfId="6216" xr:uid="{ECEC1C67-8161-41BE-A2F4-5D3AC92018DC}"/>
    <cellStyle name="Total 5 6 4" xfId="11219" xr:uid="{9347A7EA-A869-441C-86E4-89D9301C4F1E}"/>
    <cellStyle name="Total 5 6 5" xfId="11669" xr:uid="{00A0E854-6D65-450E-8354-FFF4A1205EB0}"/>
    <cellStyle name="Total 5 6 6" xfId="12074" xr:uid="{F1B40A44-25DA-4DB8-8A34-09C15B494279}"/>
    <cellStyle name="Total 5 6 7" xfId="12416" xr:uid="{BBD72526-AAF8-4855-B8DD-8F5475FF7E94}"/>
    <cellStyle name="Total 5 6 8" xfId="12705" xr:uid="{AFD2A3B8-618C-45E9-9AE6-08FE6FD4F0C5}"/>
    <cellStyle name="Total 5 6 9" xfId="12929" xr:uid="{3163F39C-DCD9-49F2-A2D8-F60AE325A753}"/>
    <cellStyle name="Total 5 7" xfId="5267" xr:uid="{D3C14E04-6016-4EA1-8CF5-454ED5927C1C}"/>
    <cellStyle name="Total 5 8" xfId="5589" xr:uid="{F1BE6D9D-EB3D-4054-99F6-72339234AE1E}"/>
    <cellStyle name="Total 5 9" xfId="11223" xr:uid="{E3B067E9-0737-425E-8475-EE693A0BF8C8}"/>
    <cellStyle name="Total 6" xfId="1940" xr:uid="{00000000-0005-0000-0000-000094070000}"/>
    <cellStyle name="Total 6 10" xfId="4493" xr:uid="{F3308A66-36EF-4AC9-BFF0-C5EED84F88BA}"/>
    <cellStyle name="Total 6 11" xfId="10087" xr:uid="{3C40B29B-1BE6-4DF9-8802-F4A550CE80C5}"/>
    <cellStyle name="Total 6 12" xfId="10615" xr:uid="{23F0E1B0-7AC5-4766-981C-7C47E067115F}"/>
    <cellStyle name="Total 6 13" xfId="10569" xr:uid="{81B4183A-E046-42CA-BE30-11E6FB887FAD}"/>
    <cellStyle name="Total 6 14" xfId="10575" xr:uid="{368C1C46-A70E-43A2-800A-8396C59B8DDD}"/>
    <cellStyle name="Total 6 15" xfId="15162" xr:uid="{85BEA2B2-343A-4255-B3A8-E4E75763F388}"/>
    <cellStyle name="Total 6 16" xfId="14678" xr:uid="{E49AA5E9-5A55-43C0-826E-EF0FDB09732F}"/>
    <cellStyle name="Total 6 17" xfId="13723" xr:uid="{8A36D3FD-16FF-4681-8115-D2EA5F05A882}"/>
    <cellStyle name="Total 6 2" xfId="1941" xr:uid="{00000000-0005-0000-0000-000095070000}"/>
    <cellStyle name="Total 6 2 10" xfId="12026" xr:uid="{8B857C0D-CE2A-4C02-B5A1-19126D48DBD8}"/>
    <cellStyle name="Total 6 2 11" xfId="15509" xr:uid="{53A05963-C7A4-4FB5-A828-910F8E2601C8}"/>
    <cellStyle name="Total 6 2 12" xfId="14751" xr:uid="{EAE1537F-12A6-4B13-9D84-7BDEE067FBF1}"/>
    <cellStyle name="Total 6 2 13" xfId="16073" xr:uid="{54C9742B-C687-40D7-9F6B-840FC74DE78D}"/>
    <cellStyle name="Total 6 2 2" xfId="1942" xr:uid="{00000000-0005-0000-0000-000096070000}"/>
    <cellStyle name="Total 6 2 2 10" xfId="14474" xr:uid="{1D974959-A69A-4E0A-8006-26F1777DEC11}"/>
    <cellStyle name="Total 6 2 2 11" xfId="13215" xr:uid="{7B9080E4-D22A-4A35-9AA0-3CDAF73E2454}"/>
    <cellStyle name="Total 6 2 2 12" xfId="13139" xr:uid="{5BF6F450-4A22-4709-8BED-4562E21D6C29}"/>
    <cellStyle name="Total 6 2 2 2" xfId="5279" xr:uid="{E5BF5C58-5B74-447B-A0BE-CB2C21406B7F}"/>
    <cellStyle name="Total 6 2 2 3" xfId="6214" xr:uid="{130DC6A7-8696-4506-B76C-54EABCF63382}"/>
    <cellStyle name="Total 6 2 2 4" xfId="10727" xr:uid="{11FA9789-6DC6-409C-8EF7-81E9C8E26658}"/>
    <cellStyle name="Total 6 2 2 5" xfId="10896" xr:uid="{C30F96C6-4D75-4C2F-B7BC-7CDCB86D1845}"/>
    <cellStyle name="Total 6 2 2 6" xfId="10534" xr:uid="{340B63F9-E003-487E-B8F2-0EE03EBB601A}"/>
    <cellStyle name="Total 6 2 2 7" xfId="11451" xr:uid="{B75528FC-781E-476C-A806-B67B86225768}"/>
    <cellStyle name="Total 6 2 2 8" xfId="11883" xr:uid="{D4A3BC29-1D24-4DA0-8BAE-8E48F3D85FB0}"/>
    <cellStyle name="Total 6 2 2 9" xfId="12266" xr:uid="{7CF73F21-BCC5-492F-B875-204844B22B82}"/>
    <cellStyle name="Total 6 2 3" xfId="5278" xr:uid="{2EA9BAA1-FB1B-4475-AC76-1082061EE4DE}"/>
    <cellStyle name="Total 6 2 4" xfId="4144" xr:uid="{C176C1AA-0051-4BC5-924F-970A84EE81F6}"/>
    <cellStyle name="Total 6 2 5" xfId="9542" xr:uid="{173C9D47-EE54-4168-BF5D-3A4BB3E8468F}"/>
    <cellStyle name="Total 6 2 6" xfId="10294" xr:uid="{A9A442F2-0FA5-4A39-A4B1-F51321091C99}"/>
    <cellStyle name="Total 6 2 7" xfId="5885" xr:uid="{C03D1A64-0C41-40E4-8B10-D0646B133C7B}"/>
    <cellStyle name="Total 6 2 8" xfId="5735" xr:uid="{4DE298FD-0433-4F6E-81D6-835CB4003663}"/>
    <cellStyle name="Total 6 2 9" xfId="11610" xr:uid="{046FBDB9-2553-4D16-827A-5C21A63C70AC}"/>
    <cellStyle name="Total 6 3" xfId="1943" xr:uid="{00000000-0005-0000-0000-000097070000}"/>
    <cellStyle name="Total 6 3 10" xfId="12927" xr:uid="{1D2C8871-B94D-400F-BE5A-81AD6D9FC3A7}"/>
    <cellStyle name="Total 6 3 11" xfId="15512" xr:uid="{25F24EC5-62D4-4C91-9A9B-231E93E68829}"/>
    <cellStyle name="Total 6 3 12" xfId="16173" xr:uid="{0B47ECC4-BD2C-40BA-B456-CE26C2578B55}"/>
    <cellStyle name="Total 6 3 13" xfId="16399" xr:uid="{DD237EB0-DADA-4713-9A30-4BD0BB764AF1}"/>
    <cellStyle name="Total 6 3 2" xfId="1944" xr:uid="{00000000-0005-0000-0000-000098070000}"/>
    <cellStyle name="Total 6 3 2 10" xfId="14784" xr:uid="{5BBD33AC-713E-495E-9B59-7B784485BCCD}"/>
    <cellStyle name="Total 6 3 2 11" xfId="15091" xr:uid="{DA7D7F73-A98A-42C8-AB85-68B84F021183}"/>
    <cellStyle name="Total 6 3 2 12" xfId="16102" xr:uid="{6319D2B8-BBD9-4CB4-AAFD-F4414529E057}"/>
    <cellStyle name="Total 6 3 2 2" xfId="5281" xr:uid="{DFC11789-3F68-4D4A-906A-A83E4B4995EA}"/>
    <cellStyle name="Total 6 3 2 3" xfId="6215" xr:uid="{5B5D2E62-A37E-409A-AA81-CB05D4813D80}"/>
    <cellStyle name="Total 6 3 2 4" xfId="9966" xr:uid="{8A4B11F8-4D8E-42F5-B7B8-670E2EC2238E}"/>
    <cellStyle name="Total 6 3 2 5" xfId="11030" xr:uid="{15053E60-64AF-4935-A005-51BB68A79C49}"/>
    <cellStyle name="Total 6 3 2 6" xfId="9726" xr:uid="{4AF761E6-29D5-46E8-8DB2-891EBCA85ED1}"/>
    <cellStyle name="Total 6 3 2 7" xfId="9473" xr:uid="{54F20410-BEAB-4364-B321-EC3C5403CC4C}"/>
    <cellStyle name="Total 6 3 2 8" xfId="11515" xr:uid="{74496EFF-3E8C-4AB5-91CB-A4514A9DBB66}"/>
    <cellStyle name="Total 6 3 2 9" xfId="11938" xr:uid="{19A71034-2858-4EB7-BBBC-CC4B697FAD50}"/>
    <cellStyle name="Total 6 3 3" xfId="5280" xr:uid="{1B42C319-575A-4E1F-ADA3-51716D4A4A2F}"/>
    <cellStyle name="Total 6 3 4" xfId="5584" xr:uid="{E7C144EE-0A5E-4826-9414-D34F3C94E7DF}"/>
    <cellStyle name="Total 6 3 5" xfId="11217" xr:uid="{61CC7BF6-3544-44DB-AC0E-4A7AD0113E34}"/>
    <cellStyle name="Total 6 3 6" xfId="11667" xr:uid="{93E1C760-1BD9-4C9D-B39D-EA9113BC9561}"/>
    <cellStyle name="Total 6 3 7" xfId="12072" xr:uid="{33247DE3-0A0D-40CF-8D26-A799BEDDCC60}"/>
    <cellStyle name="Total 6 3 8" xfId="12414" xr:uid="{01E2CDC2-7DD7-4B72-A8FD-B4F3C6A49599}"/>
    <cellStyle name="Total 6 3 9" xfId="12703" xr:uid="{29B643F5-5F2D-4360-9C51-A2A65FC64F9B}"/>
    <cellStyle name="Total 6 4" xfId="1945" xr:uid="{00000000-0005-0000-0000-000099070000}"/>
    <cellStyle name="Total 6 4 10" xfId="12928" xr:uid="{7E0E29BD-9B32-41A0-B419-4D4FB8DA89BA}"/>
    <cellStyle name="Total 6 4 11" xfId="14049" xr:uid="{728EE533-1C2C-45DA-A5FB-ECBEDC83344D}"/>
    <cellStyle name="Total 6 4 12" xfId="16174" xr:uid="{39502D0B-FD1C-48D1-A9B9-EB419B660109}"/>
    <cellStyle name="Total 6 4 13" xfId="16400" xr:uid="{8983B322-C9B1-4E77-958C-509176F6D203}"/>
    <cellStyle name="Total 6 4 2" xfId="1946" xr:uid="{00000000-0005-0000-0000-00009A070000}"/>
    <cellStyle name="Total 6 4 2 10" xfId="15163" xr:uid="{1B72EF00-27AC-4E5C-BEB3-3363D27E3037}"/>
    <cellStyle name="Total 6 4 2 11" xfId="13245" xr:uid="{1D5AEDEE-25AD-4D9C-A276-CEF1F8DBACA3}"/>
    <cellStyle name="Total 6 4 2 12" xfId="13120" xr:uid="{21F0B718-A173-4288-8495-6FB7D399C200}"/>
    <cellStyle name="Total 6 4 2 2" xfId="5283" xr:uid="{B502CF00-6188-4D60-8B8A-0E41A40FDCA5}"/>
    <cellStyle name="Total 6 4 2 3" xfId="4143" xr:uid="{C0DB604F-6836-4A50-8B81-4B54B9E53D33}"/>
    <cellStyle name="Total 6 4 2 4" xfId="10336" xr:uid="{B0239F52-5D6C-4D48-8932-F758CB52C5F5}"/>
    <cellStyle name="Total 6 4 2 5" xfId="10955" xr:uid="{9D6EE0BF-EFAB-4B4B-A53B-7D6C312DA2B7}"/>
    <cellStyle name="Total 6 4 2 6" xfId="10141" xr:uid="{3C15772A-E6AA-4427-8A9B-6169933A32F3}"/>
    <cellStyle name="Total 6 4 2 7" xfId="5874" xr:uid="{035A2068-9352-413F-AA42-4933B980275D}"/>
    <cellStyle name="Total 6 4 2 8" xfId="10414" xr:uid="{C7119959-0DF9-4B6B-9793-18F46A4BC76A}"/>
    <cellStyle name="Total 6 4 2 9" xfId="10933" xr:uid="{FD9DCA40-730C-439C-9CDB-B838B18136D2}"/>
    <cellStyle name="Total 6 4 3" xfId="5282" xr:uid="{FDFAF6A6-F839-49C5-ACDE-0A7EA668859A}"/>
    <cellStyle name="Total 6 4 4" xfId="5585" xr:uid="{78D09FB6-D7C2-40F1-A2FF-67DAE05EE564}"/>
    <cellStyle name="Total 6 4 5" xfId="11218" xr:uid="{E87F46A1-2573-464C-A67B-E4970C22FD9B}"/>
    <cellStyle name="Total 6 4 6" xfId="11668" xr:uid="{95E7CDCD-34E8-4D9D-83E9-AC6B69009DFD}"/>
    <cellStyle name="Total 6 4 7" xfId="12073" xr:uid="{61BA186F-042D-4428-B3D2-8EC2F7DC93F4}"/>
    <cellStyle name="Total 6 4 8" xfId="12415" xr:uid="{F1B24054-03B5-4306-85F6-27CA009AA62F}"/>
    <cellStyle name="Total 6 4 9" xfId="12704" xr:uid="{BF5A03AE-B1EB-4151-A50F-A80F48E9D78C}"/>
    <cellStyle name="Total 6 5" xfId="1947" xr:uid="{00000000-0005-0000-0000-00009B070000}"/>
    <cellStyle name="Total 6 5 10" xfId="12067" xr:uid="{CF5518BF-CF96-4EA2-9A97-100F69191E89}"/>
    <cellStyle name="Total 6 5 11" xfId="15510" xr:uid="{FB6FBDBB-7D4C-47F3-BAC7-B4FC462475C3}"/>
    <cellStyle name="Total 6 5 12" xfId="15449" xr:uid="{BED614C1-332A-4747-89DF-BE0DB93AABBC}"/>
    <cellStyle name="Total 6 5 13" xfId="16138" xr:uid="{D0153D26-8BE2-4D83-9F26-98775CFFB56A}"/>
    <cellStyle name="Total 6 5 2" xfId="1948" xr:uid="{00000000-0005-0000-0000-00009C070000}"/>
    <cellStyle name="Total 6 5 2 10" xfId="14475" xr:uid="{4AFFF243-C7DA-462A-90C0-A2A23449187E}"/>
    <cellStyle name="Total 6 5 2 11" xfId="13642" xr:uid="{9A855C8C-5E66-4CA6-9FC3-5C911DDC89D3}"/>
    <cellStyle name="Total 6 5 2 12" xfId="15119" xr:uid="{562206EF-4EB6-46BD-BC8E-5BDF3D8F33D4}"/>
    <cellStyle name="Total 6 5 2 2" xfId="5285" xr:uid="{CDF05D3A-3286-4B25-A2AA-3DF5B61C1099}"/>
    <cellStyle name="Total 6 5 2 3" xfId="4141" xr:uid="{00618F2E-AD02-452A-9A62-09F73198B5D3}"/>
    <cellStyle name="Total 6 5 2 4" xfId="6482" xr:uid="{DEE6C5E3-83EF-4E4F-97E6-E4F44800FAB4}"/>
    <cellStyle name="Total 6 5 2 5" xfId="9615" xr:uid="{17373ACD-7E8B-4E3C-8B73-4CF2CB7711E8}"/>
    <cellStyle name="Total 6 5 2 6" xfId="11109" xr:uid="{D18A8FD3-8497-46EE-B18B-3DFE93A25E71}"/>
    <cellStyle name="Total 6 5 2 7" xfId="6001" xr:uid="{7CD7CD5E-CCC8-4A1C-A3AC-0C3916A2D498}"/>
    <cellStyle name="Total 6 5 2 8" xfId="10428" xr:uid="{6AAD5E9B-A219-4E18-BEE9-858CD32EBA9A}"/>
    <cellStyle name="Total 6 5 2 9" xfId="10191" xr:uid="{4CB6C47F-C211-4A4E-B168-AA1184E59229}"/>
    <cellStyle name="Total 6 5 3" xfId="5284" xr:uid="{E99A70B0-2D98-4972-9C65-CAE4679F6BA4}"/>
    <cellStyle name="Total 6 5 4" xfId="4142" xr:uid="{B19E3AE6-DBF1-4394-9DBD-3CA9E21ADA36}"/>
    <cellStyle name="Total 6 5 5" xfId="9545" xr:uid="{CB995A1E-D733-4BDF-9ED1-01F23E04D18D}"/>
    <cellStyle name="Total 6 5 6" xfId="11127" xr:uid="{D3FD92F9-989E-49DF-AC6F-D4DF2205FCAF}"/>
    <cellStyle name="Total 6 5 7" xfId="5166" xr:uid="{35CF1B0F-CF52-42B0-AC6D-DCBE5A530D51}"/>
    <cellStyle name="Total 6 5 8" xfId="10455" xr:uid="{68BAB39B-6B33-438A-AE02-ACCB2B15C43D}"/>
    <cellStyle name="Total 6 5 9" xfId="11661" xr:uid="{07ED22B2-8961-46F3-B273-8F372F6F6AD1}"/>
    <cellStyle name="Total 6 6" xfId="1949" xr:uid="{00000000-0005-0000-0000-00009D070000}"/>
    <cellStyle name="Total 6 6 10" xfId="15511" xr:uid="{6B3B67EE-E06B-4E04-9198-4DCE8841969F}"/>
    <cellStyle name="Total 6 6 11" xfId="14652" xr:uid="{B0832C0D-D95F-49B3-A353-025D28FC63B3}"/>
    <cellStyle name="Total 6 6 12" xfId="13140" xr:uid="{60C7B9F9-B0ED-401C-BDCC-B16585D7C5AE}"/>
    <cellStyle name="Total 6 6 2" xfId="5286" xr:uid="{31E79276-7247-41EC-8D51-7728F77AC8C2}"/>
    <cellStyle name="Total 6 6 3" xfId="6211" xr:uid="{ADF6E213-FB25-4287-95B0-ECC427EE9D4D}"/>
    <cellStyle name="Total 6 6 4" xfId="10725" xr:uid="{C37AEE75-6721-4975-B0DA-EEFF8E3976E3}"/>
    <cellStyle name="Total 6 6 5" xfId="10895" xr:uid="{F266A1B7-EEA0-401E-9081-D87BE0A6B4A3}"/>
    <cellStyle name="Total 6 6 6" xfId="3835" xr:uid="{D7E4A067-911C-4400-BE84-ED6BFC7A1A5B}"/>
    <cellStyle name="Total 6 6 7" xfId="10315" xr:uid="{7D1D66DF-E4A1-4B7C-9B1C-EAA69BC2738D}"/>
    <cellStyle name="Total 6 6 8" xfId="10960" xr:uid="{74DEFCF6-C62A-4A57-BAFA-38D16494EC87}"/>
    <cellStyle name="Total 6 6 9" xfId="10529" xr:uid="{0DA24085-C3FB-447B-8A26-48A2707D1D7E}"/>
    <cellStyle name="Total 6 7" xfId="5277" xr:uid="{A6FE620D-DE2D-4F68-8263-5C4D8EC91712}"/>
    <cellStyle name="Total 6 8" xfId="5586" xr:uid="{D7A4E9E3-EE55-442C-BFFA-9E99A59986FE}"/>
    <cellStyle name="Total 6 9" xfId="10333" xr:uid="{EC1E69D9-C676-4D1F-A011-E011B3337260}"/>
    <cellStyle name="Total 7" xfId="1950" xr:uid="{00000000-0005-0000-0000-00009E070000}"/>
    <cellStyle name="Total 7 10" xfId="5334" xr:uid="{6CC422D5-CFF1-4E74-94D1-74FEF9D8CFEB}"/>
    <cellStyle name="Total 7 11" xfId="4126" xr:uid="{16CD82F5-C2DF-405B-BE94-30B81AA6743E}"/>
    <cellStyle name="Total 7 12" xfId="9958" xr:uid="{4DD5AD14-7245-4BF7-A318-035F8C0B1DF8}"/>
    <cellStyle name="Total 7 13" xfId="10619" xr:uid="{BD0311F1-23D5-43C3-9200-A785445B273F}"/>
    <cellStyle name="Total 7 14" xfId="4523" xr:uid="{43F0177B-5FDC-4123-AB62-DF87B3F06F8B}"/>
    <cellStyle name="Total 7 15" xfId="14785" xr:uid="{DCA565DF-CFDF-4698-AEFD-1D2358B941E3}"/>
    <cellStyle name="Total 7 16" xfId="16169" xr:uid="{473AFB84-BF88-4654-AE46-617A57E43198}"/>
    <cellStyle name="Total 7 17" xfId="13869" xr:uid="{213B99CB-F236-405F-9931-8EB1023B424E}"/>
    <cellStyle name="Total 7 2" xfId="1951" xr:uid="{00000000-0005-0000-0000-00009F070000}"/>
    <cellStyle name="Total 7 2 10" xfId="12038" xr:uid="{96411411-B493-44F8-A7AA-A539FC3B8796}"/>
    <cellStyle name="Total 7 2 11" xfId="14050" xr:uid="{61259492-51CC-4F67-A51C-25D02102826B}"/>
    <cellStyle name="Total 7 2 12" xfId="14714" xr:uid="{BD283C80-B5EA-455A-9264-700602AF80ED}"/>
    <cellStyle name="Total 7 2 13" xfId="14028" xr:uid="{FEB32D4F-F144-4C7B-945F-6CF5B68737B4}"/>
    <cellStyle name="Total 7 2 2" xfId="1952" xr:uid="{00000000-0005-0000-0000-0000A0070000}"/>
    <cellStyle name="Total 7 2 2 10" xfId="13351" xr:uid="{1A8A8276-A346-48F4-825E-4FD2B4C8A616}"/>
    <cellStyle name="Total 7 2 2 11" xfId="16172" xr:uid="{C530B710-116F-491F-A8E0-5DC4D5002293}"/>
    <cellStyle name="Total 7 2 2 12" xfId="16398" xr:uid="{B59D6ACE-0ADC-4D9C-8C24-5B1F2A177B75}"/>
    <cellStyle name="Total 7 2 2 2" xfId="5289" xr:uid="{8635FA46-06ED-433A-B980-D852C592AA9F}"/>
    <cellStyle name="Total 7 2 2 3" xfId="5582" xr:uid="{550A35F1-CF02-4B3E-A29C-8035678C4D71}"/>
    <cellStyle name="Total 7 2 2 4" xfId="11216" xr:uid="{1831B8EB-BF22-4F3B-9F2E-8C28FDC93DFA}"/>
    <cellStyle name="Total 7 2 2 5" xfId="11666" xr:uid="{FEF37F84-566E-4234-994A-964D95011C36}"/>
    <cellStyle name="Total 7 2 2 6" xfId="12071" xr:uid="{27D4BBB8-744C-405C-93B6-F15CB9381414}"/>
    <cellStyle name="Total 7 2 2 7" xfId="12413" xr:uid="{A06916E6-1738-477A-87BE-411B76E4D93F}"/>
    <cellStyle name="Total 7 2 2 8" xfId="12702" xr:uid="{850BB32E-4CDD-4291-823D-5F793E20CAEF}"/>
    <cellStyle name="Total 7 2 2 9" xfId="12926" xr:uid="{32250422-4F1C-4D83-982F-318376955989}"/>
    <cellStyle name="Total 7 2 3" xfId="5288" xr:uid="{7935FC7C-1F89-4433-B474-280C8B644FA5}"/>
    <cellStyle name="Total 7 2 4" xfId="6212" xr:uid="{0C437291-A03A-4E88-9238-E71F2F4B8F2C}"/>
    <cellStyle name="Total 7 2 5" xfId="9964" xr:uid="{BFEC57A4-18FB-48FC-98F9-DB3A4C2227A8}"/>
    <cellStyle name="Total 7 2 6" xfId="9437" xr:uid="{A39B4486-B369-4D82-9925-223C6408D6C2}"/>
    <cellStyle name="Total 7 2 7" xfId="11157" xr:uid="{D316DA8E-BEE2-4B8E-9FF2-FA03030770DD}"/>
    <cellStyle name="Total 7 2 8" xfId="5188" xr:uid="{7B3BBD71-C5D2-4305-9F5A-F51245B91C85}"/>
    <cellStyle name="Total 7 2 9" xfId="11625" xr:uid="{B8F8A207-67E7-4087-AF97-A22449841597}"/>
    <cellStyle name="Total 7 3" xfId="1953" xr:uid="{00000000-0005-0000-0000-0000A1070000}"/>
    <cellStyle name="Total 7 3 10" xfId="12578" xr:uid="{5260D2AD-6928-4951-BDE2-2497412773FA}"/>
    <cellStyle name="Total 7 3 11" xfId="13350" xr:uid="{405C2FE1-544C-452D-B986-13921B02B950}"/>
    <cellStyle name="Total 7 3 12" xfId="13956" xr:uid="{142FA0F6-732E-4C67-8D66-306193F3BB02}"/>
    <cellStyle name="Total 7 3 13" xfId="13724" xr:uid="{6594E5BE-7520-4E7D-A8D0-64FB44D5739D}"/>
    <cellStyle name="Total 7 3 2" xfId="1954" xr:uid="{00000000-0005-0000-0000-0000A2070000}"/>
    <cellStyle name="Total 7 3 2 10" xfId="15160" xr:uid="{B6DCDCC5-8F35-4A9E-BB52-99ADED863EDF}"/>
    <cellStyle name="Total 7 3 2 11" xfId="14021" xr:uid="{B577DB8A-0FC1-4203-B069-1439C1663CA1}"/>
    <cellStyle name="Total 7 3 2 12" xfId="14440" xr:uid="{C899A4E4-0A62-4125-AC97-41F8618CAF5F}"/>
    <cellStyle name="Total 7 3 2 2" xfId="5291" xr:uid="{A3549C48-164C-4698-86A6-8AE78612ABF3}"/>
    <cellStyle name="Total 7 3 2 3" xfId="4139" xr:uid="{3F2F53C4-B567-49D0-935A-C211D238DB38}"/>
    <cellStyle name="Total 7 3 2 4" xfId="9543" xr:uid="{39448A90-BE62-4A33-8A1A-767EC85E9577}"/>
    <cellStyle name="Total 7 3 2 5" xfId="9500" xr:uid="{457DAD48-AE04-4CAA-BA69-B3156938AE23}"/>
    <cellStyle name="Total 7 3 2 6" xfId="11137" xr:uid="{C1865C18-9009-4642-B313-1DBE9B2351F9}"/>
    <cellStyle name="Total 7 3 2 7" xfId="5173" xr:uid="{E345B318-8440-476F-AD57-151F1D7D6BCB}"/>
    <cellStyle name="Total 7 3 2 8" xfId="11595" xr:uid="{1864D38B-15BC-40C0-9B14-B85C0F74FA94}"/>
    <cellStyle name="Total 7 3 2 9" xfId="12011" xr:uid="{89F42744-FECF-4728-98C2-5F3E1D033308}"/>
    <cellStyle name="Total 7 3 3" xfId="5290" xr:uid="{B70EC66E-3015-4631-BBEF-959F20C6EF19}"/>
    <cellStyle name="Total 7 3 4" xfId="4140" xr:uid="{680FAFD8-E093-4A7C-8BE6-BBBBD24A5620}"/>
    <cellStyle name="Total 7 3 5" xfId="10334" xr:uid="{6F69761A-5055-4AC4-BFD0-776202744535}"/>
    <cellStyle name="Total 7 3 6" xfId="4494" xr:uid="{1A5EE328-3093-4638-8FD5-46F2CC155D43}"/>
    <cellStyle name="Total 7 3 7" xfId="11430" xr:uid="{2CB47D60-4266-4AAE-A4B9-2442C8E8A137}"/>
    <cellStyle name="Total 7 3 8" xfId="11866" xr:uid="{BC2D3540-0B20-4DE6-8DC9-B56D4E9CED80}"/>
    <cellStyle name="Total 7 3 9" xfId="12252" xr:uid="{3A86E3F9-5E0C-4A80-BADA-361D260C242D}"/>
    <cellStyle name="Total 7 4" xfId="1955" xr:uid="{00000000-0005-0000-0000-0000A3070000}"/>
    <cellStyle name="Total 7 4 10" xfId="5812" xr:uid="{D70C2997-2DCC-4ED2-A107-99452C71DA14}"/>
    <cellStyle name="Total 7 4 11" xfId="15505" xr:uid="{E7CA79BE-EE6C-4227-A6D2-4ECCC8E41BC2}"/>
    <cellStyle name="Total 7 4 12" xfId="13923" xr:uid="{8C79E8EE-D837-4CEC-89FC-A50DA8B25762}"/>
    <cellStyle name="Total 7 4 13" xfId="15401" xr:uid="{6F6AB971-7877-4A71-9FC8-BDD67FB82474}"/>
    <cellStyle name="Total 7 4 2" xfId="1956" xr:uid="{00000000-0005-0000-0000-0000A4070000}"/>
    <cellStyle name="Total 7 4 2 10" xfId="14472" xr:uid="{5D86A413-CC66-4956-AB2A-B902BE5B5799}"/>
    <cellStyle name="Total 7 4 2 11" xfId="16170" xr:uid="{38666F6E-E7FA-4716-80C0-E34A260DDE65}"/>
    <cellStyle name="Total 7 4 2 12" xfId="16396" xr:uid="{A7D57550-97C2-4A88-9F28-3C79EEA6625D}"/>
    <cellStyle name="Total 7 4 2 2" xfId="5293" xr:uid="{06B6874D-B4B6-4A3F-A007-B9101B1AC011}"/>
    <cellStyle name="Total 7 4 2 3" xfId="5577" xr:uid="{22D1A260-BF8D-4DB2-BE2E-D62C1D9CD7C3}"/>
    <cellStyle name="Total 7 4 2 4" xfId="11214" xr:uid="{5797F00E-C29C-408B-91BE-C55C8A9514F5}"/>
    <cellStyle name="Total 7 4 2 5" xfId="11664" xr:uid="{C770AEAA-24F9-4653-A32D-49A4444AC7B7}"/>
    <cellStyle name="Total 7 4 2 6" xfId="12069" xr:uid="{63997192-EA5F-4B43-9BA5-67E947727E27}"/>
    <cellStyle name="Total 7 4 2 7" xfId="12411" xr:uid="{BF128561-F040-4B7C-AC3C-37685FC2F7D0}"/>
    <cellStyle name="Total 7 4 2 8" xfId="12700" xr:uid="{22F3EB57-5DCB-4251-B6AA-2F6B1E436403}"/>
    <cellStyle name="Total 7 4 2 9" xfId="12924" xr:uid="{2CCF2D64-BF79-4B86-89CF-A3830065659E}"/>
    <cellStyle name="Total 7 4 3" xfId="5292" xr:uid="{50B2F19A-F95A-4306-AFEB-4621DE8C2181}"/>
    <cellStyle name="Total 7 4 4" xfId="6207" xr:uid="{3500D222-1A0A-4270-BB46-C9A9B8F4042B}"/>
    <cellStyle name="Total 7 4 5" xfId="10726" xr:uid="{AB910AB1-61D8-47A1-B2A4-A406BB8A17C0}"/>
    <cellStyle name="Total 7 4 6" xfId="9802" xr:uid="{09D7900F-02B3-4C16-9974-89DB77CC6911}"/>
    <cellStyle name="Total 7 4 7" xfId="9463" xr:uid="{AE85E9E1-63DB-4F35-8D3F-7A4B30ADD4A5}"/>
    <cellStyle name="Total 7 4 8" xfId="5850" xr:uid="{95CCEC9A-F54A-42FC-90C7-4ABF44D80915}"/>
    <cellStyle name="Total 7 4 9" xfId="6381" xr:uid="{17CE29EB-30D3-4BE6-8B61-E581AB094AE6}"/>
    <cellStyle name="Total 7 5" xfId="1957" xr:uid="{00000000-0005-0000-0000-0000A5070000}"/>
    <cellStyle name="Total 7 5 10" xfId="12609" xr:uid="{224784B1-5840-41BA-95F5-651E9C38DE02}"/>
    <cellStyle name="Total 7 5 11" xfId="15508" xr:uid="{90DFD271-E37D-4F7D-B53A-914B5392C34C}"/>
    <cellStyle name="Total 7 5 12" xfId="13986" xr:uid="{451FD93C-83D4-41DA-9BE1-2DA5ED87D15E}"/>
    <cellStyle name="Total 7 5 13" xfId="14656" xr:uid="{9224229A-0449-4D62-A129-27BC87DB19FC}"/>
    <cellStyle name="Total 7 5 2" xfId="1958" xr:uid="{00000000-0005-0000-0000-0000A6070000}"/>
    <cellStyle name="Total 7 5 2 10" xfId="14782" xr:uid="{A076A422-B728-4C14-88D0-9DEAAE471603}"/>
    <cellStyle name="Total 7 5 2 11" xfId="16171" xr:uid="{519A9402-2C9C-459D-9949-FF611CC28198}"/>
    <cellStyle name="Total 7 5 2 12" xfId="16397" xr:uid="{98CFDC2E-B3BB-4848-984D-1F2B7AB3E830}"/>
    <cellStyle name="Total 7 5 2 2" xfId="5295" xr:uid="{E253273F-FCCB-4315-A11B-1F5EF3E38D88}"/>
    <cellStyle name="Total 7 5 2 3" xfId="5580" xr:uid="{3382D868-B570-4F80-945E-0E1CD0BECC80}"/>
    <cellStyle name="Total 7 5 2 4" xfId="11215" xr:uid="{EEFCCFA4-8912-42CC-BB46-5A1A28E7CB5A}"/>
    <cellStyle name="Total 7 5 2 5" xfId="11665" xr:uid="{1775B86C-CA26-48BB-81E6-25BCB1E591AA}"/>
    <cellStyle name="Total 7 5 2 6" xfId="12070" xr:uid="{76F48C44-616C-4983-9B93-2E0330863600}"/>
    <cellStyle name="Total 7 5 2 7" xfId="12412" xr:uid="{3E3BA23C-A3E3-4DC8-B6F7-43E254403A3D}"/>
    <cellStyle name="Total 7 5 2 8" xfId="12701" xr:uid="{E23FEAEA-712F-4EFB-B495-89FE75115D19}"/>
    <cellStyle name="Total 7 5 2 9" xfId="12925" xr:uid="{F902C80F-7F47-4307-BEB5-6AF5C918A8EF}"/>
    <cellStyle name="Total 7 5 3" xfId="5294" xr:uid="{7837E3D9-0546-4F53-8822-38AE33339667}"/>
    <cellStyle name="Total 7 5 4" xfId="6210" xr:uid="{B3BEB212-1A62-40DC-84AD-4CF97DD2B8D2}"/>
    <cellStyle name="Total 7 5 5" xfId="9965" xr:uid="{B92F0790-5666-4B58-9694-D9DD2CED03D0}"/>
    <cellStyle name="Total 7 5 6" xfId="10630" xr:uid="{E6691F3C-D0CC-45AC-8290-6FBC9614993F}"/>
    <cellStyle name="Total 7 5 7" xfId="11486" xr:uid="{4D2965C6-ED3A-4586-94F7-6FA0484438F8}"/>
    <cellStyle name="Total 7 5 8" xfId="11915" xr:uid="{800ACD86-B3D9-43EA-A2BF-CD9BC62E99FB}"/>
    <cellStyle name="Total 7 5 9" xfId="12293" xr:uid="{6A719B4E-17BC-499F-8B9B-3B4D97B4E360}"/>
    <cellStyle name="Total 7 6" xfId="1959" xr:uid="{00000000-0005-0000-0000-0000A7070000}"/>
    <cellStyle name="Total 7 6 10" xfId="14047" xr:uid="{D336C54D-67AE-4F65-B399-6198F4177A40}"/>
    <cellStyle name="Total 7 6 11" xfId="13246" xr:uid="{8A6EEB49-77D8-46D8-8F2C-593CFFBEC2CF}"/>
    <cellStyle name="Total 7 6 12" xfId="15299" xr:uid="{7FB8BD19-2D31-43CC-81BE-DE63B9BADC72}"/>
    <cellStyle name="Total 7 6 2" xfId="5296" xr:uid="{3304A56D-D657-4D43-B44E-586CBBB53D76}"/>
    <cellStyle name="Total 7 6 3" xfId="4138" xr:uid="{75F5BE82-B266-4CB5-AD90-401BE1923A13}"/>
    <cellStyle name="Total 7 6 4" xfId="10335" xr:uid="{C7572EDD-CA18-49DA-AC15-BCBC1F9876C5}"/>
    <cellStyle name="Total 7 6 5" xfId="10593" xr:uid="{AE85E402-8FFC-43C3-AF98-7B05CB6C148E}"/>
    <cellStyle name="Total 7 6 6" xfId="10123" xr:uid="{777373F6-33F8-4570-8FF7-02AE497FAA50}"/>
    <cellStyle name="Total 7 6 7" xfId="10228" xr:uid="{47CDAA31-88FC-4174-A8EA-97A0A1037F01}"/>
    <cellStyle name="Total 7 6 8" xfId="4488" xr:uid="{274C12AB-7B16-45A1-9EA5-CBA53349C55A}"/>
    <cellStyle name="Total 7 6 9" xfId="10811" xr:uid="{E7FC6D7D-D5B9-4521-B9E5-A0047BEB1B74}"/>
    <cellStyle name="Total 7 7" xfId="5287" xr:uid="{19B7295D-7EFD-482C-AFA2-37D5F119AFE9}"/>
    <cellStyle name="Total 7 8" xfId="5581" xr:uid="{D65CC52A-F9D8-41CC-81E3-A509834A6233}"/>
    <cellStyle name="Total 7 9" xfId="11213" xr:uid="{3926B87D-2C8D-4527-994F-02D120F539B0}"/>
    <cellStyle name="Total 8" xfId="1960" xr:uid="{00000000-0005-0000-0000-0000A8070000}"/>
    <cellStyle name="Total 8 10" xfId="10680" xr:uid="{4F71549C-F59D-4512-A129-7A34CB1F2A8C}"/>
    <cellStyle name="Total 8 11" xfId="11481" xr:uid="{D895BBED-4D08-4C4B-BA2D-B99C6E7FD9C8}"/>
    <cellStyle name="Total 8 12" xfId="11911" xr:uid="{1647BAE3-71D1-4D12-B200-9B3F15E5F8B8}"/>
    <cellStyle name="Total 8 13" xfId="12290" xr:uid="{AFE24DB6-E786-4D72-BBCB-E5543046EC3E}"/>
    <cellStyle name="Total 8 14" xfId="12608" xr:uid="{12454698-E330-482D-84E2-92ACA05658F2}"/>
    <cellStyle name="Total 8 15" xfId="15161" xr:uid="{3658FE5A-468C-42FF-9F7C-06E4059C015B}"/>
    <cellStyle name="Total 8 16" xfId="13316" xr:uid="{0A87077F-635F-43B0-8C6E-27EE53A4DB0D}"/>
    <cellStyle name="Total 8 17" xfId="15293" xr:uid="{98EAAEAD-D5B4-4A57-9A05-41CEA0330EB3}"/>
    <cellStyle name="Total 8 2" xfId="1961" xr:uid="{00000000-0005-0000-0000-0000A9070000}"/>
    <cellStyle name="Total 8 2 10" xfId="11993" xr:uid="{D0AF4FCC-BE2C-476E-A03C-0D7FE277E923}"/>
    <cellStyle name="Total 8 2 11" xfId="15506" xr:uid="{0BBF05D1-1BBB-4D2B-AF2E-1EF899050D0A}"/>
    <cellStyle name="Total 8 2 12" xfId="13643" xr:uid="{94A0812D-9F1A-482D-832E-A3AFE5D94950}"/>
    <cellStyle name="Total 8 2 13" xfId="15319" xr:uid="{6DE7C209-94E2-49B5-A6BC-E5B90C5E855B}"/>
    <cellStyle name="Total 8 2 2" xfId="1962" xr:uid="{00000000-0005-0000-0000-0000AA070000}"/>
    <cellStyle name="Total 8 2 2 10" xfId="14473" xr:uid="{FF69793A-68D1-49C3-9547-46AF50609207}"/>
    <cellStyle name="Total 8 2 2 11" xfId="13644" xr:uid="{3042E18D-7ACE-4463-8D23-655816C5D237}"/>
    <cellStyle name="Total 8 2 2 12" xfId="16352" xr:uid="{57F1A580-1EFF-4F40-B8EF-879A2E468545}"/>
    <cellStyle name="Total 8 2 2 2" xfId="5299" xr:uid="{B2EE6638-60B1-4AA7-9BDE-C8DA093E4436}"/>
    <cellStyle name="Total 8 2 2 3" xfId="6209" xr:uid="{05524AA6-1EAE-45D8-8B28-A2224D112AD7}"/>
    <cellStyle name="Total 8 2 2 4" xfId="4445" xr:uid="{EDD48508-7BBC-4EA6-B6AA-4AA16AB47339}"/>
    <cellStyle name="Total 8 2 2 5" xfId="11539" xr:uid="{CCCFA546-C45F-46FF-A364-4423327D327C}"/>
    <cellStyle name="Total 8 2 2 6" xfId="11962" xr:uid="{1EFBB1BF-82C5-481E-90B4-BDC0C34323B8}"/>
    <cellStyle name="Total 8 2 2 7" xfId="12331" xr:uid="{13E76979-4769-432F-AD56-BFD047C880D5}"/>
    <cellStyle name="Total 8 2 2 8" xfId="12643" xr:uid="{77271969-D718-463F-B5F8-B763247155C3}"/>
    <cellStyle name="Total 8 2 2 9" xfId="12881" xr:uid="{FA717FAC-D358-4769-AC83-2AC29F907430}"/>
    <cellStyle name="Total 8 2 3" xfId="5298" xr:uid="{8EB605A0-5F04-42B3-B4C6-8756EE7B0A85}"/>
    <cellStyle name="Total 8 2 4" xfId="5578" xr:uid="{CEE94DB9-A9EF-413E-9FC3-4E1FD40DC0D8}"/>
    <cellStyle name="Total 8 2 5" xfId="4444" xr:uid="{14E83EBB-E104-4890-A5BC-AAE69B963C59}"/>
    <cellStyle name="Total 8 2 6" xfId="10404" xr:uid="{54395FE4-7542-4D04-AAF9-AFA9DE7D131C}"/>
    <cellStyle name="Total 8 2 7" xfId="10938" xr:uid="{717FD2C5-C3C7-4684-815E-04EE36372237}"/>
    <cellStyle name="Total 8 2 8" xfId="10500" xr:uid="{42799534-D6F0-4823-B968-ADD780A86101}"/>
    <cellStyle name="Total 8 2 9" xfId="11574" xr:uid="{39991F04-0C4C-41E5-8205-2CC546136A4C}"/>
    <cellStyle name="Total 8 3" xfId="1963" xr:uid="{00000000-0005-0000-0000-0000AB070000}"/>
    <cellStyle name="Total 8 3 10" xfId="12814" xr:uid="{B805EA60-C99E-4518-83BD-EBF453E1AC1A}"/>
    <cellStyle name="Total 8 3 11" xfId="15507" xr:uid="{D0604290-C51A-4B1E-87AB-94A4CAAD342C}"/>
    <cellStyle name="Total 8 3 12" xfId="13645" xr:uid="{A1DCBBB4-8CC6-458E-BD57-09F900EAE1A7}"/>
    <cellStyle name="Total 8 3 13" xfId="16284" xr:uid="{10B6D625-3ABF-40AD-986B-1E1D100C69CD}"/>
    <cellStyle name="Total 8 3 2" xfId="1964" xr:uid="{00000000-0005-0000-0000-0000AC070000}"/>
    <cellStyle name="Total 8 3 2 10" xfId="14783" xr:uid="{CABA9BDE-3744-459E-8778-E5CDA21A7903}"/>
    <cellStyle name="Total 8 3 2 11" xfId="14342" xr:uid="{8ACEA26F-5C2D-4BC9-BF43-6AF03D4037D2}"/>
    <cellStyle name="Total 8 3 2 12" xfId="13741" xr:uid="{778A0779-B8CF-4F47-8D89-EA72462BD62B}"/>
    <cellStyle name="Total 8 3 2 2" xfId="5301" xr:uid="{DE8CE1F4-39BE-4614-9807-DCE44A9CD22A}"/>
    <cellStyle name="Total 8 3 2 3" xfId="4137" xr:uid="{EC484141-A276-406E-BB0B-DC6D2F64DB74}"/>
    <cellStyle name="Total 8 3 2 4" xfId="10719" xr:uid="{BB673DB9-5904-4CDC-B368-3B04A9FBA73A}"/>
    <cellStyle name="Total 8 3 2 5" xfId="4534" xr:uid="{0D0BBE7D-7E8C-40AA-998C-0F3E655C5F42}"/>
    <cellStyle name="Total 8 3 2 6" xfId="4306" xr:uid="{03FA9F80-A6E1-41C9-87AF-8B122265B9A2}"/>
    <cellStyle name="Total 8 3 2 7" xfId="10021" xr:uid="{24EE9CC0-9F83-4758-B54A-6595BBFBE24F}"/>
    <cellStyle name="Total 8 3 2 8" xfId="11018" xr:uid="{BC2B68A8-A8DC-4695-AAA7-36F9CA92CB9F}"/>
    <cellStyle name="Total 8 3 2 9" xfId="4560" xr:uid="{26D22ABE-CDC2-43D4-8928-6FB7C9199331}"/>
    <cellStyle name="Total 8 3 3" xfId="5300" xr:uid="{1BF67D67-FAB9-4B35-86F1-783E3CF1969B}"/>
    <cellStyle name="Total 8 3 4" xfId="5579" xr:uid="{9C7D4A5E-CF95-49AE-B4AC-B328E923F465}"/>
    <cellStyle name="Total 8 3 5" xfId="5841" xr:uid="{6E3A0231-FDBB-4F1F-8633-CB1A56F0AE44}"/>
    <cellStyle name="Total 8 3 6" xfId="11343" xr:uid="{E63850C6-325B-4E26-A1E0-0F025438072F}"/>
    <cellStyle name="Total 8 3 7" xfId="11788" xr:uid="{2322541F-836C-42C1-8027-15862DC16C02}"/>
    <cellStyle name="Total 8 3 8" xfId="12192" xr:uid="{FD3B0E2F-10BB-46F3-A788-F89B939AF509}"/>
    <cellStyle name="Total 8 3 9" xfId="12530" xr:uid="{0704893B-E325-4E29-918E-44DC6EEB8B86}"/>
    <cellStyle name="Total 8 4" xfId="1965" xr:uid="{00000000-0005-0000-0000-0000AD070000}"/>
    <cellStyle name="Total 8 4 10" xfId="10085" xr:uid="{37679AB9-CBF6-4DB0-AEEE-A287D5248519}"/>
    <cellStyle name="Total 8 4 11" xfId="14048" xr:uid="{9D9A0275-F76B-4C32-BFBB-1D81256D95E9}"/>
    <cellStyle name="Total 8 4 12" xfId="15381" xr:uid="{4B2C96D1-CD95-42A3-986D-3BF6952028FF}"/>
    <cellStyle name="Total 8 4 13" xfId="13702" xr:uid="{A69328CB-DF77-428B-A5BB-C2E9381661D5}"/>
    <cellStyle name="Total 8 4 2" xfId="1966" xr:uid="{00000000-0005-0000-0000-0000AE070000}"/>
    <cellStyle name="Total 8 4 2 10" xfId="13349" xr:uid="{3E0F3C7E-61CA-4D2B-9AC9-D9F2C83076D0}"/>
    <cellStyle name="Total 8 4 2 11" xfId="16340" xr:uid="{B8989CE3-6722-4CE5-807E-B0A124693E52}"/>
    <cellStyle name="Total 8 4 2 12" xfId="16532" xr:uid="{2DF31F78-B7F7-4E35-AACF-96A8013EB390}"/>
    <cellStyle name="Total 8 4 2 2" xfId="5303" xr:uid="{C2FD639D-DA7F-46D7-888E-B8A9463C14F6}"/>
    <cellStyle name="Total 8 4 2 3" xfId="4135" xr:uid="{9552F794-48C0-4741-B0EB-05CDE3755950}"/>
    <cellStyle name="Total 8 4 2 4" xfId="11521" xr:uid="{6CB2B502-CF5F-40AC-BED4-DFB289F2510D}"/>
    <cellStyle name="Total 8 4 2 5" xfId="11944" xr:uid="{B629AB21-547B-446B-943D-47933CCFDAF4}"/>
    <cellStyle name="Total 8 4 2 6" xfId="12314" xr:uid="{0E6EE034-CAAF-464F-B853-E160DDE004BE}"/>
    <cellStyle name="Total 8 4 2 7" xfId="12626" xr:uid="{5C5BE894-5D51-49AC-8A7D-89DEA23CF27F}"/>
    <cellStyle name="Total 8 4 2 8" xfId="12869" xr:uid="{BEA3460A-85F0-4937-9054-5AC13A95C366}"/>
    <cellStyle name="Total 8 4 2 9" xfId="13059" xr:uid="{00FCA4A5-E188-4E5E-8D1A-393D49404CD5}"/>
    <cellStyle name="Total 8 4 3" xfId="5302" xr:uid="{B3DEAF55-A4A5-4B23-8F09-1F3ECE165CCD}"/>
    <cellStyle name="Total 8 4 4" xfId="4136" xr:uid="{717ECB5E-F4D1-4CB6-AE32-CBF1D9A76718}"/>
    <cellStyle name="Total 8 4 5" xfId="9957" xr:uid="{C2186CF2-E721-4393-AE95-8B64AE09358D}"/>
    <cellStyle name="Total 8 4 6" xfId="4477" xr:uid="{0E4D806B-EA3C-4C78-A196-5C42F68A792E}"/>
    <cellStyle name="Total 8 4 7" xfId="10411" xr:uid="{61AFDE70-B40C-4B21-9239-2D7F206F6EBC}"/>
    <cellStyle name="Total 8 4 8" xfId="10192" xr:uid="{8870C983-332D-4F63-B338-1D3CC416EE5F}"/>
    <cellStyle name="Total 8 4 9" xfId="5878" xr:uid="{12FE3628-3AF0-4DBA-9450-44E63443EB4E}"/>
    <cellStyle name="Total 8 5" xfId="1967" xr:uid="{00000000-0005-0000-0000-0000AF070000}"/>
    <cellStyle name="Total 8 5 10" xfId="5751" xr:uid="{3002F51D-4DB9-48D9-9D09-913E3DB6B046}"/>
    <cellStyle name="Total 8 5 11" xfId="13348" xr:uid="{8BE39F04-4256-44BD-BB6F-BE2F42C71C7B}"/>
    <cellStyle name="Total 8 5 12" xfId="14663" xr:uid="{FD6D13AB-583C-4FAF-825F-948DBD777239}"/>
    <cellStyle name="Total 8 5 13" xfId="13997" xr:uid="{4C8E9F34-C691-4759-B622-2D11C9462AAE}"/>
    <cellStyle name="Total 8 5 2" xfId="1968" xr:uid="{00000000-0005-0000-0000-0000B0070000}"/>
    <cellStyle name="Total 8 5 2 10" xfId="13347" xr:uid="{5F09F59D-BA45-44F4-80DF-6EA50999A874}"/>
    <cellStyle name="Total 8 5 2 11" xfId="15437" xr:uid="{4EE714A4-6808-4DFD-B3AC-C1F625F4BED4}"/>
    <cellStyle name="Total 8 5 2 12" xfId="14302" xr:uid="{F29F23B3-8950-465D-BCD6-640799391022}"/>
    <cellStyle name="Total 8 5 2 2" xfId="5305" xr:uid="{E5D51BFC-A9C6-4D25-8C4F-66DC2D6788C7}"/>
    <cellStyle name="Total 8 5 2 3" xfId="5573" xr:uid="{9A7C41CA-F841-42EE-ABE6-5696AA1B73A9}"/>
    <cellStyle name="Total 8 5 2 4" xfId="9535" xr:uid="{5B3AA7C1-14F3-47E4-8409-692803779677}"/>
    <cellStyle name="Total 8 5 2 5" xfId="10296" xr:uid="{318A06E8-400F-415A-A863-DE8A76DEBC79}"/>
    <cellStyle name="Total 8 5 2 6" xfId="10962" xr:uid="{3A28317C-3BBB-49B7-A820-8B4A61958AA9}"/>
    <cellStyle name="Total 8 5 2 7" xfId="10530" xr:uid="{14F7E981-72E9-41C3-849D-68E296D2F94D}"/>
    <cellStyle name="Total 8 5 2 8" xfId="10108" xr:uid="{F50B6BEE-993B-4A45-99A1-B4066452C7D2}"/>
    <cellStyle name="Total 8 5 2 9" xfId="10232" xr:uid="{F96AB167-D691-4D74-B0B1-403CE8E7656F}"/>
    <cellStyle name="Total 8 5 3" xfId="5304" xr:uid="{0AE81ABD-63B0-4A5F-B8FF-25811B3234F7}"/>
    <cellStyle name="Total 8 5 4" xfId="6203" xr:uid="{0A3E6043-6818-4DA7-A720-7E75B0C9B1F3}"/>
    <cellStyle name="Total 8 5 5" xfId="10327" xr:uid="{AF584DF6-3D31-47B5-9EDE-61B4C14820DC}"/>
    <cellStyle name="Total 8 5 6" xfId="9836" xr:uid="{41F58988-C127-4FEB-894A-63A8122CFA46}"/>
    <cellStyle name="Total 8 5 7" xfId="5862" xr:uid="{E02C054A-D18C-4AAF-905E-56B84E1CD7D0}"/>
    <cellStyle name="Total 8 5 8" xfId="6376" xr:uid="{416D711A-B52C-4794-A8E1-22FC13D66358}"/>
    <cellStyle name="Total 8 5 9" xfId="4428" xr:uid="{02A72DCA-524B-406D-A504-3F5A7A349DBD}"/>
    <cellStyle name="Total 8 6" xfId="1969" xr:uid="{00000000-0005-0000-0000-0000B1070000}"/>
    <cellStyle name="Total 8 6 10" xfId="15159" xr:uid="{7AA14F76-88DB-411B-8926-9842D1768C0A}"/>
    <cellStyle name="Total 8 6 11" xfId="14343" xr:uid="{A64CE06D-2EB3-4BE4-8595-A3EB3F392003}"/>
    <cellStyle name="Total 8 6 12" xfId="14029" xr:uid="{0CE61B25-2AA6-49B4-8A43-AC3C06BA5551}"/>
    <cellStyle name="Total 8 6 2" xfId="5306" xr:uid="{A5A3EFEE-D797-46BE-955D-9B289365CAAB}"/>
    <cellStyle name="Total 8 6 3" xfId="6206" xr:uid="{1FBF4340-2D6C-4EAD-B1F9-6E5EC2DE16F8}"/>
    <cellStyle name="Total 8 6 4" xfId="10723" xr:uid="{0A8A532A-6B9B-41D5-BAB2-1BB14F249A06}"/>
    <cellStyle name="Total 8 6 5" xfId="3810" xr:uid="{EF02AFB4-6E18-4FE8-B980-E16C6CA9FDE6}"/>
    <cellStyle name="Total 8 6 6" xfId="11173" xr:uid="{6033E2EF-434C-4CFD-AE24-3148BC9B0CF1}"/>
    <cellStyle name="Total 8 6 7" xfId="5198" xr:uid="{4078DAF5-014B-419D-BCD7-4626C0D11BDB}"/>
    <cellStyle name="Total 8 6 8" xfId="5609" xr:uid="{D8EFF2C2-347E-4DCE-9020-23D5B340688A}"/>
    <cellStyle name="Total 8 6 9" xfId="11235" xr:uid="{541EFA45-33A2-4D91-BAE2-347DD57641BA}"/>
    <cellStyle name="Total 8 7" xfId="5297" xr:uid="{ABD92D0B-0C3D-4A63-8D29-2D88F51671F1}"/>
    <cellStyle name="Total 8 8" xfId="6208" xr:uid="{D432DB72-43F0-44DD-BF5D-3276C7DEF8AB}"/>
    <cellStyle name="Total 8 9" xfId="9544" xr:uid="{49FEF7EF-8DC2-4C09-A82A-6178C66B97C8}"/>
    <cellStyle name="Total 9" xfId="1970" xr:uid="{00000000-0005-0000-0000-0000B2070000}"/>
    <cellStyle name="Total 9 10" xfId="5331" xr:uid="{37758EA6-918C-4F3F-959B-EACB3935F200}"/>
    <cellStyle name="Total 9 11" xfId="4129" xr:uid="{D8CA654C-5088-43D5-836B-9EC4CE7C3FE7}"/>
    <cellStyle name="Total 9 12" xfId="9536" xr:uid="{0978FEA3-491F-4138-A8B0-06A226BCFE06}"/>
    <cellStyle name="Total 9 13" xfId="9502" xr:uid="{FF69606D-21EF-4EC3-985C-3121356F106E}"/>
    <cellStyle name="Total 9 14" xfId="11141" xr:uid="{6D1126C8-68F8-4797-9F87-C88F9C13E20D}"/>
    <cellStyle name="Total 9 15" xfId="15504" xr:uid="{A3239FE7-562E-4A4B-8007-8C84BC1966A1}"/>
    <cellStyle name="Total 9 16" xfId="16166" xr:uid="{BED8F820-2805-4167-81B7-36BBA79F2BE1}"/>
    <cellStyle name="Total 9 17" xfId="13866" xr:uid="{225DE660-B967-49D1-9E38-5EE22FE3BE83}"/>
    <cellStyle name="Total 9 2" xfId="1971" xr:uid="{00000000-0005-0000-0000-0000B3070000}"/>
    <cellStyle name="Total 9 2 10" xfId="11509" xr:uid="{72392AED-3FE5-42DE-B72C-27C0A533B167}"/>
    <cellStyle name="Total 9 2 11" xfId="14471" xr:uid="{056B4550-5103-4D5E-88CA-C820FE63DB38}"/>
    <cellStyle name="Total 9 2 12" xfId="14399" xr:uid="{1D135E87-BE0E-46C7-8268-AEADEA77854D}"/>
    <cellStyle name="Total 9 2 13" xfId="16104" xr:uid="{909A5AFA-164B-4F7A-895A-5C81C06A5F18}"/>
    <cellStyle name="Total 9 2 2" xfId="1972" xr:uid="{00000000-0005-0000-0000-0000B4070000}"/>
    <cellStyle name="Total 9 2 2 10" xfId="13346" xr:uid="{22FCC182-B893-4A74-BE39-72EA55369AFA}"/>
    <cellStyle name="Total 9 2 2 11" xfId="16167" xr:uid="{4D854D2E-2043-4D5E-AADB-EAAAD31D2C01}"/>
    <cellStyle name="Total 9 2 2 12" xfId="13867" xr:uid="{CE652469-8537-40B5-8706-9616A1B71AB6}"/>
    <cellStyle name="Total 9 2 2 2" xfId="5309" xr:uid="{DDC19594-ADF7-401B-844E-A52725F73AEE}"/>
    <cellStyle name="Total 9 2 2 3" xfId="6204" xr:uid="{4EF15F16-A07A-4E09-A2CC-538453940BBB}"/>
    <cellStyle name="Total 9 2 2 4" xfId="11211" xr:uid="{43DA2D23-34BC-41B3-AA5F-5C2BA63AACE0}"/>
    <cellStyle name="Total 9 2 2 5" xfId="5332" xr:uid="{1D121BFB-F69E-4C81-A8E2-C974DD824B70}"/>
    <cellStyle name="Total 9 2 2 6" xfId="4128" xr:uid="{EEEB07A6-426D-4E75-AD7E-2B1F21E0DB8A}"/>
    <cellStyle name="Total 9 2 2 7" xfId="10720" xr:uid="{B533DA82-D097-40BC-82DF-29B837D48A47}"/>
    <cellStyle name="Total 9 2 2 8" xfId="10894" xr:uid="{C8C59321-D54B-462B-85AD-706E0AE071DB}"/>
    <cellStyle name="Total 9 2 2 9" xfId="10148" xr:uid="{3F850F91-9AD9-480D-B798-3FD8C21D94E2}"/>
    <cellStyle name="Total 9 2 3" xfId="5308" xr:uid="{215AC230-DA2A-4765-9100-1CD66C552D28}"/>
    <cellStyle name="Total 9 2 4" xfId="4134" xr:uid="{2946DD9B-83CA-4EA7-A009-8A04BB818223}"/>
    <cellStyle name="Total 9 2 5" xfId="9962" xr:uid="{A1798ED7-9B8D-435D-98B5-15E239C8EE65}"/>
    <cellStyle name="Total 9 2 6" xfId="11032" xr:uid="{F3F83179-2259-480C-9BC1-3B8FE0A9F7C0}"/>
    <cellStyle name="Total 9 2 7" xfId="4784" xr:uid="{A1B6B7BF-C2A1-419F-9A36-88B259EC2F4A}"/>
    <cellStyle name="Total 9 2 8" xfId="10463" xr:uid="{332F4945-3026-4814-8210-41A563E36D11}"/>
    <cellStyle name="Total 9 2 9" xfId="9741" xr:uid="{36F44FF2-E5A1-405B-96DE-2B47FB8B2B50}"/>
    <cellStyle name="Total 9 3" xfId="1973" xr:uid="{00000000-0005-0000-0000-0000B5070000}"/>
    <cellStyle name="Total 9 3 10" xfId="12538" xr:uid="{CFE755C8-9897-4D91-9A0A-B31D8E3EFE17}"/>
    <cellStyle name="Total 9 3 11" xfId="15802" xr:uid="{D702F90D-7DC8-43A9-9544-8A63C27FC557}"/>
    <cellStyle name="Total 9 3 12" xfId="15328" xr:uid="{0575D50C-68D8-4883-9B34-F6980D70F81C}"/>
    <cellStyle name="Total 9 3 13" xfId="13722" xr:uid="{2B44D2B9-D2A7-4A5B-B252-3488932A7FD6}"/>
    <cellStyle name="Total 9 3 2" xfId="1974" xr:uid="{00000000-0005-0000-0000-0000B6070000}"/>
    <cellStyle name="Total 9 3 2 10" xfId="14625" xr:uid="{D3E4201D-0672-4846-BC8E-C1C8D72DD659}"/>
    <cellStyle name="Total 9 3 2 11" xfId="15875" xr:uid="{B476E04E-61AF-40D6-B672-B3242D9A14DC}"/>
    <cellStyle name="Total 9 3 2 12" xfId="16140" xr:uid="{1D41501A-9D97-48F8-88EE-ADEC9F8604A5}"/>
    <cellStyle name="Total 9 3 2 2" xfId="5311" xr:uid="{0CF6E66A-E8B4-45BB-9429-C36ED376313F}"/>
    <cellStyle name="Total 9 3 2 3" xfId="6205" xr:uid="{159A0A68-00C3-4C07-9247-5B14EF729850}"/>
    <cellStyle name="Total 9 3 2 4" xfId="9541" xr:uid="{0C42963C-0C26-4F8F-BD29-B42897D67811}"/>
    <cellStyle name="Total 9 3 2 5" xfId="11129" xr:uid="{66F27749-4A75-4BE1-9092-BD19AA05B515}"/>
    <cellStyle name="Total 9 3 2 6" xfId="5168" xr:uid="{65E584AA-629F-471A-8B47-C248F5A46AF4}"/>
    <cellStyle name="Total 9 3 2 7" xfId="9680" xr:uid="{E07589A1-614B-4198-A92D-CD09C11C1102}"/>
    <cellStyle name="Total 9 3 2 8" xfId="4464" xr:uid="{C1B0B33D-B7F3-4FC3-9E68-EBF7E6B0D16F}"/>
    <cellStyle name="Total 9 3 2 9" xfId="11421" xr:uid="{DE9B87EB-97AC-493C-92DB-429F31506BF3}"/>
    <cellStyle name="Total 9 3 3" xfId="5310" xr:uid="{0DCCDDEF-3BE3-4309-91F1-74C9A0614770}"/>
    <cellStyle name="Total 9 3 4" xfId="5574" xr:uid="{4FACB998-580F-42F2-B479-C9FD6AA90A12}"/>
    <cellStyle name="Total 9 3 5" xfId="10332" xr:uid="{11BD2A56-7E75-4BB3-A6F8-FA6D702B23B9}"/>
    <cellStyle name="Total 9 3 6" xfId="6173" xr:uid="{F5051EB1-7C12-4D09-BF00-2DA38D1F27D0}"/>
    <cellStyle name="Total 9 3 7" xfId="11353" xr:uid="{D211968E-6A1F-48AE-A4B4-D73CAEB928BA}"/>
    <cellStyle name="Total 9 3 8" xfId="11797" xr:uid="{F9B515E3-E6B0-4EBB-8A85-248F66890F72}"/>
    <cellStyle name="Total 9 3 9" xfId="12201" xr:uid="{00D9C0FE-30D6-4F8C-9043-B3F5BD0A7F08}"/>
    <cellStyle name="Total 9 4" xfId="1975" xr:uid="{00000000-0005-0000-0000-0000B7070000}"/>
    <cellStyle name="Total 9 4 10" xfId="9853" xr:uid="{7B3FC9D1-88EC-4827-BA22-52980A3543FC}"/>
    <cellStyle name="Total 9 4 11" xfId="15961" xr:uid="{F47813DB-CA00-4A45-8153-93B2DFE6D817}"/>
    <cellStyle name="Total 9 4 12" xfId="13646" xr:uid="{ABBFE884-D898-445A-AAD4-82DF20A7DDCF}"/>
    <cellStyle name="Total 9 4 13" xfId="15843" xr:uid="{F6B9D899-1AF8-4A3E-88D8-666496E1FB93}"/>
    <cellStyle name="Total 9 4 2" xfId="1976" xr:uid="{00000000-0005-0000-0000-0000B8070000}"/>
    <cellStyle name="Total 9 4 2 10" xfId="14914" xr:uid="{A2FB27A7-A89C-40CE-B0D4-B78E4CE315E0}"/>
    <cellStyle name="Total 9 4 2 11" xfId="15287" xr:uid="{65A25891-2C63-4B98-8FC1-F94725A34D60}"/>
    <cellStyle name="Total 9 4 2 12" xfId="14371" xr:uid="{C04F6E14-447D-4E80-93DD-80AD9622006E}"/>
    <cellStyle name="Total 9 4 2 2" xfId="5313" xr:uid="{761CB16B-B9EC-44AA-AB37-8715ABB1C62D}"/>
    <cellStyle name="Total 9 4 2 3" xfId="4133" xr:uid="{6F1E2D68-A3E3-491C-9AE0-ECB432FD14BF}"/>
    <cellStyle name="Total 9 4 2 4" xfId="10722" xr:uid="{3AFE040C-4934-453D-A1A2-A70C74B682F7}"/>
    <cellStyle name="Total 9 4 2 5" xfId="10167" xr:uid="{5953A9F1-EE83-4FA0-8D1E-B21054DC6364}"/>
    <cellStyle name="Total 9 4 2 6" xfId="10226" xr:uid="{517D8759-5BF9-4DB4-AC8B-FC05CF17F0EC}"/>
    <cellStyle name="Total 9 4 2 7" xfId="11496" xr:uid="{C47883E3-899A-467D-91CF-553E01C32C4D}"/>
    <cellStyle name="Total 9 4 2 8" xfId="11922" xr:uid="{0B07098F-58B7-4258-96AB-8CD2B44AF395}"/>
    <cellStyle name="Total 9 4 2 9" xfId="12299" xr:uid="{AD20DC4D-199B-4A54-8239-451C9D84DC99}"/>
    <cellStyle name="Total 9 4 3" xfId="5312" xr:uid="{8A47746D-244A-4C9E-A9D0-0AB9D5277ADA}"/>
    <cellStyle name="Total 9 4 4" xfId="5575" xr:uid="{416FC64E-9778-4EDB-BA92-C63AC854EBB1}"/>
    <cellStyle name="Total 9 4 5" xfId="6485" xr:uid="{D4C55BBB-4F79-45EB-B601-3FD0360D1252}"/>
    <cellStyle name="Total 9 4 6" xfId="10071" xr:uid="{4FB5F3E2-3C6F-44B0-A6B0-3D0FB3CAD5A6}"/>
    <cellStyle name="Total 9 4 7" xfId="11007" xr:uid="{56FCBC8F-5590-42D1-9A57-DF9FF7BD692D}"/>
    <cellStyle name="Total 9 4 8" xfId="10829" xr:uid="{5D224489-846F-443C-8C12-3F6354CBCBB3}"/>
    <cellStyle name="Total 9 4 9" xfId="10159" xr:uid="{727F9FDE-AA9E-44E6-8C8D-2202CBC2F5CB}"/>
    <cellStyle name="Total 9 5" xfId="1977" xr:uid="{00000000-0005-0000-0000-0000B9070000}"/>
    <cellStyle name="Total 9 5 10" xfId="6201" xr:uid="{6487E526-88E3-4901-BB23-5E2375656059}"/>
    <cellStyle name="Total 9 5 11" xfId="14178" xr:uid="{708FE436-7790-4392-8495-B2CC96B45A45}"/>
    <cellStyle name="Total 9 5 12" xfId="16164" xr:uid="{BE4F1328-BF07-47C7-9DAC-2CC01909B938}"/>
    <cellStyle name="Total 9 5 13" xfId="13864" xr:uid="{665421AA-81F5-4EA6-BC5C-80939A22528C}"/>
    <cellStyle name="Total 9 5 2" xfId="1978" xr:uid="{00000000-0005-0000-0000-0000BA070000}"/>
    <cellStyle name="Total 9 5 2 10" xfId="13892" xr:uid="{C77BD091-F2E0-49D7-8E84-198E48A72373}"/>
    <cellStyle name="Total 9 5 2 11" xfId="15376" xr:uid="{9F0FDFCB-AA6D-4FD1-B61C-306032BF8458}"/>
    <cellStyle name="Total 9 5 2 12" xfId="13289" xr:uid="{C3003BA7-CC32-46FF-AEF8-B4E70F3E415C}"/>
    <cellStyle name="Total 9 5 2 2" xfId="5315" xr:uid="{CD574889-93AF-4DC6-9F2E-2ACC69C6AE9D}"/>
    <cellStyle name="Total 9 5 2 3" xfId="4131" xr:uid="{47B7928F-E00B-4E8D-9FA4-584D6411C620}"/>
    <cellStyle name="Total 9 5 2 4" xfId="9961" xr:uid="{277ED7BD-EA2E-4600-9336-B44C506DE19B}"/>
    <cellStyle name="Total 9 5 2 5" xfId="9876" xr:uid="{C4DE1157-077D-4E91-9007-9682CB13E1FF}"/>
    <cellStyle name="Total 9 5 2 6" xfId="11047" xr:uid="{F4FF2DAA-A495-4A43-885F-9B190C6C6FE4}"/>
    <cellStyle name="Total 9 5 2 7" xfId="3755" xr:uid="{437A0739-BE39-47D2-AAC0-01AFAFD8F96C}"/>
    <cellStyle name="Total 9 5 2 8" xfId="6253" xr:uid="{86167F02-D085-444E-B4BD-26D764A2C28D}"/>
    <cellStyle name="Total 9 5 2 9" xfId="9556" xr:uid="{7AE15B09-8B39-4BEA-A0CB-385671F6D4E9}"/>
    <cellStyle name="Total 9 5 3" xfId="5314" xr:uid="{675C218E-1D6B-413E-BCF7-6CB181769347}"/>
    <cellStyle name="Total 9 5 4" xfId="4132" xr:uid="{482001C6-9442-46C7-80DA-E9275FB4EE5D}"/>
    <cellStyle name="Total 9 5 5" xfId="11208" xr:uid="{1F8F94BD-3F04-4404-BEC6-5654A167C97D}"/>
    <cellStyle name="Total 9 5 6" xfId="5329" xr:uid="{1566599F-AC24-44CE-ACF6-E245BE6B91B1}"/>
    <cellStyle name="Total 9 5 7" xfId="6200" xr:uid="{21861B2F-605F-4EED-8C56-5967BFA763D6}"/>
    <cellStyle name="Total 9 5 8" xfId="11205" xr:uid="{7538EC04-67F1-4FCC-AACF-672DC12F804A}"/>
    <cellStyle name="Total 9 5 9" xfId="5326" xr:uid="{DCD79FC4-8ECD-4613-BC49-B44E29EAA38B}"/>
    <cellStyle name="Total 9 6" xfId="1979" xr:uid="{00000000-0005-0000-0000-0000BB070000}"/>
    <cellStyle name="Total 9 6 10" xfId="15795" xr:uid="{1B88794E-2BC8-4154-8A42-9337F26FC036}"/>
    <cellStyle name="Total 9 6 11" xfId="16165" xr:uid="{17B42CF7-373D-4238-8A44-31F903D5D1CE}"/>
    <cellStyle name="Total 9 6 12" xfId="13865" xr:uid="{88DB7CE4-7E54-4BFC-829E-77D58C693687}"/>
    <cellStyle name="Total 9 6 2" xfId="5316" xr:uid="{D09151FE-4FAF-4EAA-A2DA-CBF2B292AF83}"/>
    <cellStyle name="Total 9 6 3" xfId="6165" xr:uid="{28F83EB1-3185-45C9-B42B-AD3C10FF96E0}"/>
    <cellStyle name="Total 9 6 4" xfId="11209" xr:uid="{C2F44203-EC77-4443-971D-24C1DB6D74AE}"/>
    <cellStyle name="Total 9 6 5" xfId="5330" xr:uid="{04FC6990-6886-429B-B9F8-359BA4587E81}"/>
    <cellStyle name="Total 9 6 6" xfId="5569" xr:uid="{25AEB92C-5629-46C9-A8FC-2CF0B48C885B}"/>
    <cellStyle name="Total 9 6 7" xfId="10328" xr:uid="{73F71CE2-827A-40D4-9C53-73D22FE72FF8}"/>
    <cellStyle name="Total 9 6 8" xfId="10959" xr:uid="{CE397BBE-D237-44D8-B621-C328F8FFA4FB}"/>
    <cellStyle name="Total 9 6 9" xfId="10840" xr:uid="{C14F9149-754B-4069-9D95-F124E562C27A}"/>
    <cellStyle name="Total 9 7" xfId="5307" xr:uid="{83529869-A778-483A-9839-A52779B6519D}"/>
    <cellStyle name="Total 9 8" xfId="5576" xr:uid="{7E8A6F06-0E4D-45BE-B2FC-FF912DC09917}"/>
    <cellStyle name="Total 9 9" xfId="11210" xr:uid="{10B22D90-6B45-408A-A4E1-39C46336CAFE}"/>
    <cellStyle name="Währung [0]_(A) Access-Spares for 2000" xfId="1980" xr:uid="{00000000-0005-0000-0000-0000BC070000}"/>
    <cellStyle name="Währung_(A) Access-Spares for 2000" xfId="1981" xr:uid="{00000000-0005-0000-0000-0000BD070000}"/>
    <cellStyle name="Warning Text 10" xfId="1982" xr:uid="{00000000-0005-0000-0000-0000BE070000}"/>
    <cellStyle name="Warning Text 11" xfId="1983" xr:uid="{00000000-0005-0000-0000-0000BF070000}"/>
    <cellStyle name="Warning Text 2" xfId="1984" xr:uid="{00000000-0005-0000-0000-0000C0070000}"/>
    <cellStyle name="Warning Text 3" xfId="1985" xr:uid="{00000000-0005-0000-0000-0000C1070000}"/>
    <cellStyle name="Warning Text 4" xfId="1986" xr:uid="{00000000-0005-0000-0000-0000C2070000}"/>
    <cellStyle name="Warning Text 5" xfId="1987" xr:uid="{00000000-0005-0000-0000-0000C3070000}"/>
    <cellStyle name="Warning Text 6" xfId="1988" xr:uid="{00000000-0005-0000-0000-0000C4070000}"/>
    <cellStyle name="Warning Text 7" xfId="1989" xr:uid="{00000000-0005-0000-0000-0000C5070000}"/>
    <cellStyle name="Warning Text 8" xfId="1990" xr:uid="{00000000-0005-0000-0000-0000C6070000}"/>
    <cellStyle name="Warning Text 9" xfId="1991" xr:uid="{00000000-0005-0000-0000-0000C7070000}"/>
    <cellStyle name="เครื่องหมายจุลภาค [0]_PERSONAL" xfId="1992" xr:uid="{00000000-0005-0000-0000-0000C8070000}"/>
    <cellStyle name="เครื่องหมายจุลภาค 4" xfId="1993" xr:uid="{00000000-0005-0000-0000-0000C9070000}"/>
    <cellStyle name="เครื่องหมายจุลภาค 7" xfId="1994" xr:uid="{00000000-0005-0000-0000-0000CA070000}"/>
    <cellStyle name="เครื่องหมายจุลภาค_1999-PLAN-ACTUAL" xfId="1995" xr:uid="{00000000-0005-0000-0000-0000CB070000}"/>
    <cellStyle name="เครื่องหมายสกุลเงิน [0]_PERSONAL" xfId="1996" xr:uid="{00000000-0005-0000-0000-0000CC070000}"/>
    <cellStyle name="เครื่องหมายสกุลเงิน_PERSONAL" xfId="1997" xr:uid="{00000000-0005-0000-0000-0000CD070000}"/>
    <cellStyle name="เชื่อมโยงหลายมิติ" xfId="1998" xr:uid="{00000000-0005-0000-0000-0000CE070000}"/>
    <cellStyle name="เชื่อมโยงหลายมิติ 2" xfId="1999" xr:uid="{00000000-0005-0000-0000-0000CF070000}"/>
    <cellStyle name="เซลล์ตรวจสอบ" xfId="2000" xr:uid="{00000000-0005-0000-0000-0000D0070000}"/>
    <cellStyle name="เซลล์ตรวจสอบ 2" xfId="2001" xr:uid="{00000000-0005-0000-0000-0000D1070000}"/>
    <cellStyle name="เซลล์ที่มีการเชื่อมโยง" xfId="2002" xr:uid="{00000000-0005-0000-0000-0000D2070000}"/>
    <cellStyle name="เซลล์ที่มีการเชื่อมโยง 2" xfId="2003" xr:uid="{00000000-0005-0000-0000-0000D3070000}"/>
    <cellStyle name="แย่" xfId="2004" xr:uid="{00000000-0005-0000-0000-0000D4070000}"/>
    <cellStyle name="แย่ 2" xfId="2005" xr:uid="{00000000-0005-0000-0000-0000D5070000}"/>
    <cellStyle name="แสดงผล" xfId="2006" xr:uid="{00000000-0005-0000-0000-0000D6070000}"/>
    <cellStyle name="แสดงผล 10" xfId="11204" xr:uid="{E90940D3-66A2-40CE-8597-E034C11EC88B}"/>
    <cellStyle name="แสดงผล 11" xfId="5325" xr:uid="{8DE50921-D6C8-4C1F-88A4-D6E73D793316}"/>
    <cellStyle name="แสดงผล 12" xfId="5567" xr:uid="{C26A64FA-95A8-4855-86D8-CE2FD6164A96}"/>
    <cellStyle name="แสดงผล 13" xfId="9539" xr:uid="{B6097421-A4E8-4B32-B51E-DC16B28480CD}"/>
    <cellStyle name="แสดงผล 14" xfId="11126" xr:uid="{BBDFB666-ED38-4F0E-8487-73986C1FD2B1}"/>
    <cellStyle name="แสดงผล 15" xfId="5165" xr:uid="{2342544F-6E26-41F2-92A9-77482265FE60}"/>
    <cellStyle name="แสดงผล 16" xfId="14906" xr:uid="{0979DCB6-5A38-4687-BB46-526718662976}"/>
    <cellStyle name="แสดงผล 17" xfId="16163" xr:uid="{04B0CB79-B6F3-43DD-82C6-48ED660ED060}"/>
    <cellStyle name="แสดงผล 18" xfId="13863" xr:uid="{3CF64EA2-A2F4-4C25-B745-B6094AB2F3C2}"/>
    <cellStyle name="แสดงผล 2" xfId="2007" xr:uid="{00000000-0005-0000-0000-0000D7070000}"/>
    <cellStyle name="แสดงผล 2 10" xfId="11489" xr:uid="{7F277878-763F-443B-A05C-1A71916D0C8A}"/>
    <cellStyle name="แสดงผล 2 11" xfId="11918" xr:uid="{F057F31B-4B81-4814-BE15-880440067806}"/>
    <cellStyle name="แสดงผล 2 12" xfId="12296" xr:uid="{DDE73559-CCE9-4B6E-89B3-9EEB53B40175}"/>
    <cellStyle name="แสดงผล 2 13" xfId="12611" xr:uid="{53862EE5-521E-4F5E-99D0-90EC4E705931}"/>
    <cellStyle name="แสดงผล 2 14" xfId="12863" xr:uid="{6966813B-3E1C-43B2-9589-D35A0ABEA29D}"/>
    <cellStyle name="แสดงผล 2 15" xfId="14170" xr:uid="{1920943B-155D-47E9-880C-5BF49BFF66DF}"/>
    <cellStyle name="แสดงผล 2 16" xfId="13223" xr:uid="{049C98DB-F0CB-464F-BDE4-DB37FCA1AB5C}"/>
    <cellStyle name="แสดงผล 2 17" xfId="16334" xr:uid="{8DCEE11D-41DA-4A5C-B465-1CF9E4EED6ED}"/>
    <cellStyle name="แสดงผล 2 2" xfId="2008" xr:uid="{00000000-0005-0000-0000-0000D8070000}"/>
    <cellStyle name="แสดงผล 2 2 10" xfId="11995" xr:uid="{82A57DB0-F6F8-4AC2-A505-D4DF3965C069}"/>
    <cellStyle name="แสดงผล 2 2 11" xfId="13887" xr:uid="{6F00BEC0-677E-47AC-B27A-6119A88F0207}"/>
    <cellStyle name="แสดงผล 2 2 12" xfId="14016" xr:uid="{BFD50678-1677-4C28-A056-A4C102CB4742}"/>
    <cellStyle name="แสดงผล 2 2 13" xfId="13679" xr:uid="{BFFAA233-BD54-4857-9093-535FBF69D93D}"/>
    <cellStyle name="แสดงผล 2 2 2" xfId="2009" xr:uid="{00000000-0005-0000-0000-0000D9070000}"/>
    <cellStyle name="แสดงผล 2 2 2 10" xfId="15801" xr:uid="{83996F8F-3BD3-40F8-B34D-893D0EE35A1B}"/>
    <cellStyle name="แสดงผล 2 2 2 11" xfId="13647" xr:uid="{63B921DF-C8CF-4FA2-92D5-A4B3CFF66071}"/>
    <cellStyle name="แสดงผล 2 2 2 12" xfId="15212" xr:uid="{076AF784-8E78-4070-AE02-5A5F8A4E3749}"/>
    <cellStyle name="แสดงผล 2 2 2 2" xfId="5342" xr:uid="{D8E58154-8C57-4519-906F-9E916EE9CBC2}"/>
    <cellStyle name="แสดงผล 2 2 2 3" xfId="6196" xr:uid="{D32A1707-5AD9-407A-9737-F94B7C803053}"/>
    <cellStyle name="แสดงผล 2 2 2 4" xfId="5840" xr:uid="{20B1811F-653B-4686-AC39-61B7A1E3A153}"/>
    <cellStyle name="แสดงผล 2 2 2 5" xfId="4333" xr:uid="{1274A879-BD77-49F1-89DB-0FB69D7EFE29}"/>
    <cellStyle name="แสดงผล 2 2 2 6" xfId="5811" xr:uid="{2222C77C-3675-4533-A90A-D270949EB6BA}"/>
    <cellStyle name="แสดงผล 2 2 2 7" xfId="9713" xr:uid="{8AB90773-BD69-4E12-870F-6101DBD9101E}"/>
    <cellStyle name="แสดงผล 2 2 2 8" xfId="6505" xr:uid="{A2346B3E-37FF-42C1-B36D-C2AF99CBFE73}"/>
    <cellStyle name="แสดงผล 2 2 2 9" xfId="9733" xr:uid="{92342587-AE29-4A4F-A1B6-9F905C01FAE5}"/>
    <cellStyle name="แสดงผล 2 2 3" xfId="5341" xr:uid="{58A4E36E-DD40-486F-A690-2B6ED53EE94D}"/>
    <cellStyle name="แสดงผล 2 2 4" xfId="5557" xr:uid="{1862281F-2EBF-4B02-8D3E-78177A53E6AF}"/>
    <cellStyle name="แสดงผล 2 2 5" xfId="9537" xr:uid="{1D1AF95E-EE6F-49DB-9BAC-BBC889A4472F}"/>
    <cellStyle name="แสดงผล 2 2 6" xfId="5852" xr:uid="{054369CD-5C53-4F22-B7AD-BC54E8A8F55B}"/>
    <cellStyle name="แสดงผล 2 2 7" xfId="10803" xr:uid="{F2F7AC05-486C-46DE-8A3D-67A1AD1605B8}"/>
    <cellStyle name="แสดงผล 2 2 8" xfId="10547" xr:uid="{354B68DF-3073-47C6-A71A-EFF218A15F14}"/>
    <cellStyle name="แสดงผล 2 2 9" xfId="11577" xr:uid="{D2C24486-58EE-4E88-B50C-C5FE668C3694}"/>
    <cellStyle name="แสดงผล 2 3" xfId="2010" xr:uid="{00000000-0005-0000-0000-0000DA070000}"/>
    <cellStyle name="แสดงผล 2 3 10" xfId="10661" xr:uid="{16BF221F-2795-43D5-810B-1DD6774AA999}"/>
    <cellStyle name="แสดงผล 2 3 11" xfId="14624" xr:uid="{2634A4B3-44C7-498F-9786-0AA1AF45BF20}"/>
    <cellStyle name="แสดงผล 2 3 12" xfId="13648" xr:uid="{F5E289B9-00B7-455A-90FA-737E1CB829F2}"/>
    <cellStyle name="แสดงผล 2 3 13" xfId="15607" xr:uid="{3197ED10-122B-4619-A837-54EC9428FC2C}"/>
    <cellStyle name="แสดงผล 2 3 2" xfId="2011" xr:uid="{00000000-0005-0000-0000-0000DB070000}"/>
    <cellStyle name="แสดงผล 2 3 2 10" xfId="15960" xr:uid="{8E5D6F81-6F27-4903-A2B3-FD0380C28CE7}"/>
    <cellStyle name="แสดงผล 2 3 2 11" xfId="13116" xr:uid="{765EBFC7-85FC-4AE7-8F05-5EEFB52A80AA}"/>
    <cellStyle name="แสดงผล 2 3 2 12" xfId="14740" xr:uid="{D7FDDD35-1D39-4E94-9F67-889663B210E0}"/>
    <cellStyle name="แสดงผล 2 3 2 2" xfId="5344" xr:uid="{6E238642-4BFF-4069-98C8-7D2806FD97B6}"/>
    <cellStyle name="แสดงผล 2 3 2 3" xfId="4124" xr:uid="{CB2DCFEB-8EA1-498A-B53A-9A934934BD6A}"/>
    <cellStyle name="แสดงผล 2 3 2 4" xfId="4447" xr:uid="{C31E95D8-3735-45E8-A106-0A3FE96D2867}"/>
    <cellStyle name="แสดงผล 2 3 2 5" xfId="9619" xr:uid="{5636C559-405E-4612-AF54-E40ABA8B2AF6}"/>
    <cellStyle name="แสดงผล 2 3 2 6" xfId="9490" xr:uid="{1AB6F023-1954-4DDF-BF8F-97102E18FA38}"/>
    <cellStyle name="แสดงผล 2 3 2 7" xfId="11144" xr:uid="{386A53BF-99F5-41D7-9E28-30D0EAFF89CF}"/>
    <cellStyle name="แสดงผล 2 3 2 8" xfId="5177" xr:uid="{2FB65E11-CDD5-45A6-81F0-5B06DAA31D1D}"/>
    <cellStyle name="แสดงผล 2 3 2 9" xfId="9710" xr:uid="{142BAF44-CDA0-431B-80A1-C478F2183CC6}"/>
    <cellStyle name="แสดงผล 2 3 3" xfId="5343" xr:uid="{F1E6BC7A-F905-4F82-A202-DB34FAB3B712}"/>
    <cellStyle name="แสดงผล 2 3 4" xfId="5564" xr:uid="{76DD208F-6340-47B2-B52F-ECF10E29B3AA}"/>
    <cellStyle name="แสดงผล 2 3 5" xfId="6484" xr:uid="{CDAD8DC8-7EF7-4A46-A0D9-2EBE9EB25208}"/>
    <cellStyle name="แสดงผล 2 3 6" xfId="4332" xr:uid="{E66E220A-44FE-4103-96FB-5BCC1135C9B3}"/>
    <cellStyle name="แสดงผล 2 3 7" xfId="7003" xr:uid="{1408B6AA-F898-4AC3-A36C-283D6BC9640E}"/>
    <cellStyle name="แสดงผล 2 3 8" xfId="10484" xr:uid="{3AD18DDC-7310-4CC6-A3A9-B1A6DDD57B7D}"/>
    <cellStyle name="แสดงผล 2 3 9" xfId="9653" xr:uid="{74BAF5A3-9969-4DEC-858E-80C5330DDBE4}"/>
    <cellStyle name="แสดงผล 2 4" xfId="2012" xr:uid="{00000000-0005-0000-0000-0000DC070000}"/>
    <cellStyle name="แสดงผล 2 4 10" xfId="9478" xr:uid="{0B487E76-FD6D-432A-A18A-83EDD741BC4E}"/>
    <cellStyle name="แสดงผล 2 4 11" xfId="14913" xr:uid="{10D9F4BE-60E1-4A59-AADB-A798DA631ADE}"/>
    <cellStyle name="แสดงผล 2 4 12" xfId="13650" xr:uid="{1A3EFD95-4817-47C9-A5FA-78659443147A}"/>
    <cellStyle name="แสดงผล 2 4 13" xfId="13948" xr:uid="{A3B4D31F-9768-49AF-9752-711189C97556}"/>
    <cellStyle name="แสดงผล 2 4 2" xfId="2013" xr:uid="{00000000-0005-0000-0000-0000DD070000}"/>
    <cellStyle name="แสดงผล 2 4 2 10" xfId="14177" xr:uid="{0A1EFDAA-593D-46DF-B356-87EBF44C8BCC}"/>
    <cellStyle name="แสดงผล 2 4 2 11" xfId="13651" xr:uid="{9F6F084F-DA26-4EFD-A226-83CA7EFE1ED3}"/>
    <cellStyle name="แสดงผล 2 4 2 12" xfId="16354" xr:uid="{050192A7-3597-4E88-AA49-FF9EFECAC6B9}"/>
    <cellStyle name="แสดงผล 2 4 2 2" xfId="5346" xr:uid="{811557F8-6F40-4BC9-B3EB-CA7997A20173}"/>
    <cellStyle name="แสดงผล 2 4 2 3" xfId="5562" xr:uid="{8E0E3C8B-BF2D-4EC2-B7E0-12491E557E6F}"/>
    <cellStyle name="แสดงผล 2 4 2 4" xfId="6486" xr:uid="{CCB74099-B67F-4B0B-88B7-32940CF81120}"/>
    <cellStyle name="แสดงผล 2 4 2 5" xfId="11541" xr:uid="{C80A2270-9AD3-4E33-A97A-79BF760E17D3}"/>
    <cellStyle name="แสดงผล 2 4 2 6" xfId="11964" xr:uid="{7E3B86A6-2F86-4B3F-8920-98543AEDA2CC}"/>
    <cellStyle name="แสดงผล 2 4 2 7" xfId="12333" xr:uid="{E4BB05D5-6859-4495-94D4-14A71A5C4899}"/>
    <cellStyle name="แสดงผล 2 4 2 8" xfId="12645" xr:uid="{239CE9CF-107A-414A-BCE6-707FBA6D932B}"/>
    <cellStyle name="แสดงผล 2 4 2 9" xfId="12883" xr:uid="{F309149B-332B-4A03-A402-5B2A86740970}"/>
    <cellStyle name="แสดงผล 2 4 3" xfId="5345" xr:uid="{8FFED7AE-F000-408D-9D9A-00E7B9B49C45}"/>
    <cellStyle name="แสดงผล 2 4 4" xfId="6194" xr:uid="{8C79892F-D212-41BE-85D9-2DCB4C0399F4}"/>
    <cellStyle name="แสดงผล 2 4 5" xfId="5842" xr:uid="{690208BA-82CB-487C-9734-9F332337A86C}"/>
    <cellStyle name="แสดงผล 2 4 6" xfId="10408" xr:uid="{9F06C0C7-26F6-4E71-B0D7-929D6C131C28}"/>
    <cellStyle name="แสดงผล 2 4 7" xfId="4503" xr:uid="{ED82404E-467C-4B0E-A536-E1AA60AD6F6C}"/>
    <cellStyle name="แสดงผล 2 4 8" xfId="4315" xr:uid="{0501E156-DD79-49F4-AE7E-9E055605528B}"/>
    <cellStyle name="แสดงผล 2 4 9" xfId="9698" xr:uid="{9C671881-6FAB-427D-827E-BCBE64CB248F}"/>
    <cellStyle name="แสดงผล 2 5" xfId="2014" xr:uid="{00000000-0005-0000-0000-0000DE070000}"/>
    <cellStyle name="แสดงผล 2 5 10" xfId="12817" xr:uid="{D7AF1C2A-7883-4109-B241-F598FC5ED916}"/>
    <cellStyle name="แสดงผล 2 5 11" xfId="13891" xr:uid="{9ABC76CA-02E4-4BC3-B0F9-484FA1D39D25}"/>
    <cellStyle name="แสดงผล 2 5 12" xfId="13652" xr:uid="{FBC4A221-8F9F-408C-AAD8-F28D9E64DE2A}"/>
    <cellStyle name="แสดงผล 2 5 13" xfId="16287" xr:uid="{418F84DA-E77D-4CFF-B0FC-4CAEA7CDE31E}"/>
    <cellStyle name="แสดงผล 2 5 2" xfId="2015" xr:uid="{00000000-0005-0000-0000-0000DF070000}"/>
    <cellStyle name="แสดงผล 2 5 2 10" xfId="15796" xr:uid="{8DF059D2-17BB-49A1-8ED1-2807CB50D651}"/>
    <cellStyle name="แสดงผล 2 5 2 11" xfId="13649" xr:uid="{FC8AE4E6-AAED-40AF-AFE8-DAB7090EBAB2}"/>
    <cellStyle name="แสดงผล 2 5 2 12" xfId="15349" xr:uid="{2D87331B-456D-43BC-9E4C-84384E5CADDA}"/>
    <cellStyle name="แสดงผล 2 5 2 2" xfId="5348" xr:uid="{4EE3A73D-D303-4E15-B677-1DBB47AC08BC}"/>
    <cellStyle name="แสดงผล 2 5 2 3" xfId="5563" xr:uid="{B707DBB2-BD1B-47A6-8ECB-4BD4ECD4AD0A}"/>
    <cellStyle name="แสดงผล 2 5 2 4" xfId="5843" xr:uid="{3403BDC4-44D7-46F2-96AD-2E6438EC957F}"/>
    <cellStyle name="แสดงผล 2 5 2 5" xfId="10074" xr:uid="{3DB18112-16D7-45B6-BABB-9290918FFCF5}"/>
    <cellStyle name="แสดงผล 2 5 2 6" xfId="10617" xr:uid="{32DF206C-5762-4130-8977-0D448F8245D2}"/>
    <cellStyle name="แสดงผล 2 5 2 7" xfId="10180" xr:uid="{D39AD0A0-FFE3-40C7-87F3-39C032F9844C}"/>
    <cellStyle name="แสดงผล 2 5 2 8" xfId="9410" xr:uid="{A6E7FCFF-C213-4951-B14B-1C2DA31729D6}"/>
    <cellStyle name="แสดงผล 2 5 2 9" xfId="11161" xr:uid="{2CE37020-D586-4C6E-84DE-AF053069C504}"/>
    <cellStyle name="แสดงผล 2 5 3" xfId="5347" xr:uid="{BE06D26C-29E9-41DA-8CC2-805AF7158FCA}"/>
    <cellStyle name="แสดงผล 2 5 4" xfId="6195" xr:uid="{99F41089-EF44-4078-83AB-70C8545E41FF}"/>
    <cellStyle name="แสดงผล 2 5 5" xfId="4448" xr:uid="{367BE2FE-0371-4F77-B073-F0A03F2757CA}"/>
    <cellStyle name="แสดงผล 2 5 6" xfId="11346" xr:uid="{AF49D4D9-A8F8-466B-A47E-5AE214592015}"/>
    <cellStyle name="แสดงผล 2 5 7" xfId="11791" xr:uid="{00ABDC5E-E3D5-42FB-B338-787098AA282E}"/>
    <cellStyle name="แสดงผล 2 5 8" xfId="12195" xr:uid="{F3ADC904-22DF-4C15-8CD7-8E37C906153A}"/>
    <cellStyle name="แสดงผล 2 5 9" xfId="12533" xr:uid="{77069FC6-EF68-47DD-BE5E-A853FA52C77D}"/>
    <cellStyle name="แสดงผล 2 6" xfId="2016" xr:uid="{00000000-0005-0000-0000-0000E0070000}"/>
    <cellStyle name="แสดงผล 2 6 10" xfId="14621" xr:uid="{01211890-981F-4E9C-B89F-2AF0E2DFBA25}"/>
    <cellStyle name="แสดงผล 2 6 11" xfId="16327" xr:uid="{FC76E278-9C15-48BF-9F52-FCB2C8BA4468}"/>
    <cellStyle name="แสดงผล 2 6 12" xfId="16527" xr:uid="{E93765BF-256F-446C-ADD1-4749CFD6D444}"/>
    <cellStyle name="แสดงผล 2 6 2" xfId="5349" xr:uid="{ABB3D341-5398-40A7-B905-78F6838DEA03}"/>
    <cellStyle name="แสดงผล 2 6 3" xfId="4123" xr:uid="{7F713603-7990-4628-9C29-3201B26C9AE4}"/>
    <cellStyle name="แสดงผล 2 6 4" xfId="11462" xr:uid="{0650B086-F069-4C69-8B11-989931A46024}"/>
    <cellStyle name="แสดงผล 2 6 5" xfId="11892" xr:uid="{8C9CD541-B527-4E2A-B8F4-1DFA5C5CFB24}"/>
    <cellStyle name="แสดงผล 2 6 6" xfId="12274" xr:uid="{E7150E58-8E5B-4B97-A542-784631DF6AB1}"/>
    <cellStyle name="แสดงผล 2 6 7" xfId="12597" xr:uid="{8498A76A-1065-4033-96C7-D8DCF48F3680}"/>
    <cellStyle name="แสดงผล 2 6 8" xfId="12856" xr:uid="{CD39A5F6-895E-44CA-B7B8-36DA8D2AB6E9}"/>
    <cellStyle name="แสดงผล 2 6 9" xfId="13055" xr:uid="{97308840-C042-4096-A8DE-809996AE36FF}"/>
    <cellStyle name="แสดงผล 2 7" xfId="5340" xr:uid="{5EA857C6-D1E4-4CF5-89CB-DB15E5BAFE75}"/>
    <cellStyle name="แสดงผล 2 8" xfId="6189" xr:uid="{523DEDC0-107F-4B06-A2CC-B3AB8D0CB9D8}"/>
    <cellStyle name="แสดงผล 2 9" xfId="10329" xr:uid="{05EB3417-7BD2-4E9F-8143-0199E0822428}"/>
    <cellStyle name="แสดงผล 3" xfId="2017" xr:uid="{00000000-0005-0000-0000-0000E1070000}"/>
    <cellStyle name="แสดงผล 3 10" xfId="12536" xr:uid="{14CF238B-7DC7-474F-B005-794DC6BB6A43}"/>
    <cellStyle name="แสดงผล 3 11" xfId="15956" xr:uid="{839F16B6-16D6-46DA-B632-1DABD43B05C9}"/>
    <cellStyle name="แสดงผล 3 12" xfId="15343" xr:uid="{01143535-0BE1-4490-8BF7-FF7598FA0F4E}"/>
    <cellStyle name="แสดงผล 3 13" xfId="13716" xr:uid="{602EEEC8-F957-42CD-AABF-883507709D0F}"/>
    <cellStyle name="แสดงผล 3 2" xfId="2018" xr:uid="{00000000-0005-0000-0000-0000E2070000}"/>
    <cellStyle name="แสดงผล 3 2 10" xfId="14907" xr:uid="{31D68CDB-DA51-4E4B-B8FD-A1FD8D4C3857}"/>
    <cellStyle name="แสดงผล 3 2 11" xfId="16372" xr:uid="{56DA03BB-BD9F-4F65-A3C0-FB228B71C461}"/>
    <cellStyle name="แสดงผล 3 2 12" xfId="16552" xr:uid="{9A4CE7EE-F5C8-4AE3-831F-A08CF791D61F}"/>
    <cellStyle name="แสดงผล 3 2 2" xfId="5351" xr:uid="{0459769D-0482-4D5F-BD27-9BB14A398101}"/>
    <cellStyle name="แสดงผล 3 2 3" xfId="6190" xr:uid="{0BE7CC38-B81A-49EB-953F-213E4EBA72A0}"/>
    <cellStyle name="แสดงผล 3 2 4" xfId="11585" xr:uid="{A43FDFAF-C029-4911-A637-8E2C998ABBA8}"/>
    <cellStyle name="แสดงผล 3 2 5" xfId="12003" xr:uid="{2FC36427-60DA-4EAD-86EC-038F3D7F2942}"/>
    <cellStyle name="แสดงผล 3 2 6" xfId="12365" xr:uid="{67A2E43F-C522-41EE-8A59-B4A77A3DEA99}"/>
    <cellStyle name="แสดงผล 3 2 7" xfId="12668" xr:uid="{714A9A5A-984A-4B98-9E2D-87383C098EB9}"/>
    <cellStyle name="แสดงผล 3 2 8" xfId="12900" xr:uid="{E86D8A0A-9645-4BE7-A07A-6EC454E33DA7}"/>
    <cellStyle name="แสดงผล 3 2 9" xfId="13079" xr:uid="{71C1A37B-C0E8-4169-8B50-B3D5FF0DE04D}"/>
    <cellStyle name="แสดงผล 3 3" xfId="5350" xr:uid="{682E62AF-1C6A-43E4-B59C-B59DCE24632C}"/>
    <cellStyle name="แสดงผล 3 4" xfId="4122" xr:uid="{80405CCA-0F2C-4CAB-9567-3088CC8FA1A4}"/>
    <cellStyle name="แสดงผล 3 5" xfId="10120" xr:uid="{9C5CA668-2701-40E7-B934-B6AF8BC39DC7}"/>
    <cellStyle name="แสดงผล 3 6" xfId="5875" xr:uid="{9205CA2B-5EE1-4A1D-9BF1-B21223186991}"/>
    <cellStyle name="แสดงผล 3 7" xfId="11351" xr:uid="{490F2B2E-A4CB-49CF-92A3-63D4A7D54C38}"/>
    <cellStyle name="แสดงผล 3 8" xfId="11795" xr:uid="{D09B5A8E-F34D-48FF-A1D5-8C719E4EAA35}"/>
    <cellStyle name="แสดงผล 3 9" xfId="12199" xr:uid="{3A46251A-9DD6-4998-AD6C-C2E8FFC5B912}"/>
    <cellStyle name="แสดงผล 4" xfId="2019" xr:uid="{00000000-0005-0000-0000-0000E3070000}"/>
    <cellStyle name="แสดงผล 4 10" xfId="12649" xr:uid="{80A4C191-7F60-462C-8779-2595EAE6C333}"/>
    <cellStyle name="แสดงผล 4 11" xfId="14171" xr:uid="{880AC2DE-051F-46D7-8E18-BB1E21250268}"/>
    <cellStyle name="แสดงผล 4 12" xfId="14350" xr:uid="{F8C27132-905C-4F73-B7E1-8612A778916C}"/>
    <cellStyle name="แสดงผล 4 13" xfId="13736" xr:uid="{83AC3D79-BBB8-40C8-B55F-3D2E4690055C}"/>
    <cellStyle name="แสดงผล 4 2" xfId="2020" xr:uid="{00000000-0005-0000-0000-0000E4070000}"/>
    <cellStyle name="แสดงผล 4 2 10" xfId="13888" xr:uid="{51C858AA-2F5F-4910-89CC-E46D1A327DC8}"/>
    <cellStyle name="แสดงผล 4 2 11" xfId="15115" xr:uid="{EF6448D8-917D-44F0-A8EE-78446EA230CF}"/>
    <cellStyle name="แสดงผล 4 2 12" xfId="15957" xr:uid="{2C2E39B3-E9F6-4477-A983-EE235ADA0008}"/>
    <cellStyle name="แสดงผล 4 2 2" xfId="5353" xr:uid="{57402CC0-C8C5-44E6-A543-7B0FD731EF88}"/>
    <cellStyle name="แสดงผล 4 2 3" xfId="6193" xr:uid="{16921F86-42EF-4893-A0BC-B09627C2FDE4}"/>
    <cellStyle name="แสดงผล 4 2 4" xfId="9660" xr:uid="{CFCDB8E5-9ED1-4A5C-A0CA-C85DD2128E25}"/>
    <cellStyle name="แสดงผล 4 2 5" xfId="10275" xr:uid="{D6B9B1E3-860A-4BD1-B9AD-2E72E207E5CF}"/>
    <cellStyle name="แสดงผล 4 2 6" xfId="10968" xr:uid="{73A6286C-A492-4049-8B7E-1FBBFD442268}"/>
    <cellStyle name="แสดงผล 4 2 7" xfId="10142" xr:uid="{38A9A375-1446-49F3-B7D0-87443F4E2EC3}"/>
    <cellStyle name="แสดงผล 4 2 8" xfId="11501" xr:uid="{2ABBAC19-55AB-4A79-8A3F-D9C8630D8CCD}"/>
    <cellStyle name="แสดงผล 4 2 9" xfId="11926" xr:uid="{97BE6F2B-0365-41EA-BCC5-A7D9084ECC39}"/>
    <cellStyle name="แสดงผล 4 3" xfId="5352" xr:uid="{3627940A-DDDE-497F-813D-BBFB39167941}"/>
    <cellStyle name="แสดงผล 4 4" xfId="5558" xr:uid="{2C3C11D6-D352-4118-8574-DA1F3D082C02}"/>
    <cellStyle name="แสดงผล 4 5" xfId="10454" xr:uid="{43CA61ED-7D74-4D73-9BE0-B4117BA49E61}"/>
    <cellStyle name="แสดงผล 4 6" xfId="4509" xr:uid="{87C5B5A9-6739-4E31-B1A2-5CCEE3CE6E20}"/>
    <cellStyle name="แสดงผล 4 7" xfId="11551" xr:uid="{2AAC3FCD-A9DF-4822-BE2D-3A7A23A7411C}"/>
    <cellStyle name="แสดงผล 4 8" xfId="11972" xr:uid="{B5D80672-8816-4D6D-AE99-870E89EC3B2C}"/>
    <cellStyle name="แสดงผล 4 9" xfId="12340" xr:uid="{C1B03018-D667-4DF6-8ACE-257EF33C4CBA}"/>
    <cellStyle name="แสดงผล 5" xfId="2021" xr:uid="{00000000-0005-0000-0000-0000E5070000}"/>
    <cellStyle name="แสดงผล 5 10" xfId="12222" xr:uid="{78C35945-598D-4BFF-B38C-C84F8E1E8EF1}"/>
    <cellStyle name="แสดงผล 5 11" xfId="15281" xr:uid="{52A1A081-E00F-4A65-8E26-B4C2D98504C8}"/>
    <cellStyle name="แสดงผล 5 12" xfId="15476" xr:uid="{73F078FB-3EAE-4EFB-ACC2-860D4670DF41}"/>
    <cellStyle name="แสดงผล 5 13" xfId="13330" xr:uid="{61288171-7392-4249-80BE-FEC7071BA4BD}"/>
    <cellStyle name="แสดงผล 5 2" xfId="2022" xr:uid="{00000000-0005-0000-0000-0000E6070000}"/>
    <cellStyle name="แสดงผล 5 2 10" xfId="14339" xr:uid="{1FBAA993-1ECB-4200-9BD4-152487EC8EB2}"/>
    <cellStyle name="แสดงผล 5 2 11" xfId="16319" xr:uid="{440F93E8-E1CC-4533-94F5-57256E3312F9}"/>
    <cellStyle name="แสดงผล 5 2 12" xfId="16521" xr:uid="{666D8D1D-7C2F-483E-ABE9-8459A993C4A2}"/>
    <cellStyle name="แสดงผล 5 2 2" xfId="5355" xr:uid="{3FA0DCB1-84CF-42B8-9844-2531248DC8B5}"/>
    <cellStyle name="แสดงผล 5 2 3" xfId="4121" xr:uid="{4D5446E2-DF45-426D-8DA4-E5E108DA89E1}"/>
    <cellStyle name="แสดงผล 5 2 4" xfId="11443" xr:uid="{7D1C2D29-9CAB-4339-BD2B-9D6A22571DBB}"/>
    <cellStyle name="แสดงผล 5 2 5" xfId="11877" xr:uid="{94A91FB0-4C10-4126-B787-60D874483C87}"/>
    <cellStyle name="แสดงผล 5 2 6" xfId="12260" xr:uid="{4A99CC91-E42A-4F75-97A8-5CA6295E73ED}"/>
    <cellStyle name="แสดงผล 5 2 7" xfId="12586" xr:uid="{71C1AD1A-25E4-4B2D-A178-B6F8B5D46010}"/>
    <cellStyle name="แสดงผล 5 2 8" xfId="12848" xr:uid="{D9BA5683-EC15-473D-BD81-C35FD6053A12}"/>
    <cellStyle name="แสดงผล 5 2 9" xfId="13049" xr:uid="{77DCA5CC-5C8B-4B29-B628-889DF9D67565}"/>
    <cellStyle name="แสดงผล 5 3" xfId="5354" xr:uid="{DEC52DA9-AE98-4B21-AD28-AC828253BE38}"/>
    <cellStyle name="แสดงผล 5 4" xfId="5561" xr:uid="{99769925-1668-40B6-BD27-52AD2447EEB1}"/>
    <cellStyle name="แสดงผล 5 5" xfId="3874" xr:uid="{31616A74-94EB-4DCC-AA57-7B2040E4AD01}"/>
    <cellStyle name="แสดงผล 5 6" xfId="3894" xr:uid="{4333215C-460A-4DDC-B144-23E2DA53ED92}"/>
    <cellStyle name="แสดงผล 5 7" xfId="10320" xr:uid="{A0D3E8F2-53B5-4D0D-B753-F80020DCAAB9}"/>
    <cellStyle name="แสดงผล 5 8" xfId="11386" xr:uid="{D0F15027-BEE8-4760-B42F-3D67E998B4FD}"/>
    <cellStyle name="แสดงผล 5 9" xfId="11828" xr:uid="{E541E58E-0C3B-4FC8-9153-77CC22E3A07B}"/>
    <cellStyle name="แสดงผล 6" xfId="2023" xr:uid="{00000000-0005-0000-0000-0000E7070000}"/>
    <cellStyle name="แสดงผล 6 10" xfId="10640" xr:uid="{A3A58CA4-A922-47A4-B49F-699EEA0C0D20}"/>
    <cellStyle name="แสดงผล 6 11" xfId="15822" xr:uid="{9FFA3C7D-A905-44D4-895E-CA19251E7D05}"/>
    <cellStyle name="แสดงผล 6 12" xfId="15842" xr:uid="{BA8C7EA3-3138-40C4-B062-A3BF9A703DBA}"/>
    <cellStyle name="แสดงผล 6 13" xfId="15396" xr:uid="{1BB0B62C-DD29-4681-BC3B-1428032B0663}"/>
    <cellStyle name="แสดงผล 6 2" xfId="2024" xr:uid="{00000000-0005-0000-0000-0000E8070000}"/>
    <cellStyle name="แสดงผล 6 2 10" xfId="14647" xr:uid="{2CE9AEEF-C710-4F86-92F1-EA7F4BE17630}"/>
    <cellStyle name="แสดงผล 6 2 11" xfId="16363" xr:uid="{D4720CFD-4B3C-4AB5-9F02-9A06BA3BE9AD}"/>
    <cellStyle name="แสดงผล 6 2 12" xfId="16546" xr:uid="{4D611100-6809-4744-9788-B3F554F1E15B}"/>
    <cellStyle name="แสดงผล 6 2 2" xfId="5357" xr:uid="{A53155E1-E04F-402F-B0A7-FABAC9071662}"/>
    <cellStyle name="แสดงผล 6 2 3" xfId="5559" xr:uid="{6BE71712-A8E3-48E1-BB30-04DD4E35FD08}"/>
    <cellStyle name="แสดงผล 6 2 4" xfId="11566" xr:uid="{FC962636-F186-408C-B865-50AD337E9BB7}"/>
    <cellStyle name="แสดงผล 6 2 5" xfId="11985" xr:uid="{191D82F1-295C-4B4F-8AD1-4FC1A9CB46F1}"/>
    <cellStyle name="แสดงผล 6 2 6" xfId="12352" xr:uid="{F73C32A4-38EE-496D-9778-BF0FF1DA409F}"/>
    <cellStyle name="แสดงผล 6 2 7" xfId="12658" xr:uid="{FDF79F12-CD07-4714-9A3B-BC9EB9D94F7F}"/>
    <cellStyle name="แสดงผล 6 2 8" xfId="12891" xr:uid="{B9332FB2-8648-46A7-BF9E-03457B2A99C3}"/>
    <cellStyle name="แสดงผล 6 2 9" xfId="13073" xr:uid="{9F2FC432-CBBB-4305-B489-2E69960F16DB}"/>
    <cellStyle name="แสดงผล 6 3" xfId="5356" xr:uid="{8109FF71-36DB-460F-B192-41BA4B8A93A0}"/>
    <cellStyle name="แสดงผล 6 4" xfId="6191" xr:uid="{312B835F-439E-4357-9710-A8F2AB759447}"/>
    <cellStyle name="แสดงผล 6 5" xfId="10099" xr:uid="{BF51A641-4BE1-4668-BA9D-08FEEAF4D05C}"/>
    <cellStyle name="แสดงผล 6 6" xfId="9861" xr:uid="{381E1F81-0516-456B-97B5-9DB2A47A59D7}"/>
    <cellStyle name="แสดงผล 6 7" xfId="4473" xr:uid="{278F8DA2-CCB4-43A4-81D1-C15872DE92EB}"/>
    <cellStyle name="แสดงผล 6 8" xfId="10079" xr:uid="{6040E5E5-3614-41D4-8FDA-B98939C03346}"/>
    <cellStyle name="แสดงผล 6 9" xfId="9864" xr:uid="{377F2BAB-7CFA-4426-8B80-5A9A1A8C198B}"/>
    <cellStyle name="แสดงผล 7" xfId="2025" xr:uid="{00000000-0005-0000-0000-0000E9070000}"/>
    <cellStyle name="แสดงผล 7 10" xfId="13918" xr:uid="{149067A0-57CE-4549-BD9A-569E8234128C}"/>
    <cellStyle name="แสดงผล 7 11" xfId="14358" xr:uid="{1FEE2CB2-F7BF-4595-8DDF-800250BC502E}"/>
    <cellStyle name="แสดงผล 7 12" xfId="13134" xr:uid="{078E2261-5117-4B71-AD8A-0D715441650B}"/>
    <cellStyle name="แสดงผล 7 2" xfId="5358" xr:uid="{CE17591A-FCEA-4410-8CA7-90A07F96C8A5}"/>
    <cellStyle name="แสดงผล 7 3" xfId="6192" xr:uid="{94869D3F-8460-447C-8927-C88BFC75F5E5}"/>
    <cellStyle name="แสดงผล 7 4" xfId="10431" xr:uid="{512F0BAC-39AA-46F3-AE52-F7D6C0719AE7}"/>
    <cellStyle name="แสดงผล 7 5" xfId="10931" xr:uid="{0D202AC9-A182-414E-9371-4DC3B3D186E1}"/>
    <cellStyle name="แสดงผล 7 6" xfId="11376" xr:uid="{2E08F8E3-BE5E-4E7A-9C77-6FA4B23AFB1B}"/>
    <cellStyle name="แสดงผล 7 7" xfId="11819" xr:uid="{52195C7B-7E51-4467-A3C4-E324A6A428D3}"/>
    <cellStyle name="แสดงผล 7 8" xfId="12216" xr:uid="{576C08B4-B5F8-4BDF-BAB8-A81529012931}"/>
    <cellStyle name="แสดงผล 7 9" xfId="12550" xr:uid="{100FBFC2-20D0-4199-B7D1-E51D24E31A8E}"/>
    <cellStyle name="แสดงผล 8" xfId="5339" xr:uid="{0DD6A4D9-9782-46C6-84AE-158ADC4AAD20}"/>
    <cellStyle name="แสดงผล 9" xfId="4125" xr:uid="{E471898D-8F54-4053-99A8-571F74C14DB3}"/>
    <cellStyle name="การคำนวณ" xfId="2026" xr:uid="{00000000-0005-0000-0000-0000EA070000}"/>
    <cellStyle name="การคำนวณ 10" xfId="9641" xr:uid="{8B3FB1B1-3B10-4966-AE3A-F327EEDB9753}"/>
    <cellStyle name="การคำนวณ 11" xfId="5955" xr:uid="{E4AABCDC-7CB6-40C8-B10E-86CBBCC6DAE1}"/>
    <cellStyle name="การคำนวณ 12" xfId="11422" xr:uid="{71964F56-A50C-4FBA-ACBD-48B8CA50F30A}"/>
    <cellStyle name="การคำนวณ 13" xfId="11859" xr:uid="{787120BF-821A-4FF4-BF69-1710A800ADDD}"/>
    <cellStyle name="การคำนวณ 14" xfId="12245" xr:uid="{BF12B3D0-B32B-455E-9E9D-C78DE5190C57}"/>
    <cellStyle name="การคำนวณ 15" xfId="12574" xr:uid="{9C8600D8-5AF7-4A07-8DCA-22947E412D89}"/>
    <cellStyle name="การคำนวณ 16" xfId="13207" xr:uid="{9029D5F4-48D4-4796-A078-A2775AA550B0}"/>
    <cellStyle name="การคำนวณ 17" xfId="15864" xr:uid="{13C84930-C91E-4BCB-9571-F04569B4CB9E}"/>
    <cellStyle name="การคำนวณ 18" xfId="13693" xr:uid="{71816930-311F-48DA-A863-2A1751B27701}"/>
    <cellStyle name="การคำนวณ 2" xfId="2027" xr:uid="{00000000-0005-0000-0000-0000EB070000}"/>
    <cellStyle name="การคำนวณ 2 10" xfId="5380" xr:uid="{641E77F6-8C26-449B-B3F7-BB0680D1A2FB}"/>
    <cellStyle name="การคำนวณ 2 11" xfId="10459" xr:uid="{1DEFB363-FD91-431E-90B5-EE581C45CC28}"/>
    <cellStyle name="การคำนวณ 2 12" xfId="11660" xr:uid="{12F08F37-5EF4-4504-A9F5-027879150EB0}"/>
    <cellStyle name="การคำนวณ 2 13" xfId="12066" xr:uid="{014576A3-4171-401D-AFF6-B896D51F0E74}"/>
    <cellStyle name="การคำนวณ 2 14" xfId="12410" xr:uid="{0BAB3BAA-6C2B-4623-AF9D-DB982611C1CF}"/>
    <cellStyle name="การคำนวณ 2 15" xfId="15158" xr:uid="{18AA9474-AC01-4AEF-8B1D-5BE756413577}"/>
    <cellStyle name="การคำนวณ 2 16" xfId="13331" xr:uid="{BB25F394-C8C8-4DBE-9BF8-F61FBAF5BD5F}"/>
    <cellStyle name="การคำนวณ 2 17" xfId="13871" xr:uid="{0AB3AA05-0EF2-4CB0-B00A-AC746341A382}"/>
    <cellStyle name="การคำนวณ 2 2" xfId="2028" xr:uid="{00000000-0005-0000-0000-0000EC070000}"/>
    <cellStyle name="การคำนวณ 2 2 10" xfId="13054" xr:uid="{C17DA2DE-75EB-44FF-8AF6-65B918476078}"/>
    <cellStyle name="การคำนวณ 2 2 11" xfId="15727" xr:uid="{CA1EC2A8-F895-4FC5-906C-34A980AC2BE7}"/>
    <cellStyle name="การคำนวณ 2 2 12" xfId="16326" xr:uid="{FF0B5A0F-56F4-4529-B66A-C35BAC01047F}"/>
    <cellStyle name="การคำนวณ 2 2 13" xfId="16526" xr:uid="{230F283D-7DC3-4F19-AF0E-598B990A616B}"/>
    <cellStyle name="การคำนวณ 2 2 2" xfId="2029" xr:uid="{00000000-0005-0000-0000-0000ED070000}"/>
    <cellStyle name="การคำนวณ 2 2 2 10" xfId="14470" xr:uid="{217A4E84-C42D-42FE-A5EF-7AD9FAFAB5DF}"/>
    <cellStyle name="การคำนวณ 2 2 2 11" xfId="14380" xr:uid="{8D3DB918-42DA-4BEC-8170-028C98E24A21}"/>
    <cellStyle name="การคำนวณ 2 2 2 12" xfId="14757" xr:uid="{5D08BC10-AF76-4A83-A41E-D4E914F3DCA5}"/>
    <cellStyle name="การคำนวณ 2 2 2 2" xfId="5362" xr:uid="{61839AAD-A359-4826-908D-67DB42FDF5EA}"/>
    <cellStyle name="การคำนวณ 2 2 2 3" xfId="4118" xr:uid="{ADACF126-A3CC-4DA3-ADB6-BDFF0B03977D}"/>
    <cellStyle name="การคำนวณ 2 2 2 4" xfId="10119" xr:uid="{276774D3-B8A7-4A7C-98F9-E87FB3E00162}"/>
    <cellStyle name="การคำนวณ 2 2 2 5" xfId="9422" xr:uid="{B539283D-83DB-4C33-A00F-EF6E2FD7988C}"/>
    <cellStyle name="การคำนวณ 2 2 2 6" xfId="9938" xr:uid="{827664E8-C79A-4740-A01D-3231E5C7F3C1}"/>
    <cellStyle name="การคำนวณ 2 2 2 7" xfId="9884" xr:uid="{8ABE7FA4-B280-436A-BEBF-D4A3524F549B}"/>
    <cellStyle name="การคำนวณ 2 2 2 8" xfId="10258" xr:uid="{D66D89A5-949D-4235-A612-FE1210FA275A}"/>
    <cellStyle name="การคำนวณ 2 2 2 9" xfId="10598" xr:uid="{4C04E753-FAFD-40E4-A807-B11A4C26EF0D}"/>
    <cellStyle name="การคำนวณ 2 2 3" xfId="5361" xr:uid="{C0923987-96EF-494C-A5D7-951BC86D295D}"/>
    <cellStyle name="การคำนวณ 2 2 4" xfId="4119" xr:uid="{DB4EBE31-EF91-4894-9647-FB4C13FD14A6}"/>
    <cellStyle name="การคำนวณ 2 2 5" xfId="11461" xr:uid="{5A47C70B-3DAD-4422-913B-8EED5F11AEF0}"/>
    <cellStyle name="การคำนวณ 2 2 6" xfId="11891" xr:uid="{68D7B32B-24F6-4D0B-970C-A1D751647299}"/>
    <cellStyle name="การคำนวณ 2 2 7" xfId="12273" xr:uid="{4BA4036E-C8B9-4186-B8D0-093DD3A69C65}"/>
    <cellStyle name="การคำนวณ 2 2 8" xfId="12596" xr:uid="{AF4D4224-F78D-462F-BFEA-E64CFA73D7B0}"/>
    <cellStyle name="การคำนวณ 2 2 9" xfId="12855" xr:uid="{CFA305A1-314A-45A4-9626-678CCE6F4C48}"/>
    <cellStyle name="การคำนวณ 2 3" xfId="2030" xr:uid="{00000000-0005-0000-0000-0000EE070000}"/>
    <cellStyle name="การคำนวณ 2 3 10" xfId="13078" xr:uid="{2A5B3D4A-D809-4A9E-B60A-B89B88E94683}"/>
    <cellStyle name="การคำนวณ 2 3 11" xfId="15881" xr:uid="{1E207032-B38D-49B6-9D5A-D2BF4560C1A3}"/>
    <cellStyle name="การคำนวณ 2 3 12" xfId="16371" xr:uid="{6CEFAC93-677F-46D3-95D7-12DFAB033D7C}"/>
    <cellStyle name="การคำนวณ 2 3 13" xfId="16551" xr:uid="{09EA6824-BC4C-4144-9972-613C685A9E1A}"/>
    <cellStyle name="การคำนวณ 2 3 2" xfId="2031" xr:uid="{00000000-0005-0000-0000-0000EF070000}"/>
    <cellStyle name="การคำนวณ 2 3 2 10" xfId="14780" xr:uid="{F52CA3CA-EF3F-4AD2-B2BE-1CF41BC8E3AB}"/>
    <cellStyle name="การคำนวณ 2 3 2 11" xfId="15312" xr:uid="{24F914AE-847B-4875-9F1E-F54B153DAB51}"/>
    <cellStyle name="การคำนวณ 2 3 2 12" xfId="15136" xr:uid="{CF29BD11-F133-4C31-A168-BA0B4D0E420D}"/>
    <cellStyle name="การคำนวณ 2 3 2 2" xfId="5364" xr:uid="{CA771E8D-3F8B-4E26-B819-247823801B20}"/>
    <cellStyle name="การคำนวณ 2 3 2 3" xfId="4116" xr:uid="{0E977520-62D7-4BC7-9668-BBB1D9ED555A}"/>
    <cellStyle name="การคำนวณ 2 3 2 4" xfId="10453" xr:uid="{3281FC11-D175-49AA-A26A-9098323C881D}"/>
    <cellStyle name="การคำนวณ 2 3 2 5" xfId="3788" xr:uid="{A766D5F0-BE65-4D6A-B71A-CA69789A3F37}"/>
    <cellStyle name="การคำนวณ 2 3 2 6" xfId="10508" xr:uid="{5789B7BF-67D5-4F40-BD10-336B47FEBED4}"/>
    <cellStyle name="การคำนวณ 2 3 2 7" xfId="11575" xr:uid="{A4093698-7925-41D6-A138-4B319C19FCF1}"/>
    <cellStyle name="การคำนวณ 2 3 2 8" xfId="11994" xr:uid="{ECCDD41D-F9FF-4823-AD8C-D822AF227ABE}"/>
    <cellStyle name="การคำนวณ 2 3 2 9" xfId="12359" xr:uid="{D2371D59-2CCE-4AE0-8E24-F98B601E8BC1}"/>
    <cellStyle name="การคำนวณ 2 3 3" xfId="5363" xr:uid="{FC9BC2FE-87D8-4848-AED9-D14C27731D32}"/>
    <cellStyle name="การคำนวณ 2 3 4" xfId="4117" xr:uid="{E0C5F62A-D4CA-4138-B4BA-46D60259E1D0}"/>
    <cellStyle name="การคำนวณ 2 3 5" xfId="11584" xr:uid="{2724021D-3A7D-4021-B6D0-6D06D0DC40AD}"/>
    <cellStyle name="การคำนวณ 2 3 6" xfId="12002" xr:uid="{E4797F01-CED4-4856-ADF2-1107037AABB1}"/>
    <cellStyle name="การคำนวณ 2 3 7" xfId="12364" xr:uid="{A5C12601-3C37-4743-BF40-BE2F12CC83F7}"/>
    <cellStyle name="การคำนวณ 2 3 8" xfId="12667" xr:uid="{BEE05766-3161-41C3-A815-1D39C62EE40E}"/>
    <cellStyle name="การคำนวณ 2 3 9" xfId="12899" xr:uid="{3C6381E3-F7D5-40C6-995B-EAC8545A37C8}"/>
    <cellStyle name="การคำนวณ 2 4" xfId="2032" xr:uid="{00000000-0005-0000-0000-0000F0070000}"/>
    <cellStyle name="การคำนวณ 2 4 10" xfId="12212" xr:uid="{4F515AF7-087E-4022-BE32-EF2F8DCC5E1C}"/>
    <cellStyle name="การคำนวณ 2 4 11" xfId="14045" xr:uid="{DCA5115F-A91A-44FA-A96A-70D24944E86D}"/>
    <cellStyle name="การคำนวณ 2 4 12" xfId="13301" xr:uid="{B0EEBE3B-74DC-4FA1-800B-4B78019F6572}"/>
    <cellStyle name="การคำนวณ 2 4 13" xfId="16116" xr:uid="{91736F41-3B90-44DC-AAB6-07C0BAB5D783}"/>
    <cellStyle name="การคำนวณ 2 4 2" xfId="2033" xr:uid="{00000000-0005-0000-0000-0000F1070000}"/>
    <cellStyle name="การคำนวณ 2 4 2 10" xfId="13345" xr:uid="{471607BA-2679-403C-A597-0BB24EC2184D}"/>
    <cellStyle name="การคำนวณ 2 4 2 11" xfId="14453" xr:uid="{81576F44-777D-4858-B030-3C0378842E66}"/>
    <cellStyle name="การคำนวณ 2 4 2 12" xfId="15116" xr:uid="{2D1A184F-A1A4-4838-958C-8B88FDB1ADA7}"/>
    <cellStyle name="การคำนวณ 2 4 2 2" xfId="5366" xr:uid="{9443638F-CB14-4683-8410-E05A86239EF6}"/>
    <cellStyle name="การคำนวณ 2 4 2 3" xfId="4113" xr:uid="{1E7E4E58-BE08-4058-9DDB-DA7822A006E2}"/>
    <cellStyle name="การคำนวณ 2 4 2 4" xfId="3875" xr:uid="{3A1A4D88-74BE-4BDA-92F5-78734E18B61D}"/>
    <cellStyle name="การคำนวณ 2 4 2 5" xfId="9645" xr:uid="{5CA51C67-2083-4EAE-BFEF-D6E2820E986C}"/>
    <cellStyle name="การคำนวณ 2 4 2 6" xfId="9483" xr:uid="{7D6E6172-CC6F-4D3F-8313-8875BD9E23B9}"/>
    <cellStyle name="การคำนวณ 2 4 2 7" xfId="11145" xr:uid="{6EB5748C-9F8E-41D7-9B1B-1D9DD74BC0DA}"/>
    <cellStyle name="การคำนวณ 2 4 2 8" xfId="8823" xr:uid="{8CAA13EF-DAF9-4C45-97AD-49B891B6B00E}"/>
    <cellStyle name="การคำนวณ 2 4 2 9" xfId="10480" xr:uid="{A0F9C1CF-2A32-4183-8B30-EAB80AF17C6E}"/>
    <cellStyle name="การคำนวณ 2 4 3" xfId="5365" xr:uid="{87F247E8-C06C-4CEE-9169-50CE55AD01E1}"/>
    <cellStyle name="การคำนวณ 2 4 4" xfId="4114" xr:uid="{9BDCEAA5-A0A6-4494-BE48-D9959CD903EF}"/>
    <cellStyle name="การคำนวณ 2 4 5" xfId="9659" xr:uid="{961912D1-CDEF-420F-9649-18850AC87817}"/>
    <cellStyle name="การคำนวณ 2 4 6" xfId="11093" xr:uid="{00FBC5E5-2A40-4A38-A08A-9C554684257B}"/>
    <cellStyle name="การคำนวณ 2 4 7" xfId="5992" xr:uid="{33BFC598-5B48-47D3-AF0A-1592DFB14DE5}"/>
    <cellStyle name="การคำนวณ 2 4 8" xfId="11372" xr:uid="{741A3406-FFE6-4A46-A569-F3D47F17B711}"/>
    <cellStyle name="การคำนวณ 2 4 9" xfId="11815" xr:uid="{20F4B767-BA4A-48EB-BF7C-6CF39082399A}"/>
    <cellStyle name="การคำนวณ 2 5" xfId="2034" xr:uid="{00000000-0005-0000-0000-0000F2070000}"/>
    <cellStyle name="การคำนวณ 2 5 10" xfId="13050" xr:uid="{70AFB2AE-C970-48E2-8AF4-ECE8A746BEAC}"/>
    <cellStyle name="การคำนวณ 2 5 11" xfId="15478" xr:uid="{0A10D049-C0D7-4C0A-ADF4-4C50D77F8D83}"/>
    <cellStyle name="การคำนวณ 2 5 12" xfId="16320" xr:uid="{95BAE776-8AF0-486F-A8F3-E32C1126A786}"/>
    <cellStyle name="การคำนวณ 2 5 13" xfId="16522" xr:uid="{F5C07CE6-70BD-41B5-BFD4-B60151EE7E2D}"/>
    <cellStyle name="การคำนวณ 2 5 2" xfId="2035" xr:uid="{00000000-0005-0000-0000-0000F3070000}"/>
    <cellStyle name="การคำนวณ 2 5 2 10" xfId="16045" xr:uid="{64C76D66-1AA6-40DB-BE3A-51C4D4FBC764}"/>
    <cellStyle name="การคำนวณ 2 5 2 11" xfId="14695" xr:uid="{7901DE4B-1476-481F-AEDF-0602A4098C4F}"/>
    <cellStyle name="การคำนวณ 2 5 2 12" xfId="16079" xr:uid="{24761D22-D990-4122-9C36-6B4A88A17E1F}"/>
    <cellStyle name="การคำนวณ 2 5 2 2" xfId="5368" xr:uid="{B036501E-195D-4A8C-B390-8A3921EEF269}"/>
    <cellStyle name="การคำนวณ 2 5 2 3" xfId="4111" xr:uid="{0DF263C2-798F-438B-8D4C-1FC974ACDF32}"/>
    <cellStyle name="การคำนวณ 2 5 2 4" xfId="10100" xr:uid="{F6D9DFAC-994A-458C-A9F2-717C19FD600C}"/>
    <cellStyle name="การคำนวณ 2 5 2 5" xfId="11002" xr:uid="{2F4B9739-57AB-44D4-8191-D24DF57742D1}"/>
    <cellStyle name="การคำนวณ 2 5 2 6" xfId="10828" xr:uid="{55FACAEE-8AE4-46D8-95E5-518016AE4370}"/>
    <cellStyle name="การคำนวณ 2 5 2 7" xfId="10870" xr:uid="{70FDCAC3-4243-464A-B741-2CFB4A52548D}"/>
    <cellStyle name="การคำนวณ 2 5 2 8" xfId="4550" xr:uid="{50FAFC05-1A93-4091-8150-CA2E3883FD96}"/>
    <cellStyle name="การคำนวณ 2 5 2 9" xfId="11553" xr:uid="{9BE4BC86-A075-48A2-AF5B-B1BD823B09CF}"/>
    <cellStyle name="การคำนวณ 2 5 3" xfId="5367" xr:uid="{1D00AE63-86E7-46A2-AB27-28D7BCF4482A}"/>
    <cellStyle name="การคำนวณ 2 5 4" xfId="4112" xr:uid="{141A3CB5-EFA0-4668-BCFA-AD8A35A3D056}"/>
    <cellStyle name="การคำนวณ 2 5 5" xfId="11444" xr:uid="{3BA6CA98-692D-49D6-973A-8010D9D006ED}"/>
    <cellStyle name="การคำนวณ 2 5 6" xfId="11878" xr:uid="{2E2CD14B-03A3-431B-9227-447121725F76}"/>
    <cellStyle name="การคำนวณ 2 5 7" xfId="12261" xr:uid="{7611F220-69F2-489A-845A-1D18091BA6D9}"/>
    <cellStyle name="การคำนวณ 2 5 8" xfId="12587" xr:uid="{9216A765-1A5F-400A-83C1-A67CAAD1C096}"/>
    <cellStyle name="การคำนวณ 2 5 9" xfId="12849" xr:uid="{89814199-5EC9-4319-B6B3-6D879E09E6F1}"/>
    <cellStyle name="การคำนวณ 2 6" xfId="2036" xr:uid="{00000000-0005-0000-0000-0000F4070000}"/>
    <cellStyle name="การคำนวณ 2 6 10" xfId="14997" xr:uid="{EF44E3EC-19E7-4A18-8251-0885F675377B}"/>
    <cellStyle name="การคำนวณ 2 6 11" xfId="16364" xr:uid="{9FD5986D-4962-4E7B-9951-B98D2BB38F18}"/>
    <cellStyle name="การคำนวณ 2 6 12" xfId="16547" xr:uid="{BDFD8C57-A4E7-4191-939B-84F477984B60}"/>
    <cellStyle name="การคำนวณ 2 6 2" xfId="5369" xr:uid="{7DCB09EC-9F18-4B11-9490-F386400D41FD}"/>
    <cellStyle name="การคำนวณ 2 6 3" xfId="4110" xr:uid="{2080007A-7C19-400E-9385-5283442B4C15}"/>
    <cellStyle name="การคำนวณ 2 6 4" xfId="11567" xr:uid="{A081D3EE-F314-46B1-AB7F-AB9D5162ADB9}"/>
    <cellStyle name="การคำนวณ 2 6 5" xfId="11986" xr:uid="{DF73518A-1D27-44A6-9003-3B6DBB8CAFC8}"/>
    <cellStyle name="การคำนวณ 2 6 6" xfId="12353" xr:uid="{72FAFCAF-B2CE-4683-B165-B1DB00502808}"/>
    <cellStyle name="การคำนวณ 2 6 7" xfId="12659" xr:uid="{6009A7C4-1545-4E7F-9242-27CB2A732251}"/>
    <cellStyle name="การคำนวณ 2 6 8" xfId="12892" xr:uid="{09483610-FD95-4E9D-86E7-20DEDB6F3522}"/>
    <cellStyle name="การคำนวณ 2 6 9" xfId="13074" xr:uid="{598C8EB4-A8B3-41E0-8482-8BA3F1635C76}"/>
    <cellStyle name="การคำนวณ 2 7" xfId="5360" xr:uid="{8D30527B-0885-4407-8562-71BB2044B8F0}"/>
    <cellStyle name="การคำนวณ 2 8" xfId="4120" xr:uid="{AC627AEF-17B0-4CAB-B1A0-56D8A3B69B87}"/>
    <cellStyle name="การคำนวณ 2 9" xfId="3899" xr:uid="{222E1D17-E389-4E15-A7ED-50555A68C0B4}"/>
    <cellStyle name="การคำนวณ 3" xfId="2037" xr:uid="{00000000-0005-0000-0000-0000F5070000}"/>
    <cellStyle name="การคำนวณ 3 10" xfId="5489" xr:uid="{F286F57D-C5F2-4BDB-A6E8-DA23F166386B}"/>
    <cellStyle name="การคำนวณ 3 11" xfId="14270" xr:uid="{DB8464FF-DA15-49AC-A6F7-321EE197FDF8}"/>
    <cellStyle name="การคำนวณ 3 12" xfId="15316" xr:uid="{2E1B6BF1-6EC3-47DA-85D4-3832DFEAC839}"/>
    <cellStyle name="การคำนวณ 3 13" xfId="13249" xr:uid="{AF639264-75D4-4980-93FF-5617D8F7F787}"/>
    <cellStyle name="การคำนวณ 3 2" xfId="2038" xr:uid="{00000000-0005-0000-0000-0000F6070000}"/>
    <cellStyle name="การคำนวณ 3 2 10" xfId="15503" xr:uid="{AF8DAA69-3FC3-4624-ACC8-3BAA11BCE93D}"/>
    <cellStyle name="การคำนวณ 3 2 11" xfId="14738" xr:uid="{5CCE3EC0-897C-4BE9-9874-1DAB179782C7}"/>
    <cellStyle name="การคำนวณ 3 2 12" xfId="13217" xr:uid="{AF49AD3B-7205-4015-A635-A2D0807C2AEB}"/>
    <cellStyle name="การคำนวณ 3 2 2" xfId="5371" xr:uid="{0054615A-14AC-4399-823F-8C5F7523AFF9}"/>
    <cellStyle name="การคำนวณ 3 2 3" xfId="4108" xr:uid="{2C49E85A-A536-4945-BBC6-C9E2D9C26F5C}"/>
    <cellStyle name="การคำนวณ 3 2 4" xfId="9642" xr:uid="{8B14801C-09A2-437A-8451-1C491C828327}"/>
    <cellStyle name="การคำนวณ 3 2 5" xfId="10666" xr:uid="{28E0997A-A5EE-48EE-9348-8B6427DEEB8E}"/>
    <cellStyle name="การคำนวณ 3 2 6" xfId="11479" xr:uid="{621615BC-7042-40CC-9ECB-E9E119C2DD00}"/>
    <cellStyle name="การคำนวณ 3 2 7" xfId="11909" xr:uid="{D37FB0A3-DCBF-4738-A24F-403DAD9ADDB9}"/>
    <cellStyle name="การคำนวณ 3 2 8" xfId="12288" xr:uid="{073C6B9E-3CA6-4ECC-A5D3-361673814B76}"/>
    <cellStyle name="การคำนวณ 3 2 9" xfId="12606" xr:uid="{679D9482-A1DC-4682-91F9-B1205DFACC2D}"/>
    <cellStyle name="การคำนวณ 3 3" xfId="5370" xr:uid="{327AE2E4-B74E-4F0D-907B-B6033100E623}"/>
    <cellStyle name="การคำนวณ 3 4" xfId="4109" xr:uid="{60C9AA31-656E-4DCD-92C7-81A992414D9C}"/>
    <cellStyle name="การคำนวณ 3 5" xfId="10432" xr:uid="{BEB9E34D-B66F-47DF-B436-767122C6200A}"/>
    <cellStyle name="การคำนวณ 3 6" xfId="10189" xr:uid="{1D9FFD2F-0E3D-4745-BDBD-939CA7E939B8}"/>
    <cellStyle name="การคำนวณ 3 7" xfId="10986" xr:uid="{C1668FEC-336E-4EDC-BF04-785CE74DF826}"/>
    <cellStyle name="การคำนวณ 3 8" xfId="10482" xr:uid="{B362C148-711A-4958-B26D-D715AD9E5BAC}"/>
    <cellStyle name="การคำนวณ 3 9" xfId="3891" xr:uid="{95298C0F-5F62-40BD-AE00-B58E42E9F7F8}"/>
    <cellStyle name="การคำนวณ 4" xfId="2039" xr:uid="{00000000-0005-0000-0000-0000F7070000}"/>
    <cellStyle name="การคำนวณ 4 10" xfId="5169" xr:uid="{D63D1C14-FF86-4043-BCDD-D8EDFA6DDF45}"/>
    <cellStyle name="การคำนวณ 4 11" xfId="14766" xr:uid="{DE3C09EC-73A9-449F-8EA2-A05AE2393E0A}"/>
    <cellStyle name="การคำนวณ 4 12" xfId="15146" xr:uid="{E34C16F1-0B64-46B3-9409-BC65AC209C9A}"/>
    <cellStyle name="การคำนวณ 4 13" xfId="13876" xr:uid="{69A0FEDE-44EB-4BD5-8A62-E1E9AA3796DD}"/>
    <cellStyle name="การคำนวณ 4 2" xfId="2040" xr:uid="{00000000-0005-0000-0000-0000F8070000}"/>
    <cellStyle name="การคำนวณ 4 2 10" xfId="14035" xr:uid="{C68F8A50-B4AE-4D8E-932D-205FC23635B5}"/>
    <cellStyle name="การคำนวณ 4 2 11" xfId="16325" xr:uid="{2BAE01C0-978D-487B-BCB1-FEC7F73B8A90}"/>
    <cellStyle name="การคำนวณ 4 2 12" xfId="16525" xr:uid="{6088CFC0-1B24-4959-8394-5712322BE43C}"/>
    <cellStyle name="การคำนวณ 4 2 2" xfId="5373" xr:uid="{7918B46C-AC9E-47BD-957A-CE0BCCF8E8F3}"/>
    <cellStyle name="การคำนวณ 4 2 3" xfId="4106" xr:uid="{3937A9C0-3438-4C87-8818-5263031ECC06}"/>
    <cellStyle name="การคำนวณ 4 2 4" xfId="11460" xr:uid="{1EA2F586-6F48-4AA6-8660-78AA3D9E865D}"/>
    <cellStyle name="การคำนวณ 4 2 5" xfId="11890" xr:uid="{FE96A4F2-F18C-42B8-BD93-B022C8BF30A3}"/>
    <cellStyle name="การคำนวณ 4 2 6" xfId="12272" xr:uid="{4FCD841B-0649-4D0B-B1C7-5974D1336D43}"/>
    <cellStyle name="การคำนวณ 4 2 7" xfId="12595" xr:uid="{174C3FA6-60F9-4713-92B6-469E07E0B1F5}"/>
    <cellStyle name="การคำนวณ 4 2 8" xfId="12854" xr:uid="{07CC2A8C-0468-4BFF-A78C-656B28341626}"/>
    <cellStyle name="การคำนวณ 4 2 9" xfId="13053" xr:uid="{60C4DD53-C9F1-4975-A079-7C96869AFDAB}"/>
    <cellStyle name="การคำนวณ 4 3" xfId="5372" xr:uid="{D9D82BD6-7FE7-4F6F-A806-3B222D96EC86}"/>
    <cellStyle name="การคำนวณ 4 4" xfId="4107" xr:uid="{B57D70DA-3677-46EF-AF77-CCFDA6545B43}"/>
    <cellStyle name="การคำนวณ 4 5" xfId="3764" xr:uid="{C321C56D-73E0-4E98-BE7E-8441AFB43B66}"/>
    <cellStyle name="การคำนวณ 4 6" xfId="5431" xr:uid="{3FAD4303-54B6-4323-816C-D9B8CB762C8B}"/>
    <cellStyle name="การคำนวณ 4 7" xfId="3955" xr:uid="{EEEF302B-5633-496E-92E3-002F979744AF}"/>
    <cellStyle name="การคำนวณ 4 8" xfId="9532" xr:uid="{293EFBAE-4F8D-40E5-9A05-14621B7AA15A}"/>
    <cellStyle name="การคำนวณ 4 9" xfId="11130" xr:uid="{05AFF466-C6D7-46C9-B015-04CEA43CBB18}"/>
    <cellStyle name="การคำนวณ 5" xfId="2041" xr:uid="{00000000-0005-0000-0000-0000F9070000}"/>
    <cellStyle name="การคำนวณ 5 10" xfId="3849" xr:uid="{F6106477-302D-4169-A9BA-3EB31C7B96D3}"/>
    <cellStyle name="การคำนวณ 5 11" xfId="15157" xr:uid="{7857801E-C223-42E6-A3EE-CD3DAE2DCBB9}"/>
    <cellStyle name="การคำนวณ 5 12" xfId="15342" xr:uid="{F040479F-8DB6-400C-8211-E15B3E0BAB48}"/>
    <cellStyle name="การคำนวณ 5 13" xfId="15021" xr:uid="{4AD644BB-5346-4F76-8239-0A2CDE0FCD0A}"/>
    <cellStyle name="การคำนวณ 5 2" xfId="2042" xr:uid="{00000000-0005-0000-0000-0000FA070000}"/>
    <cellStyle name="การคำนวณ 5 2 10" xfId="15499" xr:uid="{3330F51D-EE7A-43F2-B4AA-71951E913A41}"/>
    <cellStyle name="การคำนวณ 5 2 11" xfId="16370" xr:uid="{47C9A7AF-CB11-4C05-AA9B-79527A0B8E03}"/>
    <cellStyle name="การคำนวณ 5 2 12" xfId="16550" xr:uid="{E830AC48-7F00-442F-802F-7742C6413894}"/>
    <cellStyle name="การคำนวณ 5 2 2" xfId="5375" xr:uid="{A913DD83-EE66-474A-AFF0-71BE3E2BFA65}"/>
    <cellStyle name="การคำนวณ 5 2 3" xfId="6101" xr:uid="{7381145B-255C-4383-A20E-4E6605F8E358}"/>
    <cellStyle name="การคำนวณ 5 2 4" xfId="11583" xr:uid="{394C01CD-BBBC-40FD-890D-065EDC242BDD}"/>
    <cellStyle name="การคำนวณ 5 2 5" xfId="12001" xr:uid="{80036E24-C9CF-44EE-89F2-B7E5CE5C6CE5}"/>
    <cellStyle name="การคำนวณ 5 2 6" xfId="12363" xr:uid="{9130CAFD-7645-4F86-8776-AA2E2A867500}"/>
    <cellStyle name="การคำนวณ 5 2 7" xfId="12666" xr:uid="{86DCFBB2-D533-4093-BE73-86C36F3CF0E6}"/>
    <cellStyle name="การคำนวณ 5 2 8" xfId="12898" xr:uid="{50760975-6EF4-4D41-9B93-81AE5DDA20A2}"/>
    <cellStyle name="การคำนวณ 5 2 9" xfId="13077" xr:uid="{3E9BF771-5C34-4B1C-ABCA-1C6737C020FE}"/>
    <cellStyle name="การคำนวณ 5 3" xfId="5374" xr:uid="{D9DA081D-2EBC-488D-9EC9-24C89C4CA611}"/>
    <cellStyle name="การคำนวณ 5 4" xfId="4105" xr:uid="{BE89091B-E22D-4C3B-870D-24A71D70518A}"/>
    <cellStyle name="การคำนวณ 5 5" xfId="10118" xr:uid="{8E7272F0-696F-4170-87C1-47888400CAF0}"/>
    <cellStyle name="การคำนวณ 5 6" xfId="10230" xr:uid="{CCD5AA58-4AC0-4030-9409-F0AB7D64D74E}"/>
    <cellStyle name="การคำนวณ 5 7" xfId="10976" xr:uid="{65052CEB-07FF-4EBA-BB66-84C062559210}"/>
    <cellStyle name="การคำนวณ 5 8" xfId="4558" xr:uid="{AE30B283-F514-4DFC-AFE0-64E6C0FAB09C}"/>
    <cellStyle name="การคำนวณ 5 9" xfId="4304" xr:uid="{FA41572C-67B2-4179-A714-FECF339FF118}"/>
    <cellStyle name="การคำนวณ 6" xfId="2043" xr:uid="{00000000-0005-0000-0000-0000FB070000}"/>
    <cellStyle name="การคำนวณ 6 10" xfId="5194" xr:uid="{1DC97624-0C1F-49D6-98E4-CB294BA556F5}"/>
    <cellStyle name="การคำนวณ 6 11" xfId="14469" xr:uid="{982D1A0D-C2FB-41C5-BA86-B76862760574}"/>
    <cellStyle name="การคำนวณ 6 12" xfId="15044" xr:uid="{BCE2CF00-8623-4D8C-875C-B681FA6F715D}"/>
    <cellStyle name="การคำนวณ 6 13" xfId="14683" xr:uid="{FBC503EB-0477-4443-8691-E450B73EEBA4}"/>
    <cellStyle name="การคำนวณ 6 2" xfId="2044" xr:uid="{00000000-0005-0000-0000-0000FC070000}"/>
    <cellStyle name="การคำนวณ 6 2 10" xfId="15502" xr:uid="{C4F6073D-43B9-4826-B4F6-5AE15A411663}"/>
    <cellStyle name="การคำนวณ 6 2 11" xfId="13302" xr:uid="{BAD63DBE-DFCA-4EB8-A8EB-FE8CD8132E40}"/>
    <cellStyle name="การคำนวณ 6 2 12" xfId="13877" xr:uid="{DB61C8C9-93B3-4114-808E-403AB5C84168}"/>
    <cellStyle name="การคำนวณ 6 2 2" xfId="5377" xr:uid="{BBA5AF63-0FF9-416C-A786-A8909EC9B9B7}"/>
    <cellStyle name="การคำนวณ 6 2 3" xfId="4004" xr:uid="{4ADEFF21-4D04-40B0-AA2C-F4CAE107DB81}"/>
    <cellStyle name="การคำนวณ 6 2 4" xfId="9658" xr:uid="{E435560F-F1DD-4291-96CC-F228F3CA549A}"/>
    <cellStyle name="การคำนวณ 6 2 5" xfId="5433" xr:uid="{B064B16D-634B-47CE-BD27-FD1DFBDC78E3}"/>
    <cellStyle name="การคำนวณ 6 2 6" xfId="3953" xr:uid="{14AFFDBA-2897-4F0B-B04E-ECAB8FD7A996}"/>
    <cellStyle name="การคำนวณ 6 2 7" xfId="10715" xr:uid="{1266B845-FB63-413C-B14A-E20341C947FA}"/>
    <cellStyle name="การคำนวณ 6 2 8" xfId="10900" xr:uid="{1C308627-2BBB-4A7C-8E54-C5BFC20013CB}"/>
    <cellStyle name="การคำนวณ 6 2 9" xfId="10149" xr:uid="{848938FD-D6CB-4DAD-87C9-A8DAB382F380}"/>
    <cellStyle name="การคำนวณ 6 3" xfId="5376" xr:uid="{F9A59674-9D8E-4E12-9594-CA9A5AB589C2}"/>
    <cellStyle name="การคำนวณ 6 4" xfId="3768" xr:uid="{F556E173-9C90-42A7-A665-F8547AE48148}"/>
    <cellStyle name="การคำนวณ 6 5" xfId="10452" xr:uid="{98382E45-FB73-471C-909C-7D698328AEA0}"/>
    <cellStyle name="การคำนวณ 6 6" xfId="10188" xr:uid="{AFAA65F4-A722-4920-ADE8-6FDA1BFAD4C4}"/>
    <cellStyle name="การคำนวณ 6 7" xfId="10605" xr:uid="{CCEB45FE-72BF-4F38-BACE-B3CD1EFA13B8}"/>
    <cellStyle name="การคำนวณ 6 8" xfId="6103" xr:uid="{41DE941D-D7A2-4C98-B5E5-B215355814FA}"/>
    <cellStyle name="การคำนวณ 6 9" xfId="11168" xr:uid="{2469B19E-F1FD-47B6-A2CA-0E52BB565267}"/>
    <cellStyle name="การคำนวณ 7" xfId="2045" xr:uid="{00000000-0005-0000-0000-0000FD070000}"/>
    <cellStyle name="การคำนวณ 7 10" xfId="14778" xr:uid="{019F550C-77E7-4D48-A539-155394A25102}"/>
    <cellStyle name="การคำนวณ 7 11" xfId="15475" xr:uid="{7C46BCB7-2414-4643-90EC-ADD7A42F9DD2}"/>
    <cellStyle name="การคำนวณ 7 12" xfId="13231" xr:uid="{6E15C894-268A-4359-B62C-1ED54C7EE738}"/>
    <cellStyle name="การคำนวณ 7 2" xfId="5378" xr:uid="{3792029D-1C17-4227-9180-1CD72F653D8F}"/>
    <cellStyle name="การคำนวณ 7 3" xfId="4003" xr:uid="{6144C0CC-602A-43DB-BFA0-EAFADABB1B89}"/>
    <cellStyle name="การคำนวณ 7 4" xfId="3876" xr:uid="{818848AE-75C6-4C18-B29C-A5931BBAE1B2}"/>
    <cellStyle name="การคำนวณ 7 5" xfId="10435" xr:uid="{6DBEF7E1-332E-4DBC-8D9D-AE4BF50E33AC}"/>
    <cellStyle name="การคำนวณ 7 6" xfId="10930" xr:uid="{070B3249-C532-45EF-8755-B36789569234}"/>
    <cellStyle name="การคำนวณ 7 7" xfId="9749" xr:uid="{125A7AE0-B135-4DC6-BE71-0A97950EC02B}"/>
    <cellStyle name="การคำนวณ 7 8" xfId="10656" xr:uid="{3F79A263-5B17-4248-83C9-83731EA0286D}"/>
    <cellStyle name="การคำนวณ 7 9" xfId="10177" xr:uid="{3A686E0C-1ED1-4598-AB4C-EE23ECCEE355}"/>
    <cellStyle name="การคำนวณ 8" xfId="5359" xr:uid="{D7E71C8A-0523-47B9-A1FD-27062B5A70DA}"/>
    <cellStyle name="การคำนวณ 9" xfId="5560" xr:uid="{C10F705F-BD0B-4BD0-AE12-FF12EAC3DA86}"/>
    <cellStyle name="ข้อความเตือน" xfId="2046" xr:uid="{00000000-0005-0000-0000-0000FE070000}"/>
    <cellStyle name="ข้อความเตือน 2" xfId="2047" xr:uid="{00000000-0005-0000-0000-0000FF070000}"/>
    <cellStyle name="ข้อความอธิบาย" xfId="2048" xr:uid="{00000000-0005-0000-0000-000000080000}"/>
    <cellStyle name="ข้อความอธิบาย 2" xfId="2049" xr:uid="{00000000-0005-0000-0000-000001080000}"/>
    <cellStyle name="จุลภาค 2" xfId="3595" xr:uid="{B8B14A53-062D-4E54-8B24-BFBA447FD318}"/>
    <cellStyle name="จุลภาค 2 2" xfId="7237" xr:uid="{A614096E-DAB0-44CD-9AE2-0F85E5E05BDD}"/>
    <cellStyle name="จุลภาค 2 3" xfId="9248" xr:uid="{E4520703-279C-43A6-B68E-577D43657965}"/>
    <cellStyle name="จุลภาค 3" xfId="3596" xr:uid="{4449AF4C-99E5-4AC7-9ED1-7E10EEB9CD88}"/>
    <cellStyle name="จุลภาค 3 2" xfId="7238" xr:uid="{871037D6-F968-405E-9109-1D46CB1241F1}"/>
    <cellStyle name="จุลภาค 3 3" xfId="9249" xr:uid="{1496AFD4-6AC1-492C-B807-60E06C4CBC9F}"/>
    <cellStyle name="ชื่อเรื่อง" xfId="2050" xr:uid="{00000000-0005-0000-0000-000002080000}"/>
    <cellStyle name="ชื่อเรื่อง 2" xfId="2051" xr:uid="{00000000-0005-0000-0000-000003080000}"/>
    <cellStyle name="ดี" xfId="2052" xr:uid="{00000000-0005-0000-0000-000004080000}"/>
    <cellStyle name="ดี 2" xfId="2053" xr:uid="{00000000-0005-0000-0000-000005080000}"/>
    <cellStyle name="ตามการเชื่อมโยงหลายมิติ" xfId="2054" xr:uid="{00000000-0005-0000-0000-000006080000}"/>
    <cellStyle name="น้บะภฒ_95" xfId="2055" xr:uid="{00000000-0005-0000-0000-000007080000}"/>
    <cellStyle name="ปกติ 2" xfId="2056" xr:uid="{00000000-0005-0000-0000-000008080000}"/>
    <cellStyle name="ปกติ 2 2" xfId="2057" xr:uid="{00000000-0005-0000-0000-000009080000}"/>
    <cellStyle name="ปกติ 2 3" xfId="2058" xr:uid="{00000000-0005-0000-0000-00000A080000}"/>
    <cellStyle name="ปกติ 2 4" xfId="3597" xr:uid="{F76A4D57-498F-4BB6-8996-BAA22BA2EBD9}"/>
    <cellStyle name="ปกติ 4" xfId="2059" xr:uid="{00000000-0005-0000-0000-00000B080000}"/>
    <cellStyle name="ปกติ_112100" xfId="2060" xr:uid="{00000000-0005-0000-0000-00000C080000}"/>
    <cellStyle name="ป้อนค่า" xfId="2061" xr:uid="{00000000-0005-0000-0000-00000D080000}"/>
    <cellStyle name="ป้อนค่า 10" xfId="10433" xr:uid="{35F5DA3A-ED87-4C56-94BB-CECCD58BFB4A}"/>
    <cellStyle name="ป้อนค่า 11" xfId="10581" xr:uid="{AB41E67F-610E-44EB-BA8F-AC58749575C3}"/>
    <cellStyle name="ป้อนค่า 12" xfId="6104" xr:uid="{6B29E283-3A16-4E9D-AC6B-B39A7166AA9B}"/>
    <cellStyle name="ป้อนค่า 13" xfId="4310" xr:uid="{AA7264F5-5B79-4724-B049-19844398C56E}"/>
    <cellStyle name="ป้อนค่า 14" xfId="11648" xr:uid="{654FB5C6-9056-4520-9F21-111E120F41AF}"/>
    <cellStyle name="ป้อนค่า 15" xfId="12058" xr:uid="{EE7638B2-2091-4334-8A78-A57B1C42DB98}"/>
    <cellStyle name="ป้อนค่า 16" xfId="13344" xr:uid="{5E4B8F33-697F-4937-9E6C-AABA4520FFD7}"/>
    <cellStyle name="ป้อนค่า 17" xfId="14670" xr:uid="{D68DACAD-7020-4DC0-B396-20CD80B29B47}"/>
    <cellStyle name="ป้อนค่า 18" xfId="13221" xr:uid="{8FA69D57-4E67-4A9A-99CC-6BC45FD3339C}"/>
    <cellStyle name="ป้อนค่า 2" xfId="2062" xr:uid="{00000000-0005-0000-0000-00000E080000}"/>
    <cellStyle name="ป้อนค่า 2 10" xfId="9912" xr:uid="{FE29531D-FCF2-446A-BEAF-AAE339B95B62}"/>
    <cellStyle name="ป้อนค่า 2 11" xfId="10633" xr:uid="{B2C7E7B9-21F3-4727-BE3C-EFB6FF9299A8}"/>
    <cellStyle name="ป้อนค่า 2 12" xfId="11483" xr:uid="{4100C019-8F20-4B7A-91FD-5F8934B473F7}"/>
    <cellStyle name="ป้อนค่า 2 13" xfId="11912" xr:uid="{63B423DC-FB11-4E2F-9C40-C3A116EAF4E3}"/>
    <cellStyle name="ป้อนค่า 2 14" xfId="12291" xr:uid="{9012C055-BAB3-487C-B880-F5480E85B8D8}"/>
    <cellStyle name="ป้อนค่า 2 15" xfId="15155" xr:uid="{5268F641-B59A-4625-A816-40C0E119C6A4}"/>
    <cellStyle name="ป้อนค่า 2 16" xfId="13304" xr:uid="{75F2564A-BDF4-4849-B9D3-DB0C06F23496}"/>
    <cellStyle name="ป้อนค่า 2 17" xfId="15389" xr:uid="{A1268C46-1A80-4790-BBC5-C6D15661609A}"/>
    <cellStyle name="ป้อนค่า 2 2" xfId="2063" xr:uid="{00000000-0005-0000-0000-00000F080000}"/>
    <cellStyle name="ป้อนค่า 2 2 10" xfId="11124" xr:uid="{5DF4F298-214D-463C-B735-50553092E1CC}"/>
    <cellStyle name="ป้อนค่า 2 2 11" xfId="15495" xr:uid="{56D49666-45FB-4328-A6DF-0A23AB20C5B8}"/>
    <cellStyle name="ป้อนค่า 2 2 12" xfId="15477" xr:uid="{C576F50D-17B3-4A1A-BED4-8627B28386E6}"/>
    <cellStyle name="ป้อนค่า 2 2 13" xfId="16147" xr:uid="{525E653A-0D52-46E6-8FF5-668764B9F5E5}"/>
    <cellStyle name="ป้อนค่า 2 2 2" xfId="2064" xr:uid="{00000000-0005-0000-0000-000010080000}"/>
    <cellStyle name="ป้อนค่า 2 2 2 10" xfId="14467" xr:uid="{7F4B702B-028A-4C31-803B-494D30E0361B}"/>
    <cellStyle name="ป้อนค่า 2 2 2 11" xfId="16324" xr:uid="{9ABD5C97-92EE-4B32-9653-D82E99DB1675}"/>
    <cellStyle name="ป้อนค่า 2 2 2 12" xfId="16524" xr:uid="{702FD2F9-8BC1-4E27-A882-6B1269362E24}"/>
    <cellStyle name="ป้อนค่า 2 2 2 2" xfId="5392" xr:uid="{4E6553A0-9821-4023-90C4-D3A1614226DD}"/>
    <cellStyle name="ป้อนค่า 2 2 2 3" xfId="3992" xr:uid="{21E471C8-E585-410A-BEB6-A030695EA7DE}"/>
    <cellStyle name="ป้อนค่า 2 2 2 4" xfId="11458" xr:uid="{9617C729-FD71-4E4F-8C96-8556DE42A15E}"/>
    <cellStyle name="ป้อนค่า 2 2 2 5" xfId="11888" xr:uid="{9D4B5DA6-19DC-4FD3-8CF3-11E0909D44B3}"/>
    <cellStyle name="ป้อนค่า 2 2 2 6" xfId="12270" xr:uid="{2053EFC1-A6C8-4388-878E-C4C2B1F19E19}"/>
    <cellStyle name="ป้อนค่า 2 2 2 7" xfId="12594" xr:uid="{8DC0D5F0-9734-444C-B05C-BB7E249C652F}"/>
    <cellStyle name="ป้อนค่า 2 2 2 8" xfId="12853" xr:uid="{4AB0DD01-064B-4D4C-A53A-20988D0CD459}"/>
    <cellStyle name="ป้อนค่า 2 2 2 9" xfId="13052" xr:uid="{764F9CA7-AC86-4900-A33C-7972FEB3240E}"/>
    <cellStyle name="ป้อนค่า 2 2 3" xfId="5391" xr:uid="{E6CE9EAD-A226-4C59-AA8E-8882AC905A45}"/>
    <cellStyle name="ป้อนค่า 2 2 4" xfId="3993" xr:uid="{74F3DAA2-2012-401B-9A83-9A43169723D6}"/>
    <cellStyle name="ป้อนค่า 2 2 5" xfId="3897" xr:uid="{83A8A6EA-0CA7-4C1B-98E4-2309CFE7B703}"/>
    <cellStyle name="ป้อนค่า 2 2 6" xfId="11184" xr:uid="{4BE921BB-95C2-4650-9735-051525417A77}"/>
    <cellStyle name="ป้อนค่า 2 2 7" xfId="5208" xr:uid="{F9545BA0-C892-494B-A044-E7EDF3834B89}"/>
    <cellStyle name="ป้อนค่า 2 2 8" xfId="6238" xr:uid="{B133C379-98F4-408C-AC94-2733CE325FED}"/>
    <cellStyle name="ป้อนค่า 2 2 9" xfId="9554" xr:uid="{582CF9F8-C23D-4D1F-A330-B879CA54FDD8}"/>
    <cellStyle name="ป้อนค่า 2 3" xfId="2065" xr:uid="{00000000-0005-0000-0000-000011080000}"/>
    <cellStyle name="ป้อนค่า 2 3 10" xfId="4486" xr:uid="{C392E99C-E40F-4B0A-A9F7-C744B54988C3}"/>
    <cellStyle name="ป้อนค่า 2 3 11" xfId="15498" xr:uid="{FD7700A4-8E08-4C85-960D-CC2A5B98E3D4}"/>
    <cellStyle name="ป้อนค่า 2 3 12" xfId="13969" xr:uid="{81D4C623-4FB9-4FAE-B973-AEE4038B28A4}"/>
    <cellStyle name="ป้อนค่า 2 3 13" xfId="16078" xr:uid="{8C89F540-4E9A-4C1C-A82C-1763D8965237}"/>
    <cellStyle name="ป้อนค่า 2 3 2" xfId="2066" xr:uid="{00000000-0005-0000-0000-000012080000}"/>
    <cellStyle name="ป้อนค่า 2 3 2 10" xfId="14776" xr:uid="{3832BC60-649A-4423-A36D-C98E9BBB0721}"/>
    <cellStyle name="ป้อนค่า 2 3 2 11" xfId="16369" xr:uid="{52C9AF8A-85C9-4CF6-9503-3991BDFB70DF}"/>
    <cellStyle name="ป้อนค่า 2 3 2 12" xfId="16549" xr:uid="{9D76486A-05B4-4FEC-A9FD-E09FD57B086F}"/>
    <cellStyle name="ป้อนค่า 2 3 2 2" xfId="5394" xr:uid="{B7B7B11A-9E03-44C2-A7F0-6644C38D25E3}"/>
    <cellStyle name="ป้อนค่า 2 3 2 3" xfId="3990" xr:uid="{4115F427-918D-4D5C-BB1C-FE183583802D}"/>
    <cellStyle name="ป้อนค่า 2 3 2 4" xfId="11581" xr:uid="{20C99658-6CAB-4240-9640-C6E181F641A3}"/>
    <cellStyle name="ป้อนค่า 2 3 2 5" xfId="11999" xr:uid="{D4FC3F75-1437-4388-8709-A49E5CE28316}"/>
    <cellStyle name="ป้อนค่า 2 3 2 6" xfId="12362" xr:uid="{365F5BEC-4DB7-447C-8909-6B873A1FCD63}"/>
    <cellStyle name="ป้อนค่า 2 3 2 7" xfId="12665" xr:uid="{C9A8215D-1241-4B18-82F4-941AE4063AAC}"/>
    <cellStyle name="ป้อนค่า 2 3 2 8" xfId="12897" xr:uid="{F51B7E36-6483-4CD7-B710-9D792A31AAE5}"/>
    <cellStyle name="ป้อนค่า 2 3 2 9" xfId="13076" xr:uid="{FD532754-63F5-4F89-A2FC-1A4F7368B473}"/>
    <cellStyle name="ป้อนค่า 2 3 3" xfId="5393" xr:uid="{B93CA331-433C-4A04-AB1D-9E5FE4D79400}"/>
    <cellStyle name="ป้อนค่า 2 3 4" xfId="3991" xr:uid="{3ACA205B-B17E-4189-A395-714898ADBDB3}"/>
    <cellStyle name="ป้อนค่า 2 3 5" xfId="10117" xr:uid="{1BAFE3C5-5F24-4C1C-9D18-60CFBB105B06}"/>
    <cellStyle name="ป้อนค่า 2 3 6" xfId="10996" xr:uid="{839BA940-D291-41AB-B1B1-23284C801617}"/>
    <cellStyle name="ป้อนค่า 2 3 7" xfId="10833" xr:uid="{8949ED34-0470-4D68-AEC7-21D2902E5DD0}"/>
    <cellStyle name="ป้อนค่า 2 3 8" xfId="10853" xr:uid="{E9CDA4D8-BBDC-4186-9EDE-4A0CD1423A46}"/>
    <cellStyle name="ป้อนค่า 2 3 9" xfId="10155" xr:uid="{449B5CFD-68C0-4686-A398-D4E6DC3961F5}"/>
    <cellStyle name="ป้อนค่า 2 4" xfId="2067" xr:uid="{00000000-0005-0000-0000-000013080000}"/>
    <cellStyle name="ป้อนค่า 2 4 10" xfId="11140" xr:uid="{DC2C7D96-D46E-4198-9D06-7DBBB03057BD}"/>
    <cellStyle name="ป้อนค่า 2 4 11" xfId="14043" xr:uid="{74E82C73-0EC2-4927-9C6E-AD5625BA83BD}"/>
    <cellStyle name="ป้อนค่า 2 4 12" xfId="13224" xr:uid="{740AB2EE-DD88-4D1E-9ED7-A62E37388297}"/>
    <cellStyle name="ป้อนค่า 2 4 13" xfId="14728" xr:uid="{440E81D2-618D-4592-8CC8-C099FF0FB390}"/>
    <cellStyle name="ป้อนค่า 2 4 2" xfId="2068" xr:uid="{00000000-0005-0000-0000-000014080000}"/>
    <cellStyle name="ป้อนค่า 2 4 2 10" xfId="15156" xr:uid="{A0057461-D2DF-4629-BADE-0A60821A56ED}"/>
    <cellStyle name="ป้อนค่า 2 4 2 11" xfId="14737" xr:uid="{80F926A5-ED27-4BF6-9EFF-D669E51C3A84}"/>
    <cellStyle name="ป้อนค่า 2 4 2 12" xfId="15340" xr:uid="{CE77AA41-9F35-4BE6-932A-CDE98E2C36AB}"/>
    <cellStyle name="ป้อนค่า 2 4 2 2" xfId="5396" xr:uid="{D973D961-2103-4CA2-8481-634484D7110D}"/>
    <cellStyle name="ป้อนค่า 2 4 2 3" xfId="3988" xr:uid="{E8A88FF3-580D-46E9-84BD-308D291C4F05}"/>
    <cellStyle name="ป้อนค่า 2 4 2 4" xfId="9656" xr:uid="{9208A014-B5D5-4154-9F18-E13F84A602C6}"/>
    <cellStyle name="ป้อนค่า 2 4 2 5" xfId="10127" xr:uid="{45AB4B81-7EE2-44CD-B96F-0CCCF4E6CE2A}"/>
    <cellStyle name="ป้อนค่า 2 4 2 6" xfId="11505" xr:uid="{6BE69BAD-B0BD-484C-AB22-D49E752E838D}"/>
    <cellStyle name="ป้อนค่า 2 4 2 7" xfId="11930" xr:uid="{B6B9B813-1FA5-4BCE-A4CD-73C26EDB139C}"/>
    <cellStyle name="ป้อนค่า 2 4 2 8" xfId="12305" xr:uid="{CBB2C8CB-0433-458C-BC16-6201AB8D7716}"/>
    <cellStyle name="ป้อนค่า 2 4 2 9" xfId="12617" xr:uid="{523CF3A9-0363-4AE4-B313-94E9230182B9}"/>
    <cellStyle name="ป้อนค่า 2 4 3" xfId="5395" xr:uid="{EFB9FAE5-3D38-4A8F-B9DA-4D4BA51E7078}"/>
    <cellStyle name="ป้อนค่า 2 4 4" xfId="3989" xr:uid="{BD4493C3-5674-4B38-87F9-7F19794A962F}"/>
    <cellStyle name="ป้อนค่า 2 4 5" xfId="10451" xr:uid="{790C1BF9-FCBF-4CC5-A82B-B29182E93DCE}"/>
    <cellStyle name="ป้อนค่า 2 4 6" xfId="9822" xr:uid="{C28B58D0-119E-475B-9A50-489CEBEAA10B}"/>
    <cellStyle name="ป้อนค่า 2 4 7" xfId="9459" xr:uid="{755FCE33-2CFB-4731-9637-CA84027AAE70}"/>
    <cellStyle name="ป้อนค่า 2 4 8" xfId="9508" xr:uid="{89B4BF4C-49CC-4924-8467-E64808BF724A}"/>
    <cellStyle name="ป้อนค่า 2 4 9" xfId="9505" xr:uid="{6E030529-D518-46E9-B982-5EE2CEFF05F0}"/>
    <cellStyle name="ป้อนค่า 2 5" xfId="2069" xr:uid="{00000000-0005-0000-0000-000015080000}"/>
    <cellStyle name="ป้อนค่า 2 5 10" xfId="3798" xr:uid="{248E01E3-99A9-4360-B362-6154C2A98E3F}"/>
    <cellStyle name="ป้อนค่า 2 5 11" xfId="15496" xr:uid="{A0B8C06F-FAEC-4DA3-BC2B-8CC0EA86FB58}"/>
    <cellStyle name="ป้อนค่า 2 5 12" xfId="13329" xr:uid="{D0FC65B1-A3EC-45F7-9018-F5CE246616EB}"/>
    <cellStyle name="ป้อนค่า 2 5 13" xfId="15345" xr:uid="{1F8304B6-A4A6-4576-BE78-E82C02DBF078}"/>
    <cellStyle name="ป้อนค่า 2 5 2" xfId="2070" xr:uid="{00000000-0005-0000-0000-000016080000}"/>
    <cellStyle name="ป้อนค่า 2 5 2 10" xfId="14468" xr:uid="{C8C25F24-9F0C-4F28-9159-F13A1AE719B0}"/>
    <cellStyle name="ป้อนค่า 2 5 2 11" xfId="16321" xr:uid="{5629BA86-E565-44F2-B6AB-70D1D1CAA2A3}"/>
    <cellStyle name="ป้อนค่า 2 5 2 12" xfId="16523" xr:uid="{7EC0BC2C-2092-4460-9089-AFFF830EE371}"/>
    <cellStyle name="ป้อนค่า 2 5 2 2" xfId="5398" xr:uid="{41B2F933-C7AC-4B18-942E-553D612FE825}"/>
    <cellStyle name="ป้อนค่า 2 5 2 3" xfId="3986" xr:uid="{6FDE878F-9928-40AB-8F97-80E7E147099B}"/>
    <cellStyle name="ป้อนค่า 2 5 2 4" xfId="11446" xr:uid="{5ED0FF84-6A64-4A36-80E0-2E7D336C4D92}"/>
    <cellStyle name="ป้อนค่า 2 5 2 5" xfId="11879" xr:uid="{1E2BDFE9-85D4-46B4-A700-E66A7D30A72D}"/>
    <cellStyle name="ป้อนค่า 2 5 2 6" xfId="12262" xr:uid="{A9DDA209-1978-41D2-AA3F-F1641FC6C151}"/>
    <cellStyle name="ป้อนค่า 2 5 2 7" xfId="12588" xr:uid="{AA5DDDBA-313C-44FD-8836-D75B8831515E}"/>
    <cellStyle name="ป้อนค่า 2 5 2 8" xfId="12850" xr:uid="{47B3BB67-91B1-4497-A53A-9C7890F903CC}"/>
    <cellStyle name="ป้อนค่า 2 5 2 9" xfId="13051" xr:uid="{BBE67190-8230-4553-80B8-211BA004C559}"/>
    <cellStyle name="ป้อนค่า 2 5 3" xfId="5397" xr:uid="{8C4B2001-72F4-4E95-8075-E52A5BDBE99C}"/>
    <cellStyle name="ป้อนค่า 2 5 4" xfId="3987" xr:uid="{2ACA6CE6-A38D-43D9-83E7-B78669BBF9FD}"/>
    <cellStyle name="ป้อนค่า 2 5 5" xfId="3769" xr:uid="{45584E3D-2BA3-475E-BEB1-4C84BD9B47A5}"/>
    <cellStyle name="ป้อนค่า 2 5 6" xfId="10103" xr:uid="{9F748DD1-8261-43CB-8260-B33CAE299398}"/>
    <cellStyle name="ป้อนค่า 2 5 7" xfId="10614" xr:uid="{56E8ABC4-B79B-46E7-A477-9C4CFDE012E9}"/>
    <cellStyle name="ป้อนค่า 2 5 8" xfId="9816" xr:uid="{E4AC2030-ACB5-47E8-AC59-35151709AD35}"/>
    <cellStyle name="ป้อนค่า 2 5 9" xfId="10648" xr:uid="{985E6256-A3D2-4482-884D-67D28284D6A9}"/>
    <cellStyle name="ป้อนค่า 2 6" xfId="2071" xr:uid="{00000000-0005-0000-0000-000017080000}"/>
    <cellStyle name="ป้อนค่า 2 6 10" xfId="15497" xr:uid="{64D74F84-609E-471D-99B8-C7B10C3F4A15}"/>
    <cellStyle name="ป้อนค่า 2 6 11" xfId="15344" xr:uid="{8745EEE7-8E72-4133-967F-A3FA7552ADF5}"/>
    <cellStyle name="ป้อนค่า 2 6 12" xfId="13715" xr:uid="{65A36C34-4188-4437-A45E-7259C40DDFFA}"/>
    <cellStyle name="ป้อนค่า 2 6 2" xfId="5399" xr:uid="{92B01B4A-4C08-4817-B487-458A611DF2C0}"/>
    <cellStyle name="ป้อนค่า 2 6 3" xfId="3985" xr:uid="{EDC8428B-1CE2-4405-8BDE-D11060BD73B7}"/>
    <cellStyle name="ป้อนค่า 2 6 4" xfId="10101" xr:uid="{7EFA12E9-3638-4BAF-9019-51A9EB0C0EC5}"/>
    <cellStyle name="ป้อนค่า 2 6 5" xfId="4483" xr:uid="{568C5A45-62BA-498D-A257-0EFD36F39C09}"/>
    <cellStyle name="ป้อนค่า 2 6 6" xfId="5736" xr:uid="{93CAC4CE-B46C-4AB1-AB69-9073C074A518}"/>
    <cellStyle name="ป้อนค่า 2 6 7" xfId="5822" xr:uid="{12E76194-C929-48D4-BA69-AED98E65B1C0}"/>
    <cellStyle name="ป้อนค่า 2 6 8" xfId="10793" xr:uid="{D5197BAF-6265-42B6-B456-2585FB084A54}"/>
    <cellStyle name="ป้อนค่า 2 6 9" xfId="10867" xr:uid="{54ECD628-EA29-4B31-A324-1563958909F8}"/>
    <cellStyle name="ป้อนค่า 2 7" xfId="5390" xr:uid="{1FFA656C-7E2E-46DE-AFE1-C4B70EBED617}"/>
    <cellStyle name="ป้อนค่า 2 8" xfId="3994" xr:uid="{F6047D6B-86D6-4E8E-AAF0-4732B944B44F}"/>
    <cellStyle name="ป้อนค่า 2 9" xfId="9643" xr:uid="{EC939EBA-16F2-4D76-92D9-87CA3016F692}"/>
    <cellStyle name="ป้อนค่า 3" xfId="2072" xr:uid="{00000000-0005-0000-0000-000018080000}"/>
    <cellStyle name="ป้อนค่า 3 10" xfId="13075" xr:uid="{19A35D69-A5C9-460F-A8F4-90B92868EEB0}"/>
    <cellStyle name="ป้อนค่า 3 11" xfId="14777" xr:uid="{EFCE6F83-256B-4A85-B271-E1961C56B5E2}"/>
    <cellStyle name="ป้อนค่า 3 12" xfId="16365" xr:uid="{777B0556-3988-45C9-9277-1EAA89E0CF6B}"/>
    <cellStyle name="ป้อนค่า 3 13" xfId="16548" xr:uid="{3BA4E632-C6C3-4E15-9AAA-FC9DAC67CF38}"/>
    <cellStyle name="ป้อนค่า 3 2" xfId="2073" xr:uid="{00000000-0005-0000-0000-000019080000}"/>
    <cellStyle name="ป้อนค่า 3 2 10" xfId="14044" xr:uid="{98ADBD7D-9D38-40D7-94F0-E18EDF6702E5}"/>
    <cellStyle name="ป้อนค่า 3 2 11" xfId="13946" xr:uid="{1221BA41-96DC-4C04-9E43-1882BF96537D}"/>
    <cellStyle name="ป้อนค่า 3 2 12" xfId="13106" xr:uid="{FEFA87E1-CE07-4D28-A1B5-D1D4E658F3FD}"/>
    <cellStyle name="ป้อนค่า 3 2 2" xfId="5401" xr:uid="{B43505B8-6A35-4141-9486-6E1E39B1E47D}"/>
    <cellStyle name="ป้อนค่า 3 2 3" xfId="6102" xr:uid="{60D4812D-B52A-4372-B379-7C098DEE976E}"/>
    <cellStyle name="ป้อนค่า 3 2 4" xfId="10434" xr:uid="{CF81D213-7F41-4E39-B46A-11534EA14954}"/>
    <cellStyle name="ป้อนค่า 3 2 5" xfId="10929" xr:uid="{D10559CF-3B14-4E0B-A707-427F1A413077}"/>
    <cellStyle name="ป้อนค่า 3 2 6" xfId="10523" xr:uid="{5850F1C7-B6E6-43A4-BFE0-A6B2C992BAAC}"/>
    <cellStyle name="ป้อนค่า 3 2 7" xfId="11635" xr:uid="{66872B67-79C9-464A-ADC6-AC05F53BB634}"/>
    <cellStyle name="ป้อนค่า 3 2 8" xfId="12048" xr:uid="{1482AE51-FBB8-4764-9B8E-5E5228994271}"/>
    <cellStyle name="ป้อนค่า 3 2 9" xfId="12397" xr:uid="{6520D8A3-FCC3-4A2D-9544-CCA5185E6915}"/>
    <cellStyle name="ป้อนค่า 3 3" xfId="5400" xr:uid="{0E92F43B-C71A-4B96-B754-F04A37C6FC87}"/>
    <cellStyle name="ป้อนค่า 3 4" xfId="3984" xr:uid="{6B944295-5BEA-4294-81FF-DFCE38F3FF83}"/>
    <cellStyle name="ป้อนค่า 3 5" xfId="11569" xr:uid="{BB53E575-A6D1-4DCA-9C13-23CCB2AD21DD}"/>
    <cellStyle name="ป้อนค่า 3 6" xfId="11988" xr:uid="{E988DA95-34E8-45BC-99FF-CCC0F0CCD1B6}"/>
    <cellStyle name="ป้อนค่า 3 7" xfId="12355" xr:uid="{6500EDE4-D254-4DAC-994D-426FC1B81BD9}"/>
    <cellStyle name="ป้อนค่า 3 8" xfId="12661" xr:uid="{9116679D-E40F-4CAA-B89D-EF8974D98D7E}"/>
    <cellStyle name="ป้อนค่า 3 9" xfId="12893" xr:uid="{9C093E2F-1EE5-4EA3-8949-7DBADE473E9D}"/>
    <cellStyle name="ป้อนค่า 4" xfId="2074" xr:uid="{00000000-0005-0000-0000-00001A080000}"/>
    <cellStyle name="ป้อนค่า 4 10" xfId="10928" xr:uid="{3943C3C3-3340-4A34-BCF2-7DFB3793F60B}"/>
    <cellStyle name="ป้อนค่า 4 11" xfId="13343" xr:uid="{69730375-6E22-491C-992D-597C508BBAEC}"/>
    <cellStyle name="ป้อนค่า 4 12" xfId="13303" xr:uid="{2ADA268E-7EBF-4ACD-B6FD-D16BEDFD7008}"/>
    <cellStyle name="ป้อนค่า 4 13" xfId="16123" xr:uid="{9C6AB6FC-515F-408E-A4A4-EA678C8E85FE}"/>
    <cellStyle name="ป้อนค่า 4 2" xfId="2075" xr:uid="{00000000-0005-0000-0000-00001B080000}"/>
    <cellStyle name="ป้อนค่า 4 2 10" xfId="13342" xr:uid="{EB6B1761-569E-4533-ADBA-616897D7325F}"/>
    <cellStyle name="ป้อนค่า 4 2 11" xfId="14765" xr:uid="{9AD2CC68-3D29-4191-81F9-59E76FA11155}"/>
    <cellStyle name="ป้อนค่า 4 2 12" xfId="13277" xr:uid="{AF7B7565-15BF-4130-A488-A2B5B890827C}"/>
    <cellStyle name="ป้อนค่า 4 2 2" xfId="5403" xr:uid="{185525A8-088C-4145-9D0A-98FF2D68F2B9}"/>
    <cellStyle name="ป้อนค่า 4 2 3" xfId="3765" xr:uid="{E3659F56-0D85-4EEC-9683-48C5A58CCA94}"/>
    <cellStyle name="ป้อนค่า 4 2 4" xfId="3896" xr:uid="{B05BB94D-F591-41DD-B2DA-12BF6F5D5D22}"/>
    <cellStyle name="ป้อนค่า 4 2 5" xfId="9948" xr:uid="{5A9265CA-71A2-4D12-A838-705D3D4BA12A}"/>
    <cellStyle name="ป้อนค่า 4 2 6" xfId="11035" xr:uid="{3C16002C-122B-42B7-B346-A43EFE89731A}"/>
    <cellStyle name="ป้อนค่า 4 2 7" xfId="4787" xr:uid="{4ACD6C3D-AEB2-4324-8BB5-1102F978551A}"/>
    <cellStyle name="ป้อนค่า 4 2 8" xfId="9689" xr:uid="{D28DA7C0-C571-4EC7-B9CF-A09D33C584C9}"/>
    <cellStyle name="ป้อนค่า 4 2 9" xfId="9474" xr:uid="{84AAB2D5-05A6-4450-9B4F-318053EAAB8A}"/>
    <cellStyle name="ป้อนค่า 4 3" xfId="5402" xr:uid="{1451872B-192B-4E50-B376-ABCD2D3E6720}"/>
    <cellStyle name="ป้อนค่า 4 4" xfId="3983" xr:uid="{B8785516-9531-4353-8291-3FB8D3E16C0B}"/>
    <cellStyle name="ป้อนค่า 4 5" xfId="9644" xr:uid="{25F0D30E-B3B5-4E38-BFD2-AB32E16802A7}"/>
    <cellStyle name="ป้อนค่า 4 6" xfId="11102" xr:uid="{DEFC9EB3-4FB8-4F99-BB98-B87F7C06E355}"/>
    <cellStyle name="ป้อนค่า 4 7" xfId="5998" xr:uid="{AF820C6E-019E-4991-8E02-CF558C885E47}"/>
    <cellStyle name="ป้อนค่า 4 8" xfId="6243" xr:uid="{89D391E0-09A9-429D-BF7F-AE10E1591469}"/>
    <cellStyle name="ป้อนค่า 4 9" xfId="10430" xr:uid="{53127CBB-1A6D-4836-8BB7-61BBF6E7CD7F}"/>
    <cellStyle name="ป้อนค่า 5" xfId="2076" xr:uid="{00000000-0005-0000-0000-00001C080000}"/>
    <cellStyle name="ป้อนค่า 5 10" xfId="4659" xr:uid="{9D774076-0CE6-4ACF-83AC-3DE7FDC32292}"/>
    <cellStyle name="ป้อนค่า 5 11" xfId="15154" xr:uid="{B0484BFE-339B-4790-935E-C08CDA70DA18}"/>
    <cellStyle name="ป้อนค่า 5 12" xfId="16162" xr:uid="{863B8D2F-D85A-4770-8E06-86CD76844849}"/>
    <cellStyle name="ป้อนค่า 5 13" xfId="13862" xr:uid="{4D5AA259-2218-4E7E-8DCE-B1596D31CC1D}"/>
    <cellStyle name="ป้อนค่า 5 2" xfId="2077" xr:uid="{00000000-0005-0000-0000-00001D080000}"/>
    <cellStyle name="ป้อนค่า 5 2 10" xfId="15491" xr:uid="{DD45B5C1-4131-4677-B997-8D2B589FA8C5}"/>
    <cellStyle name="ป้อนค่า 5 2 11" xfId="14911" xr:uid="{AAB216AC-7075-4D20-ADFC-8074D295BD6D}"/>
    <cellStyle name="ป้อนค่า 5 2 12" xfId="13721" xr:uid="{25CF478F-F549-4466-95F5-98B6F10302E9}"/>
    <cellStyle name="ป้อนค่า 5 2 2" xfId="5405" xr:uid="{9C6C2FBB-87C9-47C2-86C1-2F8ED595029C}"/>
    <cellStyle name="ป้อนค่า 5 2 3" xfId="3981" xr:uid="{E221050E-0570-42D9-AF41-747DEB123038}"/>
    <cellStyle name="ป้อนค่า 5 2 4" xfId="10318" xr:uid="{462697D6-3BFD-44E2-8B86-24FCC594F45B}"/>
    <cellStyle name="ป้อนค่า 5 2 5" xfId="6124" xr:uid="{11FBA104-7C01-4CD3-8EE5-E632229FE059}"/>
    <cellStyle name="ป้อนค่า 5 2 6" xfId="10418" xr:uid="{83B07EF1-4891-4EED-81F4-E8A279F4DE1A}"/>
    <cellStyle name="ป้อนค่า 5 2 7" xfId="10583" xr:uid="{891C7F0C-8CFC-4A40-AAED-FA4B16C295E2}"/>
    <cellStyle name="ป้อนค่า 5 2 8" xfId="4519" xr:uid="{0D9DF657-8782-4966-A9F5-FEABCB1BC15C}"/>
    <cellStyle name="ป้อนค่า 5 2 9" xfId="5733" xr:uid="{95E079BB-2556-4D8F-92D5-647F1652412B}"/>
    <cellStyle name="ป้อนค่า 5 3" xfId="5404" xr:uid="{5D391185-ED52-473C-9AD3-595E571A95A7}"/>
    <cellStyle name="ป้อนค่า 5 4" xfId="3982" xr:uid="{9594C0BF-538E-437F-9625-99792830D6E4}"/>
    <cellStyle name="ป้อนค่า 5 5" xfId="11202" xr:uid="{63A1804E-420E-486E-A763-C6A617599B64}"/>
    <cellStyle name="ป้อนค่า 5 6" xfId="5323" xr:uid="{C4B9BB46-8E66-42B7-B0F3-613D1A678313}"/>
    <cellStyle name="ป้อนค่า 5 7" xfId="5571" xr:uid="{2C3A6DB2-F8D0-4C70-A2D8-BB775ED7D840}"/>
    <cellStyle name="ป้อนค่า 5 8" xfId="9960" xr:uid="{D7D93094-7D55-4FA5-8302-091C5C41CE68}"/>
    <cellStyle name="ป้อนค่า 5 9" xfId="11027" xr:uid="{11B4879C-F757-4517-8337-5715211AF7C4}"/>
    <cellStyle name="ป้อนค่า 6" xfId="2078" xr:uid="{00000000-0005-0000-0000-00001E080000}"/>
    <cellStyle name="ป้อนค่า 6 10" xfId="11923" xr:uid="{574417F3-D5A1-46C2-8E43-0F5FB9D2C9C9}"/>
    <cellStyle name="ป้อนค่า 6 11" xfId="14465" xr:uid="{174DBD1C-85C8-42F6-9970-0D2D319D3833}"/>
    <cellStyle name="ป้อนค่า 6 12" xfId="14022" xr:uid="{B65497A0-10F6-4E0B-8A4B-AB4155DC002B}"/>
    <cellStyle name="ป้อนค่า 6 13" xfId="13676" xr:uid="{5BECC431-7ACC-4D3A-9631-41AF612C7E30}"/>
    <cellStyle name="ป้อนค่า 6 2" xfId="2079" xr:uid="{00000000-0005-0000-0000-00001F080000}"/>
    <cellStyle name="ป้อนค่า 6 2 10" xfId="15494" xr:uid="{82458847-AF64-4807-9CF6-58D788E3612B}"/>
    <cellStyle name="ป้อนค่า 6 2 11" xfId="15286" xr:uid="{9A94E808-FA87-4E06-980B-FF67AAA1FCD6}"/>
    <cellStyle name="ป้อนค่า 6 2 12" xfId="13740" xr:uid="{BC1096F8-B4AE-408A-9499-1209F89040D4}"/>
    <cellStyle name="ป้อนค่า 6 2 2" xfId="5407" xr:uid="{E32FCA09-E554-4299-A1E2-EC80B1CAD658}"/>
    <cellStyle name="ป้อนค่า 6 2 3" xfId="3979" xr:uid="{131716C0-9D57-48F8-91F4-C92CADD614AD}"/>
    <cellStyle name="ป้อนค่า 6 2 4" xfId="10718" xr:uid="{3BC5635B-F889-41EF-9920-1713F257990F}"/>
    <cellStyle name="ป้อนค่า 6 2 5" xfId="4533" xr:uid="{3BA6D550-E54B-4FF5-BA11-3F8F90755D3D}"/>
    <cellStyle name="ป้อนค่า 6 2 6" xfId="4307" xr:uid="{FF7371A2-B826-4062-A791-A46E4AE306DD}"/>
    <cellStyle name="ป้อนค่า 6 2 7" xfId="11325" xr:uid="{98A6E3A7-875D-442C-9895-CE1F82FEEAA9}"/>
    <cellStyle name="ป้อนค่า 6 2 8" xfId="11772" xr:uid="{08197553-7DAA-410F-989C-AA6C56077728}"/>
    <cellStyle name="ป้อนค่า 6 2 9" xfId="12177" xr:uid="{A3A62293-428A-484C-AF1E-497384D0E822}"/>
    <cellStyle name="ป้อนค่า 6 3" xfId="5406" xr:uid="{BEB9BE6D-0311-4600-B511-28AA34E8D135}"/>
    <cellStyle name="ป้อนค่า 6 4" xfId="3980" xr:uid="{299E211B-9A01-44BA-B296-7D257BBD2186}"/>
    <cellStyle name="ป้อนค่า 6 5" xfId="9523" xr:uid="{6B36256E-240C-4959-8F9D-B359177F8900}"/>
    <cellStyle name="ป้อนค่า 6 6" xfId="5853" xr:uid="{923C9A25-7E56-45FC-B6BA-8D92E2AE0FD6}"/>
    <cellStyle name="ป้อนค่า 6 7" xfId="10076" xr:uid="{CB1A34C4-6231-4B29-AADC-C414C149A2C1}"/>
    <cellStyle name="ป้อนค่า 6 8" xfId="10235" xr:uid="{94D05956-6F04-45C0-B9A3-73D2D2051354}"/>
    <cellStyle name="ป้อนค่า 6 9" xfId="11497" xr:uid="{C06731FB-A954-44BE-8599-E0F74533910A}"/>
    <cellStyle name="ป้อนค่า 7" xfId="2080" xr:uid="{00000000-0005-0000-0000-000020080000}"/>
    <cellStyle name="ป้อนค่า 7 10" xfId="14774" xr:uid="{69348F45-8C00-4C95-ACF0-F3DE33A9525C}"/>
    <cellStyle name="ป้อนค่า 7 11" xfId="16161" xr:uid="{CD4674A9-FCF5-4A1C-B734-4592D8E97EC7}"/>
    <cellStyle name="ป้อนค่า 7 12" xfId="13861" xr:uid="{6E4D407D-690C-4EDE-840E-366106B2DCF0}"/>
    <cellStyle name="ป้อนค่า 7 2" xfId="5408" xr:uid="{3C486C99-B07D-41BD-98F5-D0ED2173B8F9}"/>
    <cellStyle name="ป้อนค่า 7 3" xfId="3978" xr:uid="{B7501670-A2C7-406E-B488-1E1332BFD453}"/>
    <cellStyle name="ป้อนค่า 7 4" xfId="11201" xr:uid="{CF304188-1DA3-4FA5-87A0-2D6C4AECB89B}"/>
    <cellStyle name="ป้อนค่า 7 5" xfId="5322" xr:uid="{C13E29A8-AB09-40D9-BE2E-320F7BD03114}"/>
    <cellStyle name="ป้อนค่า 7 6" xfId="5566" xr:uid="{6969AE81-619C-44A6-B17E-1B5120A317C6}"/>
    <cellStyle name="ป้อนค่า 7 7" xfId="10721" xr:uid="{D79381B8-9A89-4098-960F-26C67AA02EA6}"/>
    <cellStyle name="ป้อนค่า 7 8" xfId="10897" xr:uid="{E26FEF22-56C8-4E38-BBCB-B7DEC512F678}"/>
    <cellStyle name="ป้อนค่า 7 9" xfId="10845" xr:uid="{2E5BF5C6-CE16-4E5E-B333-52DEA4A0B06B}"/>
    <cellStyle name="ป้อนค่า 8" xfId="5389" xr:uid="{13BF01DA-2B4C-40F4-A1F0-E34485F4A630}"/>
    <cellStyle name="ป้อนค่า 9" xfId="3995" xr:uid="{F4DEBC1B-3E97-4B9D-A7E2-08E6593A894C}"/>
    <cellStyle name="ปานกลาง" xfId="2081" xr:uid="{00000000-0005-0000-0000-000021080000}"/>
    <cellStyle name="ปานกลาง 2" xfId="2082" xr:uid="{00000000-0005-0000-0000-000022080000}"/>
    <cellStyle name="ผลรวม" xfId="2083" xr:uid="{00000000-0005-0000-0000-000023080000}"/>
    <cellStyle name="ผลรวม 10" xfId="10326" xr:uid="{B6B0001F-85D7-4AC2-9C10-72284D9182EA}"/>
    <cellStyle name="ผลรวม 11" xfId="10958" xr:uid="{B23A56AC-783D-4E88-B817-43A065813381}"/>
    <cellStyle name="ผลรวม 12" xfId="9782" xr:uid="{4187E8D0-2876-4E44-B6B1-16F42A2B6D2E}"/>
    <cellStyle name="ผลรวม 13" xfId="9898" xr:uid="{AEC2B75F-DE70-41BB-8BB8-91B4B4929491}"/>
    <cellStyle name="ผลรวม 14" xfId="10254" xr:uid="{0D34E38F-D23D-4763-BAF8-D0E0A58D4A91}"/>
    <cellStyle name="ผลรวม 15" xfId="10972" xr:uid="{B4576CDA-3552-4AB4-A864-2A8370D2EC40}"/>
    <cellStyle name="ผลรวม 16" xfId="15492" xr:uid="{389D1EF8-B1FF-4E18-BAF7-0938E8F84C4A}"/>
    <cellStyle name="ผลรวม 17" xfId="15827" xr:uid="{5FBF27CD-4DD7-436B-BB14-003D8E16FBF1}"/>
    <cellStyle name="ผลรวม 18" xfId="13117" xr:uid="{69F1CBC2-C389-4ABF-82A1-289F4FE6CD53}"/>
    <cellStyle name="ผลรวม 2" xfId="2084" xr:uid="{00000000-0005-0000-0000-000024080000}"/>
    <cellStyle name="ผลรวม 2 10" xfId="11131" xr:uid="{48D8E021-7C76-431A-80E4-C0521A0D4973}"/>
    <cellStyle name="ผลรวม 2 11" xfId="5170" xr:uid="{6883EE21-3EE4-4E87-8390-9B2B78DEE04D}"/>
    <cellStyle name="ผลรวม 2 12" xfId="11590" xr:uid="{88817A6E-44BB-4072-B5F6-C8CB6C17223D}"/>
    <cellStyle name="ผลรวม 2 13" xfId="12008" xr:uid="{FAEAC895-F4D9-4739-92EB-1CC81046C25E}"/>
    <cellStyle name="ผลรวม 2 14" xfId="12370" xr:uid="{77F3DDC7-81C4-4A54-B084-9CC31407CB29}"/>
    <cellStyle name="ผลรวม 2 15" xfId="14466" xr:uid="{2CBBAF3F-363E-4B34-A8BF-201516799100}"/>
    <cellStyle name="ผลรวม 2 16" xfId="14431" xr:uid="{4BBB77F4-713E-4DF3-B478-B8C1E60DACA6}"/>
    <cellStyle name="ผลรวม 2 17" xfId="16141" xr:uid="{D3454E6D-F5C1-4B8D-9A8B-134E420EF0F5}"/>
    <cellStyle name="ผลรวม 2 2" xfId="2085" xr:uid="{00000000-0005-0000-0000-000025080000}"/>
    <cellStyle name="ผลรวม 2 2 10" xfId="12840" xr:uid="{B2F2E266-673E-4DAC-81B2-FCE4A2E1062B}"/>
    <cellStyle name="ผลรวม 2 2 11" xfId="15493" xr:uid="{D9E545F9-B7FE-46E9-A6D9-7FC7C4C4E80C}"/>
    <cellStyle name="ผลรวม 2 2 12" xfId="13653" xr:uid="{1F742A85-C37E-48BD-9527-2AEEC10527CC}"/>
    <cellStyle name="ผลรวม 2 2 13" xfId="16311" xr:uid="{42A972A5-68E8-4645-AED4-560FABE68F23}"/>
    <cellStyle name="ผลรวม 2 2 2" xfId="2086" xr:uid="{00000000-0005-0000-0000-000026080000}"/>
    <cellStyle name="ผลรวม 2 2 2 10" xfId="14775" xr:uid="{2C783197-9846-40FF-A3E3-179514A6D784}"/>
    <cellStyle name="ผลรวม 2 2 2 11" xfId="15034" xr:uid="{914E064D-CA16-453A-BEB6-E7463689EDB2}"/>
    <cellStyle name="ผลรวม 2 2 2 12" xfId="15467" xr:uid="{06257FC0-9B87-4A8C-8F26-BB3A5ADDA822}"/>
    <cellStyle name="ผลรวม 2 2 2 2" xfId="5414" xr:uid="{C9D4D963-B731-4FB9-B5D1-A0B3EEE7F965}"/>
    <cellStyle name="ผลรวม 2 2 2 3" xfId="3972" xr:uid="{56191ECC-2B72-42B5-8D59-8FEFECED463B}"/>
    <cellStyle name="ผลรวม 2 2 2 4" xfId="10717" xr:uid="{B0411199-7129-4E7A-8456-9F097A9CF6A5}"/>
    <cellStyle name="ผลรวม 2 2 2 5" xfId="3807" xr:uid="{951F8317-349C-42B4-AA62-04E025D3081C}"/>
    <cellStyle name="ผลรวม 2 2 2 6" xfId="10312" xr:uid="{063A7B24-A59F-40A1-95DD-529A992B79C8}"/>
    <cellStyle name="ผลรวม 2 2 2 7" xfId="10206" xr:uid="{CBB3EECC-6AAA-4B1D-B984-F02286C9578C}"/>
    <cellStyle name="ผลรวม 2 2 2 8" xfId="9412" xr:uid="{6128D781-D55A-4A26-9AB5-6B2FA96755AA}"/>
    <cellStyle name="ผลรวม 2 2 2 9" xfId="11163" xr:uid="{ACDC2D81-59F2-4E87-A4A7-6D1187B25FBC}"/>
    <cellStyle name="ผลรวม 2 2 3" xfId="5413" xr:uid="{14205CCE-48F7-4D4D-ABC8-69CA78625989}"/>
    <cellStyle name="ผลรวม 2 2 4" xfId="3973" xr:uid="{E743D989-C508-4A60-8580-833D85560BC8}"/>
    <cellStyle name="ผลรวม 2 2 5" xfId="6487" xr:uid="{52BE4B05-B3EB-470B-9F62-C9A255D51754}"/>
    <cellStyle name="ผลรวม 2 2 6" xfId="11418" xr:uid="{4FF81C53-F327-4FBB-B9F2-1C03292DAEB1}"/>
    <cellStyle name="ผลรวม 2 2 7" xfId="11857" xr:uid="{0A1D289F-A1FD-48E9-8038-CCEA9685868A}"/>
    <cellStyle name="ผลรวม 2 2 8" xfId="12243" xr:uid="{00E93DCD-24A1-41AE-9A48-6B01E447511B}"/>
    <cellStyle name="ผลรวม 2 2 9" xfId="12572" xr:uid="{66C66358-24C4-4A84-A1E6-9625B28BE1FE}"/>
    <cellStyle name="ผลรวม 2 3" xfId="2087" xr:uid="{00000000-0005-0000-0000-000027080000}"/>
    <cellStyle name="ผลรวม 2 3 10" xfId="10221" xr:uid="{30C34860-52BE-432F-A0E6-8E756445D14A}"/>
    <cellStyle name="ผลรวม 2 3 11" xfId="14042" xr:uid="{B83E92E1-D3D5-428D-BA0E-19CB347AD1C9}"/>
    <cellStyle name="ผลรวม 2 3 12" xfId="16159" xr:uid="{EF944642-4A5C-471C-AA85-0922BE3741FD}"/>
    <cellStyle name="ผลรวม 2 3 13" xfId="13859" xr:uid="{C2992B94-AB99-4EEC-A64D-D9B90E52329B}"/>
    <cellStyle name="ผลรวม 2 3 2" xfId="2088" xr:uid="{00000000-0005-0000-0000-000028080000}"/>
    <cellStyle name="ผลรวม 2 3 2 10" xfId="13341" xr:uid="{CEA643FC-B985-40FD-B675-4AD8194C3B5A}"/>
    <cellStyle name="ผลรวม 2 3 2 11" xfId="15380" xr:uid="{DD6C0EA1-44B9-441E-A498-785EB7A0CEC4}"/>
    <cellStyle name="ผลรวม 2 3 2 12" xfId="14755" xr:uid="{5C3F9134-A180-4F9A-82AF-C3E81CEB11D3}"/>
    <cellStyle name="ผลรวม 2 3 2 2" xfId="5416" xr:uid="{2546CDCF-0667-41DA-A6A8-FE4616D358BE}"/>
    <cellStyle name="ผลรวม 2 3 2 3" xfId="3970" xr:uid="{BE3A3697-7FC4-421F-9D74-1F2D96A2793A}"/>
    <cellStyle name="ผลรวม 2 3 2 4" xfId="9955" xr:uid="{BCDB130E-9C72-4BC0-BE73-657155F24C96}"/>
    <cellStyle name="ผลรวม 2 3 2 5" xfId="9441" xr:uid="{E2753806-E9DD-4919-846B-E3EB6F741E2A}"/>
    <cellStyle name="ผลรวม 2 3 2 6" xfId="10690" xr:uid="{FFEA7B23-F865-454C-8B8C-DD9E48A69877}"/>
    <cellStyle name="ผลรวม 2 3 2 7" xfId="10560" xr:uid="{42AF22DB-65A1-4F36-9F6A-67D5A2840C68}"/>
    <cellStyle name="ผลรวม 2 3 2 8" xfId="10923" xr:uid="{6B8A7911-B0FB-487E-B5DE-62A1D98D45B9}"/>
    <cellStyle name="ผลรวม 2 3 2 9" xfId="10145" xr:uid="{D3CB2FF1-9967-47A0-9A2F-3F5D0E592E30}"/>
    <cellStyle name="ผลรวม 2 3 3" xfId="5415" xr:uid="{B89AD6DA-541E-4B87-A245-3EC571B6CA4C}"/>
    <cellStyle name="ผลรวม 2 3 4" xfId="3971" xr:uid="{D65243B0-BA97-4B56-98CB-A012AC38F23D}"/>
    <cellStyle name="ผลรวม 2 3 5" xfId="11199" xr:uid="{DF3A2DFA-88B9-426D-8C81-26FE6F13A715}"/>
    <cellStyle name="ผลรวม 2 3 6" xfId="5320" xr:uid="{6EF48455-BA99-481E-956B-06349EA40059}"/>
    <cellStyle name="ผลรวม 2 3 7" xfId="4130" xr:uid="{6151F714-647A-4F32-8131-7311DD0E6A82}"/>
    <cellStyle name="ผลรวม 2 3 8" xfId="10330" xr:uid="{AB23F138-0EFE-4BC7-823F-C1E466A061B4}"/>
    <cellStyle name="ผลรวม 2 3 9" xfId="10205" xr:uid="{D9BE5E22-F522-4834-8D38-F61FC5B33638}"/>
    <cellStyle name="ผลรวม 2 4" xfId="2089" xr:uid="{00000000-0005-0000-0000-000029080000}"/>
    <cellStyle name="ผลรวม 2 4 10" xfId="10906" xr:uid="{80964D5F-8418-4C6F-9751-0EFBBF847BC7}"/>
    <cellStyle name="ผลรวม 2 4 11" xfId="13340" xr:uid="{56105B54-B069-46E5-8D01-129DB36DA2F2}"/>
    <cellStyle name="ผลรวม 2 4 12" xfId="16160" xr:uid="{7F5EDD7F-B08A-4DFB-B676-EEFC35CA2253}"/>
    <cellStyle name="ผลรวม 2 4 13" xfId="13860" xr:uid="{CE9A1F88-97BD-4024-B2EF-EC3BA24DD033}"/>
    <cellStyle name="ผลรวม 2 4 2" xfId="2090" xr:uid="{00000000-0005-0000-0000-00002A080000}"/>
    <cellStyle name="ผลรวม 2 4 2 10" xfId="15152" xr:uid="{4A117A07-0933-479F-BFC9-9FACDA66E179}"/>
    <cellStyle name="ผลรวม 2 4 2 11" xfId="14351" xr:uid="{849BDFB9-0D06-44A5-8034-69308A2D6DB3}"/>
    <cellStyle name="ผลรวม 2 4 2 12" xfId="16298" xr:uid="{3BBB6412-F2DC-4878-9BD9-0B263A19AF46}"/>
    <cellStyle name="ผลรวม 2 4 2 2" xfId="5418" xr:uid="{202F3529-59E5-40D2-9C4C-A99A5E66EAFB}"/>
    <cellStyle name="ผลรวม 2 4 2 3" xfId="3968" xr:uid="{B8D24E48-B9A1-4D96-BE42-610C598F2655}"/>
    <cellStyle name="ผลรวม 2 4 2 4" xfId="10325" xr:uid="{477AF284-19D3-4E01-BE54-A72B26AD0C3E}"/>
    <cellStyle name="ผลรวม 2 4 2 5" xfId="11387" xr:uid="{56340ADC-49F2-4C07-B1CC-EDB912B37E01}"/>
    <cellStyle name="ผลรวม 2 4 2 6" xfId="11829" xr:uid="{AC305AA7-2D44-41F8-906E-3ABFAA7B3471}"/>
    <cellStyle name="ผลรวม 2 4 2 7" xfId="12223" xr:uid="{29D986DD-4962-4985-AF11-CE5A9C59132B}"/>
    <cellStyle name="ผลรวม 2 4 2 8" xfId="12553" xr:uid="{878FB478-D716-47F4-861B-3010A8A469E5}"/>
    <cellStyle name="ผลรวม 2 4 2 9" xfId="12827" xr:uid="{5FC2035B-7BF7-4433-A9EB-5871B3EFE3D3}"/>
    <cellStyle name="ผลรวม 2 4 3" xfId="5417" xr:uid="{FF7FBC7B-2611-4A24-AC65-DA6DA3D6C93C}"/>
    <cellStyle name="ผลรวม 2 4 4" xfId="3969" xr:uid="{A1CE16EF-5F5B-4CF6-8922-61D6B373FF0E}"/>
    <cellStyle name="ผลรวม 2 4 5" xfId="11200" xr:uid="{B06E8202-7B54-4455-B7E1-9A0C9C673882}"/>
    <cellStyle name="ผลรวม 2 4 6" xfId="5321" xr:uid="{2141475B-0E2A-44D4-856D-5B764EA640BC}"/>
    <cellStyle name="ผลรวม 2 4 7" xfId="6198" xr:uid="{8BC7AEBD-BFC7-4682-B171-177E92247FA6}"/>
    <cellStyle name="ผลรวม 2 4 8" xfId="9538" xr:uid="{D0A185DC-B24A-4EC2-A308-9EA9D13C0067}"/>
    <cellStyle name="ผลรวม 2 4 9" xfId="10679" xr:uid="{4771516D-63F3-412F-8E1F-C7E0B064E4FC}"/>
    <cellStyle name="ผลรวม 2 5" xfId="2091" xr:uid="{00000000-0005-0000-0000-00002B080000}"/>
    <cellStyle name="ผลรวม 2 5 10" xfId="12336" xr:uid="{01337E43-096F-4103-8DD5-C9A122C1D451}"/>
    <cellStyle name="ผลรวม 2 5 11" xfId="15487" xr:uid="{A215D869-0B84-43F9-8A22-59ABABD300C6}"/>
    <cellStyle name="ผลรวม 2 5 12" xfId="15124" xr:uid="{13C8589C-E71B-41FE-953D-9B03F71CBB04}"/>
    <cellStyle name="ผลรวม 2 5 13" xfId="15383" xr:uid="{AC8227C1-CA42-4456-A044-F4ED70E99B78}"/>
    <cellStyle name="ผลรวม 2 5 2" xfId="2092" xr:uid="{00000000-0005-0000-0000-00002C080000}"/>
    <cellStyle name="ผลรวม 2 5 2 10" xfId="14463" xr:uid="{169198B9-857C-43B9-9512-0DFFA1912E1E}"/>
    <cellStyle name="ผลรวม 2 5 2 11" xfId="13654" xr:uid="{2D06F169-C9B9-4A7A-84B4-DE9F1A2501B6}"/>
    <cellStyle name="ผลรวม 2 5 2 12" xfId="13170" xr:uid="{5578F753-3153-4B3B-8FE6-5527163BDFCE}"/>
    <cellStyle name="ผลรวม 2 5 2 2" xfId="5420" xr:uid="{EBA0D06D-C201-49D3-AFAC-E56673F36949}"/>
    <cellStyle name="ผลรวม 2 5 2 3" xfId="3966" xr:uid="{5D9BC243-8ABB-4D90-AA41-8CE5F5872670}"/>
    <cellStyle name="ผลรวม 2 5 2 4" xfId="5835" xr:uid="{30B8E89E-643E-4E2A-877D-2689C188B335}"/>
    <cellStyle name="ผลรวม 2 5 2 5" xfId="10801" xr:uid="{EF08884D-B70C-491B-9F19-A8E4649CB2FF}"/>
    <cellStyle name="ผลรวม 2 5 2 6" xfId="10875" xr:uid="{57B818C6-2C97-4E64-AB9D-502A355735DE}"/>
    <cellStyle name="ผลรวม 2 5 2 7" xfId="3833" xr:uid="{F6875E3F-E36A-454F-BE77-5E74C4816DDA}"/>
    <cellStyle name="ผลรวม 2 5 2 8" xfId="5988" xr:uid="{C0A8C2CE-CC91-4623-85C3-29308C46842E}"/>
    <cellStyle name="ผลรวม 2 5 2 9" xfId="9617" xr:uid="{06BB76B7-143C-4E73-A2DD-CC34CDA0BCE6}"/>
    <cellStyle name="ผลรวม 2 5 3" xfId="5419" xr:uid="{039FD5F5-881A-4CA5-B05A-2B3FC79148C8}"/>
    <cellStyle name="ผลรวม 2 5 4" xfId="3967" xr:uid="{74B0BF28-3E11-4032-A983-B624FAA026CD}"/>
    <cellStyle name="ผลรวม 2 5 5" xfId="9533" xr:uid="{BE533072-7BB2-46B1-8913-312A8DCB092F}"/>
    <cellStyle name="ผลรวม 2 5 6" xfId="9926" xr:uid="{C9312448-A697-4CC2-82D7-174336BBAC13}"/>
    <cellStyle name="ผลรวม 2 5 7" xfId="6512" xr:uid="{6D0B358E-B599-44E8-84EA-ABC04A45FD69}"/>
    <cellStyle name="ผลรวม 2 5 8" xfId="11545" xr:uid="{43CD61B7-B82F-400A-BCD7-C34976343ADB}"/>
    <cellStyle name="ผลรวม 2 5 9" xfId="11967" xr:uid="{AB3BE6BE-1C09-4E84-ACB1-7FB247B6A111}"/>
    <cellStyle name="ผลรวม 2 6" xfId="2093" xr:uid="{00000000-0005-0000-0000-00002D080000}"/>
    <cellStyle name="ผลรวม 2 6 10" xfId="15490" xr:uid="{53B286AC-58FA-42B1-B31C-DFF305FE13D1}"/>
    <cellStyle name="ผลรวม 2 6 11" xfId="14653" xr:uid="{1745444A-AA37-4486-A86D-ABFB7C9F62EC}"/>
    <cellStyle name="ผลรวม 2 6 12" xfId="14000" xr:uid="{7A6CBFC3-E304-44A1-BC40-ED3A26C76F3D}"/>
    <cellStyle name="ผลรวม 2 6 2" xfId="5421" xr:uid="{043CB064-C2BD-4CB2-9E8A-AB945D8E43F0}"/>
    <cellStyle name="ผลรวม 2 6 3" xfId="3965" xr:uid="{3B0F48C5-B236-407C-B21A-F2759E676FF7}"/>
    <cellStyle name="ผลรวม 2 6 4" xfId="10714" xr:uid="{EF878B37-196C-4FE9-A6FA-31B8C600F0A3}"/>
    <cellStyle name="ผลรวม 2 6 5" xfId="9804" xr:uid="{ED4D28CD-64DD-433E-8658-C2776E99030B}"/>
    <cellStyle name="ผลรวม 2 6 6" xfId="11066" xr:uid="{7DFDE5EC-A80C-4C6F-9280-C95DEF038DA0}"/>
    <cellStyle name="ผลรวม 2 6 7" xfId="4827" xr:uid="{F5470BD2-FB9E-48CC-8645-7893BBA7AEE4}"/>
    <cellStyle name="ผลรวม 2 6 8" xfId="10821" xr:uid="{3B3A2369-2847-47CD-A568-8A48635F2B19}"/>
    <cellStyle name="ผลรวม 2 6 9" xfId="3821" xr:uid="{720B40E0-B1D6-4B3B-ADD7-1F4F9E9458A4}"/>
    <cellStyle name="ผลรวม 2 7" xfId="5412" xr:uid="{B83E6E8F-EDC0-4397-9DF7-DF683D9CEE63}"/>
    <cellStyle name="ผลรวม 2 8" xfId="3974" xr:uid="{984309EC-F0ED-4A29-A054-7D54711088CC}"/>
    <cellStyle name="ผลรวม 2 9" xfId="9534" xr:uid="{4741E60B-9B51-4B8A-ADC2-CE4E78A07E33}"/>
    <cellStyle name="ผลรวม 3" xfId="2094" xr:uid="{00000000-0005-0000-0000-00002E080000}"/>
    <cellStyle name="ผลรวม 3 10" xfId="11854" xr:uid="{0FAA63EE-328B-4055-8FFD-005AADBC142B}"/>
    <cellStyle name="ผลรวม 3 11" xfId="14772" xr:uid="{AC88CE0B-9166-4531-BF37-EC0FE6A89731}"/>
    <cellStyle name="ผลรวม 3 12" xfId="16155" xr:uid="{D9D7AECF-E82C-4B5D-84E6-EFCD2030D0B4}"/>
    <cellStyle name="ผลรวม 3 13" xfId="13855" xr:uid="{F745152D-7ADB-4A5E-A149-5C9395369169}"/>
    <cellStyle name="ผลรวม 3 2" xfId="2095" xr:uid="{00000000-0005-0000-0000-00002F080000}"/>
    <cellStyle name="ผลรวม 3 2 10" xfId="14040" xr:uid="{D6ABF87F-521F-476C-82C6-0CF7D2712BDF}"/>
    <cellStyle name="ผลรวม 3 2 11" xfId="14713" xr:uid="{9C7510E3-FD51-49CB-8AC2-A3322E9A7AA1}"/>
    <cellStyle name="ผลรวม 3 2 12" xfId="14723" xr:uid="{AFFBFD3F-FD8A-4BEC-9B04-35C955365B71}"/>
    <cellStyle name="ผลรวม 3 2 2" xfId="5423" xr:uid="{EE0DBFDB-C9FF-4A1C-BDD5-13E5CA0680D4}"/>
    <cellStyle name="ผลรวม 3 2 3" xfId="3963" xr:uid="{6C7D725A-0504-4C25-8D5E-E6915B141206}"/>
    <cellStyle name="ผลรวม 3 2 4" xfId="9952" xr:uid="{BFF544F6-AE1F-4DC2-8D8C-DF2E236DB65B}"/>
    <cellStyle name="ผลรวม 3 2 5" xfId="9882" xr:uid="{588A158E-BE80-4E73-B549-E89DCCC17948}"/>
    <cellStyle name="ผลรวม 3 2 6" xfId="11048" xr:uid="{03785D5E-22C1-4A0D-8AD4-2FEA203AF296}"/>
    <cellStyle name="ผลรวม 3 2 7" xfId="4812" xr:uid="{C998200A-E953-4556-A752-F2F934C9AA67}"/>
    <cellStyle name="ผลรวม 3 2 8" xfId="5615" xr:uid="{3F5BF2F9-16D3-4929-8BBD-48FE9C64CEE2}"/>
    <cellStyle name="ผลรวม 3 2 9" xfId="10740" xr:uid="{A127441F-B43D-4102-9C5C-764F21F33F85}"/>
    <cellStyle name="ผลรวม 3 3" xfId="5422" xr:uid="{33B0E3DA-3D57-40F2-8E5F-8EF4FA38D100}"/>
    <cellStyle name="ผลรวม 3 4" xfId="3964" xr:uid="{46860FE2-30E0-477C-8774-2BC26CB58B3F}"/>
    <cellStyle name="ผลรวม 3 5" xfId="11194" xr:uid="{F72035B6-BC2B-4447-BC16-0641EF8F4D04}"/>
    <cellStyle name="ผลรวม 3 6" xfId="5216" xr:uid="{75A8D220-B21D-437B-9356-EE0AEE323775}"/>
    <cellStyle name="ผลรวม 3 7" xfId="7320" xr:uid="{9C3A9BE2-1460-4E64-AF25-7C55F0CE4BCD}"/>
    <cellStyle name="ผลรวม 3 8" xfId="4446" xr:uid="{561C760E-572B-45F8-A28D-90DC5BAC693B}"/>
    <cellStyle name="ผลรวม 3 9" xfId="11414" xr:uid="{0E1FB43A-B3C8-48BF-93F5-E4DEE4D32CE0}"/>
    <cellStyle name="ผลรวม 4" xfId="2096" xr:uid="{00000000-0005-0000-0000-000030080000}"/>
    <cellStyle name="ผลรวม 4 10" xfId="5568" xr:uid="{EC4D0F1B-9408-4D90-92E3-B327EC3343C5}"/>
    <cellStyle name="ผลรวม 4 11" xfId="15153" xr:uid="{BF68E695-B6EB-445F-8DDD-BE54BFF95748}"/>
    <cellStyle name="ผลรวม 4 12" xfId="16158" xr:uid="{B0891179-9948-418A-A820-65B22C4D50C1}"/>
    <cellStyle name="ผลรวม 4 13" xfId="13858" xr:uid="{E882E295-96F9-489F-A80A-640C7BA1DB7B}"/>
    <cellStyle name="ผลรวม 4 2" xfId="2097" xr:uid="{00000000-0005-0000-0000-000031080000}"/>
    <cellStyle name="ผลรวม 4 2 10" xfId="15488" xr:uid="{978405AA-EA48-448B-B691-2B03831B0F87}"/>
    <cellStyle name="ผลรวม 4 2 11" xfId="14174" xr:uid="{4B6E0B77-D4DF-4318-8FA5-B19C4F7DAD4C}"/>
    <cellStyle name="ผลรวม 4 2 12" xfId="13959" xr:uid="{1D456DC5-E537-44D3-AB7D-DDE63F028423}"/>
    <cellStyle name="ผลรวม 4 2 2" xfId="5425" xr:uid="{366C0078-D830-4BA9-BB31-D1708229B061}"/>
    <cellStyle name="ผลรวม 4 2 3" xfId="3961" xr:uid="{1D26D719-BBC6-4C2E-A4CF-72DA3915D9AB}"/>
    <cellStyle name="ผลรวม 4 2 4" xfId="10324" xr:uid="{B3410C45-A673-4825-9640-522802EE94AA}"/>
    <cellStyle name="ผลรวม 4 2 5" xfId="10204" xr:uid="{89B508B3-9CD1-4B8F-9068-6D69D63AA688}"/>
    <cellStyle name="ผลรวม 4 2 6" xfId="11499" xr:uid="{CC31FA05-5638-4EFC-B35B-485A194826FE}"/>
    <cellStyle name="ผลรวม 4 2 7" xfId="11925" xr:uid="{5ADEC606-5026-4833-9314-BB4D3354DCD3}"/>
    <cellStyle name="ผลรวม 4 2 8" xfId="12301" xr:uid="{AEB61CFC-0BE9-4ADB-A55C-4D1DE0E25690}"/>
    <cellStyle name="ผลรวม 4 2 9" xfId="12614" xr:uid="{94A3F692-F6BA-48DC-89FC-30022B614D98}"/>
    <cellStyle name="ผลรวม 4 3" xfId="5424" xr:uid="{DC033E28-60DE-41CC-AD0A-DD983EAB1E7F}"/>
    <cellStyle name="ผลรวม 4 4" xfId="3962" xr:uid="{C2B48F6F-D421-48E5-BCBD-A0235475DC4E}"/>
    <cellStyle name="ผลรวม 4 5" xfId="11198" xr:uid="{E957549A-5514-4A4C-A674-F3C214CBA5FB}"/>
    <cellStyle name="ผลรวม 4 6" xfId="5319" xr:uid="{66799B97-CB9E-43F7-82BE-94DF27E5B7C0}"/>
    <cellStyle name="ผลรวม 4 7" xfId="5572" xr:uid="{26E9AE50-7AA7-4B1D-9639-EA6B61911527}"/>
    <cellStyle name="ผลรวม 4 8" xfId="11207" xr:uid="{4937722D-4CE7-405A-AC62-80CF6EDA0822}"/>
    <cellStyle name="ผลรวม 4 9" xfId="5328" xr:uid="{83F624D8-EBED-4D9F-8011-396E05745DA2}"/>
    <cellStyle name="ผลรวม 5" xfId="2098" xr:uid="{00000000-0005-0000-0000-000032080000}"/>
    <cellStyle name="ผลรวม 5 10" xfId="5732" xr:uid="{B0505BD6-4D63-4804-BD12-BA5A421C5E47}"/>
    <cellStyle name="ผลรวม 5 11" xfId="14464" xr:uid="{28DD3D0A-A2B9-4AA2-8B0E-931D1BF38B0D}"/>
    <cellStyle name="ผลรวม 5 12" xfId="13317" xr:uid="{C394B5F3-525E-495D-9DC4-A39876E66C03}"/>
    <cellStyle name="ผลรวม 5 13" xfId="15452" xr:uid="{415D793C-EF84-46FC-AA37-3C7914754AC3}"/>
    <cellStyle name="ผลรวม 5 2" xfId="2099" xr:uid="{00000000-0005-0000-0000-000033080000}"/>
    <cellStyle name="ผลรวม 5 2 10" xfId="15489" xr:uid="{AA2BC274-8442-41AE-8DAC-759EF71C7375}"/>
    <cellStyle name="ผลรวม 5 2 11" xfId="13216" xr:uid="{3C1B55AA-9669-4103-8712-825B94FBB151}"/>
    <cellStyle name="ผลรวม 5 2 12" xfId="13962" xr:uid="{4BBD4A72-10C6-4DC6-A5F1-C71BC6B8B12E}"/>
    <cellStyle name="ผลรวม 5 2 2" xfId="5427" xr:uid="{DF93C786-6032-405A-8CCE-B07C0004D82E}"/>
    <cellStyle name="ผลรวม 5 2 3" xfId="3959" xr:uid="{BB82D47C-318E-49C9-B9F9-C1FB3BBB80DD}"/>
    <cellStyle name="ผลรวม 5 2 4" xfId="10716" xr:uid="{ABDDCA13-E00F-40E3-9826-F36E9E1363A3}"/>
    <cellStyle name="ผลรวม 5 2 5" xfId="10170" xr:uid="{BA75D4EC-DC50-4691-9CAB-3D078F1A9075}"/>
    <cellStyle name="ผลรวม 5 2 6" xfId="10608" xr:uid="{24B4E9EF-11EC-499E-9279-8B1E19E19D05}"/>
    <cellStyle name="ผลรวม 5 2 7" xfId="10570" xr:uid="{A5DD61CE-384B-42E2-B797-30F7FA94E62E}"/>
    <cellStyle name="ผลรวม 5 2 8" xfId="10921" xr:uid="{71C1535B-1969-42F7-BFB3-D362DE1E135F}"/>
    <cellStyle name="ผลรวม 5 2 9" xfId="4556" xr:uid="{BDAB3DEA-AA30-4535-8742-1C3C0141728C}"/>
    <cellStyle name="ผลรวม 5 3" xfId="5426" xr:uid="{DBE40FC2-196C-4FE4-8572-39EA2763178E}"/>
    <cellStyle name="ผลรวม 5 4" xfId="3960" xr:uid="{9FD54642-EDAD-4B72-A4BB-5CE812E2A285}"/>
    <cellStyle name="ผลรวม 5 5" xfId="9530" xr:uid="{C45C220E-E81D-40A5-95D7-CC4916874DCE}"/>
    <cellStyle name="ผลรวม 5 6" xfId="9499" xr:uid="{C29CE4D0-A738-4418-9E11-A3D183DDD4EC}"/>
    <cellStyle name="ผลรวม 5 7" xfId="10683" xr:uid="{B91EDAA5-6141-4E78-87B3-74865F75988A}"/>
    <cellStyle name="ผลรวม 5 8" xfId="10559" xr:uid="{FBEB3046-EDF9-4228-ABDD-ABB7EF6C196E}"/>
    <cellStyle name="ผลรวม 5 9" xfId="4516" xr:uid="{766C4706-57C4-4615-AE69-0C4A08DE42B8}"/>
    <cellStyle name="ผลรวม 6" xfId="2100" xr:uid="{00000000-0005-0000-0000-000034080000}"/>
    <cellStyle name="ผลรวม 6 10" xfId="5570" xr:uid="{1EB9486C-45FE-45CE-A4A5-CDFDB920D355}"/>
    <cellStyle name="ผลรวม 6 11" xfId="14773" xr:uid="{5B4DB078-8A79-4430-8A26-B59EB63B9FA9}"/>
    <cellStyle name="ผลรวม 6 12" xfId="16156" xr:uid="{9F066D0D-1261-4789-ADCF-A0B95D1B37D7}"/>
    <cellStyle name="ผลรวม 6 13" xfId="13856" xr:uid="{F765FF53-EB1D-4738-B44E-5746A472112C}"/>
    <cellStyle name="ผลรวม 6 2" xfId="2101" xr:uid="{00000000-0005-0000-0000-000035080000}"/>
    <cellStyle name="ผลรวม 6 2 10" xfId="14041" xr:uid="{2C34091C-F1A5-4A13-81CE-1355E4905980}"/>
    <cellStyle name="ผลรวม 6 2 11" xfId="15092" xr:uid="{E2FF2E5D-6C48-4E67-A62C-CF5C56882CCA}"/>
    <cellStyle name="ผลรวม 6 2 12" xfId="14277" xr:uid="{9572D251-1531-482F-980B-477829D97241}"/>
    <cellStyle name="ผลรวม 6 2 2" xfId="5429" xr:uid="{DEABBFF9-F356-4DFB-A883-1802D162776D}"/>
    <cellStyle name="ผลรวม 6 2 3" xfId="3957" xr:uid="{4EA9CED6-929E-4DE2-91B5-866742B8314A}"/>
    <cellStyle name="ผลรวม 6 2 4" xfId="9954" xr:uid="{AAD59F68-72A9-4B11-995E-CD2BD7A078BE}"/>
    <cellStyle name="ผลรวม 6 2 5" xfId="10251" xr:uid="{52CE37BA-13D0-4F0B-AB0A-D996D7C687D8}"/>
    <cellStyle name="ผลรวม 6 2 6" xfId="10216" xr:uid="{7F3C0C72-1638-4739-8CD8-B7E0053AD3EE}"/>
    <cellStyle name="ผลรวม 6 2 7" xfId="10980" xr:uid="{D2E05333-E7A6-40BD-8E5A-96235215C8C6}"/>
    <cellStyle name="ผลรวม 6 2 8" xfId="11624" xr:uid="{42A8E81B-EB8D-46A6-8BBD-F3E68944A6A1}"/>
    <cellStyle name="ผลรวม 6 2 9" xfId="12037" xr:uid="{72C477E5-7980-446D-9666-8EAEB258AA46}"/>
    <cellStyle name="ผลรวม 6 3" xfId="5428" xr:uid="{6907DD59-712E-4FF2-BE4D-D56411BCE570}"/>
    <cellStyle name="ผลรวม 6 4" xfId="3958" xr:uid="{D32CE777-C724-4505-BD3C-50D80A267FF2}"/>
    <cellStyle name="ผลรวม 6 5" xfId="11196" xr:uid="{1CE63821-FCE7-4AED-A40B-EC0C63A89B81}"/>
    <cellStyle name="ผลรวม 6 6" xfId="5317" xr:uid="{DCBA6311-8C1F-4091-891E-E3F3304D6C69}"/>
    <cellStyle name="ผลรวม 6 7" xfId="5565" xr:uid="{DEBDD9D8-8FD4-4275-A045-08D0F158D47C}"/>
    <cellStyle name="ผลรวม 6 8" xfId="11206" xr:uid="{483C85A6-FAC2-4040-AE7D-333F677EAA5C}"/>
    <cellStyle name="ผลรวม 6 9" xfId="5327" xr:uid="{6C28CCB3-825C-4C14-92C2-73C13F9FB939}"/>
    <cellStyle name="ผลรวม 7" xfId="2102" xr:uid="{00000000-0005-0000-0000-000036080000}"/>
    <cellStyle name="ผลรวม 7 10" xfId="13339" xr:uid="{701155DB-633D-4B79-9403-EDC323B776F8}"/>
    <cellStyle name="ผลรวม 7 11" xfId="16157" xr:uid="{92F2C18C-BFE2-4285-9F24-514BA054F42D}"/>
    <cellStyle name="ผลรวม 7 12" xfId="13857" xr:uid="{CCB0B61D-7C8B-4F00-850B-4B8CD099A018}"/>
    <cellStyle name="ผลรวม 7 2" xfId="5430" xr:uid="{84D60F85-3994-4BC3-B813-1B418647EDFB}"/>
    <cellStyle name="ผลรวม 7 3" xfId="3956" xr:uid="{B7042A88-0BBA-47E0-8663-29B59369ACF1}"/>
    <cellStyle name="ผลรวม 7 4" xfId="11197" xr:uid="{9AEFBB96-B75B-4473-98D1-AC7DBA6BADD2}"/>
    <cellStyle name="ผลรวม 7 5" xfId="5318" xr:uid="{25F10DF4-183D-4F06-8C94-F11F6280B9E4}"/>
    <cellStyle name="ผลรวม 7 6" xfId="6202" xr:uid="{1D83A717-642C-4D22-A853-D0236C9BDE1B}"/>
    <cellStyle name="ผลรวม 7 7" xfId="9959" xr:uid="{A02C7488-3F4E-4E2C-BD56-C4DA5282C5F3}"/>
    <cellStyle name="ผลรวม 7 8" xfId="10628" xr:uid="{7397D0A1-A478-4BF3-A908-D4989C0D1B86}"/>
    <cellStyle name="ผลรวม 7 9" xfId="10914" xr:uid="{02AE6194-119A-476F-855F-102822983297}"/>
    <cellStyle name="ผลรวม 8" xfId="5411" xr:uid="{FE940045-492C-428D-A424-6D320E9FCC29}"/>
    <cellStyle name="ผลรวม 9" xfId="3975" xr:uid="{6625420D-AE9F-4242-BFF8-D4FEA91F10C5}"/>
    <cellStyle name="ฤธถ [0]_95" xfId="2103" xr:uid="{00000000-0005-0000-0000-000037080000}"/>
    <cellStyle name="ฤธถ_95" xfId="2104" xr:uid="{00000000-0005-0000-0000-000038080000}"/>
    <cellStyle name="ล๋ศญ [0]_95" xfId="2105" xr:uid="{00000000-0005-0000-0000-000039080000}"/>
    <cellStyle name="ล๋ศญ_95" xfId="2106" xr:uid="{00000000-0005-0000-0000-00003A080000}"/>
    <cellStyle name="วฅมุ_4ฟ๙ฝวภ๛" xfId="2107" xr:uid="{00000000-0005-0000-0000-00003B080000}"/>
    <cellStyle name="ส่วนที่ถูกเน้น1" xfId="2108" xr:uid="{00000000-0005-0000-0000-00003C080000}"/>
    <cellStyle name="ส่วนที่ถูกเน้น1 2" xfId="2109" xr:uid="{00000000-0005-0000-0000-00003D080000}"/>
    <cellStyle name="ส่วนที่ถูกเน้น2" xfId="2110" xr:uid="{00000000-0005-0000-0000-00003E080000}"/>
    <cellStyle name="ส่วนที่ถูกเน้น2 2" xfId="2111" xr:uid="{00000000-0005-0000-0000-00003F080000}"/>
    <cellStyle name="ส่วนที่ถูกเน้น3" xfId="2112" xr:uid="{00000000-0005-0000-0000-000040080000}"/>
    <cellStyle name="ส่วนที่ถูกเน้น3 2" xfId="2113" xr:uid="{00000000-0005-0000-0000-000041080000}"/>
    <cellStyle name="ส่วนที่ถูกเน้น4" xfId="2114" xr:uid="{00000000-0005-0000-0000-000042080000}"/>
    <cellStyle name="ส่วนที่ถูกเน้น4 2" xfId="2115" xr:uid="{00000000-0005-0000-0000-000043080000}"/>
    <cellStyle name="ส่วนที่ถูกเน้น5" xfId="2116" xr:uid="{00000000-0005-0000-0000-000044080000}"/>
    <cellStyle name="ส่วนที่ถูกเน้น5 2" xfId="2117" xr:uid="{00000000-0005-0000-0000-000045080000}"/>
    <cellStyle name="ส่วนที่ถูกเน้น6" xfId="2118" xr:uid="{00000000-0005-0000-0000-000046080000}"/>
    <cellStyle name="ส่วนที่ถูกเน้น6 2" xfId="2119" xr:uid="{00000000-0005-0000-0000-000047080000}"/>
    <cellStyle name="หมายเหตุ" xfId="2120" xr:uid="{00000000-0005-0000-0000-000048080000}"/>
    <cellStyle name="หมายเหตุ 10" xfId="5443" xr:uid="{B3C64907-697F-4F81-B875-7E51B6D341A6}"/>
    <cellStyle name="หมายเหตุ 11" xfId="3945" xr:uid="{959B7865-BFFE-409A-A09D-0833405392B9}"/>
    <cellStyle name="หมายเหตุ 12" xfId="10713" xr:uid="{B450ED7D-934B-40EC-B97B-C81B13014F8F}"/>
    <cellStyle name="หมายเหตุ 13" xfId="10899" xr:uid="{781D0393-9964-4903-A86B-A67F25AB688E}"/>
    <cellStyle name="หมายเหตุ 14" xfId="10846" xr:uid="{19F7FCEB-CD86-4B2F-ACBB-15CBBEDBABC6}"/>
    <cellStyle name="หมายเหตุ 15" xfId="10537" xr:uid="{B62EAF2D-4C20-4834-807C-407C21A06828}"/>
    <cellStyle name="หมายเหตุ 16" xfId="11453" xr:uid="{06F22699-EC87-4437-8E12-F33747407370}"/>
    <cellStyle name="หมายเหตุ 17" xfId="11885" xr:uid="{0CABD0C4-2FC8-4639-BEE8-10D1DB494194}"/>
    <cellStyle name="หมายเหตุ 18" xfId="14459" xr:uid="{E6751C52-D550-42A7-9A23-95B51249619A}"/>
    <cellStyle name="หมายเหตุ 19" xfId="15290" xr:uid="{1F27DFBF-6E3D-4817-A703-A2930059E85B}"/>
    <cellStyle name="หมายเหตุ 2" xfId="2121" xr:uid="{00000000-0005-0000-0000-000049080000}"/>
    <cellStyle name="หมายเหตุ 2 10" xfId="5214" xr:uid="{5945160E-94E6-41B2-89DB-33369363E254}"/>
    <cellStyle name="หมายเหตุ 2 11" xfId="6139" xr:uid="{2296B5DE-7381-4CE6-AE86-47D58FD4ABC8}"/>
    <cellStyle name="หมายเหตุ 2 12" xfId="10331" xr:uid="{DC59D58A-8C5F-4581-9DF0-D4BA6FADD1A6}"/>
    <cellStyle name="หมายเหตุ 2 13" xfId="6145" xr:uid="{D56E1231-DC68-4728-B051-520CA2D9351A}"/>
    <cellStyle name="หมายเหตุ 2 14" xfId="11550" xr:uid="{C38F388F-A63B-4DA7-9B1D-683CC0E90382}"/>
    <cellStyle name="หมายเหตุ 2 15" xfId="15485" xr:uid="{1F4254C0-8B3A-412A-8296-60BC3134159C}"/>
    <cellStyle name="หมายเหตุ 2 16" xfId="16153" xr:uid="{10D293A2-DD52-4E76-ADE7-4AB40C2A602F}"/>
    <cellStyle name="หมายเหตุ 2 17" xfId="13853" xr:uid="{86908FBD-E263-483C-887C-89D90BC664CB}"/>
    <cellStyle name="หมายเหตุ 2 2" xfId="2122" xr:uid="{00000000-0005-0000-0000-00004A080000}"/>
    <cellStyle name="หมายเหตุ 2 2 10" xfId="9905" xr:uid="{68EFB06D-BBCF-4463-9A51-38D58D59B2BA}"/>
    <cellStyle name="หมายเหตุ 2 2 11" xfId="14767" xr:uid="{269489C8-CF25-4FBC-9DF3-0E0569D25F31}"/>
    <cellStyle name="หมายเหตุ 2 2 12" xfId="15382" xr:uid="{B0D9DA82-3604-47C5-AF57-F0EFBCD0B39F}"/>
    <cellStyle name="หมายเหตุ 2 2 13" xfId="16105" xr:uid="{5EDDC4B7-C01A-44C0-AE31-0A093BDA435F}"/>
    <cellStyle name="หมายเหตุ 2 2 2" xfId="2123" xr:uid="{00000000-0005-0000-0000-00004B080000}"/>
    <cellStyle name="หมายเหตุ 2 2 2 10" xfId="14036" xr:uid="{CA998989-9767-4D50-ABA9-139AC45930DC}"/>
    <cellStyle name="หมายเหตุ 2 2 2 11" xfId="16154" xr:uid="{069CA60F-FCE4-4AED-A45A-0033C365CC77}"/>
    <cellStyle name="หมายเหตุ 2 2 2 12" xfId="13854" xr:uid="{79832E45-2486-4B82-B0A2-E555301EB654}"/>
    <cellStyle name="หมายเหตุ 2 2 2 2" xfId="5446" xr:uid="{7E28CCE0-1568-469D-A481-3E0835A115B9}"/>
    <cellStyle name="หมายเหตุ 2 2 2 3" xfId="3942" xr:uid="{F1273B8B-8320-480D-96E0-90DC74AA1B62}"/>
    <cellStyle name="หมายเหตุ 2 2 2 4" xfId="11193" xr:uid="{0AA6A665-6AD5-43AB-8353-6B1C2BFB9178}"/>
    <cellStyle name="หมายเหตุ 2 2 2 5" xfId="5215" xr:uid="{29BBFD19-3CB8-475F-A158-8B861923A588}"/>
    <cellStyle name="หมายเหตุ 2 2 2 6" xfId="6115" xr:uid="{75EB96EB-A4C4-443F-9F45-0D70517A60EA}"/>
    <cellStyle name="หมายเหตุ 2 2 2 7" xfId="9540" xr:uid="{0DDD3E0A-006B-411C-ADA3-F63BFBA2D3F0}"/>
    <cellStyle name="หมายเหตุ 2 2 2 8" xfId="9924" xr:uid="{967548C1-1BD5-4001-9A1E-D6CB522F3555}"/>
    <cellStyle name="หมายเหตุ 2 2 2 9" xfId="9743" xr:uid="{0D536FA2-1114-4CEB-8B8F-32191222C6A7}"/>
    <cellStyle name="หมายเหตุ 2 2 3" xfId="5445" xr:uid="{AF4A092B-4C76-4C0B-ABE8-17FD7FAEF386}"/>
    <cellStyle name="หมายเหตุ 2 2 4" xfId="3943" xr:uid="{D8F71549-545F-4AC7-952D-63B0F6FA791F}"/>
    <cellStyle name="หมายเหตุ 2 2 5" xfId="9951" xr:uid="{A2D621D2-1656-47A0-B31A-B346E1E12928}"/>
    <cellStyle name="หมายเหตุ 2 2 6" xfId="11033" xr:uid="{105F3331-134D-40B1-AD08-00F1B5D4F58C}"/>
    <cellStyle name="หมายเหตุ 2 2 7" xfId="4785" xr:uid="{3A2E9B10-E2B8-44BE-BEF9-0A5EF43DC363}"/>
    <cellStyle name="หมายเหตุ 2 2 8" xfId="10465" xr:uid="{8C556F3F-3AD1-4771-BD6A-AF058CA9DBCE}"/>
    <cellStyle name="หมายเหตุ 2 2 9" xfId="9739" xr:uid="{124FE3B3-B587-42B8-A33B-5AF4918FC7C0}"/>
    <cellStyle name="หมายเหตุ 2 3" xfId="2124" xr:uid="{00000000-0005-0000-0000-00004C080000}"/>
    <cellStyle name="หมายเหตุ 2 3 10" xfId="12862" xr:uid="{4E3C6AA5-ECF3-4150-B53B-EBCAD1A63CE4}"/>
    <cellStyle name="หมายเหตุ 2 3 11" xfId="15151" xr:uid="{9F4DE4D3-97BF-4229-BA47-F0666CF1A0AE}"/>
    <cellStyle name="หมายเหตุ 2 3 12" xfId="14910" xr:uid="{88C91852-6C74-4C59-98F6-172A0E82A103}"/>
    <cellStyle name="หมายเหตุ 2 3 13" xfId="16333" xr:uid="{82BC985C-BDEB-45B2-A9B7-84D5E74BD5CF}"/>
    <cellStyle name="หมายเหตุ 2 3 2" xfId="2125" xr:uid="{00000000-0005-0000-0000-00004D080000}"/>
    <cellStyle name="หมายเหตุ 2 3 2 10" xfId="15483" xr:uid="{1BB13E91-D685-400C-8E94-20637A5036CC}"/>
    <cellStyle name="หมายเหตุ 2 3 2 11" xfId="14023" xr:uid="{76F92A7F-4B37-49B8-866A-C1B97B394D06}"/>
    <cellStyle name="หมายเหตุ 2 3 2 12" xfId="13889" xr:uid="{2EA16E53-2D6C-4764-BC4D-9E370632917F}"/>
    <cellStyle name="หมายเหตุ 2 3 2 2" xfId="5448" xr:uid="{F5D185D9-CC8D-4F9D-9A4B-450449229D12}"/>
    <cellStyle name="หมายเหตุ 2 3 2 3" xfId="3940" xr:uid="{800F0F32-A5D6-41E6-9094-14B6B673EF80}"/>
    <cellStyle name="หมายเหตุ 2 3 2 4" xfId="9529" xr:uid="{18393ECB-B870-40D2-9576-E874ED01A152}"/>
    <cellStyle name="หมายเหตุ 2 3 2 5" xfId="10293" xr:uid="{706B17A1-B3DE-4DE1-81FB-97DBF400302C}"/>
    <cellStyle name="หมายเหตุ 2 3 2 6" xfId="9402" xr:uid="{7059989A-B96A-4019-95FE-AC1CC19A3FA5}"/>
    <cellStyle name="หมายเหตุ 2 3 2 7" xfId="11165" xr:uid="{8E5F1E44-43C3-44AB-B164-913F606B6063}"/>
    <cellStyle name="หมายเหตุ 2 3 2 8" xfId="5193" xr:uid="{F036AFB6-D508-483C-BEA8-34F52562C930}"/>
    <cellStyle name="หมายเหตุ 2 3 2 9" xfId="9742" xr:uid="{1A07AFE0-9D82-4442-B911-959F392C05D3}"/>
    <cellStyle name="หมายเหตุ 2 3 3" xfId="5447" xr:uid="{92B5E21E-5B06-45CA-8B36-B3820FCC489F}"/>
    <cellStyle name="หมายเหตุ 2 3 4" xfId="3941" xr:uid="{B5556461-03BB-40D4-AD2F-D7CA1884460A}"/>
    <cellStyle name="หมายเหตุ 2 3 5" xfId="10323" xr:uid="{85C0D3B3-F53F-4148-9B1D-4C0BE072A825}"/>
    <cellStyle name="หมายเหตุ 2 3 6" xfId="11488" xr:uid="{E75084A3-456C-4C9D-B578-2EA71CF7CEFE}"/>
    <cellStyle name="หมายเหตุ 2 3 7" xfId="11917" xr:uid="{39242F6A-284D-441D-A423-4F919768D1DF}"/>
    <cellStyle name="หมายเหตุ 2 3 8" xfId="12295" xr:uid="{43110E1B-D201-4D56-88E5-FC758755E5CC}"/>
    <cellStyle name="หมายเหตุ 2 3 9" xfId="12610" xr:uid="{15287349-0B69-438C-A2C4-E1D6407BCA7C}"/>
    <cellStyle name="หมายเหตุ 2 4" xfId="2126" xr:uid="{00000000-0005-0000-0000-00004E080000}"/>
    <cellStyle name="หมายเหตุ 2 4 10" xfId="12816" xr:uid="{2ACD87FA-5F64-475B-A662-1C4EC7201D66}"/>
    <cellStyle name="หมายเหตุ 2 4 11" xfId="14462" xr:uid="{06DAD486-6445-4DEB-A2A4-2E64B9376036}"/>
    <cellStyle name="หมายเหตุ 2 4 12" xfId="13655" xr:uid="{8A2C9B13-077B-4469-B8CD-E472E9781D37}"/>
    <cellStyle name="หมายเหตุ 2 4 13" xfId="16286" xr:uid="{FF30330E-39B9-4078-A8F6-516ACE75FF3A}"/>
    <cellStyle name="หมายเหตุ 2 4 2" xfId="2127" xr:uid="{00000000-0005-0000-0000-00004F080000}"/>
    <cellStyle name="หมายเหตุ 2 4 2 10" xfId="15484" xr:uid="{17A6A1A3-1903-4248-AC0D-A8706EFC2B66}"/>
    <cellStyle name="หมายเหตุ 2 4 2 11" xfId="13668" xr:uid="{9E1BC2EC-42BB-47B3-B796-64E35303F356}"/>
    <cellStyle name="หมายเหตุ 2 4 2 12" xfId="15073" xr:uid="{29E22A4B-2726-4BAD-9518-9D028A910EB0}"/>
    <cellStyle name="หมายเหตุ 2 4 2 2" xfId="5450" xr:uid="{1B526653-10AC-40E0-B257-F2B285E8EE27}"/>
    <cellStyle name="หมายเหตุ 2 4 2 3" xfId="3938" xr:uid="{A6EA4D53-B966-4D21-AF04-B03FABB28E8A}"/>
    <cellStyle name="หมายเหตุ 2 4 2 4" xfId="5490" xr:uid="{120E63AD-90AD-4949-99E7-2465A750730F}"/>
    <cellStyle name="หมายเหตุ 2 4 2 5" xfId="10073" xr:uid="{D1D80556-D5F0-43BE-B646-75D1A9D97E62}"/>
    <cellStyle name="หมายเหตุ 2 4 2 6" xfId="6521" xr:uid="{9185F8AC-2925-4E48-A79C-7DE33FCF1692}"/>
    <cellStyle name="หมายเหตุ 2 4 2 7" xfId="10412" xr:uid="{9E2D4C18-D2D3-4D7C-A16D-856533C8AE88}"/>
    <cellStyle name="หมายเหตุ 2 4 2 8" xfId="4504" xr:uid="{CF4ABBF8-4C49-4410-B8AE-A3756ADE9F5C}"/>
    <cellStyle name="หมายเหตุ 2 4 2 9" xfId="10419" xr:uid="{5F4B1B9F-E144-43FF-9095-095B82B7C9BC}"/>
    <cellStyle name="หมายเหตุ 2 4 3" xfId="5449" xr:uid="{A5410863-09A3-451F-945B-D50AA1F4D967}"/>
    <cellStyle name="หมายเหตุ 2 4 4" xfId="3939" xr:uid="{248B7F2D-7B30-4F7C-8E1C-204EEA3ECD74}"/>
    <cellStyle name="หมายเหตุ 2 4 5" xfId="5986" xr:uid="{A147B93B-5396-4160-8363-202E89082EF4}"/>
    <cellStyle name="หมายเหตุ 2 4 6" xfId="11345" xr:uid="{D49F6A6E-1C98-43BC-9B36-CEEEE910CE77}"/>
    <cellStyle name="หมายเหตุ 2 4 7" xfId="11790" xr:uid="{9EDE3A94-4668-4366-8780-A3284F5E69C4}"/>
    <cellStyle name="หมายเหตุ 2 4 8" xfId="12194" xr:uid="{04490D8A-729B-4211-B77C-A3627943952C}"/>
    <cellStyle name="หมายเหตุ 2 4 9" xfId="12532" xr:uid="{321B851E-0222-41F4-B199-B9925A53A16F}"/>
    <cellStyle name="หมายเหตุ 2 5" xfId="2128" xr:uid="{00000000-0005-0000-0000-000050080000}"/>
    <cellStyle name="หมายเหตุ 2 5 10" xfId="10398" xr:uid="{ABD7FC5E-BEB0-471F-91FF-ADE2212EB6B7}"/>
    <cellStyle name="หมายเหตุ 2 5 11" xfId="14770" xr:uid="{1672D97D-3833-4553-AE61-211F4A3F5DEF}"/>
    <cellStyle name="หมายเหตุ 2 5 12" xfId="15035" xr:uid="{AF53560A-7C98-4C13-A192-C0E6BF262B34}"/>
    <cellStyle name="หมายเหตุ 2 5 13" xfId="14685" xr:uid="{0CF87F85-C6E3-483E-834F-993C8FE41F9E}"/>
    <cellStyle name="หมายเหตุ 2 5 2" xfId="2129" xr:uid="{00000000-0005-0000-0000-000051080000}"/>
    <cellStyle name="หมายเหตุ 2 5 2 10" xfId="14039" xr:uid="{A3853119-460D-44D2-83F3-231627958078}"/>
    <cellStyle name="หมายเหตุ 2 5 2 11" xfId="16149" xr:uid="{A0E5B189-78BF-4FFF-93B4-742E5C41BA40}"/>
    <cellStyle name="หมายเหตุ 2 5 2 12" xfId="13849" xr:uid="{8A7A08CB-6C59-404F-8D5F-DA65E7729228}"/>
    <cellStyle name="หมายเหตุ 2 5 2 2" xfId="5452" xr:uid="{28A2ED54-75E9-47FB-8646-6A17C17C8912}"/>
    <cellStyle name="หมายเหตุ 2 5 2 3" xfId="3936" xr:uid="{010397C3-98F8-44B9-9409-730321FFA89F}"/>
    <cellStyle name="หมายเหตุ 2 5 2 4" xfId="11187" xr:uid="{73BDD226-6216-4F9A-ACA3-2DAF7C65242A}"/>
    <cellStyle name="หมายเหตุ 2 5 2 5" xfId="5210" xr:uid="{E989D371-2179-48D2-AC64-D210C9C1E5E0}"/>
    <cellStyle name="หมายเหตุ 2 5 2 6" xfId="6236" xr:uid="{E70ACCC9-1E6D-49E6-A55A-27187A267E8A}"/>
    <cellStyle name="หมายเหตุ 2 5 2 7" xfId="5837" xr:uid="{CB7BAE96-8775-4075-874D-DBF88826A80E}"/>
    <cellStyle name="หมายเหตุ 2 5 2 8" xfId="5747" xr:uid="{E5AAD3B3-B8BB-41FA-A5E8-66DE1C129575}"/>
    <cellStyle name="หมายเหตุ 2 5 2 9" xfId="7000" xr:uid="{6AC8D03A-D5EB-4F1E-9952-46C3DA78E558}"/>
    <cellStyle name="หมายเหตุ 2 5 3" xfId="5451" xr:uid="{CD3A70C1-19FD-4194-9746-96E401E244FF}"/>
    <cellStyle name="หมายเหตุ 2 5 4" xfId="3937" xr:uid="{A9CA49DB-DB9C-4757-A0B5-951BF4681DC8}"/>
    <cellStyle name="หมายเหตุ 2 5 5" xfId="10711" xr:uid="{9E84D7E2-636E-4C62-A4A5-1B8AE3B09CC5}"/>
    <cellStyle name="หมายเหตุ 2 5 6" xfId="10169" xr:uid="{609CBB50-4D0F-4983-B0B2-4E247CC8578D}"/>
    <cellStyle name="หมายเหตุ 2 5 7" xfId="5879" xr:uid="{E17981B5-C347-433D-BC49-4D1D09295408}"/>
    <cellStyle name="หมายเหตุ 2 5 8" xfId="4319" xr:uid="{88AEDF93-09F3-4838-B23F-29B16A33B046}"/>
    <cellStyle name="หมายเหตุ 2 5 9" xfId="6467" xr:uid="{7602A4DB-A5F6-4568-83D8-1C02385D8083}"/>
    <cellStyle name="หมายเหตุ 2 6" xfId="2130" xr:uid="{00000000-0005-0000-0000-000052080000}"/>
    <cellStyle name="หมายเหตุ 2 6 10" xfId="13338" xr:uid="{9B13FC4E-2D6E-471B-AB34-2E31DAA41750}"/>
    <cellStyle name="หมายเหตุ 2 6 11" xfId="15090" xr:uid="{25D177F5-C1CD-419B-A4CE-4CF09CF91662}"/>
    <cellStyle name="หมายเหตุ 2 6 12" xfId="15003" xr:uid="{4C918D84-921C-45CE-B8AC-4F1712978A74}"/>
    <cellStyle name="หมายเหตุ 2 6 2" xfId="5453" xr:uid="{656C736B-CC1E-4C5C-B7E5-ECC9CD4BAF05}"/>
    <cellStyle name="หมายเหตุ 2 6 3" xfId="3935" xr:uid="{17866C4D-A2EC-4C2B-85BC-DB054388FB17}"/>
    <cellStyle name="หมายเหตุ 2 6 4" xfId="9949" xr:uid="{C2AEE5B2-E004-4D13-B27C-5D591C685392}"/>
    <cellStyle name="หมายเหตุ 2 6 5" xfId="10250" xr:uid="{385E8DDA-B12E-40F5-B837-E7F03D2D04F5}"/>
    <cellStyle name="หมายเหตุ 2 6 6" xfId="11495" xr:uid="{10380C29-809D-4771-BAE1-4B92570274E6}"/>
    <cellStyle name="หมายเหตุ 2 6 7" xfId="11921" xr:uid="{5882C4F2-544C-4AF9-B287-5A7B0747364B}"/>
    <cellStyle name="หมายเหตุ 2 6 8" xfId="12298" xr:uid="{A4E0016C-571D-4B47-8033-94CF154445B7}"/>
    <cellStyle name="หมายเหตุ 2 6 9" xfId="12612" xr:uid="{ED887F06-6F67-4195-85A2-7A3DF749C1AA}"/>
    <cellStyle name="หมายเหตุ 2 7" xfId="5444" xr:uid="{BA334BD5-F8D6-43B2-BD19-DDAB97171483}"/>
    <cellStyle name="หมายเหตุ 2 8" xfId="3944" xr:uid="{27C1BF80-5347-44D1-AE81-54169FB79CFC}"/>
    <cellStyle name="หมายเหตุ 2 9" xfId="11192" xr:uid="{828410CC-8774-401F-AA82-AC60225DA168}"/>
    <cellStyle name="หมายเหตุ 20" xfId="13138" xr:uid="{26C0A782-5267-46B2-8E60-32DF14FB110D}"/>
    <cellStyle name="หมายเหตุ 3" xfId="2131" xr:uid="{00000000-0005-0000-0000-000053080000}"/>
    <cellStyle name="หมายเหตุ 3 10" xfId="5213" xr:uid="{CAB8C354-B079-4EE3-9188-7D2327CD36F8}"/>
    <cellStyle name="หมายเหตุ 3 11" xfId="5607" xr:uid="{A2F72EB0-CACC-4D2E-B9D4-FE1C57B57174}"/>
    <cellStyle name="หมายเหตุ 3 12" xfId="9971" xr:uid="{5B9279AB-63D4-44AF-931F-6F269B2C765F}"/>
    <cellStyle name="หมายเหตุ 3 13" xfId="6519" xr:uid="{2820BE5B-A5E6-449D-8B0B-B1E05A6AA1A3}"/>
    <cellStyle name="หมายเหตุ 3 14" xfId="11349" xr:uid="{15B4AF0E-ADA8-47D7-89E4-89571D6813FD}"/>
    <cellStyle name="หมายเหตุ 3 15" xfId="13337" xr:uid="{53A5D4A7-D1F4-4B5B-BDE6-D0BC9A0D1A2B}"/>
    <cellStyle name="หมายเหตุ 3 16" xfId="16152" xr:uid="{29B0745C-0952-49C3-A925-01DD59C2C988}"/>
    <cellStyle name="หมายเหตุ 3 17" xfId="13852" xr:uid="{192683AA-164E-4F31-B1A0-35C00E44C5B3}"/>
    <cellStyle name="หมายเหตุ 3 2" xfId="2132" xr:uid="{00000000-0005-0000-0000-000054080000}"/>
    <cellStyle name="หมายเหตุ 3 2 10" xfId="3749" xr:uid="{2E121EBB-D8AD-4DA2-BC35-B637680D8D87}"/>
    <cellStyle name="หมายเหตุ 3 2 11" xfId="13336" xr:uid="{A1475773-D455-4809-BFF7-F8310B042D69}"/>
    <cellStyle name="หมายเหตุ 3 2 12" xfId="15799" xr:uid="{167BFCB1-35B3-4B22-A776-CAF17621D9C0}"/>
    <cellStyle name="หมายเหตุ 3 2 13" xfId="13118" xr:uid="{C6148EC8-1D70-4FE2-8CDA-585705E98BFB}"/>
    <cellStyle name="หมายเหตุ 3 2 2" xfId="2133" xr:uid="{00000000-0005-0000-0000-000055080000}"/>
    <cellStyle name="หมายเหตุ 3 2 2 10" xfId="15149" xr:uid="{4CFA95AF-6637-4C6B-A505-4AAAAD0E497D}"/>
    <cellStyle name="หมายเหตุ 3 2 2 11" xfId="14438" xr:uid="{139AA916-8D43-442A-B217-421D9F9484A9}"/>
    <cellStyle name="หมายเหตุ 3 2 2 12" xfId="16137" xr:uid="{715CEF5F-01F2-4B6A-BD81-3A0F5DA969D5}"/>
    <cellStyle name="หมายเหตุ 3 2 2 2" xfId="5456" xr:uid="{4D792ECE-E064-41E1-A6EA-D4E3B248DD39}"/>
    <cellStyle name="หมายเหตุ 3 2 2 3" xfId="3932" xr:uid="{345BAC10-70CC-4037-8895-D87AD66110E9}"/>
    <cellStyle name="หมายเหตุ 3 2 2 4" xfId="9526" xr:uid="{1517865E-793E-4BE2-BB0D-4EAF4453A0C1}"/>
    <cellStyle name="หมายเหตุ 3 2 2 5" xfId="11125" xr:uid="{BE056A93-33CB-4E6D-8D46-E84E05A0AB71}"/>
    <cellStyle name="หมายเหตุ 3 2 2 6" xfId="5164" xr:uid="{ADE00ECB-F661-41E9-8DC6-31235DD371AB}"/>
    <cellStyle name="หมายเหตุ 3 2 2 7" xfId="11563" xr:uid="{92BB43CA-009A-450D-B37D-870CA602F7B4}"/>
    <cellStyle name="หมายเหตุ 3 2 2 8" xfId="11982" xr:uid="{72D4F5ED-5B3F-4113-A759-13CE02DC0E3A}"/>
    <cellStyle name="หมายเหตุ 3 2 2 9" xfId="12350" xr:uid="{6B19A071-22F9-447B-91F1-02AAED2A248D}"/>
    <cellStyle name="หมายเหตุ 3 2 3" xfId="5455" xr:uid="{208D2ABC-7DB0-4E59-B2DE-2F5B9CA6CF58}"/>
    <cellStyle name="หมายเหตุ 3 2 4" xfId="3933" xr:uid="{E37BF53B-403A-4C15-84A2-67F36B08C584}"/>
    <cellStyle name="หมายเหตุ 3 2 5" xfId="10321" xr:uid="{33CE8DE3-7E01-43FE-9FAA-E7642C685EEF}"/>
    <cellStyle name="หมายเหตุ 3 2 6" xfId="10957" xr:uid="{E29967FA-3E94-478E-95E2-AD24DED9E8D4}"/>
    <cellStyle name="หมายเหตุ 3 2 7" xfId="10839" xr:uid="{0C8124C6-5533-465B-AE87-FFA52E0B78CB}"/>
    <cellStyle name="หมายเหตุ 3 2 8" xfId="10863" xr:uid="{FA6CC1BC-9FDD-4733-912B-8E8C609F9810}"/>
    <cellStyle name="หมายเหตุ 3 2 9" xfId="10854" xr:uid="{72D9D9F2-D48B-4E2B-AC3B-69621C0F2E2E}"/>
    <cellStyle name="หมายเหตุ 3 3" xfId="2134" xr:uid="{00000000-0005-0000-0000-000056080000}"/>
    <cellStyle name="หมายเหตุ 3 3 10" xfId="9975" xr:uid="{2627561C-D188-40D9-8A86-BBE2010874E1}"/>
    <cellStyle name="หมายเหตุ 3 3 11" xfId="15479" xr:uid="{E848F05C-74FF-45B2-9E0D-06945B341960}"/>
    <cellStyle name="หมายเหตุ 3 3 12" xfId="15289" xr:uid="{7871A5A3-E950-44E1-9521-FE9AA1009C5F}"/>
    <cellStyle name="หมายเหตุ 3 3 13" xfId="15138" xr:uid="{89F585C8-41C4-4FA9-A757-C17AEDD525F1}"/>
    <cellStyle name="หมายเหตุ 3 3 2" xfId="2135" xr:uid="{00000000-0005-0000-0000-000057080000}"/>
    <cellStyle name="หมายเหตุ 3 3 2 10" xfId="14460" xr:uid="{7ED46974-6CE4-4D27-9C26-DA602B2FAC4D}"/>
    <cellStyle name="หมายเหตุ 3 3 2 11" xfId="16150" xr:uid="{3328727B-FD31-4641-B46E-FAFF73931294}"/>
    <cellStyle name="หมายเหตุ 3 3 2 12" xfId="13850" xr:uid="{3CF5DE23-A56A-4EC2-A4AE-D2F121FCC856}"/>
    <cellStyle name="หมายเหตุ 3 3 2 2" xfId="5458" xr:uid="{7A6DCB3C-9484-4748-9A14-0757683D9711}"/>
    <cellStyle name="หมายเหตุ 3 3 2 3" xfId="3930" xr:uid="{4DC4C2ED-8C8E-4D77-B216-5FAC23748105}"/>
    <cellStyle name="หมายเหตุ 3 3 2 4" xfId="11188" xr:uid="{9A3BBF9F-6628-4145-AD6A-DC7594435C06}"/>
    <cellStyle name="หมายเหตุ 3 3 2 5" xfId="5211" xr:uid="{889E2140-9E4C-42CF-99D5-760E746BB8E1}"/>
    <cellStyle name="หมายเหตุ 3 3 2 6" xfId="5606" xr:uid="{04B45864-7BC8-4618-B0C9-1325C7463CAA}"/>
    <cellStyle name="หมายเหตุ 3 3 2 7" xfId="10732" xr:uid="{F6984589-C1DE-4CC4-9D31-B821CBEC80BD}"/>
    <cellStyle name="หมายเหตุ 3 3 2 8" xfId="4537" xr:uid="{56F76F99-8594-4390-B6E4-D979D075DB1B}"/>
    <cellStyle name="หมายเหตุ 3 3 2 9" xfId="7322" xr:uid="{693BD8EF-0C48-4D70-B003-EA27979415EB}"/>
    <cellStyle name="หมายเหตุ 3 3 3" xfId="5457" xr:uid="{09212642-F169-4141-B94A-100570B511D0}"/>
    <cellStyle name="หมายเหตุ 3 3 4" xfId="3931" xr:uid="{F8A21AC5-A84D-4C8E-9304-0CC4531E8F3B}"/>
    <cellStyle name="หมายเหตุ 3 3 5" xfId="10712" xr:uid="{539FAE74-662E-464E-8FC2-D5BEE13F442A}"/>
    <cellStyle name="หมายเหตุ 3 3 6" xfId="3808" xr:uid="{7809DF07-821F-4415-9B54-084AD65CD062}"/>
    <cellStyle name="หมายเหตุ 3 3 7" xfId="11174" xr:uid="{4586C50E-396A-4263-A930-F80F60BA7FB8}"/>
    <cellStyle name="หมายเหตุ 3 3 8" xfId="5199" xr:uid="{5D7341CF-47BD-465A-B88B-C020F13449EC}"/>
    <cellStyle name="หมายเหตุ 3 3 9" xfId="4170" xr:uid="{048067CB-49AD-476D-B46C-21C5EC5E6C33}"/>
    <cellStyle name="หมายเหตุ 3 4" xfId="2136" xr:uid="{00000000-0005-0000-0000-000058080000}"/>
    <cellStyle name="หมายเหตุ 3 4 10" xfId="11617" xr:uid="{B07CFB5F-23AC-481A-9CA0-A7ED80B92378}"/>
    <cellStyle name="หมายเหตุ 3 4 11" xfId="15482" xr:uid="{BA2D1E14-FA37-47AF-8742-A0A3B1FCBCC1}"/>
    <cellStyle name="หมายเหตุ 3 4 12" xfId="15375" xr:uid="{759CCCDA-A9B6-4EDA-B5B7-E2B8EA3072AA}"/>
    <cellStyle name="หมายเหตุ 3 4 13" xfId="15459" xr:uid="{0D3BA056-0D1A-4C39-98DC-EBA3A36B19C7}"/>
    <cellStyle name="หมายเหตุ 3 4 2" xfId="2137" xr:uid="{00000000-0005-0000-0000-000059080000}"/>
    <cellStyle name="หมายเหตุ 3 4 2 10" xfId="14768" xr:uid="{BA4D6869-BBA2-4CE2-9425-CFE0779E6107}"/>
    <cellStyle name="หมายเหตุ 3 4 2 11" xfId="16151" xr:uid="{8F450305-29DF-46B1-A25F-32B4929CB067}"/>
    <cellStyle name="หมายเหตุ 3 4 2 12" xfId="13851" xr:uid="{7D3D6181-C704-4311-AA7A-679DB1C750F6}"/>
    <cellStyle name="หมายเหตุ 3 4 2 2" xfId="5460" xr:uid="{8D6447AB-7873-4CE4-BBF2-FF087A451852}"/>
    <cellStyle name="หมายเหตุ 3 4 2 3" xfId="3928" xr:uid="{9DFE3F5B-E445-4DB5-AD2B-854FE93ECCCA}"/>
    <cellStyle name="หมายเหตุ 3 4 2 4" xfId="11189" xr:uid="{10E807EE-2C5D-48D9-86E9-B4E53C38FE3E}"/>
    <cellStyle name="หมายเหตุ 3 4 2 5" xfId="5212" xr:uid="{D58E5545-A856-4358-AE01-0117361BA414}"/>
    <cellStyle name="หมายเหตุ 3 4 2 6" xfId="6237" xr:uid="{5A015D9D-2562-4B69-8325-DE7FF95BB574}"/>
    <cellStyle name="หมายเหตุ 3 4 2 7" xfId="11228" xr:uid="{D80C8D3F-8187-4D63-985B-734853C6F6AC}"/>
    <cellStyle name="หมายเหตุ 3 4 2 8" xfId="11678" xr:uid="{8CFD33FA-7214-4010-8B4F-2F96E30AFA72}"/>
    <cellStyle name="หมายเหตุ 3 4 2 9" xfId="12083" xr:uid="{5EE65780-7D0C-4B8F-9A2F-617A5DF97DAE}"/>
    <cellStyle name="หมายเหตุ 3 4 3" xfId="5459" xr:uid="{6B510B8D-B8BF-43A3-8CE6-305EF2298EAA}"/>
    <cellStyle name="หมายเหตุ 3 4 4" xfId="3929" xr:uid="{8D9B0D5C-819A-42E1-A6DA-56D6E161C1DC}"/>
    <cellStyle name="หมายเหตุ 3 4 5" xfId="9950" xr:uid="{874859BC-BF35-40CA-849E-9D5D7F23D5E6}"/>
    <cellStyle name="หมายเหตุ 3 4 6" xfId="9440" xr:uid="{DB942E37-F716-4032-B10D-DEAE2043CE09}"/>
    <cellStyle name="หมายเหตุ 3 4 7" xfId="9510" xr:uid="{EC00D026-46CE-4FC1-AAC4-F72658951212}"/>
    <cellStyle name="หมายเหตุ 3 4 8" xfId="11139" xr:uid="{F6AF9F46-A3E9-460F-ACCA-0590ECC81C07}"/>
    <cellStyle name="หมายเหตุ 3 4 9" xfId="5176" xr:uid="{FCD2B2D1-2783-4C0B-BF88-ADD29EC1E72D}"/>
    <cellStyle name="หมายเหตุ 3 5" xfId="2138" xr:uid="{00000000-0005-0000-0000-00005A080000}"/>
    <cellStyle name="หมายเหตุ 3 5 10" xfId="6389" xr:uid="{B90AD455-FAF7-45F6-AD34-A18E11F33B62}"/>
    <cellStyle name="หมายเหตุ 3 5 11" xfId="14037" xr:uid="{57F176D4-6B81-453B-8A26-F0900FF47ABC}"/>
    <cellStyle name="หมายเหตุ 3 5 12" xfId="14622" xr:uid="{6B47A9F6-7DDE-4E62-AAB6-EB436C84B042}"/>
    <cellStyle name="หมายเหตุ 3 5 13" xfId="14726" xr:uid="{C98B82A9-4103-4C9C-854B-E8793649EF4B}"/>
    <cellStyle name="หมายเหตุ 3 5 2" xfId="2139" xr:uid="{00000000-0005-0000-0000-00005B080000}"/>
    <cellStyle name="หมายเหตุ 3 5 2 10" xfId="15150" xr:uid="{B20B88E0-FEFE-4B13-BC6D-C6BF89B5CB5C}"/>
    <cellStyle name="หมายเหตุ 3 5 2 11" xfId="15451" xr:uid="{9B085CC7-265B-4B9E-8645-C1A5B54B09BE}"/>
    <cellStyle name="หมายเหตุ 3 5 2 12" xfId="15094" xr:uid="{6687630B-1CB5-4F93-BBD4-E7B3F0C13ABF}"/>
    <cellStyle name="หมายเหตุ 3 5 2 2" xfId="5462" xr:uid="{8A6AB1F0-4EA5-4A69-ACC9-04954201CDC7}"/>
    <cellStyle name="หมายเหตุ 3 5 2 3" xfId="3926" xr:uid="{2C1537FD-7F93-4E0C-8D5A-28065DF52559}"/>
    <cellStyle name="หมายเหตุ 3 5 2 4" xfId="9527" xr:uid="{44369468-7636-46F5-BB20-65E54E4BC7CD}"/>
    <cellStyle name="หมายเหตุ 3 5 2 5" xfId="9923" xr:uid="{C0E8A57D-4672-4E3D-9546-1361503C0656}"/>
    <cellStyle name="หมายเหตุ 3 5 2 6" xfId="10513" xr:uid="{FF4CCE7D-D0EA-4162-8A27-991FBC682E0B}"/>
    <cellStyle name="หมายเหตุ 3 5 2 7" xfId="10443" xr:uid="{23D44501-3F91-4B6F-BBDB-227E1929B258}"/>
    <cellStyle name="หมายเหตุ 3 5 2 8" xfId="10187" xr:uid="{75896699-E578-43DA-8C54-7B918B74DA23}"/>
    <cellStyle name="หมายเหตุ 3 5 2 9" xfId="9413" xr:uid="{1EF074E0-C095-45FC-91BF-14D1AE49635A}"/>
    <cellStyle name="หมายเหตุ 3 5 3" xfId="5461" xr:uid="{F75BD64F-E344-45FD-BAAB-5867EE038F92}"/>
    <cellStyle name="หมายเหตุ 3 5 4" xfId="3927" xr:uid="{CBE50829-5A94-4A85-8188-B18C26C69A28}"/>
    <cellStyle name="หมายเหตุ 3 5 5" xfId="10322" xr:uid="{9C46BE14-EDF9-4308-A89C-54C81C17A33A}"/>
    <cellStyle name="หมายเหตุ 3 5 6" xfId="9835" xr:uid="{91CC51D2-DCEC-4E25-A195-9D08E2EA3ACE}"/>
    <cellStyle name="หมายเหตุ 3 5 7" xfId="4472" xr:uid="{76B6A0A8-CA9B-486D-BB1C-EA4FE425E11A}"/>
    <cellStyle name="หมายเหตุ 3 5 8" xfId="4323" xr:uid="{34E3CB7A-B5F4-4BFE-9457-7419E4199B99}"/>
    <cellStyle name="หมายเหตุ 3 5 9" xfId="4427" xr:uid="{BB07D233-A0A1-41A9-9203-EDA3D0F99A43}"/>
    <cellStyle name="หมายเหตุ 3 6" xfId="2140" xr:uid="{00000000-0005-0000-0000-00005C080000}"/>
    <cellStyle name="หมายเหตุ 3 6 10" xfId="15480" xr:uid="{6825F0D6-AE26-476E-BE1C-567F573D600E}"/>
    <cellStyle name="หมายเหตุ 3 6 11" xfId="13669" xr:uid="{E31F373F-3F07-43C7-8304-1CF4A81E3E49}"/>
    <cellStyle name="หมายเหตุ 3 6 12" xfId="16310" xr:uid="{A4BEDD72-8CCC-4C6C-876B-637E593F4217}"/>
    <cellStyle name="หมายเหตุ 3 6 2" xfId="5463" xr:uid="{713B6FAB-A206-4E19-B3DD-50B1357B62AC}"/>
    <cellStyle name="หมายเหตุ 3 6 3" xfId="3925" xr:uid="{73F132DD-DDDE-43CA-A844-0D757932AFCF}"/>
    <cellStyle name="หมายเหตุ 3 6 4" xfId="5958" xr:uid="{48D81024-E85E-444C-AC90-444E31471142}"/>
    <cellStyle name="หมายเหตุ 3 6 5" xfId="11417" xr:uid="{55D40E9F-F8D6-4EB8-8C24-7CBA61D6781A}"/>
    <cellStyle name="หมายเหตุ 3 6 6" xfId="11856" xr:uid="{E4752982-CE78-4B5A-9AED-9B807397542B}"/>
    <cellStyle name="หมายเหตุ 3 6 7" xfId="12242" xr:uid="{3C0997F3-45A8-4E4A-93E2-D58234A05126}"/>
    <cellStyle name="หมายเหตุ 3 6 8" xfId="12571" xr:uid="{3C84C505-74AB-40E9-8263-4B54351D1D7D}"/>
    <cellStyle name="หมายเหตุ 3 6 9" xfId="12839" xr:uid="{20C07B7B-CE3F-4F91-89E6-D7B940A683C5}"/>
    <cellStyle name="หมายเหตุ 3 7" xfId="5454" xr:uid="{64A8A12D-561D-48A9-A40F-E0073A6D9991}"/>
    <cellStyle name="หมายเหตุ 3 8" xfId="3934" xr:uid="{63AB3983-77D2-471A-A94A-7C4FFEEE8F83}"/>
    <cellStyle name="หมายเหตุ 3 9" xfId="11190" xr:uid="{FA46C35B-5350-499B-ABBE-8F5691BFED01}"/>
    <cellStyle name="หมายเหตุ 4" xfId="2141" xr:uid="{00000000-0005-0000-0000-00005D080000}"/>
    <cellStyle name="หมายเหตุ 4 10" xfId="10800" xr:uid="{C437E138-39E6-4023-90BB-AADD52A3E2D8}"/>
    <cellStyle name="หมายเหตุ 4 11" xfId="10546" xr:uid="{FD302FBC-1DEE-4FDD-A727-8B86923DF0DC}"/>
    <cellStyle name="หมายเหตุ 4 12" xfId="10110" xr:uid="{42F41773-9F38-48C8-BB43-2AC99FCF6102}"/>
    <cellStyle name="หมายเหตุ 4 13" xfId="5876" xr:uid="{DA7D0833-0E76-4C15-A422-538421AEC0F6}"/>
    <cellStyle name="หมายเหตุ 4 14" xfId="10415" xr:uid="{39D2D972-4EDE-4810-BFCE-96028AF2CFB7}"/>
    <cellStyle name="หมายเหตุ 4 15" xfId="14461" xr:uid="{9847BBEC-AFC4-44D9-B038-E9D91B7EC129}"/>
    <cellStyle name="หมายเหตุ 4 16" xfId="13670" xr:uid="{DD0BC56A-FC11-4B4F-9970-7AB4C5FDFAC9}"/>
    <cellStyle name="หมายเหตุ 4 17" xfId="13171" xr:uid="{4ED1D33D-4D7B-4283-B9A3-5AF1E3AFC5BA}"/>
    <cellStyle name="หมายเหตุ 4 2" xfId="2142" xr:uid="{00000000-0005-0000-0000-00005E080000}"/>
    <cellStyle name="หมายเหตุ 4 2 10" xfId="13039" xr:uid="{5A329F74-3E41-4E40-8EA4-FDB742986386}"/>
    <cellStyle name="หมายเหตุ 4 2 11" xfId="15481" xr:uid="{C78456ED-3E74-4676-A55E-6E3FDDDAB910}"/>
    <cellStyle name="หมายเหตุ 4 2 12" xfId="16295" xr:uid="{DABE7FF5-73CB-4137-A356-BFB8B7857934}"/>
    <cellStyle name="หมายเหตุ 4 2 13" xfId="16511" xr:uid="{7937D679-9249-4852-98E8-50B26F80B925}"/>
    <cellStyle name="หมายเหตุ 4 2 2" xfId="2143" xr:uid="{00000000-0005-0000-0000-00005F080000}"/>
    <cellStyle name="หมายเหตุ 4 2 2 10" xfId="14769" xr:uid="{346F8CAA-FB13-4761-AF34-58026CC3B2D6}"/>
    <cellStyle name="หมายเหตุ 4 2 2 11" xfId="15408" xr:uid="{AB9EAEC0-A08A-47CD-BA17-CEB36BE272AC}"/>
    <cellStyle name="หมายเหตุ 4 2 2 12" xfId="15135" xr:uid="{5FB411B9-0ABC-4012-996C-4C1D39A503E3}"/>
    <cellStyle name="หมายเหตุ 4 2 2 2" xfId="5466" xr:uid="{75A87FBC-DF68-444A-9BD7-73373A1D3110}"/>
    <cellStyle name="หมายเหตุ 4 2 2 3" xfId="3922" xr:uid="{446CF0BF-DC4C-465F-ADCB-E85E504627BE}"/>
    <cellStyle name="หมายเหตุ 4 2 2 4" xfId="9755" xr:uid="{F200E333-81DF-4CBF-B169-55043F80B0C3}"/>
    <cellStyle name="หมายเหตุ 4 2 2 5" xfId="9469" xr:uid="{DF715144-BC42-4A1A-85F2-2DC1BA65FDD1}"/>
    <cellStyle name="หมายเหตุ 4 2 2 6" xfId="10301" xr:uid="{2000AC41-730E-4C41-AE6F-A554274C980C}"/>
    <cellStyle name="หมายเหตุ 4 2 2 7" xfId="4490" xr:uid="{353AD95B-A83D-4A0B-80F0-4996FB52C821}"/>
    <cellStyle name="หมายเหตุ 4 2 2 8" xfId="4316" xr:uid="{B98D310F-0A16-4CDE-BE54-FE84A32FE522}"/>
    <cellStyle name="หมายเหตุ 4 2 2 9" xfId="9702" xr:uid="{2840F536-4289-4315-AF30-D110A0413821}"/>
    <cellStyle name="หมายเหตุ 4 2 3" xfId="5465" xr:uid="{DA38621E-BEDC-4D65-8C48-9F1EC1926907}"/>
    <cellStyle name="หมายเหตุ 4 2 4" xfId="3923" xr:uid="{C283DBB4-D492-4626-AA75-9220266F823E}"/>
    <cellStyle name="หมายเหตุ 4 2 5" xfId="11373" xr:uid="{1C95A35D-3A1F-4ACA-A11F-D9A3B05DED05}"/>
    <cellStyle name="หมายเหตุ 4 2 6" xfId="11816" xr:uid="{C20518EC-3F7F-4BD8-984B-DC3BF88BEFA6}"/>
    <cellStyle name="หมายเหตุ 4 2 7" xfId="12213" xr:uid="{409D0870-0B81-4C0A-BD6E-F5D38CE9156B}"/>
    <cellStyle name="หมายเหตุ 4 2 8" xfId="12547" xr:uid="{38DB247D-F866-4D49-B70E-AEDEF8AC5D52}"/>
    <cellStyle name="หมายเหตุ 4 2 9" xfId="12824" xr:uid="{50A0398A-6DBE-47F1-AD57-9B01AE2E346A}"/>
    <cellStyle name="หมายเหตุ 4 3" xfId="2144" xr:uid="{00000000-0005-0000-0000-000060080000}"/>
    <cellStyle name="หมายเหตุ 4 3 10" xfId="13057" xr:uid="{AD656406-2681-4F14-9FD6-DBE0C64D5C7C}"/>
    <cellStyle name="หมายเหตุ 4 3 11" xfId="14038" xr:uid="{238FBCDB-0067-497C-BF6E-D54DE38AEF77}"/>
    <cellStyle name="หมายเหตุ 4 3 12" xfId="16329" xr:uid="{6E3577F3-A1FD-451C-8A92-D8642EAC40EF}"/>
    <cellStyle name="หมายเหตุ 4 3 13" xfId="16529" xr:uid="{71761082-4FEA-4656-BCF3-6D59E3628BF2}"/>
    <cellStyle name="หมายเหตุ 4 3 2" xfId="2145" xr:uid="{00000000-0005-0000-0000-000061080000}"/>
    <cellStyle name="หมายเหตุ 4 3 2 10" xfId="13335" xr:uid="{3D715B0F-94FF-4E7C-AF91-73903C88F6C0}"/>
    <cellStyle name="หมายเหตุ 4 3 2 11" xfId="15341" xr:uid="{CE531FA0-B4CC-4591-8322-514E399FAD7E}"/>
    <cellStyle name="หมายเหตุ 4 3 2 12" xfId="16077" xr:uid="{C3E86BF1-B4F9-41DB-9254-D7401628730C}"/>
    <cellStyle name="หมายเหตุ 4 3 2 2" xfId="5468" xr:uid="{1AF9A1EC-2540-4E86-BBD4-B9A28F92A725}"/>
    <cellStyle name="หมายเหตุ 4 3 2 3" xfId="3920" xr:uid="{2C6858C6-9BDE-4CB4-A348-A478546F0AD1}"/>
    <cellStyle name="หมายเหตุ 4 3 2 4" xfId="10126" xr:uid="{248B966C-A6CC-48F5-A53C-88E0A94AC30F}"/>
    <cellStyle name="หมายเหตุ 4 3 2 5" xfId="10995" xr:uid="{57EFBA80-E4CC-469A-8B8F-E447C3ABB35C}"/>
    <cellStyle name="หมายเหตุ 4 3 2 6" xfId="10139" xr:uid="{9BBB8F61-A83E-471E-A53B-DADCE3CD0458}"/>
    <cellStyle name="หมายเหตุ 4 3 2 7" xfId="9421" xr:uid="{5389AA86-C10C-4121-AFA5-95240E46FC9C}"/>
    <cellStyle name="หมายเหตุ 4 3 2 8" xfId="9511" xr:uid="{0C2F3EF3-7E18-406B-B80B-B139295B9944}"/>
    <cellStyle name="หมายเหตุ 4 3 2 9" xfId="6496" xr:uid="{997E6976-7298-4436-B59B-FADD72B12BAB}"/>
    <cellStyle name="หมายเหตุ 4 3 3" xfId="5467" xr:uid="{210222DC-9F51-431C-9154-FF7E512061C0}"/>
    <cellStyle name="หมายเหตุ 4 3 4" xfId="3921" xr:uid="{5F213DD0-1FE6-4F27-9F48-246447E6BE6B}"/>
    <cellStyle name="หมายเหตุ 4 3 5" xfId="11468" xr:uid="{FA5702E3-D50F-4715-BBD1-B210813A87A3}"/>
    <cellStyle name="หมายเหตุ 4 3 6" xfId="11898" xr:uid="{A123BB7E-A898-41F1-8285-27AF220C7F2B}"/>
    <cellStyle name="หมายเหตุ 4 3 7" xfId="12280" xr:uid="{A0711E58-3B0E-4DB1-AA8D-9D4BC67125DC}"/>
    <cellStyle name="หมายเหตุ 4 3 8" xfId="12599" xr:uid="{789932D0-9194-49FB-9A4F-E619E34950A8}"/>
    <cellStyle name="หมายเหตุ 4 3 9" xfId="12858" xr:uid="{C617CDEF-0FE4-46CC-91A6-31BF8854A1F7}"/>
    <cellStyle name="หมายเหตุ 4 4" xfId="2146" xr:uid="{00000000-0005-0000-0000-000062080000}"/>
    <cellStyle name="หมายเหตุ 4 4 10" xfId="6528" xr:uid="{3827120F-AF6A-4A23-B4D1-67F1D82F1B8B}"/>
    <cellStyle name="หมายเหตุ 4 4 11" xfId="13334" xr:uid="{4061E0F3-90F1-486D-AAA5-73100973857F}"/>
    <cellStyle name="หมายเหตุ 4 4 12" xfId="14762" xr:uid="{DAB55848-57B2-4DE9-A33B-477E69D03DD6}"/>
    <cellStyle name="หมายเหตุ 4 4 13" xfId="15959" xr:uid="{AD1FFBD8-C003-40CF-95D2-6D6F6DE835F2}"/>
    <cellStyle name="หมายเหตุ 4 4 2" xfId="2147" xr:uid="{00000000-0005-0000-0000-000063080000}"/>
    <cellStyle name="หมายเหตุ 4 4 2 10" xfId="13333" xr:uid="{46E25D82-2069-439E-AB42-E114212DD885}"/>
    <cellStyle name="หมายเหตุ 4 4 2 11" xfId="16297" xr:uid="{9C25157A-49DA-4B60-A79E-BA782096B176}"/>
    <cellStyle name="หมายเหตุ 4 4 2 12" xfId="16512" xr:uid="{B68E6314-4997-4E05-B1B1-12A312612BE5}"/>
    <cellStyle name="หมายเหตุ 4 4 2 2" xfId="5470" xr:uid="{A1EC4C39-8E86-45D5-BEDE-E7CC68F61AD6}"/>
    <cellStyle name="หมายเหตุ 4 4 2 3" xfId="3918" xr:uid="{81ED0B83-516A-4B80-B948-13A1F674C516}"/>
    <cellStyle name="หมายเหตุ 4 4 2 4" xfId="11378" xr:uid="{DF54A572-2E37-4AC5-BE1C-4A6DD00392ED}"/>
    <cellStyle name="หมายเหตุ 4 4 2 5" xfId="11821" xr:uid="{74E0B919-1986-44A2-BC01-C90F2C15A6F6}"/>
    <cellStyle name="หมายเหตุ 4 4 2 6" xfId="12217" xr:uid="{3112F404-CE06-455A-8285-9B8F972D1055}"/>
    <cellStyle name="หมายเหตุ 4 4 2 7" xfId="12551" xr:uid="{E8AA3752-34AA-4B42-B7E8-CEDD12EC82FC}"/>
    <cellStyle name="หมายเหตุ 4 4 2 8" xfId="12826" xr:uid="{7ACF3CE2-BB51-4DBB-9F19-96DE08052F69}"/>
    <cellStyle name="หมายเหตุ 4 4 2 9" xfId="13040" xr:uid="{62CB8451-0F7A-4E2C-B571-06F0AFCA097A}"/>
    <cellStyle name="หมายเหตุ 4 4 3" xfId="5469" xr:uid="{AF363702-2BB6-4350-AC8C-7AD908CFAA1C}"/>
    <cellStyle name="หมายเหตุ 4 4 4" xfId="3919" xr:uid="{7F975CEC-D1F7-49F1-A655-B54A2B982DAB}"/>
    <cellStyle name="หมายเหตุ 4 4 5" xfId="3853" xr:uid="{C9C20E52-18DC-4391-8DDE-ACEA1747A785}"/>
    <cellStyle name="หมายเหตุ 4 4 6" xfId="10317" xr:uid="{74BE342C-ECCD-4F88-BF0C-68DB79CFAF74}"/>
    <cellStyle name="หมายเหตุ 4 4 7" xfId="6099" xr:uid="{ADA722FD-F46E-4697-9F2F-BB153ABE8875}"/>
    <cellStyle name="หมายเหตุ 4 4 8" xfId="9628" xr:uid="{DD580FE2-A276-4014-964D-C98E393A32E9}"/>
    <cellStyle name="หมายเหตุ 4 4 9" xfId="10281" xr:uid="{55E04F4A-221A-4381-8610-FA85F919C9D3}"/>
    <cellStyle name="หมายเหตุ 4 5" xfId="2148" xr:uid="{00000000-0005-0000-0000-000064080000}"/>
    <cellStyle name="หมายเหตุ 4 5 10" xfId="9456" xr:uid="{B80544CF-F324-4631-8498-F1CC77377525}"/>
    <cellStyle name="หมายเหตุ 4 5 11" xfId="15148" xr:uid="{A07EEB8D-A155-4A1A-9D36-1DA7A7CEF4EB}"/>
    <cellStyle name="หมายเหตุ 4 5 12" xfId="13294" xr:uid="{4B10DFF3-DF72-40F9-907B-E4D22AEE8CF6}"/>
    <cellStyle name="หมายเหตุ 4 5 13" xfId="16110" xr:uid="{D44BE092-A6B2-42CF-B6E3-73D21325750A}"/>
    <cellStyle name="หมายเหตุ 4 5 2" xfId="2149" xr:uid="{00000000-0005-0000-0000-000065080000}"/>
    <cellStyle name="หมายเหตุ 4 5 2 10" xfId="14458" xr:uid="{84CA11A1-7824-45D8-837A-0EDC1872BC06}"/>
    <cellStyle name="หมายเหตุ 4 5 2 11" xfId="16331" xr:uid="{6A23A6C7-2857-4869-9E22-28D278B15DFA}"/>
    <cellStyle name="หมายเหตุ 4 5 2 12" xfId="16530" xr:uid="{B0662ABA-714D-4C20-A82B-E666F80CD82C}"/>
    <cellStyle name="หมายเหตุ 4 5 2 2" xfId="5472" xr:uid="{38BA28E2-5401-4724-BCC7-E3F6E65CFBC1}"/>
    <cellStyle name="หมายเหตุ 4 5 2 3" xfId="3916" xr:uid="{1DF0429E-F471-4623-8CDF-4E039DD038FD}"/>
    <cellStyle name="หมายเหตุ 4 5 2 4" xfId="11474" xr:uid="{511144FD-21A7-442D-9CE9-95DB6D56589C}"/>
    <cellStyle name="หมายเหตุ 4 5 2 5" xfId="11904" xr:uid="{257439F9-0C2C-4545-AB21-FF03FBBE25DD}"/>
    <cellStyle name="หมายเหตุ 4 5 2 6" xfId="12284" xr:uid="{52413E99-4BA5-4172-AF18-8ADF1A230133}"/>
    <cellStyle name="หมายเหตุ 4 5 2 7" xfId="12603" xr:uid="{AD4F1C3A-C351-4EAA-9DAC-42C06A8D6EFF}"/>
    <cellStyle name="หมายเหตุ 4 5 2 8" xfId="12860" xr:uid="{CE5BD604-6C32-4DEC-988F-F90A160B3165}"/>
    <cellStyle name="หมายเหตุ 4 5 2 9" xfId="13058" xr:uid="{F3596F04-7A9C-4E7F-8473-0FD9E9BA257E}"/>
    <cellStyle name="หมายเหตุ 4 5 3" xfId="5471" xr:uid="{C9AF72E5-74BE-486E-B813-15ED7D7BF403}"/>
    <cellStyle name="หมายเหตุ 4 5 4" xfId="3917" xr:uid="{5EC51B9B-FEEA-497C-A03E-72893EBBCFE4}"/>
    <cellStyle name="หมายเหตุ 4 5 5" xfId="9758" xr:uid="{ED197B26-CF25-4D46-AF4C-2857E2E395A2}"/>
    <cellStyle name="หมายเหตุ 4 5 6" xfId="11073" xr:uid="{73FB7349-ECA4-4782-B8B4-28D75023FA33}"/>
    <cellStyle name="หมายเหตุ 4 5 7" xfId="5989" xr:uid="{98699B8B-76BF-4874-A304-0037C1DD8577}"/>
    <cellStyle name="หมายเหตุ 4 5 8" xfId="10097" xr:uid="{FBA8180E-2F29-4C1D-872C-F6561400AADD}"/>
    <cellStyle name="หมายเหตุ 4 5 9" xfId="9860" xr:uid="{8D504E91-C488-4A16-898B-C14642D81E45}"/>
    <cellStyle name="หมายเหตุ 4 6" xfId="2150" xr:uid="{00000000-0005-0000-0000-000066080000}"/>
    <cellStyle name="หมายเหตุ 4 6 10" xfId="16072" xr:uid="{B55A729C-676D-4704-9FA5-468487B9737A}"/>
    <cellStyle name="หมายเหตุ 4 6 11" xfId="15338" xr:uid="{8D256930-DD92-4CAD-8B31-21FB43ECACFE}"/>
    <cellStyle name="หมายเหตุ 4 6 12" xfId="16335" xr:uid="{2150BB33-8729-452A-B391-81D204EC829A}"/>
    <cellStyle name="หมายเหตุ 4 6 2" xfId="5473" xr:uid="{37DD46FD-DA1E-4F25-8741-6934C50F3E67}"/>
    <cellStyle name="หมายเหตุ 4 6 3" xfId="3915" xr:uid="{946C5383-1579-447C-BA68-0C57F051CB1B}"/>
    <cellStyle name="หมายเหตุ 4 6 4" xfId="10131" xr:uid="{CAB05342-EB75-41CE-A6AD-29037A78738B}"/>
    <cellStyle name="หมายเหตุ 4 6 5" xfId="11503" xr:uid="{5CD19F20-EBC9-4E89-BD6D-65016C1F7361}"/>
    <cellStyle name="หมายเหตุ 4 6 6" xfId="11928" xr:uid="{6FD62C5D-7259-42EE-B719-4B7F651072AC}"/>
    <cellStyle name="หมายเหตุ 4 6 7" xfId="12303" xr:uid="{B79245AE-F8C0-49E8-96F5-B590B43766E3}"/>
    <cellStyle name="หมายเหตุ 4 6 8" xfId="12616" xr:uid="{43456B7B-10ED-4BE1-9B58-DC86DDF8044E}"/>
    <cellStyle name="หมายเหตุ 4 6 9" xfId="12864" xr:uid="{D20E6EB5-99E7-49BE-9306-B728F3247A63}"/>
    <cellStyle name="หมายเหตุ 4 7" xfId="5464" xr:uid="{A619CDE0-4F17-4DDF-A649-9C3BD5272C5F}"/>
    <cellStyle name="หมายเหตุ 4 8" xfId="3924" xr:uid="{251B1E6C-556F-46A6-BF12-5B1BD00691CA}"/>
    <cellStyle name="หมายเหตุ 4 9" xfId="5520" xr:uid="{97CAA579-6205-40AD-BFEE-EF2AEC7C47FE}"/>
    <cellStyle name="หมายเหตุ 5" xfId="2151" xr:uid="{00000000-0005-0000-0000-000067080000}"/>
    <cellStyle name="หมายเหตุ 5 10" xfId="10247" xr:uid="{3411B3F5-0478-4401-A7EE-50E6A848A18E}"/>
    <cellStyle name="หมายเหตุ 5 11" xfId="15025" xr:uid="{ED13EF9A-E1D9-4D8E-9428-8035EC150722}"/>
    <cellStyle name="หมายเหตุ 5 12" xfId="15469" xr:uid="{CB49EA93-3271-467B-AE96-5EEECBC787A9}"/>
    <cellStyle name="หมายเหตุ 5 13" xfId="16145" xr:uid="{8CB98077-D447-4A5A-BD63-1D03F276534B}"/>
    <cellStyle name="หมายเหตุ 5 2" xfId="2152" xr:uid="{00000000-0005-0000-0000-000068080000}"/>
    <cellStyle name="หมายเหตุ 5 2 10" xfId="14301" xr:uid="{EF9260CA-2FD8-4A8B-B77E-48F5D088CC36}"/>
    <cellStyle name="หมายเหตุ 5 2 11" xfId="13872" xr:uid="{E808DC45-FCF1-4390-81D4-0E142303ED01}"/>
    <cellStyle name="หมายเหตุ 5 2 12" xfId="16374" xr:uid="{578DA7F8-96A5-46BC-945C-9CC285AE60CF}"/>
    <cellStyle name="หมายเหตุ 5 2 2" xfId="5475" xr:uid="{E226C542-706E-47A8-B3A4-144A2D76BE31}"/>
    <cellStyle name="หมายเหตุ 5 2 3" xfId="3913" xr:uid="{B6471A60-2687-468A-A41E-0F1F2629B734}"/>
    <cellStyle name="หมายเหตุ 5 2 4" xfId="5381" xr:uid="{A7B28836-9BFA-4484-87C3-952079AAC680}"/>
    <cellStyle name="หมายเหตุ 5 2 5" xfId="11588" xr:uid="{A1BA686D-D489-4CE7-9CE3-ECE8A6E20FD7}"/>
    <cellStyle name="หมายเหตุ 5 2 6" xfId="12006" xr:uid="{B08F1439-9BB1-4787-B79E-EDB983C013DA}"/>
    <cellStyle name="หมายเหตุ 5 2 7" xfId="12368" xr:uid="{33706F80-0E0F-4476-A522-CDB6E84E25E2}"/>
    <cellStyle name="หมายเหตุ 5 2 8" xfId="12670" xr:uid="{C694CCE1-833D-4441-AD42-44526DF061EC}"/>
    <cellStyle name="หมายเหตุ 5 2 9" xfId="12902" xr:uid="{F75AD370-D0D8-4E5B-98E7-8AAE955C77E0}"/>
    <cellStyle name="หมายเหตุ 5 3" xfId="5474" xr:uid="{8E3237C8-3F6F-4231-8EB2-CA1C66634D6A}"/>
    <cellStyle name="หมายเหตุ 5 4" xfId="3914" xr:uid="{CE5B29DD-36D5-4E16-8CF0-57FF9789A084}"/>
    <cellStyle name="หมายเหตุ 5 5" xfId="3847" xr:uid="{75DDF201-A34B-46CC-BB0B-AF200D0CCFE0}"/>
    <cellStyle name="หมายเหตุ 5 6" xfId="11179" xr:uid="{020A0E2D-FF91-46A5-B5D1-74D203C39967}"/>
    <cellStyle name="หมายเหตุ 5 7" xfId="5203" xr:uid="{2481BBEF-4AE3-47BC-9CC7-ED917AFF5AFF}"/>
    <cellStyle name="หมายเหตุ 5 8" xfId="6239" xr:uid="{1269476B-D8B2-4DCC-B31E-7D0C33984A9B}"/>
    <cellStyle name="หมายเหตุ 5 9" xfId="9976" xr:uid="{49A08421-1B5D-45C0-9DD3-1EFD62A99F33}"/>
    <cellStyle name="หมายเหตุ 6" xfId="2153" xr:uid="{00000000-0005-0000-0000-000069080000}"/>
    <cellStyle name="หมายเหตุ 6 10" xfId="11594" xr:uid="{1255FE8D-92B2-4202-AA4F-C25EC31B924C}"/>
    <cellStyle name="หมายเหตุ 6 11" xfId="16057" xr:uid="{FC58BB66-2442-41E9-9770-BF493CF995A5}"/>
    <cellStyle name="หมายเหตุ 6 12" xfId="13879" xr:uid="{750054FB-3F77-4636-B63A-BF6B3A5187AB}"/>
    <cellStyle name="หมายเหตุ 6 13" xfId="14771" xr:uid="{40883E85-3732-435B-A565-F1DBF08A02F2}"/>
    <cellStyle name="หมายเหตุ 6 2" xfId="2154" xr:uid="{00000000-0005-0000-0000-00006A080000}"/>
    <cellStyle name="หมายเหตุ 6 2 10" xfId="15010" xr:uid="{C5754A97-B56F-4A06-9F3E-3DBC90BACFBB}"/>
    <cellStyle name="หมายเหตุ 6 2 11" xfId="14648" xr:uid="{2EF5B1B3-53A3-4082-9D0A-8CAF1E94EFBF}"/>
    <cellStyle name="หมายเหตุ 6 2 12" xfId="14730" xr:uid="{98848820-5FB7-41DF-AAAE-1E3C5C4E60F5}"/>
    <cellStyle name="หมายเหตุ 6 2 2" xfId="5477" xr:uid="{7F97E8F3-D9A3-4059-AFB6-7A18B6488B02}"/>
    <cellStyle name="หมายเหตุ 6 2 3" xfId="3911" xr:uid="{685750F0-D6DC-43F5-B268-791F47E7E201}"/>
    <cellStyle name="หมายเหตุ 6 2 4" xfId="10709" xr:uid="{937EF610-825B-4EF3-A05D-1870D288C2CC}"/>
    <cellStyle name="หมายเหตุ 6 2 5" xfId="9803" xr:uid="{43A6D471-210F-4AD6-BCB7-B771F06031F2}"/>
    <cellStyle name="หมายเหตุ 6 2 6" xfId="10651" xr:uid="{A60B424D-9105-4573-864A-757D1A605FE0}"/>
    <cellStyle name="หมายเหตุ 6 2 7" xfId="10908" xr:uid="{4E833043-E970-44CA-BA8D-22CD262D2F17}"/>
    <cellStyle name="หมายเหตุ 6 2 8" xfId="10843" xr:uid="{BEB4A993-1B43-488F-AEBD-7EE3F387C5DF}"/>
    <cellStyle name="หมายเหตุ 6 2 9" xfId="10862" xr:uid="{513DF9A9-9BAE-40A5-A06F-501EDA327260}"/>
    <cellStyle name="หมายเหตุ 6 3" xfId="5476" xr:uid="{D13371F8-0174-4527-A666-09A82D50E5E6}"/>
    <cellStyle name="หมายเหตุ 6 4" xfId="3912" xr:uid="{B937E2B4-597D-407D-9F0B-502DA922F865}"/>
    <cellStyle name="หมายเหตุ 6 5" xfId="5435" xr:uid="{67EB8163-74D3-401D-BC28-0A5CCFC48EEC}"/>
    <cellStyle name="หมายเหตุ 6 6" xfId="3951" xr:uid="{EA008A61-18CB-4254-A5D1-7D0F5B590B6C}"/>
    <cellStyle name="หมายเหตุ 6 7" xfId="9953" xr:uid="{8A5E111F-495D-4CE3-A0DF-307FDF8B8798}"/>
    <cellStyle name="หมายเหตุ 6 8" xfId="11034" xr:uid="{3807602A-8B06-4002-AA2D-3A8DE25B8462}"/>
    <cellStyle name="หมายเหตุ 6 9" xfId="3779" xr:uid="{0F9F4A53-EFB2-4766-BD10-EE96FBDE460C}"/>
    <cellStyle name="หมายเหตุ 7" xfId="2155" xr:uid="{00000000-0005-0000-0000-00006B080000}"/>
    <cellStyle name="หมายเหตุ 7 10" xfId="11167" xr:uid="{8D0BAACF-EACE-471C-9E2F-120882271C0E}"/>
    <cellStyle name="หมายเหตุ 7 11" xfId="14285" xr:uid="{B5C922D6-3E21-4A8C-934A-10876A1D2311}"/>
    <cellStyle name="หมายเหตุ 7 12" xfId="16146" xr:uid="{AD6769AE-B1D1-499F-BF9A-8FB4251FD163}"/>
    <cellStyle name="หมายเหตุ 7 13" xfId="13847" xr:uid="{0970DEFB-1FAD-4E45-ADF7-E4761587F1E7}"/>
    <cellStyle name="หมายเหตุ 7 2" xfId="2156" xr:uid="{00000000-0005-0000-0000-00006C080000}"/>
    <cellStyle name="หมายเหตุ 7 2 10" xfId="13332" xr:uid="{270DCFF2-1A40-4EDC-8A73-EDCA44673495}"/>
    <cellStyle name="หมายเหตุ 7 2 11" xfId="13278" xr:uid="{06DF0FF1-1D12-4EBB-B074-E46F53D3D051}"/>
    <cellStyle name="หมายเหตุ 7 2 12" xfId="15392" xr:uid="{498A8891-8B3C-4034-9727-4D71BF1E6D6E}"/>
    <cellStyle name="หมายเหตุ 7 2 2" xfId="5479" xr:uid="{9F0E6D23-99CF-4FDF-B5B7-81BEC9A1E19C}"/>
    <cellStyle name="หมายเหตุ 7 2 3" xfId="3909" xr:uid="{7645C062-8926-4B8F-9596-472BC90D5914}"/>
    <cellStyle name="หมายเหตุ 7 2 4" xfId="9947" xr:uid="{7A2DF55A-5EFD-44C5-9C84-0C7AA942D888}"/>
    <cellStyle name="หมายเหตุ 7 2 5" xfId="9881" xr:uid="{C03AAB10-280E-4266-91FC-4551B98310F8}"/>
    <cellStyle name="หมายเหตุ 7 2 6" xfId="10642" xr:uid="{68788E03-AC6B-4A15-B640-148539DC3747}"/>
    <cellStyle name="หมายเหตุ 7 2 7" xfId="11384" xr:uid="{B6B923C1-70BA-473A-97EB-F21C305F66A5}"/>
    <cellStyle name="หมายเหตุ 7 2 8" xfId="11826" xr:uid="{D84C81CD-596E-408C-9D0F-A70EF31A607B}"/>
    <cellStyle name="หมายเหตุ 7 2 9" xfId="12221" xr:uid="{E1148667-9A92-4B3E-AAC2-194194628DD6}"/>
    <cellStyle name="หมายเหตุ 7 3" xfId="5478" xr:uid="{09613A76-01CB-4F79-B282-D2456FB05176}"/>
    <cellStyle name="หมายเหตุ 7 4" xfId="3910" xr:uid="{1B3B36FA-D147-4305-90F0-D042D4519412}"/>
    <cellStyle name="หมายเหตุ 7 5" xfId="11183" xr:uid="{CC40ECDA-EED8-402C-9F2B-4FD6BFC81346}"/>
    <cellStyle name="หมายเหตุ 7 6" xfId="5207" xr:uid="{C94BD739-605A-491B-B6B9-844729E6553C}"/>
    <cellStyle name="หมายเหตุ 7 7" xfId="5599" xr:uid="{C967EBCE-AD21-4FF0-AEA1-84FB459F62ED}"/>
    <cellStyle name="หมายเหตุ 7 8" xfId="10345" xr:uid="{655957BD-9EE0-459F-B6C1-EDA2A1C02771}"/>
    <cellStyle name="หมายเหตุ 7 9" xfId="9396" xr:uid="{B8B0280F-D89F-4226-91E7-CC67796A2E47}"/>
    <cellStyle name="หมายเหตุ 8" xfId="2157" xr:uid="{00000000-0005-0000-0000-00006D080000}"/>
    <cellStyle name="หมายเหตุ 8 10" xfId="3824" xr:uid="{FF4585AC-CB35-4D30-973A-B171542081B0}"/>
    <cellStyle name="หมายเหตุ 8 11" xfId="15147" xr:uid="{74328DC6-7791-4596-BEE5-1DA93A4BB3E6}"/>
    <cellStyle name="หมายเหตุ 8 12" xfId="16148" xr:uid="{2ED5AF70-D550-4398-98EE-EE3C78D7969E}"/>
    <cellStyle name="หมายเหตุ 8 13" xfId="13848" xr:uid="{9C792CF8-2168-45D0-89CB-DA38CE396FAB}"/>
    <cellStyle name="หมายเหตุ 8 2" xfId="2158" xr:uid="{00000000-0005-0000-0000-00006E080000}"/>
    <cellStyle name="หมายเหตุ 8 2 10" xfId="15726" xr:uid="{E4FBFBB5-7AA5-4B95-A47F-CA6F78434918}"/>
    <cellStyle name="หมายเหตุ 8 2 11" xfId="14175" xr:uid="{34861C11-4E05-4471-96C9-C908066416A0}"/>
    <cellStyle name="หมายเหตุ 8 2 12" xfId="13928" xr:uid="{09E11CE6-BEC3-4861-8FBD-B7C3AD58646A}"/>
    <cellStyle name="หมายเหตุ 8 2 2" xfId="5481" xr:uid="{7A8A0023-9483-4628-A9C6-FB587607E93F}"/>
    <cellStyle name="หมายเหตุ 8 2 3" xfId="3907" xr:uid="{C7D00D81-5609-4E33-A39D-A27F76B589F0}"/>
    <cellStyle name="หมายเหตุ 8 2 4" xfId="10319" xr:uid="{C27EE410-FC35-4D24-849D-4175199372EC}"/>
    <cellStyle name="หมายเหตุ 8 2 5" xfId="10594" xr:uid="{BC2AF326-D54E-4CBA-881D-1A2A1B700D7A}"/>
    <cellStyle name="หมายเหตุ 8 2 6" xfId="5442" xr:uid="{F6DEEE91-D4F8-4DC1-A8A2-03260D7E715B}"/>
    <cellStyle name="หมายเหตุ 8 2 7" xfId="3946" xr:uid="{DB7A5B23-1E12-49DD-AD7F-2036BFD297F4}"/>
    <cellStyle name="หมายเหตุ 8 2 8" xfId="9528" xr:uid="{0CE17E6D-684C-44A0-9EC0-4696349845D1}"/>
    <cellStyle name="หมายเหตุ 8 2 9" xfId="11132" xr:uid="{9FF6806E-DC9B-4838-8567-02714AA06737}"/>
    <cellStyle name="หมายเหตุ 8 3" xfId="5480" xr:uid="{61E090D5-91B8-413A-B8DE-924380C63B7A}"/>
    <cellStyle name="หมายเหตุ 8 4" xfId="3908" xr:uid="{C484C415-3E44-404D-8D2B-47C4CD061666}"/>
    <cellStyle name="หมายเหตุ 8 5" xfId="11186" xr:uid="{80DFB92E-BFCA-4A2C-830F-48D90A7EEB4E}"/>
    <cellStyle name="หมายเหตุ 8 6" xfId="5209" xr:uid="{26C98815-C069-4A6E-86CD-ED6CB4F13BE6}"/>
    <cellStyle name="หมายเหตุ 8 7" xfId="4166" xr:uid="{DD108F97-9242-4468-8FF9-AFA58194FE86}"/>
    <cellStyle name="หมายเหตุ 8 8" xfId="4441" xr:uid="{6C4A4F5F-B785-4FD4-B89F-24B9B430D96B}"/>
    <cellStyle name="หมายเหตุ 8 9" xfId="10796" xr:uid="{F49C4A91-B6E6-4F05-A221-B4A1457B856B}"/>
    <cellStyle name="หมายเหตุ 9" xfId="2159" xr:uid="{00000000-0005-0000-0000-00006F080000}"/>
    <cellStyle name="หมายเหตุ 9 10" xfId="14457" xr:uid="{B0465B3F-E579-4B9A-8260-1F77A12B2028}"/>
    <cellStyle name="หมายเหตุ 9 11" xfId="15130" xr:uid="{C7F777E2-0006-4A93-A0C1-F6EF4718D3C2}"/>
    <cellStyle name="หมายเหตุ 9 12" xfId="13678" xr:uid="{8DD70722-D98C-4F10-8756-9AB75D881C6D}"/>
    <cellStyle name="หมายเหตุ 9 2" xfId="5482" xr:uid="{B49AB526-8738-41C6-A519-2C8537AA79C8}"/>
    <cellStyle name="หมายเหตุ 9 3" xfId="3906" xr:uid="{DAD68FD0-8C7E-4AF6-ADBB-2C4114057C87}"/>
    <cellStyle name="หมายเหตุ 9 4" xfId="9524" xr:uid="{FBAD9CF3-2F10-4510-84A1-83206BCD10F1}"/>
    <cellStyle name="หมายเหตุ 9 5" xfId="6497" xr:uid="{16E5F84A-8B54-4695-9932-EB413F6D0CEA}"/>
    <cellStyle name="หมายเหตุ 9 6" xfId="11420" xr:uid="{4F5B3726-81F3-406A-A2EB-D81C1E4EBB18}"/>
    <cellStyle name="หมายเหตุ 9 7" xfId="11858" xr:uid="{28FB6F54-CA44-422D-B6EE-6ED2CA7CF608}"/>
    <cellStyle name="หมายเหตุ 9 8" xfId="12244" xr:uid="{735AC5AC-515E-4367-B318-52EB5675324D}"/>
    <cellStyle name="หมายเหตุ 9 9" xfId="12573" xr:uid="{10520761-A0A3-4CCB-B5C7-D7E2798F3F43}"/>
    <cellStyle name="หัวเรื่อง 1" xfId="2160" xr:uid="{00000000-0005-0000-0000-000070080000}"/>
    <cellStyle name="หัวเรื่อง 1 2" xfId="2161" xr:uid="{00000000-0005-0000-0000-000071080000}"/>
    <cellStyle name="หัวเรื่อง 2" xfId="2162" xr:uid="{00000000-0005-0000-0000-000072080000}"/>
    <cellStyle name="หัวเรื่อง 2 2" xfId="2163" xr:uid="{00000000-0005-0000-0000-000073080000}"/>
    <cellStyle name="หัวเรื่อง 3" xfId="2164" xr:uid="{00000000-0005-0000-0000-000074080000}"/>
    <cellStyle name="หัวเรื่อง 3 2" xfId="2165" xr:uid="{00000000-0005-0000-0000-000075080000}"/>
    <cellStyle name="หัวเรื่อง 4" xfId="2166" xr:uid="{00000000-0005-0000-0000-000076080000}"/>
    <cellStyle name="หัวเรื่อง 4 2" xfId="2167" xr:uid="{00000000-0005-0000-0000-00007708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zoomScaleNormal="100" zoomScaleSheetLayoutView="85" workbookViewId="0"/>
  </sheetViews>
  <sheetFormatPr defaultColWidth="9.140625" defaultRowHeight="16.5" customHeight="1"/>
  <cols>
    <col min="1" max="1" width="1.42578125" style="23" customWidth="1"/>
    <col min="2" max="2" width="40.85546875" style="23" customWidth="1"/>
    <col min="3" max="3" width="5.5703125" style="171" customWidth="1"/>
    <col min="4" max="4" width="0.5703125" style="23" customWidth="1"/>
    <col min="5" max="5" width="13.28515625" style="23" customWidth="1"/>
    <col min="6" max="6" width="0.5703125" style="23" customWidth="1"/>
    <col min="7" max="7" width="13.28515625" style="172" customWidth="1"/>
    <col min="8" max="8" width="0.5703125" style="173" customWidth="1"/>
    <col min="9" max="9" width="13.28515625" style="172" customWidth="1"/>
    <col min="10" max="10" width="0.5703125" style="173" customWidth="1"/>
    <col min="11" max="11" width="13.28515625" style="172" customWidth="1"/>
    <col min="12" max="16384" width="9.140625" style="23"/>
  </cols>
  <sheetData>
    <row r="1" spans="1:11" ht="16.5" customHeight="1">
      <c r="A1" s="170" t="s">
        <v>0</v>
      </c>
    </row>
    <row r="2" spans="1:11" ht="16.5" customHeight="1">
      <c r="A2" s="174" t="s">
        <v>130</v>
      </c>
      <c r="B2" s="174"/>
      <c r="D2" s="175"/>
      <c r="E2" s="175"/>
      <c r="F2" s="175"/>
    </row>
    <row r="3" spans="1:11" ht="16.5" customHeight="1">
      <c r="A3" s="176" t="s">
        <v>204</v>
      </c>
      <c r="B3" s="176"/>
      <c r="C3" s="177"/>
      <c r="D3" s="178"/>
      <c r="E3" s="178"/>
      <c r="F3" s="178"/>
      <c r="G3" s="36"/>
      <c r="H3" s="179"/>
      <c r="I3" s="36"/>
      <c r="J3" s="179"/>
      <c r="K3" s="36"/>
    </row>
    <row r="4" spans="1:11" ht="16.5" customHeight="1">
      <c r="A4" s="21"/>
      <c r="B4" s="21"/>
      <c r="C4" s="22"/>
      <c r="D4" s="72"/>
      <c r="E4" s="72"/>
      <c r="F4" s="72"/>
      <c r="G4" s="180"/>
      <c r="H4" s="181"/>
      <c r="I4" s="180"/>
      <c r="J4" s="181"/>
      <c r="K4" s="180"/>
    </row>
    <row r="5" spans="1:11" ht="16.5" customHeight="1">
      <c r="A5" s="21"/>
      <c r="B5" s="21"/>
      <c r="C5" s="22"/>
      <c r="D5" s="72"/>
      <c r="E5" s="72"/>
      <c r="F5" s="72"/>
      <c r="G5" s="33"/>
      <c r="H5" s="182"/>
      <c r="I5" s="33"/>
      <c r="J5" s="182"/>
      <c r="K5" s="33"/>
    </row>
    <row r="6" spans="1:11" ht="16.5" customHeight="1">
      <c r="A6" s="21"/>
      <c r="B6" s="21"/>
      <c r="C6" s="22"/>
      <c r="D6" s="72"/>
      <c r="E6" s="233" t="s">
        <v>51</v>
      </c>
      <c r="F6" s="233"/>
      <c r="G6" s="233"/>
      <c r="H6" s="80"/>
      <c r="I6" s="234" t="s">
        <v>52</v>
      </c>
      <c r="J6" s="234"/>
      <c r="K6" s="234"/>
    </row>
    <row r="7" spans="1:11" ht="16.5" customHeight="1">
      <c r="A7" s="21"/>
      <c r="B7" s="21"/>
      <c r="C7" s="22"/>
      <c r="D7" s="72"/>
      <c r="E7" s="235" t="s">
        <v>53</v>
      </c>
      <c r="F7" s="235"/>
      <c r="G7" s="235"/>
      <c r="H7" s="72"/>
      <c r="I7" s="235" t="s">
        <v>53</v>
      </c>
      <c r="J7" s="235"/>
      <c r="K7" s="235"/>
    </row>
    <row r="8" spans="1:11" ht="16.5" customHeight="1">
      <c r="A8" s="21"/>
      <c r="B8" s="21"/>
      <c r="C8" s="22"/>
      <c r="D8" s="72"/>
      <c r="E8" s="27" t="s">
        <v>3</v>
      </c>
      <c r="F8" s="205"/>
      <c r="G8" s="27" t="s">
        <v>6</v>
      </c>
      <c r="H8" s="72"/>
      <c r="I8" s="27" t="s">
        <v>3</v>
      </c>
      <c r="J8" s="205"/>
      <c r="K8" s="27" t="s">
        <v>6</v>
      </c>
    </row>
    <row r="9" spans="1:11" ht="16.5" customHeight="1">
      <c r="A9" s="21"/>
      <c r="B9" s="21"/>
      <c r="C9" s="22"/>
      <c r="D9" s="72"/>
      <c r="E9" s="27" t="s">
        <v>205</v>
      </c>
      <c r="F9" s="205"/>
      <c r="G9" s="27" t="s">
        <v>2</v>
      </c>
      <c r="H9" s="72"/>
      <c r="I9" s="27" t="s">
        <v>205</v>
      </c>
      <c r="J9" s="205"/>
      <c r="K9" s="27" t="s">
        <v>2</v>
      </c>
    </row>
    <row r="10" spans="1:11" s="170" customFormat="1" ht="16.5" customHeight="1">
      <c r="C10" s="74"/>
      <c r="D10" s="74"/>
      <c r="E10" s="73">
        <v>2020</v>
      </c>
      <c r="F10" s="74"/>
      <c r="G10" s="73">
        <v>2019</v>
      </c>
      <c r="H10" s="75"/>
      <c r="I10" s="73">
        <v>2020</v>
      </c>
      <c r="J10" s="74"/>
      <c r="K10" s="73">
        <v>2019</v>
      </c>
    </row>
    <row r="11" spans="1:11" s="170" customFormat="1" ht="16.5" customHeight="1">
      <c r="C11" s="183" t="s">
        <v>24</v>
      </c>
      <c r="D11" s="79"/>
      <c r="E11" s="78" t="s">
        <v>1</v>
      </c>
      <c r="F11" s="79"/>
      <c r="G11" s="78" t="s">
        <v>1</v>
      </c>
      <c r="H11" s="80"/>
      <c r="I11" s="78" t="s">
        <v>1</v>
      </c>
      <c r="J11" s="80"/>
      <c r="K11" s="78" t="s">
        <v>1</v>
      </c>
    </row>
    <row r="12" spans="1:11" s="170" customFormat="1" ht="16.5" customHeight="1">
      <c r="A12" s="170" t="s">
        <v>7</v>
      </c>
      <c r="C12" s="204"/>
      <c r="D12" s="204"/>
      <c r="E12" s="184"/>
      <c r="F12" s="204"/>
      <c r="G12" s="172"/>
      <c r="H12" s="182"/>
      <c r="I12" s="184"/>
      <c r="J12" s="182"/>
      <c r="K12" s="172"/>
    </row>
    <row r="13" spans="1:11" ht="12.95" customHeight="1">
      <c r="B13" s="170"/>
      <c r="D13" s="22"/>
      <c r="E13" s="184"/>
      <c r="F13" s="22"/>
      <c r="H13" s="182"/>
      <c r="I13" s="184"/>
      <c r="J13" s="182"/>
    </row>
    <row r="14" spans="1:11" ht="16.5" customHeight="1">
      <c r="A14" s="170" t="s">
        <v>8</v>
      </c>
      <c r="B14" s="170"/>
      <c r="D14" s="22"/>
      <c r="E14" s="184"/>
      <c r="F14" s="22"/>
      <c r="H14" s="182"/>
      <c r="I14" s="184"/>
      <c r="J14" s="182"/>
    </row>
    <row r="15" spans="1:11" ht="12.95" customHeight="1">
      <c r="A15" s="170"/>
      <c r="B15" s="170"/>
      <c r="D15" s="22"/>
      <c r="E15" s="184"/>
      <c r="F15" s="22"/>
      <c r="H15" s="182"/>
      <c r="I15" s="184"/>
      <c r="J15" s="182"/>
    </row>
    <row r="16" spans="1:11" ht="16.5" customHeight="1">
      <c r="A16" s="185" t="s">
        <v>9</v>
      </c>
      <c r="B16" s="185"/>
      <c r="C16" s="186">
        <v>8</v>
      </c>
      <c r="D16" s="22"/>
      <c r="E16" s="88">
        <v>43379064</v>
      </c>
      <c r="F16" s="22"/>
      <c r="G16" s="89">
        <v>261006306</v>
      </c>
      <c r="H16" s="187"/>
      <c r="I16" s="88">
        <v>40295973</v>
      </c>
      <c r="J16" s="187"/>
      <c r="K16" s="89">
        <v>208557465</v>
      </c>
    </row>
    <row r="17" spans="1:11" s="232" customFormat="1" ht="16.5" customHeight="1">
      <c r="A17" s="185" t="s">
        <v>238</v>
      </c>
      <c r="B17" s="185"/>
      <c r="C17" s="186"/>
      <c r="D17" s="22"/>
      <c r="E17" s="88">
        <v>430994988</v>
      </c>
      <c r="F17" s="22"/>
      <c r="G17" s="89">
        <v>0</v>
      </c>
      <c r="H17" s="187"/>
      <c r="I17" s="88">
        <v>430994988</v>
      </c>
      <c r="J17" s="187"/>
      <c r="K17" s="89">
        <v>0</v>
      </c>
    </row>
    <row r="18" spans="1:11" ht="16.5" customHeight="1">
      <c r="A18" s="185" t="s">
        <v>10</v>
      </c>
      <c r="B18" s="185"/>
      <c r="C18" s="186"/>
      <c r="D18" s="22"/>
      <c r="E18" s="88">
        <v>671618468</v>
      </c>
      <c r="F18" s="22"/>
      <c r="G18" s="89">
        <v>1121990431</v>
      </c>
      <c r="H18" s="187"/>
      <c r="I18" s="88">
        <v>429748613</v>
      </c>
      <c r="J18" s="187"/>
      <c r="K18" s="89">
        <v>1028687516</v>
      </c>
    </row>
    <row r="19" spans="1:11" ht="16.149999999999999" customHeight="1">
      <c r="A19" s="23" t="s">
        <v>136</v>
      </c>
      <c r="C19" s="186"/>
      <c r="D19" s="22"/>
      <c r="E19" s="88">
        <v>1300208195</v>
      </c>
      <c r="F19" s="22"/>
      <c r="G19" s="89">
        <v>1116482834</v>
      </c>
      <c r="H19" s="187"/>
      <c r="I19" s="88">
        <v>1009337997</v>
      </c>
      <c r="J19" s="187"/>
      <c r="K19" s="89">
        <v>818353789</v>
      </c>
    </row>
    <row r="20" spans="1:11" ht="16.5" customHeight="1">
      <c r="A20" s="23" t="s">
        <v>156</v>
      </c>
      <c r="C20" s="186"/>
      <c r="D20" s="22"/>
      <c r="E20" s="88"/>
      <c r="F20" s="22"/>
      <c r="G20" s="89"/>
      <c r="H20" s="187"/>
      <c r="I20" s="188"/>
      <c r="J20" s="187"/>
      <c r="K20" s="23"/>
    </row>
    <row r="21" spans="1:11" ht="16.5" customHeight="1">
      <c r="B21" s="23" t="s">
        <v>155</v>
      </c>
      <c r="C21" s="186"/>
      <c r="D21" s="22"/>
      <c r="E21" s="88">
        <v>8517356</v>
      </c>
      <c r="F21" s="22"/>
      <c r="G21" s="89">
        <v>7923447</v>
      </c>
      <c r="H21" s="187"/>
      <c r="I21" s="88">
        <v>8517356</v>
      </c>
      <c r="J21" s="187"/>
      <c r="K21" s="89">
        <v>7923447</v>
      </c>
    </row>
    <row r="22" spans="1:11" ht="16.5" customHeight="1">
      <c r="A22" s="23" t="s">
        <v>137</v>
      </c>
      <c r="C22" s="171" t="s">
        <v>244</v>
      </c>
      <c r="D22" s="22"/>
      <c r="E22" s="88" t="s">
        <v>232</v>
      </c>
      <c r="F22" s="22"/>
      <c r="G22" s="89">
        <v>0</v>
      </c>
      <c r="H22" s="187"/>
      <c r="I22" s="88">
        <v>148000000</v>
      </c>
      <c r="J22" s="187"/>
      <c r="K22" s="89">
        <v>74050000</v>
      </c>
    </row>
    <row r="23" spans="1:11" ht="16.5" customHeight="1">
      <c r="A23" s="23" t="s">
        <v>138</v>
      </c>
      <c r="C23" s="186"/>
      <c r="D23" s="22"/>
      <c r="E23" s="88">
        <v>15000000</v>
      </c>
      <c r="F23" s="22"/>
      <c r="G23" s="89">
        <v>15000000</v>
      </c>
      <c r="H23" s="187"/>
      <c r="I23" s="88">
        <v>15000000</v>
      </c>
      <c r="J23" s="187"/>
      <c r="K23" s="89">
        <v>15000000</v>
      </c>
    </row>
    <row r="24" spans="1:11" ht="16.5" customHeight="1">
      <c r="A24" s="23" t="s">
        <v>148</v>
      </c>
      <c r="C24" s="186"/>
      <c r="D24" s="22"/>
      <c r="E24" s="88"/>
      <c r="F24" s="22"/>
      <c r="G24" s="89"/>
      <c r="H24" s="187"/>
      <c r="I24" s="88"/>
      <c r="J24" s="187"/>
      <c r="K24" s="89"/>
    </row>
    <row r="25" spans="1:11" ht="16.5" customHeight="1">
      <c r="B25" s="23" t="s">
        <v>14</v>
      </c>
      <c r="C25" s="186"/>
      <c r="D25" s="22"/>
      <c r="E25" s="88">
        <v>158666307</v>
      </c>
      <c r="F25" s="22"/>
      <c r="G25" s="89">
        <v>318990277</v>
      </c>
      <c r="H25" s="187"/>
      <c r="I25" s="88">
        <v>125017069</v>
      </c>
      <c r="J25" s="187"/>
      <c r="K25" s="89">
        <v>259183558</v>
      </c>
    </row>
    <row r="26" spans="1:11" ht="16.5" customHeight="1">
      <c r="A26" s="185" t="s">
        <v>11</v>
      </c>
      <c r="B26" s="185"/>
      <c r="C26" s="186"/>
      <c r="D26" s="22"/>
      <c r="E26" s="88">
        <v>75972226</v>
      </c>
      <c r="F26" s="22"/>
      <c r="G26" s="89">
        <v>141397565</v>
      </c>
      <c r="H26" s="187"/>
      <c r="I26" s="88">
        <v>75574384</v>
      </c>
      <c r="J26" s="187"/>
      <c r="K26" s="89">
        <v>72223321</v>
      </c>
    </row>
    <row r="27" spans="1:11" ht="16.5" customHeight="1">
      <c r="A27" s="185" t="s">
        <v>12</v>
      </c>
      <c r="B27" s="185"/>
      <c r="C27" s="186"/>
      <c r="D27" s="22"/>
      <c r="E27" s="88">
        <v>300371710</v>
      </c>
      <c r="F27" s="22"/>
      <c r="G27" s="89">
        <v>81439467</v>
      </c>
      <c r="H27" s="187"/>
      <c r="I27" s="88">
        <v>283990827</v>
      </c>
      <c r="J27" s="187"/>
      <c r="K27" s="89">
        <v>48671095</v>
      </c>
    </row>
    <row r="28" spans="1:11" ht="16.5" customHeight="1">
      <c r="A28" s="185" t="s">
        <v>222</v>
      </c>
      <c r="B28" s="185"/>
      <c r="C28" s="186"/>
      <c r="D28" s="22"/>
      <c r="E28" s="88">
        <v>315011</v>
      </c>
      <c r="F28" s="22"/>
      <c r="G28" s="89">
        <v>0</v>
      </c>
      <c r="H28" s="187"/>
      <c r="I28" s="88">
        <v>315011</v>
      </c>
      <c r="J28" s="187"/>
      <c r="K28" s="89">
        <v>0</v>
      </c>
    </row>
    <row r="29" spans="1:11" s="28" customFormat="1" ht="16.5" customHeight="1">
      <c r="A29" s="185" t="s">
        <v>13</v>
      </c>
      <c r="B29" s="185"/>
      <c r="C29" s="186"/>
      <c r="D29" s="22"/>
      <c r="E29" s="91">
        <v>127585336</v>
      </c>
      <c r="F29" s="22"/>
      <c r="G29" s="92">
        <v>93252649</v>
      </c>
      <c r="H29" s="187"/>
      <c r="I29" s="91">
        <v>104606396</v>
      </c>
      <c r="J29" s="187"/>
      <c r="K29" s="92">
        <v>70362577</v>
      </c>
    </row>
    <row r="30" spans="1:11" s="28" customFormat="1" ht="12.95" customHeight="1">
      <c r="A30" s="189"/>
      <c r="B30" s="189"/>
      <c r="C30" s="22"/>
      <c r="D30" s="22"/>
      <c r="E30" s="55"/>
      <c r="F30" s="22"/>
      <c r="G30" s="33"/>
      <c r="H30" s="182"/>
      <c r="I30" s="55"/>
      <c r="J30" s="182"/>
      <c r="K30" s="33"/>
    </row>
    <row r="31" spans="1:11" s="28" customFormat="1" ht="16.5" customHeight="1">
      <c r="A31" s="174" t="s">
        <v>15</v>
      </c>
      <c r="B31" s="23"/>
      <c r="C31" s="171"/>
      <c r="D31" s="22"/>
      <c r="E31" s="56">
        <f>SUM(E16:E30)</f>
        <v>3132628661</v>
      </c>
      <c r="F31" s="22"/>
      <c r="G31" s="36">
        <f>SUM(G16:G30)</f>
        <v>3157482976</v>
      </c>
      <c r="H31" s="182"/>
      <c r="I31" s="56">
        <f>SUM(I16:I30)</f>
        <v>2671398614</v>
      </c>
      <c r="J31" s="182"/>
      <c r="K31" s="36">
        <f>SUM(K16:K30)</f>
        <v>2603012768</v>
      </c>
    </row>
    <row r="32" spans="1:11" s="28" customFormat="1" ht="12.95" customHeight="1">
      <c r="A32" s="185"/>
      <c r="B32" s="185"/>
      <c r="C32" s="171"/>
      <c r="D32" s="22"/>
      <c r="E32" s="55"/>
      <c r="F32" s="22"/>
      <c r="G32" s="33"/>
      <c r="H32" s="182"/>
      <c r="I32" s="55"/>
      <c r="J32" s="182"/>
      <c r="K32" s="33"/>
    </row>
    <row r="33" spans="1:11" s="28" customFormat="1" ht="16.5" customHeight="1">
      <c r="A33" s="170" t="s">
        <v>16</v>
      </c>
      <c r="B33" s="174"/>
      <c r="C33" s="171"/>
      <c r="D33" s="22"/>
      <c r="E33" s="184"/>
      <c r="F33" s="22"/>
      <c r="G33" s="172"/>
      <c r="H33" s="182"/>
      <c r="I33" s="184"/>
      <c r="J33" s="182"/>
      <c r="K33" s="172"/>
    </row>
    <row r="34" spans="1:11" s="28" customFormat="1" ht="12.95" customHeight="1">
      <c r="A34" s="174"/>
      <c r="B34" s="174"/>
      <c r="C34" s="171"/>
      <c r="D34" s="22"/>
      <c r="E34" s="184"/>
      <c r="F34" s="22"/>
      <c r="G34" s="172"/>
      <c r="H34" s="182"/>
      <c r="I34" s="184"/>
      <c r="J34" s="182"/>
      <c r="K34" s="172"/>
    </row>
    <row r="35" spans="1:11" s="28" customFormat="1" ht="16.5" customHeight="1">
      <c r="A35" s="185" t="s">
        <v>17</v>
      </c>
      <c r="B35" s="185"/>
      <c r="C35" s="186"/>
      <c r="D35" s="22"/>
      <c r="E35" s="88">
        <v>428340385</v>
      </c>
      <c r="F35" s="22"/>
      <c r="G35" s="89">
        <v>535843524</v>
      </c>
      <c r="H35" s="89"/>
      <c r="I35" s="88">
        <v>316085891</v>
      </c>
      <c r="J35" s="89"/>
      <c r="K35" s="89">
        <v>446579540</v>
      </c>
    </row>
    <row r="36" spans="1:11" s="28" customFormat="1" ht="16.5" customHeight="1">
      <c r="A36" s="185" t="s">
        <v>176</v>
      </c>
      <c r="B36" s="185"/>
      <c r="C36" s="186"/>
      <c r="D36" s="22"/>
      <c r="E36" s="88">
        <v>4185766</v>
      </c>
      <c r="F36" s="22"/>
      <c r="G36" s="89">
        <v>0</v>
      </c>
      <c r="H36" s="89"/>
      <c r="I36" s="88">
        <v>4185766</v>
      </c>
      <c r="J36" s="89"/>
      <c r="K36" s="89">
        <v>0</v>
      </c>
    </row>
    <row r="37" spans="1:11" s="28" customFormat="1" ht="16.5" customHeight="1">
      <c r="A37" s="185" t="s">
        <v>18</v>
      </c>
      <c r="B37" s="185"/>
      <c r="C37" s="186"/>
      <c r="D37" s="22"/>
      <c r="E37" s="88">
        <v>71739231</v>
      </c>
      <c r="F37" s="22"/>
      <c r="G37" s="89">
        <v>78203573</v>
      </c>
      <c r="H37" s="89"/>
      <c r="I37" s="88">
        <v>71739231</v>
      </c>
      <c r="J37" s="89"/>
      <c r="K37" s="89">
        <v>78203573</v>
      </c>
    </row>
    <row r="38" spans="1:11" s="28" customFormat="1" ht="16.5" customHeight="1">
      <c r="A38" s="185" t="s">
        <v>188</v>
      </c>
      <c r="B38" s="185"/>
      <c r="C38" s="186">
        <v>10</v>
      </c>
      <c r="D38" s="22"/>
      <c r="E38" s="88" t="s">
        <v>232</v>
      </c>
      <c r="F38" s="22"/>
      <c r="G38" s="89">
        <v>0</v>
      </c>
      <c r="H38" s="89"/>
      <c r="I38" s="88">
        <v>188949700</v>
      </c>
      <c r="J38" s="89"/>
      <c r="K38" s="89">
        <v>183950000</v>
      </c>
    </row>
    <row r="39" spans="1:11" s="28" customFormat="1" ht="16.5" customHeight="1">
      <c r="A39" s="185" t="s">
        <v>19</v>
      </c>
      <c r="B39" s="185"/>
      <c r="C39" s="186">
        <v>10</v>
      </c>
      <c r="D39" s="22"/>
      <c r="E39" s="88">
        <v>432749358</v>
      </c>
      <c r="F39" s="22"/>
      <c r="G39" s="89">
        <v>447951272</v>
      </c>
      <c r="H39" s="89"/>
      <c r="I39" s="88">
        <v>343620004</v>
      </c>
      <c r="J39" s="89"/>
      <c r="K39" s="89">
        <v>343620004</v>
      </c>
    </row>
    <row r="40" spans="1:11" s="28" customFormat="1" ht="16.5" customHeight="1">
      <c r="A40" s="185" t="s">
        <v>236</v>
      </c>
      <c r="B40" s="185"/>
      <c r="C40" s="186">
        <v>10</v>
      </c>
      <c r="D40" s="22"/>
      <c r="E40" s="88">
        <v>157460189</v>
      </c>
      <c r="F40" s="22"/>
      <c r="G40" s="89">
        <v>0</v>
      </c>
      <c r="H40" s="89"/>
      <c r="I40" s="88">
        <v>157715979</v>
      </c>
      <c r="J40" s="89"/>
      <c r="K40" s="89">
        <v>0</v>
      </c>
    </row>
    <row r="41" spans="1:11" s="28" customFormat="1" ht="16.5" customHeight="1">
      <c r="A41" s="232" t="s">
        <v>136</v>
      </c>
      <c r="B41" s="185"/>
      <c r="C41" s="186"/>
      <c r="D41" s="22"/>
      <c r="E41" s="88">
        <v>1288944900</v>
      </c>
      <c r="F41" s="22"/>
      <c r="G41" s="89">
        <v>0</v>
      </c>
      <c r="H41" s="89"/>
      <c r="I41" s="88">
        <v>1288944900</v>
      </c>
      <c r="J41" s="89"/>
      <c r="K41" s="89">
        <v>0</v>
      </c>
    </row>
    <row r="42" spans="1:11" s="28" customFormat="1" ht="16.5" customHeight="1">
      <c r="A42" s="185" t="s">
        <v>139</v>
      </c>
      <c r="B42" s="190"/>
      <c r="C42" s="186">
        <v>11</v>
      </c>
      <c r="D42" s="22"/>
      <c r="E42" s="88">
        <v>349320556</v>
      </c>
      <c r="F42" s="22"/>
      <c r="G42" s="89">
        <v>226156484</v>
      </c>
      <c r="H42" s="89"/>
      <c r="I42" s="88">
        <v>347562557</v>
      </c>
      <c r="J42" s="89"/>
      <c r="K42" s="89">
        <v>224490546</v>
      </c>
    </row>
    <row r="43" spans="1:11" s="28" customFormat="1" ht="16.5" customHeight="1">
      <c r="A43" s="185" t="s">
        <v>149</v>
      </c>
      <c r="B43" s="190"/>
      <c r="C43" s="186">
        <v>12</v>
      </c>
      <c r="D43" s="22"/>
      <c r="E43" s="88">
        <v>120001411</v>
      </c>
      <c r="F43" s="22"/>
      <c r="G43" s="89">
        <v>0</v>
      </c>
      <c r="H43" s="89"/>
      <c r="I43" s="88">
        <v>114604648</v>
      </c>
      <c r="J43" s="89"/>
      <c r="K43" s="89">
        <v>0</v>
      </c>
    </row>
    <row r="44" spans="1:11" s="28" customFormat="1" ht="16.5" customHeight="1">
      <c r="A44" s="23" t="s">
        <v>20</v>
      </c>
      <c r="B44" s="23"/>
      <c r="C44" s="186">
        <v>11</v>
      </c>
      <c r="D44" s="22"/>
      <c r="E44" s="88">
        <v>162291675</v>
      </c>
      <c r="F44" s="22"/>
      <c r="G44" s="89">
        <v>189350928</v>
      </c>
      <c r="H44" s="89"/>
      <c r="I44" s="88">
        <v>115117620</v>
      </c>
      <c r="J44" s="89"/>
      <c r="K44" s="89">
        <v>125191259</v>
      </c>
    </row>
    <row r="45" spans="1:11" s="28" customFormat="1" ht="16.5" customHeight="1">
      <c r="A45" s="185" t="s">
        <v>131</v>
      </c>
      <c r="B45" s="185"/>
      <c r="C45" s="186"/>
      <c r="D45" s="22"/>
      <c r="E45" s="88">
        <v>87805007</v>
      </c>
      <c r="F45" s="22"/>
      <c r="G45" s="89">
        <v>87805007</v>
      </c>
      <c r="H45" s="89"/>
      <c r="I45" s="88" t="s">
        <v>232</v>
      </c>
      <c r="J45" s="89"/>
      <c r="K45" s="89">
        <v>0</v>
      </c>
    </row>
    <row r="46" spans="1:11" s="28" customFormat="1" ht="16.5" customHeight="1">
      <c r="A46" s="23" t="s">
        <v>140</v>
      </c>
      <c r="B46" s="23"/>
      <c r="C46" s="186"/>
      <c r="D46" s="22"/>
      <c r="E46" s="88">
        <v>340043</v>
      </c>
      <c r="F46" s="22"/>
      <c r="G46" s="89">
        <v>1990764</v>
      </c>
      <c r="H46" s="89"/>
      <c r="I46" s="88" t="s">
        <v>232</v>
      </c>
      <c r="J46" s="89"/>
      <c r="K46" s="89">
        <v>452023</v>
      </c>
    </row>
    <row r="47" spans="1:11" s="28" customFormat="1" ht="16.5" customHeight="1">
      <c r="A47" s="23" t="s">
        <v>21</v>
      </c>
      <c r="B47" s="23"/>
      <c r="C47" s="186"/>
      <c r="D47" s="171"/>
      <c r="E47" s="91">
        <v>36732831</v>
      </c>
      <c r="F47" s="171"/>
      <c r="G47" s="92">
        <v>40133060</v>
      </c>
      <c r="H47" s="90"/>
      <c r="I47" s="91">
        <v>32555574</v>
      </c>
      <c r="J47" s="90"/>
      <c r="K47" s="92">
        <v>36745485</v>
      </c>
    </row>
    <row r="48" spans="1:11" s="28" customFormat="1" ht="12.95" customHeight="1">
      <c r="C48" s="22"/>
      <c r="D48" s="22"/>
      <c r="E48" s="55"/>
      <c r="F48" s="22"/>
      <c r="G48" s="33"/>
      <c r="H48" s="182"/>
      <c r="I48" s="55"/>
      <c r="J48" s="182"/>
      <c r="K48" s="33"/>
    </row>
    <row r="49" spans="1:11" s="28" customFormat="1" ht="16.5" customHeight="1">
      <c r="A49" s="170" t="s">
        <v>22</v>
      </c>
      <c r="B49" s="23"/>
      <c r="C49" s="171"/>
      <c r="D49" s="171"/>
      <c r="E49" s="56">
        <f>SUM(E35:E47)</f>
        <v>3139911352</v>
      </c>
      <c r="F49" s="171"/>
      <c r="G49" s="36">
        <f>SUM(G35:G47)</f>
        <v>1607434612</v>
      </c>
      <c r="H49" s="182"/>
      <c r="I49" s="56">
        <f>SUM(I35:I47)</f>
        <v>2981081870</v>
      </c>
      <c r="J49" s="182"/>
      <c r="K49" s="36">
        <f>SUM(K35:K47)</f>
        <v>1439232430</v>
      </c>
    </row>
    <row r="50" spans="1:11" s="28" customFormat="1" ht="12.95" customHeight="1">
      <c r="A50" s="23"/>
      <c r="B50" s="23"/>
      <c r="C50" s="171"/>
      <c r="D50" s="171"/>
      <c r="E50" s="55"/>
      <c r="F50" s="171"/>
      <c r="G50" s="33"/>
      <c r="H50" s="182"/>
      <c r="I50" s="55"/>
      <c r="J50" s="182"/>
      <c r="K50" s="33"/>
    </row>
    <row r="51" spans="1:11" s="28" customFormat="1" ht="16.5" customHeight="1" thickBot="1">
      <c r="A51" s="170" t="s">
        <v>23</v>
      </c>
      <c r="B51" s="170"/>
      <c r="C51" s="171"/>
      <c r="D51" s="171"/>
      <c r="E51" s="157">
        <f>SUM(E31+E49)</f>
        <v>6272540013</v>
      </c>
      <c r="F51" s="171"/>
      <c r="G51" s="47">
        <f>SUM(G31+G49)</f>
        <v>4764917588</v>
      </c>
      <c r="H51" s="182"/>
      <c r="I51" s="157">
        <f>SUM(I31+I49)</f>
        <v>5652480484</v>
      </c>
      <c r="J51" s="182"/>
      <c r="K51" s="47">
        <f>SUM(K31+K49)</f>
        <v>4042245198</v>
      </c>
    </row>
    <row r="52" spans="1:11" s="28" customFormat="1" ht="17.25" customHeight="1" thickTop="1">
      <c r="A52" s="170"/>
      <c r="B52" s="170"/>
      <c r="C52" s="171"/>
      <c r="D52" s="171"/>
      <c r="E52" s="33"/>
      <c r="F52" s="171"/>
      <c r="G52" s="33"/>
      <c r="H52" s="182"/>
      <c r="I52" s="33"/>
      <c r="J52" s="182"/>
      <c r="K52" s="33"/>
    </row>
    <row r="53" spans="1:11" s="28" customFormat="1" ht="21.95" customHeight="1">
      <c r="A53" s="236" t="s">
        <v>172</v>
      </c>
      <c r="B53" s="236"/>
      <c r="C53" s="236"/>
      <c r="D53" s="236"/>
      <c r="E53" s="236"/>
      <c r="F53" s="236"/>
      <c r="G53" s="236"/>
      <c r="H53" s="236"/>
      <c r="I53" s="236"/>
      <c r="J53" s="236"/>
      <c r="K53" s="236"/>
    </row>
    <row r="54" spans="1:11" s="170" customFormat="1" ht="16.5" customHeight="1">
      <c r="A54" s="174" t="str">
        <f>+A1</f>
        <v>Sky ICT Public Company Limited</v>
      </c>
      <c r="C54" s="74"/>
    </row>
    <row r="55" spans="1:11" ht="16.5" customHeight="1">
      <c r="A55" s="174" t="s">
        <v>201</v>
      </c>
      <c r="B55" s="174"/>
      <c r="D55" s="175"/>
      <c r="E55" s="175"/>
      <c r="F55" s="175"/>
    </row>
    <row r="56" spans="1:11" ht="16.5" customHeight="1">
      <c r="A56" s="176" t="str">
        <f>A3</f>
        <v>As at 30 September 2020</v>
      </c>
      <c r="B56" s="176"/>
      <c r="C56" s="177"/>
      <c r="D56" s="178"/>
      <c r="E56" s="178"/>
      <c r="F56" s="178"/>
      <c r="G56" s="36"/>
      <c r="H56" s="179"/>
      <c r="I56" s="36"/>
      <c r="J56" s="179"/>
      <c r="K56" s="36"/>
    </row>
    <row r="57" spans="1:11" ht="16.5" customHeight="1">
      <c r="A57" s="21"/>
      <c r="B57" s="21"/>
      <c r="C57" s="22"/>
      <c r="D57" s="72"/>
      <c r="E57" s="72"/>
      <c r="F57" s="72"/>
      <c r="G57" s="180"/>
      <c r="H57" s="181"/>
      <c r="I57" s="180"/>
      <c r="J57" s="181"/>
      <c r="K57" s="180"/>
    </row>
    <row r="58" spans="1:11" ht="16.5" customHeight="1">
      <c r="A58" s="21"/>
      <c r="B58" s="21"/>
      <c r="C58" s="22"/>
      <c r="D58" s="72"/>
      <c r="E58" s="191"/>
      <c r="F58" s="192"/>
      <c r="G58" s="192"/>
      <c r="H58" s="72"/>
      <c r="I58" s="191"/>
      <c r="J58" s="192"/>
      <c r="K58" s="192"/>
    </row>
    <row r="59" spans="1:11" ht="16.5" customHeight="1">
      <c r="A59" s="21"/>
      <c r="B59" s="21"/>
      <c r="C59" s="22"/>
      <c r="D59" s="72"/>
      <c r="E59" s="233" t="s">
        <v>51</v>
      </c>
      <c r="F59" s="233"/>
      <c r="G59" s="233"/>
      <c r="H59" s="80"/>
      <c r="I59" s="234" t="s">
        <v>52</v>
      </c>
      <c r="J59" s="234"/>
      <c r="K59" s="234"/>
    </row>
    <row r="60" spans="1:11" ht="16.5" customHeight="1">
      <c r="A60" s="21"/>
      <c r="B60" s="21"/>
      <c r="C60" s="22"/>
      <c r="D60" s="72"/>
      <c r="E60" s="235" t="s">
        <v>53</v>
      </c>
      <c r="F60" s="235"/>
      <c r="G60" s="235"/>
      <c r="H60" s="72"/>
      <c r="I60" s="235" t="s">
        <v>53</v>
      </c>
      <c r="J60" s="235"/>
      <c r="K60" s="235"/>
    </row>
    <row r="61" spans="1:11" ht="16.5" customHeight="1">
      <c r="A61" s="21"/>
      <c r="B61" s="21"/>
      <c r="C61" s="22"/>
      <c r="D61" s="72"/>
      <c r="E61" s="27" t="s">
        <v>3</v>
      </c>
      <c r="F61" s="205"/>
      <c r="G61" s="27" t="s">
        <v>6</v>
      </c>
      <c r="H61" s="72"/>
      <c r="I61" s="27" t="s">
        <v>3</v>
      </c>
      <c r="J61" s="205"/>
      <c r="K61" s="27" t="s">
        <v>6</v>
      </c>
    </row>
    <row r="62" spans="1:11" ht="16.5" customHeight="1">
      <c r="A62" s="21"/>
      <c r="B62" s="21"/>
      <c r="C62" s="22"/>
      <c r="D62" s="72"/>
      <c r="E62" s="27" t="s">
        <v>205</v>
      </c>
      <c r="F62" s="205"/>
      <c r="G62" s="27" t="s">
        <v>2</v>
      </c>
      <c r="H62" s="72"/>
      <c r="I62" s="27" t="s">
        <v>205</v>
      </c>
      <c r="J62" s="205"/>
      <c r="K62" s="27" t="s">
        <v>2</v>
      </c>
    </row>
    <row r="63" spans="1:11" s="170" customFormat="1" ht="16.5" customHeight="1">
      <c r="C63" s="74"/>
      <c r="D63" s="74"/>
      <c r="E63" s="73">
        <v>2020</v>
      </c>
      <c r="F63" s="74"/>
      <c r="G63" s="73">
        <v>2019</v>
      </c>
      <c r="H63" s="75"/>
      <c r="I63" s="73">
        <v>2020</v>
      </c>
      <c r="J63" s="74"/>
      <c r="K63" s="73">
        <v>2019</v>
      </c>
    </row>
    <row r="64" spans="1:11" s="170" customFormat="1" ht="16.5" customHeight="1">
      <c r="C64" s="183" t="s">
        <v>24</v>
      </c>
      <c r="D64" s="79"/>
      <c r="E64" s="78" t="s">
        <v>1</v>
      </c>
      <c r="F64" s="79"/>
      <c r="G64" s="78" t="s">
        <v>1</v>
      </c>
      <c r="H64" s="80"/>
      <c r="I64" s="78" t="s">
        <v>1</v>
      </c>
      <c r="J64" s="80"/>
      <c r="K64" s="78" t="s">
        <v>1</v>
      </c>
    </row>
    <row r="65" spans="1:11" s="170" customFormat="1" ht="16.5" customHeight="1">
      <c r="C65" s="204"/>
      <c r="D65" s="79"/>
      <c r="E65" s="54"/>
      <c r="F65" s="79"/>
      <c r="G65" s="27"/>
      <c r="H65" s="80"/>
      <c r="I65" s="54"/>
      <c r="J65" s="80"/>
      <c r="K65" s="27"/>
    </row>
    <row r="66" spans="1:11" ht="16.5" customHeight="1">
      <c r="A66" s="174" t="s">
        <v>25</v>
      </c>
      <c r="B66" s="170"/>
      <c r="C66" s="204"/>
      <c r="D66" s="204"/>
      <c r="E66" s="184"/>
      <c r="F66" s="204"/>
      <c r="H66" s="182"/>
      <c r="I66" s="184"/>
      <c r="J66" s="182"/>
    </row>
    <row r="67" spans="1:11" ht="16.5" customHeight="1">
      <c r="B67" s="174"/>
      <c r="D67" s="171"/>
      <c r="E67" s="184"/>
      <c r="F67" s="171"/>
      <c r="H67" s="182"/>
      <c r="I67" s="184"/>
      <c r="J67" s="182"/>
    </row>
    <row r="68" spans="1:11" ht="16.5" customHeight="1">
      <c r="A68" s="170" t="s">
        <v>26</v>
      </c>
      <c r="B68" s="170"/>
      <c r="C68" s="193"/>
      <c r="D68" s="193"/>
      <c r="E68" s="184"/>
      <c r="F68" s="193"/>
      <c r="H68" s="182"/>
      <c r="I68" s="184"/>
      <c r="J68" s="182"/>
    </row>
    <row r="69" spans="1:11" ht="16.5" customHeight="1">
      <c r="A69" s="170"/>
      <c r="B69" s="170"/>
      <c r="C69" s="193"/>
      <c r="D69" s="193"/>
      <c r="E69" s="184"/>
      <c r="F69" s="193"/>
      <c r="H69" s="182"/>
      <c r="I69" s="184"/>
      <c r="J69" s="182"/>
    </row>
    <row r="70" spans="1:11" ht="16.5" customHeight="1">
      <c r="A70" s="23" t="s">
        <v>150</v>
      </c>
      <c r="B70" s="170"/>
      <c r="C70" s="193">
        <v>8</v>
      </c>
      <c r="D70" s="193"/>
      <c r="E70" s="184">
        <v>31029207</v>
      </c>
      <c r="F70" s="193"/>
      <c r="G70" s="172">
        <v>0</v>
      </c>
      <c r="H70" s="182"/>
      <c r="I70" s="184">
        <v>31029207</v>
      </c>
      <c r="J70" s="182"/>
      <c r="K70" s="172">
        <v>0</v>
      </c>
    </row>
    <row r="71" spans="1:11" ht="16.5" customHeight="1">
      <c r="A71" s="23" t="s">
        <v>152</v>
      </c>
      <c r="B71" s="170"/>
      <c r="C71" s="193"/>
      <c r="D71" s="193"/>
      <c r="E71" s="184"/>
      <c r="F71" s="193"/>
      <c r="H71" s="182"/>
      <c r="I71" s="184"/>
      <c r="J71" s="182"/>
    </row>
    <row r="72" spans="1:11" ht="16.5" customHeight="1">
      <c r="B72" s="23" t="s">
        <v>151</v>
      </c>
      <c r="C72" s="193"/>
      <c r="D72" s="193"/>
      <c r="E72" s="184">
        <v>1448363413</v>
      </c>
      <c r="F72" s="193"/>
      <c r="G72" s="172">
        <v>2018883865</v>
      </c>
      <c r="H72" s="182"/>
      <c r="I72" s="184">
        <v>1080468779</v>
      </c>
      <c r="J72" s="182"/>
      <c r="K72" s="172">
        <v>1741224437</v>
      </c>
    </row>
    <row r="73" spans="1:11" ht="16.5" customHeight="1">
      <c r="A73" s="23" t="s">
        <v>27</v>
      </c>
      <c r="C73" s="193"/>
      <c r="D73" s="193"/>
      <c r="E73" s="88">
        <v>2327984544</v>
      </c>
      <c r="F73" s="193"/>
      <c r="G73" s="89">
        <v>715662462</v>
      </c>
      <c r="H73" s="89"/>
      <c r="I73" s="88">
        <v>2239102677</v>
      </c>
      <c r="J73" s="89"/>
      <c r="K73" s="89">
        <v>547049768</v>
      </c>
    </row>
    <row r="74" spans="1:11" ht="16.5" customHeight="1">
      <c r="A74" s="23" t="s">
        <v>141</v>
      </c>
      <c r="C74" s="193"/>
      <c r="D74" s="193"/>
      <c r="E74" s="88">
        <v>252119438</v>
      </c>
      <c r="F74" s="193"/>
      <c r="G74" s="89">
        <v>148882576</v>
      </c>
      <c r="H74" s="89"/>
      <c r="I74" s="88">
        <v>235876282</v>
      </c>
      <c r="J74" s="89"/>
      <c r="K74" s="89">
        <v>85016600</v>
      </c>
    </row>
    <row r="75" spans="1:11" s="28" customFormat="1" ht="16.5" customHeight="1">
      <c r="A75" s="232" t="s">
        <v>255</v>
      </c>
      <c r="B75" s="170"/>
      <c r="C75" s="193" t="s">
        <v>245</v>
      </c>
      <c r="D75" s="195"/>
      <c r="E75" s="88" t="s">
        <v>232</v>
      </c>
      <c r="F75" s="195"/>
      <c r="G75" s="33">
        <v>0</v>
      </c>
      <c r="H75" s="182"/>
      <c r="I75" s="88">
        <v>4000000</v>
      </c>
      <c r="J75" s="182"/>
      <c r="K75" s="33">
        <v>0</v>
      </c>
    </row>
    <row r="76" spans="1:11" ht="16.5" customHeight="1">
      <c r="A76" s="23" t="s">
        <v>256</v>
      </c>
      <c r="C76" s="193" t="s">
        <v>245</v>
      </c>
      <c r="D76" s="193"/>
      <c r="E76" s="88">
        <v>20250000</v>
      </c>
      <c r="F76" s="193"/>
      <c r="G76" s="89">
        <v>87842000</v>
      </c>
      <c r="H76" s="89"/>
      <c r="I76" s="88" t="s">
        <v>232</v>
      </c>
      <c r="J76" s="89"/>
      <c r="K76" s="89">
        <v>0</v>
      </c>
    </row>
    <row r="77" spans="1:11" ht="16.5" customHeight="1">
      <c r="A77" s="23" t="s">
        <v>221</v>
      </c>
      <c r="B77" s="185"/>
      <c r="C77" s="193"/>
      <c r="D77" s="193"/>
      <c r="E77" s="88"/>
      <c r="F77" s="193"/>
      <c r="G77" s="89"/>
      <c r="H77" s="90"/>
      <c r="I77" s="88"/>
      <c r="J77" s="90"/>
      <c r="K77" s="89"/>
    </row>
    <row r="78" spans="1:11" ht="16.5" customHeight="1">
      <c r="B78" s="185" t="s">
        <v>143</v>
      </c>
      <c r="C78" s="193"/>
      <c r="D78" s="193"/>
      <c r="E78" s="88">
        <v>14546871</v>
      </c>
      <c r="F78" s="193"/>
      <c r="G78" s="89">
        <v>19771684</v>
      </c>
      <c r="H78" s="90"/>
      <c r="I78" s="88">
        <v>14546871</v>
      </c>
      <c r="J78" s="90"/>
      <c r="K78" s="89">
        <v>19771684</v>
      </c>
    </row>
    <row r="79" spans="1:11" ht="16.5" customHeight="1">
      <c r="A79" s="23" t="s">
        <v>144</v>
      </c>
      <c r="B79" s="185"/>
      <c r="C79" s="193"/>
      <c r="D79" s="193"/>
      <c r="E79" s="201">
        <v>0</v>
      </c>
      <c r="F79" s="193"/>
      <c r="G79" s="89">
        <v>22095911</v>
      </c>
      <c r="H79" s="90"/>
      <c r="I79" s="201" t="s">
        <v>193</v>
      </c>
      <c r="J79" s="90"/>
      <c r="K79" s="89">
        <v>22095911</v>
      </c>
    </row>
    <row r="80" spans="1:11" ht="16.5" customHeight="1">
      <c r="A80" s="23" t="s">
        <v>153</v>
      </c>
      <c r="B80" s="185"/>
      <c r="C80" s="193">
        <v>14</v>
      </c>
      <c r="D80" s="193"/>
      <c r="E80" s="88">
        <v>34000381</v>
      </c>
      <c r="F80" s="193"/>
      <c r="G80" s="89">
        <v>0</v>
      </c>
      <c r="H80" s="90"/>
      <c r="I80" s="88">
        <v>32417990</v>
      </c>
      <c r="J80" s="90"/>
      <c r="K80" s="89">
        <v>0</v>
      </c>
    </row>
    <row r="81" spans="1:11" s="232" customFormat="1" ht="16.5" customHeight="1">
      <c r="A81" s="232" t="s">
        <v>233</v>
      </c>
      <c r="C81" s="193">
        <v>10</v>
      </c>
      <c r="D81" s="193"/>
      <c r="E81" s="88">
        <v>157715979</v>
      </c>
      <c r="F81" s="193"/>
      <c r="G81" s="172">
        <v>0</v>
      </c>
      <c r="H81" s="89"/>
      <c r="I81" s="88">
        <v>157715979</v>
      </c>
      <c r="J81" s="89"/>
      <c r="K81" s="172">
        <v>0</v>
      </c>
    </row>
    <row r="82" spans="1:11" s="28" customFormat="1" ht="16.5" customHeight="1">
      <c r="A82" s="185" t="s">
        <v>142</v>
      </c>
      <c r="B82" s="185"/>
      <c r="C82" s="171"/>
      <c r="D82" s="171"/>
      <c r="E82" s="88">
        <v>1857989</v>
      </c>
      <c r="F82" s="171"/>
      <c r="G82" s="89">
        <v>530935</v>
      </c>
      <c r="I82" s="88" t="s">
        <v>232</v>
      </c>
      <c r="K82" s="194" t="s">
        <v>193</v>
      </c>
    </row>
    <row r="83" spans="1:11" ht="16.5" customHeight="1">
      <c r="A83" s="23" t="s">
        <v>189</v>
      </c>
      <c r="B83" s="185"/>
      <c r="C83" s="193"/>
      <c r="D83" s="193"/>
      <c r="E83" s="88">
        <v>6134086</v>
      </c>
      <c r="F83" s="193"/>
      <c r="G83" s="89">
        <v>0</v>
      </c>
      <c r="H83" s="90"/>
      <c r="I83" s="88">
        <v>6134086</v>
      </c>
      <c r="J83" s="90"/>
      <c r="K83" s="89">
        <v>0</v>
      </c>
    </row>
    <row r="84" spans="1:11" s="28" customFormat="1" ht="16.5" customHeight="1">
      <c r="A84" s="185" t="s">
        <v>28</v>
      </c>
      <c r="B84" s="185"/>
      <c r="C84" s="193"/>
      <c r="D84" s="193"/>
      <c r="E84" s="91">
        <v>32420636</v>
      </c>
      <c r="F84" s="193"/>
      <c r="G84" s="92">
        <v>24440855</v>
      </c>
      <c r="H84" s="90"/>
      <c r="I84" s="91">
        <v>21662391</v>
      </c>
      <c r="J84" s="90"/>
      <c r="K84" s="92">
        <v>18756052</v>
      </c>
    </row>
    <row r="85" spans="1:11" ht="16.5" customHeight="1">
      <c r="A85" s="170"/>
      <c r="B85" s="170"/>
      <c r="C85" s="193"/>
      <c r="D85" s="193"/>
      <c r="E85" s="184"/>
      <c r="F85" s="193"/>
      <c r="H85" s="182"/>
      <c r="I85" s="184"/>
      <c r="J85" s="182"/>
    </row>
    <row r="86" spans="1:11" s="28" customFormat="1" ht="16.5" customHeight="1">
      <c r="A86" s="170" t="s">
        <v>30</v>
      </c>
      <c r="B86" s="23"/>
      <c r="C86" s="193"/>
      <c r="D86" s="193"/>
      <c r="E86" s="91">
        <f>SUM(E70:E84)</f>
        <v>4326422544</v>
      </c>
      <c r="F86" s="193"/>
      <c r="G86" s="36">
        <f>SUM(G72:G84)</f>
        <v>3038110288</v>
      </c>
      <c r="H86" s="182"/>
      <c r="I86" s="91">
        <f>SUM(I70:I84)</f>
        <v>3822954262</v>
      </c>
      <c r="J86" s="182"/>
      <c r="K86" s="36">
        <f>SUM(K72:K84)</f>
        <v>2433914452</v>
      </c>
    </row>
    <row r="87" spans="1:11" s="28" customFormat="1" ht="16.5" customHeight="1">
      <c r="A87" s="23"/>
      <c r="B87" s="23"/>
      <c r="C87" s="193"/>
      <c r="D87" s="193"/>
      <c r="E87" s="55"/>
      <c r="F87" s="193"/>
      <c r="G87" s="33"/>
      <c r="H87" s="182"/>
      <c r="I87" s="55"/>
      <c r="J87" s="182"/>
      <c r="K87" s="33"/>
    </row>
    <row r="88" spans="1:11" s="28" customFormat="1" ht="16.5" customHeight="1">
      <c r="A88" s="174" t="s">
        <v>31</v>
      </c>
      <c r="B88" s="174"/>
      <c r="C88" s="193"/>
      <c r="D88" s="193"/>
      <c r="E88" s="55"/>
      <c r="F88" s="193"/>
      <c r="G88" s="33"/>
      <c r="H88" s="182"/>
      <c r="I88" s="55"/>
      <c r="J88" s="182"/>
      <c r="K88" s="33"/>
    </row>
    <row r="89" spans="1:11" ht="16.5" customHeight="1">
      <c r="B89" s="174"/>
      <c r="D89" s="171"/>
      <c r="E89" s="184"/>
      <c r="F89" s="171"/>
      <c r="H89" s="182"/>
      <c r="I89" s="184"/>
      <c r="J89" s="182"/>
    </row>
    <row r="90" spans="1:11" s="28" customFormat="1" ht="16.5" customHeight="1">
      <c r="A90" s="185" t="s">
        <v>34</v>
      </c>
      <c r="B90" s="185"/>
      <c r="C90" s="22"/>
      <c r="D90" s="171"/>
      <c r="E90" s="88"/>
      <c r="F90" s="171"/>
      <c r="G90" s="89"/>
      <c r="H90" s="90"/>
      <c r="I90" s="88"/>
      <c r="J90" s="90"/>
      <c r="K90" s="89"/>
    </row>
    <row r="91" spans="1:11" s="28" customFormat="1" ht="16.5" customHeight="1">
      <c r="A91" s="185"/>
      <c r="B91" s="185" t="s">
        <v>29</v>
      </c>
      <c r="C91" s="171"/>
      <c r="D91" s="171"/>
      <c r="E91" s="88" t="s">
        <v>232</v>
      </c>
      <c r="F91" s="171"/>
      <c r="G91" s="89">
        <v>102509836</v>
      </c>
      <c r="H91" s="90"/>
      <c r="I91" s="88" t="s">
        <v>232</v>
      </c>
      <c r="J91" s="90"/>
      <c r="K91" s="89">
        <v>102509836</v>
      </c>
    </row>
    <row r="92" spans="1:11" s="28" customFormat="1" ht="16.5" customHeight="1">
      <c r="A92" s="185" t="s">
        <v>124</v>
      </c>
      <c r="B92" s="185"/>
      <c r="C92" s="171"/>
      <c r="D92" s="171"/>
      <c r="E92" s="88" t="s">
        <v>232</v>
      </c>
      <c r="F92" s="171"/>
      <c r="G92" s="89">
        <v>68996702</v>
      </c>
      <c r="H92" s="90"/>
      <c r="I92" s="88" t="s">
        <v>232</v>
      </c>
      <c r="J92" s="90"/>
      <c r="K92" s="89">
        <v>68996702</v>
      </c>
    </row>
    <row r="93" spans="1:11" s="28" customFormat="1" ht="16.5" customHeight="1">
      <c r="A93" s="185" t="s">
        <v>154</v>
      </c>
      <c r="B93" s="185"/>
      <c r="C93" s="171">
        <v>14</v>
      </c>
      <c r="D93" s="171"/>
      <c r="E93" s="88">
        <v>73622849</v>
      </c>
      <c r="F93" s="171"/>
      <c r="G93" s="89">
        <v>0</v>
      </c>
      <c r="H93" s="90"/>
      <c r="I93" s="88">
        <v>69776252</v>
      </c>
      <c r="J93" s="90"/>
      <c r="K93" s="89">
        <v>0</v>
      </c>
    </row>
    <row r="94" spans="1:11" s="28" customFormat="1" ht="16.5" customHeight="1">
      <c r="A94" s="185" t="s">
        <v>239</v>
      </c>
      <c r="B94" s="185"/>
      <c r="C94" s="171"/>
      <c r="D94" s="171"/>
      <c r="E94" s="88">
        <v>14366542</v>
      </c>
      <c r="F94" s="171"/>
      <c r="G94" s="89">
        <v>12755601</v>
      </c>
      <c r="H94" s="90"/>
      <c r="I94" s="88">
        <v>5609914</v>
      </c>
      <c r="J94" s="90"/>
      <c r="K94" s="89">
        <v>0</v>
      </c>
    </row>
    <row r="95" spans="1:11" s="28" customFormat="1" ht="16.5" customHeight="1">
      <c r="A95" s="28" t="s">
        <v>32</v>
      </c>
      <c r="B95" s="185"/>
      <c r="C95" s="171"/>
      <c r="D95" s="171"/>
      <c r="E95" s="88">
        <v>9166144</v>
      </c>
      <c r="F95" s="171"/>
      <c r="G95" s="89">
        <v>7251535</v>
      </c>
      <c r="H95" s="90"/>
      <c r="I95" s="88">
        <v>7385101</v>
      </c>
      <c r="J95" s="90"/>
      <c r="K95" s="89">
        <v>5772631</v>
      </c>
    </row>
    <row r="96" spans="1:11" s="28" customFormat="1" ht="16.5" customHeight="1">
      <c r="A96" s="185" t="s">
        <v>33</v>
      </c>
      <c r="B96" s="185"/>
      <c r="C96" s="171"/>
      <c r="D96" s="171"/>
      <c r="E96" s="91">
        <v>48015054</v>
      </c>
      <c r="F96" s="171"/>
      <c r="G96" s="92">
        <v>52292928</v>
      </c>
      <c r="H96" s="90"/>
      <c r="I96" s="91">
        <v>48015054</v>
      </c>
      <c r="J96" s="90"/>
      <c r="K96" s="92">
        <v>52292928</v>
      </c>
    </row>
    <row r="97" spans="1:11" ht="16.5" customHeight="1">
      <c r="A97" s="170"/>
      <c r="B97" s="170"/>
      <c r="C97" s="193"/>
      <c r="D97" s="193"/>
      <c r="E97" s="184"/>
      <c r="F97" s="193"/>
      <c r="H97" s="182"/>
      <c r="I97" s="184"/>
      <c r="J97" s="182"/>
    </row>
    <row r="98" spans="1:11" s="28" customFormat="1" ht="16.5" customHeight="1">
      <c r="A98" s="170" t="s">
        <v>35</v>
      </c>
      <c r="B98" s="23"/>
      <c r="C98" s="193"/>
      <c r="D98" s="193"/>
      <c r="E98" s="56">
        <f>SUM(E90:E97)</f>
        <v>145170589</v>
      </c>
      <c r="F98" s="193"/>
      <c r="G98" s="36">
        <f>SUM(G90:G97)</f>
        <v>243806602</v>
      </c>
      <c r="H98" s="182"/>
      <c r="I98" s="56">
        <f>SUM(I90:I97)</f>
        <v>130786321</v>
      </c>
      <c r="J98" s="182"/>
      <c r="K98" s="36">
        <f>SUM(K90:K97)</f>
        <v>229572097</v>
      </c>
    </row>
    <row r="99" spans="1:11" ht="16.5" customHeight="1">
      <c r="A99" s="170"/>
      <c r="B99" s="170"/>
      <c r="C99" s="193"/>
      <c r="D99" s="193"/>
      <c r="E99" s="184"/>
      <c r="F99" s="193"/>
      <c r="H99" s="182"/>
      <c r="I99" s="184"/>
      <c r="J99" s="182"/>
    </row>
    <row r="100" spans="1:11" s="28" customFormat="1" ht="16.149999999999999" customHeight="1">
      <c r="A100" s="170" t="s">
        <v>36</v>
      </c>
      <c r="B100" s="23"/>
      <c r="C100" s="195"/>
      <c r="D100" s="195"/>
      <c r="E100" s="56">
        <f>SUM(E86+E98)</f>
        <v>4471593133</v>
      </c>
      <c r="F100" s="195"/>
      <c r="G100" s="36">
        <f>SUM(G86+G98)</f>
        <v>3281916890</v>
      </c>
      <c r="H100" s="182"/>
      <c r="I100" s="56">
        <f>SUM(I86+I98)</f>
        <v>3953740583</v>
      </c>
      <c r="J100" s="182"/>
      <c r="K100" s="36">
        <f>SUM(K86+K98)</f>
        <v>2663486549</v>
      </c>
    </row>
    <row r="101" spans="1:11" s="28" customFormat="1" ht="16.149999999999999" customHeight="1">
      <c r="A101" s="170"/>
      <c r="B101" s="232"/>
      <c r="C101" s="195"/>
      <c r="D101" s="195"/>
      <c r="E101" s="33"/>
      <c r="F101" s="33"/>
      <c r="G101" s="33"/>
      <c r="H101" s="33"/>
      <c r="I101" s="33"/>
      <c r="J101" s="182"/>
      <c r="K101" s="33"/>
    </row>
    <row r="102" spans="1:11" s="28" customFormat="1" ht="16.149999999999999" customHeight="1">
      <c r="A102" s="170"/>
      <c r="B102" s="232"/>
      <c r="C102" s="195"/>
      <c r="D102" s="195"/>
      <c r="E102" s="33"/>
      <c r="F102" s="33"/>
      <c r="G102" s="33"/>
      <c r="H102" s="33"/>
      <c r="I102" s="33"/>
      <c r="J102" s="182"/>
      <c r="K102" s="33"/>
    </row>
    <row r="103" spans="1:11" s="28" customFormat="1" ht="16.5" customHeight="1">
      <c r="A103" s="170"/>
      <c r="B103" s="170"/>
      <c r="C103" s="195"/>
      <c r="D103" s="195"/>
      <c r="E103" s="33"/>
      <c r="F103" s="33"/>
      <c r="G103" s="33"/>
      <c r="H103" s="33"/>
      <c r="I103" s="33"/>
      <c r="J103" s="182"/>
      <c r="K103" s="33"/>
    </row>
    <row r="104" spans="1:11" s="28" customFormat="1" ht="10.5" customHeight="1">
      <c r="A104" s="170"/>
      <c r="B104" s="170"/>
      <c r="C104" s="195"/>
      <c r="D104" s="195"/>
      <c r="E104" s="195"/>
      <c r="F104" s="195"/>
      <c r="G104" s="33"/>
      <c r="H104" s="182"/>
      <c r="I104" s="33"/>
      <c r="J104" s="182"/>
      <c r="K104" s="33"/>
    </row>
    <row r="105" spans="1:11" s="28" customFormat="1" ht="21.95" customHeight="1">
      <c r="A105" s="236" t="str">
        <f>A53</f>
        <v>The accompanying notes form part of this interim financial information.</v>
      </c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</row>
    <row r="106" spans="1:11" s="28" customFormat="1" ht="16.5" customHeight="1">
      <c r="A106" s="170" t="str">
        <f>+A1</f>
        <v>Sky ICT Public Company Limited</v>
      </c>
      <c r="B106" s="196"/>
      <c r="C106" s="171"/>
      <c r="D106" s="175"/>
      <c r="E106" s="175"/>
      <c r="F106" s="175"/>
      <c r="G106" s="197"/>
      <c r="H106" s="173"/>
      <c r="I106" s="197"/>
      <c r="J106" s="173"/>
      <c r="K106" s="197"/>
    </row>
    <row r="107" spans="1:11" ht="16.5" customHeight="1">
      <c r="A107" s="174" t="s">
        <v>202</v>
      </c>
      <c r="B107" s="174"/>
      <c r="D107" s="175"/>
      <c r="E107" s="175"/>
      <c r="F107" s="175"/>
    </row>
    <row r="108" spans="1:11" s="170" customFormat="1" ht="16.5" customHeight="1">
      <c r="A108" s="176" t="str">
        <f>A3</f>
        <v>As at 30 September 2020</v>
      </c>
      <c r="B108" s="176"/>
      <c r="C108" s="177"/>
      <c r="D108" s="178"/>
      <c r="E108" s="178"/>
      <c r="F108" s="178"/>
      <c r="G108" s="36"/>
      <c r="H108" s="179"/>
      <c r="I108" s="36"/>
      <c r="J108" s="179"/>
      <c r="K108" s="36"/>
    </row>
    <row r="109" spans="1:11" s="170" customFormat="1" ht="16.5" customHeight="1">
      <c r="A109" s="198"/>
      <c r="B109" s="198"/>
      <c r="C109" s="22"/>
      <c r="D109" s="72"/>
      <c r="E109" s="72"/>
      <c r="F109" s="72"/>
      <c r="G109" s="33"/>
      <c r="H109" s="182"/>
      <c r="I109" s="33"/>
      <c r="J109" s="182"/>
      <c r="K109" s="33"/>
    </row>
    <row r="110" spans="1:11" s="170" customFormat="1" ht="16.5" customHeight="1">
      <c r="A110" s="21"/>
      <c r="B110" s="21"/>
      <c r="C110" s="22"/>
      <c r="D110" s="72"/>
      <c r="E110" s="72"/>
      <c r="F110" s="72"/>
      <c r="G110" s="33"/>
      <c r="H110" s="182"/>
      <c r="I110" s="33"/>
      <c r="J110" s="182"/>
      <c r="K110" s="33"/>
    </row>
    <row r="111" spans="1:11" ht="23.25" customHeight="1">
      <c r="A111" s="21"/>
      <c r="B111" s="21"/>
      <c r="C111" s="22"/>
      <c r="D111" s="72"/>
      <c r="E111" s="237" t="s">
        <v>4</v>
      </c>
      <c r="F111" s="235"/>
      <c r="G111" s="235"/>
      <c r="H111" s="72"/>
      <c r="I111" s="237" t="s">
        <v>5</v>
      </c>
      <c r="J111" s="235"/>
      <c r="K111" s="235"/>
    </row>
    <row r="112" spans="1:11" ht="16.5" customHeight="1">
      <c r="A112" s="21"/>
      <c r="B112" s="21"/>
      <c r="C112" s="22"/>
      <c r="D112" s="72"/>
      <c r="E112" s="27" t="s">
        <v>3</v>
      </c>
      <c r="F112" s="205"/>
      <c r="G112" s="27" t="s">
        <v>6</v>
      </c>
      <c r="H112" s="72"/>
      <c r="I112" s="27" t="s">
        <v>3</v>
      </c>
      <c r="J112" s="205"/>
      <c r="K112" s="27" t="s">
        <v>6</v>
      </c>
    </row>
    <row r="113" spans="1:11" ht="16.5" customHeight="1">
      <c r="A113" s="21"/>
      <c r="B113" s="21"/>
      <c r="C113" s="22"/>
      <c r="D113" s="72"/>
      <c r="E113" s="27" t="s">
        <v>205</v>
      </c>
      <c r="F113" s="205"/>
      <c r="G113" s="27" t="s">
        <v>2</v>
      </c>
      <c r="H113" s="72"/>
      <c r="I113" s="27" t="s">
        <v>205</v>
      </c>
      <c r="J113" s="205"/>
      <c r="K113" s="27" t="s">
        <v>2</v>
      </c>
    </row>
    <row r="114" spans="1:11" s="170" customFormat="1" ht="16.5" customHeight="1">
      <c r="C114" s="204"/>
      <c r="D114" s="74"/>
      <c r="E114" s="73">
        <v>2020</v>
      </c>
      <c r="F114" s="74"/>
      <c r="G114" s="73">
        <v>2019</v>
      </c>
      <c r="H114" s="75"/>
      <c r="I114" s="73">
        <v>2020</v>
      </c>
      <c r="J114" s="74"/>
      <c r="K114" s="73">
        <v>2019</v>
      </c>
    </row>
    <row r="115" spans="1:11" s="170" customFormat="1" ht="16.5" customHeight="1">
      <c r="C115" s="183" t="s">
        <v>44</v>
      </c>
      <c r="D115" s="79"/>
      <c r="E115" s="78" t="s">
        <v>1</v>
      </c>
      <c r="F115" s="79"/>
      <c r="G115" s="78" t="s">
        <v>1</v>
      </c>
      <c r="H115" s="80"/>
      <c r="I115" s="78" t="s">
        <v>1</v>
      </c>
      <c r="J115" s="80"/>
      <c r="K115" s="78" t="s">
        <v>1</v>
      </c>
    </row>
    <row r="116" spans="1:11" s="170" customFormat="1" ht="16.5" customHeight="1">
      <c r="C116" s="204"/>
      <c r="D116" s="79"/>
      <c r="E116" s="54"/>
      <c r="F116" s="79"/>
      <c r="G116" s="27"/>
      <c r="H116" s="80"/>
      <c r="I116" s="54"/>
      <c r="J116" s="80"/>
      <c r="K116" s="27"/>
    </row>
    <row r="117" spans="1:11" ht="16.5" customHeight="1">
      <c r="A117" s="174" t="s">
        <v>203</v>
      </c>
      <c r="C117" s="204"/>
      <c r="D117" s="204"/>
      <c r="E117" s="184"/>
      <c r="F117" s="204"/>
      <c r="H117" s="182"/>
      <c r="I117" s="184"/>
      <c r="J117" s="182"/>
    </row>
    <row r="118" spans="1:11" ht="16.5" customHeight="1">
      <c r="A118" s="170"/>
      <c r="B118" s="170"/>
      <c r="C118" s="199"/>
      <c r="D118" s="199"/>
      <c r="E118" s="55"/>
      <c r="F118" s="199"/>
      <c r="G118" s="33"/>
      <c r="H118" s="182"/>
      <c r="I118" s="55"/>
      <c r="J118" s="182"/>
      <c r="K118" s="33"/>
    </row>
    <row r="119" spans="1:11" ht="16.5" customHeight="1">
      <c r="A119" s="170" t="s">
        <v>242</v>
      </c>
      <c r="C119" s="171">
        <v>15</v>
      </c>
      <c r="D119" s="171"/>
      <c r="E119" s="55"/>
      <c r="F119" s="171"/>
      <c r="G119" s="33"/>
      <c r="H119" s="182"/>
      <c r="I119" s="55"/>
      <c r="J119" s="182"/>
      <c r="K119" s="33"/>
    </row>
    <row r="120" spans="1:11" ht="16.5" customHeight="1">
      <c r="B120" s="23" t="s">
        <v>37</v>
      </c>
      <c r="D120" s="171"/>
      <c r="E120" s="188"/>
      <c r="F120" s="171"/>
      <c r="G120" s="23"/>
      <c r="H120" s="23"/>
      <c r="I120" s="188"/>
      <c r="J120" s="23"/>
      <c r="K120" s="23"/>
    </row>
    <row r="121" spans="1:11" ht="16.5" customHeight="1">
      <c r="B121" s="23" t="s">
        <v>223</v>
      </c>
      <c r="D121" s="171"/>
      <c r="E121" s="188"/>
      <c r="F121" s="171"/>
      <c r="G121" s="23"/>
      <c r="H121" s="23"/>
      <c r="I121" s="188"/>
      <c r="J121" s="23"/>
      <c r="K121" s="23"/>
    </row>
    <row r="122" spans="1:11" s="28" customFormat="1" ht="16.5" customHeight="1" thickBot="1">
      <c r="A122" s="174"/>
      <c r="B122" s="185" t="s">
        <v>38</v>
      </c>
      <c r="C122" s="171"/>
      <c r="D122" s="171"/>
      <c r="E122" s="157">
        <v>308135347</v>
      </c>
      <c r="F122" s="171"/>
      <c r="H122" s="182"/>
      <c r="I122" s="157">
        <v>308135347</v>
      </c>
      <c r="J122" s="182"/>
    </row>
    <row r="123" spans="1:11" ht="16.5" customHeight="1" thickTop="1">
      <c r="B123" s="23" t="s">
        <v>234</v>
      </c>
      <c r="D123" s="171"/>
      <c r="E123" s="188"/>
      <c r="F123" s="171"/>
      <c r="G123" s="23"/>
      <c r="H123" s="23"/>
      <c r="I123" s="188"/>
      <c r="J123" s="23"/>
      <c r="K123" s="23"/>
    </row>
    <row r="124" spans="1:11" s="28" customFormat="1" ht="16.5" customHeight="1" thickBot="1">
      <c r="A124" s="174"/>
      <c r="B124" s="185" t="s">
        <v>228</v>
      </c>
      <c r="C124" s="171"/>
      <c r="D124" s="171"/>
      <c r="E124" s="55"/>
      <c r="F124" s="171"/>
      <c r="G124" s="47">
        <v>277750000</v>
      </c>
      <c r="H124" s="182"/>
      <c r="I124" s="55"/>
      <c r="J124" s="182"/>
      <c r="K124" s="47">
        <v>277750000</v>
      </c>
    </row>
    <row r="125" spans="1:11" s="28" customFormat="1" ht="4.9000000000000004" customHeight="1" thickTop="1">
      <c r="A125" s="23"/>
      <c r="B125" s="23"/>
      <c r="C125" s="171"/>
      <c r="D125" s="171"/>
      <c r="E125" s="55"/>
      <c r="F125" s="171"/>
      <c r="G125" s="33"/>
      <c r="H125" s="33"/>
      <c r="I125" s="55"/>
      <c r="J125" s="33"/>
      <c r="K125" s="33"/>
    </row>
    <row r="126" spans="1:11" s="28" customFormat="1" ht="16.5" customHeight="1">
      <c r="A126" s="23"/>
      <c r="B126" s="23" t="s">
        <v>39</v>
      </c>
      <c r="C126" s="171"/>
      <c r="D126" s="171"/>
      <c r="E126" s="55"/>
      <c r="F126" s="171"/>
      <c r="G126" s="33"/>
      <c r="H126" s="33"/>
      <c r="I126" s="55"/>
      <c r="J126" s="33"/>
      <c r="K126" s="33"/>
    </row>
    <row r="127" spans="1:11" s="28" customFormat="1" ht="16.5" customHeight="1">
      <c r="A127" s="23"/>
      <c r="B127" s="23" t="s">
        <v>190</v>
      </c>
      <c r="C127" s="171"/>
      <c r="D127" s="171"/>
      <c r="E127" s="55"/>
      <c r="F127" s="171"/>
      <c r="G127" s="33"/>
      <c r="H127" s="33"/>
      <c r="I127" s="55"/>
      <c r="J127" s="33"/>
      <c r="K127" s="33"/>
    </row>
    <row r="128" spans="1:11" s="28" customFormat="1" ht="16.5" customHeight="1">
      <c r="A128" s="23"/>
      <c r="B128" s="23" t="s">
        <v>240</v>
      </c>
      <c r="C128" s="171"/>
      <c r="D128" s="171"/>
      <c r="E128" s="88">
        <v>278840658</v>
      </c>
      <c r="F128" s="171"/>
      <c r="G128" s="89"/>
      <c r="H128" s="90"/>
      <c r="I128" s="88">
        <v>278840658</v>
      </c>
      <c r="J128" s="90"/>
      <c r="K128" s="89"/>
    </row>
    <row r="129" spans="1:11" s="28" customFormat="1" ht="16.5" customHeight="1">
      <c r="A129" s="23"/>
      <c r="B129" s="23" t="s">
        <v>227</v>
      </c>
      <c r="C129" s="171"/>
      <c r="D129" s="171"/>
      <c r="E129" s="55"/>
      <c r="F129" s="171"/>
      <c r="G129" s="33"/>
      <c r="H129" s="33"/>
      <c r="I129" s="55"/>
      <c r="J129" s="33"/>
      <c r="K129" s="33"/>
    </row>
    <row r="130" spans="1:11" s="28" customFormat="1" ht="16.5" customHeight="1">
      <c r="A130" s="23"/>
      <c r="B130" s="23" t="s">
        <v>241</v>
      </c>
      <c r="C130" s="171"/>
      <c r="D130" s="171"/>
      <c r="E130" s="88"/>
      <c r="F130" s="171"/>
      <c r="G130" s="89">
        <v>268840658</v>
      </c>
      <c r="H130" s="90"/>
      <c r="I130" s="88"/>
      <c r="J130" s="90"/>
      <c r="K130" s="89">
        <v>268840658</v>
      </c>
    </row>
    <row r="131" spans="1:11" s="28" customFormat="1" ht="16.5" customHeight="1">
      <c r="A131" s="185" t="s">
        <v>40</v>
      </c>
      <c r="B131" s="185"/>
      <c r="C131" s="171">
        <v>15</v>
      </c>
      <c r="D131" s="171"/>
      <c r="E131" s="88">
        <v>1075242086</v>
      </c>
      <c r="F131" s="171"/>
      <c r="G131" s="89">
        <v>829348602</v>
      </c>
      <c r="H131" s="90"/>
      <c r="I131" s="88">
        <v>1075242086</v>
      </c>
      <c r="J131" s="90"/>
      <c r="K131" s="89">
        <v>829348602</v>
      </c>
    </row>
    <row r="132" spans="1:11" s="28" customFormat="1" ht="16.5" customHeight="1">
      <c r="A132" s="23" t="s">
        <v>41</v>
      </c>
      <c r="B132" s="23"/>
      <c r="C132" s="171"/>
      <c r="D132" s="23"/>
      <c r="E132" s="55"/>
      <c r="F132" s="23"/>
      <c r="G132" s="33"/>
      <c r="H132" s="182"/>
      <c r="I132" s="55"/>
      <c r="J132" s="182"/>
      <c r="K132" s="33"/>
    </row>
    <row r="133" spans="1:11" s="28" customFormat="1" ht="16.5" customHeight="1">
      <c r="A133" s="23"/>
      <c r="B133" s="23" t="s">
        <v>42</v>
      </c>
      <c r="C133" s="171"/>
      <c r="D133" s="199"/>
      <c r="E133" s="88">
        <v>27775000</v>
      </c>
      <c r="F133" s="199"/>
      <c r="G133" s="89">
        <v>25275000</v>
      </c>
      <c r="H133" s="90"/>
      <c r="I133" s="88">
        <v>27775000</v>
      </c>
      <c r="J133" s="90"/>
      <c r="K133" s="89">
        <v>25275000</v>
      </c>
    </row>
    <row r="134" spans="1:11" s="28" customFormat="1" ht="16.5" customHeight="1">
      <c r="A134" s="23"/>
      <c r="B134" s="28" t="s">
        <v>43</v>
      </c>
      <c r="C134" s="22"/>
      <c r="D134" s="22"/>
      <c r="E134" s="91">
        <v>395890136</v>
      </c>
      <c r="F134" s="22"/>
      <c r="G134" s="92">
        <v>343668943</v>
      </c>
      <c r="H134" s="90"/>
      <c r="I134" s="91">
        <v>316882157</v>
      </c>
      <c r="J134" s="90"/>
      <c r="K134" s="92">
        <v>255294389</v>
      </c>
    </row>
    <row r="135" spans="1:11" s="28" customFormat="1" ht="16.5" customHeight="1">
      <c r="A135" s="23"/>
      <c r="C135" s="22"/>
      <c r="D135" s="22"/>
      <c r="E135" s="55"/>
      <c r="F135" s="22"/>
      <c r="G135" s="33"/>
      <c r="H135" s="182"/>
      <c r="I135" s="55"/>
      <c r="J135" s="182"/>
      <c r="K135" s="33"/>
    </row>
    <row r="136" spans="1:11" s="28" customFormat="1" ht="16.5" customHeight="1">
      <c r="A136" s="174" t="s">
        <v>45</v>
      </c>
      <c r="B136" s="23"/>
      <c r="C136" s="171"/>
      <c r="D136" s="199"/>
      <c r="E136" s="200"/>
      <c r="I136" s="200"/>
    </row>
    <row r="137" spans="1:11" s="28" customFormat="1" ht="16.5" customHeight="1">
      <c r="A137" s="174"/>
      <c r="B137" s="170" t="s">
        <v>46</v>
      </c>
      <c r="C137" s="171"/>
      <c r="D137" s="199"/>
      <c r="E137" s="55">
        <f>SUM(E126:E134)</f>
        <v>1777747880</v>
      </c>
      <c r="F137" s="199"/>
      <c r="G137" s="33">
        <f>SUM(G126:G134)</f>
        <v>1467133203</v>
      </c>
      <c r="H137" s="182"/>
      <c r="I137" s="55">
        <f>SUM(I126:I134)</f>
        <v>1698739901</v>
      </c>
      <c r="J137" s="182"/>
      <c r="K137" s="33">
        <f>SUM(K126:K134)</f>
        <v>1378758649</v>
      </c>
    </row>
    <row r="138" spans="1:11" s="28" customFormat="1" ht="16.5" customHeight="1">
      <c r="A138" s="185" t="s">
        <v>47</v>
      </c>
      <c r="B138" s="23"/>
      <c r="C138" s="171"/>
      <c r="D138" s="199"/>
      <c r="E138" s="56">
        <v>23199000</v>
      </c>
      <c r="F138" s="199"/>
      <c r="G138" s="36">
        <v>15867495</v>
      </c>
      <c r="H138" s="182"/>
      <c r="I138" s="56">
        <v>0</v>
      </c>
      <c r="J138" s="182"/>
      <c r="K138" s="36">
        <v>0</v>
      </c>
    </row>
    <row r="139" spans="1:11" s="28" customFormat="1" ht="16.5" customHeight="1">
      <c r="A139" s="23"/>
      <c r="C139" s="22"/>
      <c r="D139" s="22"/>
      <c r="E139" s="55"/>
      <c r="F139" s="22"/>
      <c r="G139" s="33"/>
      <c r="H139" s="182"/>
      <c r="I139" s="55"/>
      <c r="J139" s="182"/>
      <c r="K139" s="33"/>
    </row>
    <row r="140" spans="1:11" s="28" customFormat="1" ht="16.5" customHeight="1">
      <c r="A140" s="174" t="s">
        <v>48</v>
      </c>
      <c r="B140" s="23"/>
      <c r="C140" s="171"/>
      <c r="D140" s="199"/>
      <c r="E140" s="56">
        <f>SUM(E137:E138)</f>
        <v>1800946880</v>
      </c>
      <c r="F140" s="199"/>
      <c r="G140" s="36">
        <f>SUM(G137:G138)</f>
        <v>1483000698</v>
      </c>
      <c r="H140" s="182"/>
      <c r="I140" s="56">
        <f>SUM(I137:I138)</f>
        <v>1698739901</v>
      </c>
      <c r="J140" s="182"/>
      <c r="K140" s="36">
        <f>SUM(K137:K138)</f>
        <v>1378758649</v>
      </c>
    </row>
    <row r="141" spans="1:11" s="28" customFormat="1" ht="16.5" customHeight="1">
      <c r="A141" s="174"/>
      <c r="B141" s="174"/>
      <c r="C141" s="171"/>
      <c r="D141" s="199"/>
      <c r="E141" s="55"/>
      <c r="F141" s="199"/>
      <c r="G141" s="33"/>
      <c r="H141" s="182"/>
      <c r="I141" s="55"/>
      <c r="J141" s="182"/>
      <c r="K141" s="33"/>
    </row>
    <row r="142" spans="1:11" s="28" customFormat="1" ht="16.5" customHeight="1" thickBot="1">
      <c r="A142" s="174" t="s">
        <v>49</v>
      </c>
      <c r="B142" s="174"/>
      <c r="C142" s="171"/>
      <c r="D142" s="171"/>
      <c r="E142" s="157">
        <f>SUM(E100+E140)</f>
        <v>6272540013</v>
      </c>
      <c r="F142" s="171"/>
      <c r="G142" s="47">
        <f>SUM(G100+G140)</f>
        <v>4764917588</v>
      </c>
      <c r="H142" s="182"/>
      <c r="I142" s="157">
        <f>SUM(I100+I140)</f>
        <v>5652480484</v>
      </c>
      <c r="J142" s="182"/>
      <c r="K142" s="47">
        <f>SUM(K100+K140)</f>
        <v>4042245198</v>
      </c>
    </row>
    <row r="143" spans="1:11" s="28" customFormat="1" ht="16.5" customHeight="1" thickTop="1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</row>
    <row r="144" spans="1:11" s="28" customFormat="1" ht="16.5" customHeight="1">
      <c r="A144" s="174"/>
      <c r="B144" s="174"/>
      <c r="C144" s="171"/>
      <c r="D144" s="171"/>
      <c r="E144" s="33"/>
      <c r="F144" s="33"/>
      <c r="G144" s="33"/>
      <c r="H144" s="33"/>
      <c r="I144" s="33"/>
      <c r="J144" s="33"/>
      <c r="K144" s="33"/>
    </row>
    <row r="145" spans="1:11" s="28" customFormat="1" ht="16.5" customHeight="1">
      <c r="A145" s="174"/>
      <c r="B145" s="174"/>
      <c r="C145" s="171"/>
      <c r="D145" s="171"/>
      <c r="E145" s="171"/>
      <c r="F145" s="171"/>
      <c r="G145" s="33"/>
      <c r="H145" s="182"/>
      <c r="I145" s="33"/>
      <c r="J145" s="182"/>
      <c r="K145" s="33"/>
    </row>
    <row r="146" spans="1:11" s="28" customFormat="1" ht="18.75" customHeight="1">
      <c r="A146" s="174"/>
      <c r="B146" s="174"/>
      <c r="C146" s="171"/>
      <c r="D146" s="171"/>
      <c r="E146" s="171"/>
      <c r="F146" s="171"/>
      <c r="G146" s="33"/>
      <c r="H146" s="182"/>
      <c r="I146" s="33"/>
      <c r="J146" s="182"/>
      <c r="K146" s="33"/>
    </row>
    <row r="147" spans="1:11" s="28" customFormat="1" ht="18.75" customHeight="1">
      <c r="A147" s="174"/>
      <c r="B147" s="174"/>
      <c r="C147" s="171"/>
      <c r="D147" s="171"/>
      <c r="E147" s="171"/>
      <c r="F147" s="171"/>
      <c r="G147" s="33"/>
      <c r="H147" s="182"/>
      <c r="I147" s="33"/>
      <c r="J147" s="182"/>
      <c r="K147" s="33"/>
    </row>
    <row r="148" spans="1:11" s="28" customFormat="1" ht="18.75" customHeight="1">
      <c r="A148" s="174"/>
      <c r="B148" s="174"/>
      <c r="C148" s="171"/>
      <c r="D148" s="171"/>
      <c r="E148" s="171"/>
      <c r="F148" s="171"/>
      <c r="G148" s="33"/>
      <c r="H148" s="182"/>
      <c r="I148" s="33"/>
      <c r="J148" s="182"/>
      <c r="K148" s="33"/>
    </row>
    <row r="149" spans="1:11" s="28" customFormat="1" ht="18.75" customHeight="1">
      <c r="A149" s="174"/>
      <c r="B149" s="174"/>
      <c r="C149" s="171"/>
      <c r="D149" s="171"/>
      <c r="E149" s="171"/>
      <c r="F149" s="171"/>
      <c r="G149" s="33"/>
      <c r="H149" s="182"/>
      <c r="I149" s="33"/>
      <c r="J149" s="182"/>
      <c r="K149" s="33"/>
    </row>
    <row r="150" spans="1:11" s="28" customFormat="1" ht="18.75" customHeight="1">
      <c r="A150" s="174"/>
      <c r="B150" s="174"/>
      <c r="C150" s="171"/>
      <c r="D150" s="171"/>
      <c r="E150" s="171"/>
      <c r="F150" s="171"/>
      <c r="G150" s="33"/>
      <c r="H150" s="182"/>
      <c r="I150" s="33"/>
      <c r="J150" s="182"/>
      <c r="K150" s="33"/>
    </row>
    <row r="151" spans="1:11" s="28" customFormat="1" ht="18.75" customHeight="1">
      <c r="A151" s="174"/>
      <c r="B151" s="174"/>
      <c r="C151" s="171"/>
      <c r="D151" s="171"/>
      <c r="E151" s="171"/>
      <c r="F151" s="171"/>
      <c r="G151" s="33"/>
      <c r="H151" s="182"/>
      <c r="I151" s="33"/>
      <c r="J151" s="182"/>
      <c r="K151" s="33"/>
    </row>
    <row r="152" spans="1:11" s="28" customFormat="1" ht="18.75" customHeight="1">
      <c r="A152" s="174"/>
      <c r="B152" s="174"/>
      <c r="C152" s="171"/>
      <c r="D152" s="171"/>
      <c r="E152" s="171"/>
      <c r="F152" s="171"/>
      <c r="G152" s="33"/>
      <c r="H152" s="182"/>
      <c r="I152" s="33"/>
      <c r="J152" s="182"/>
      <c r="K152" s="33"/>
    </row>
    <row r="153" spans="1:11" s="28" customFormat="1" ht="18.75" customHeight="1">
      <c r="A153" s="174"/>
      <c r="B153" s="174"/>
      <c r="C153" s="171"/>
      <c r="D153" s="171"/>
      <c r="E153" s="171"/>
      <c r="F153" s="171"/>
      <c r="G153" s="33"/>
      <c r="H153" s="182"/>
      <c r="I153" s="33"/>
      <c r="J153" s="182"/>
      <c r="K153" s="33"/>
    </row>
    <row r="154" spans="1:11" s="28" customFormat="1" ht="18.75" customHeight="1">
      <c r="A154" s="174"/>
      <c r="B154" s="174"/>
      <c r="C154" s="171"/>
      <c r="D154" s="171"/>
      <c r="E154" s="171"/>
      <c r="F154" s="171"/>
      <c r="G154" s="33"/>
      <c r="H154" s="182"/>
      <c r="I154" s="33"/>
      <c r="J154" s="182"/>
      <c r="K154" s="33"/>
    </row>
    <row r="155" spans="1:11" s="28" customFormat="1" ht="9" customHeight="1">
      <c r="A155" s="174"/>
      <c r="B155" s="174"/>
      <c r="C155" s="171"/>
      <c r="D155" s="171"/>
      <c r="E155" s="171"/>
      <c r="F155" s="171"/>
      <c r="G155" s="33"/>
      <c r="H155" s="182"/>
      <c r="I155" s="33"/>
      <c r="J155" s="182"/>
      <c r="K155" s="33"/>
    </row>
    <row r="156" spans="1:11" s="28" customFormat="1" ht="21.95" customHeight="1">
      <c r="A156" s="236" t="str">
        <f>A105</f>
        <v>The accompanying notes form part of this interim financial information.</v>
      </c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</row>
  </sheetData>
  <mergeCells count="13">
    <mergeCell ref="A105:K105"/>
    <mergeCell ref="E111:G111"/>
    <mergeCell ref="I111:K111"/>
    <mergeCell ref="A156:K156"/>
    <mergeCell ref="A53:K53"/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DB53-7A8F-4CFE-B62F-8E5A65D25478}">
  <dimension ref="A1:L106"/>
  <sheetViews>
    <sheetView topLeftCell="A97" zoomScaleNormal="100" zoomScaleSheetLayoutView="100" workbookViewId="0">
      <selection activeCell="A102" sqref="A102:XFD102"/>
    </sheetView>
  </sheetViews>
  <sheetFormatPr defaultColWidth="9.140625" defaultRowHeight="16.5" customHeight="1"/>
  <cols>
    <col min="1" max="2" width="1.42578125" style="37" customWidth="1"/>
    <col min="3" max="3" width="40.5703125" style="37" customWidth="1"/>
    <col min="4" max="4" width="5.42578125" style="37" customWidth="1"/>
    <col min="5" max="5" width="0.85546875" style="37" customWidth="1"/>
    <col min="6" max="6" width="13.28515625" style="102" customWidth="1"/>
    <col min="7" max="7" width="0.85546875" style="102" customWidth="1"/>
    <col min="8" max="8" width="13.28515625" style="102" customWidth="1"/>
    <col min="9" max="9" width="0.85546875" style="102" customWidth="1"/>
    <col min="10" max="10" width="13.28515625" style="102" customWidth="1"/>
    <col min="11" max="11" width="0.85546875" style="102" customWidth="1"/>
    <col min="12" max="12" width="13.28515625" style="102" customWidth="1"/>
    <col min="13" max="16384" width="9.140625" style="37"/>
  </cols>
  <sheetData>
    <row r="1" spans="1:12" ht="16.5" customHeight="1">
      <c r="A1" s="57" t="str">
        <f>+'2-4'!A1</f>
        <v>Sky ICT Public Company Limited</v>
      </c>
      <c r="B1" s="57"/>
      <c r="C1" s="58"/>
      <c r="D1" s="59"/>
      <c r="E1" s="59"/>
      <c r="F1" s="60"/>
      <c r="G1" s="61"/>
      <c r="H1" s="61"/>
      <c r="I1" s="61"/>
      <c r="J1" s="60"/>
      <c r="K1" s="61"/>
      <c r="L1" s="60"/>
    </row>
    <row r="2" spans="1:12" ht="16.5" customHeight="1">
      <c r="A2" s="62" t="s">
        <v>50</v>
      </c>
      <c r="B2" s="62"/>
      <c r="C2" s="62"/>
      <c r="D2" s="59"/>
      <c r="E2" s="59"/>
      <c r="F2" s="61"/>
      <c r="G2" s="61"/>
      <c r="H2" s="61"/>
      <c r="I2" s="61"/>
      <c r="J2" s="61"/>
      <c r="K2" s="61"/>
      <c r="L2" s="61"/>
    </row>
    <row r="3" spans="1:12" ht="16.5" customHeight="1">
      <c r="A3" s="63" t="s">
        <v>206</v>
      </c>
      <c r="B3" s="63"/>
      <c r="C3" s="63"/>
      <c r="D3" s="64"/>
      <c r="E3" s="64"/>
      <c r="F3" s="65"/>
      <c r="G3" s="65"/>
      <c r="H3" s="65"/>
      <c r="I3" s="65"/>
      <c r="J3" s="65"/>
      <c r="K3" s="65"/>
      <c r="L3" s="65"/>
    </row>
    <row r="4" spans="1:12" ht="16.5" customHeight="1">
      <c r="A4" s="66">
        <v>9</v>
      </c>
      <c r="B4" s="66"/>
      <c r="C4" s="66"/>
      <c r="D4" s="67"/>
      <c r="E4" s="67"/>
      <c r="F4" s="68"/>
      <c r="G4" s="68"/>
      <c r="H4" s="68"/>
      <c r="I4" s="68"/>
      <c r="J4" s="68"/>
      <c r="K4" s="68"/>
      <c r="L4" s="68"/>
    </row>
    <row r="5" spans="1:12" ht="16.5" customHeight="1">
      <c r="A5" s="66"/>
      <c r="B5" s="66"/>
      <c r="C5" s="66"/>
      <c r="D5" s="67"/>
      <c r="E5" s="67"/>
      <c r="F5" s="69"/>
      <c r="G5" s="69"/>
      <c r="H5" s="69"/>
      <c r="I5" s="69"/>
      <c r="J5" s="69"/>
      <c r="K5" s="69"/>
      <c r="L5" s="69"/>
    </row>
    <row r="6" spans="1:12" ht="16.5" customHeight="1">
      <c r="A6" s="66"/>
      <c r="B6" s="66"/>
      <c r="C6" s="66"/>
      <c r="D6" s="67"/>
      <c r="E6" s="67"/>
      <c r="F6" s="239" t="s">
        <v>51</v>
      </c>
      <c r="G6" s="239"/>
      <c r="H6" s="239"/>
      <c r="I6" s="70"/>
      <c r="J6" s="239" t="s">
        <v>52</v>
      </c>
      <c r="K6" s="239"/>
      <c r="L6" s="239"/>
    </row>
    <row r="7" spans="1:12" ht="16.5" customHeight="1">
      <c r="A7" s="66"/>
      <c r="B7" s="66"/>
      <c r="C7" s="66"/>
      <c r="D7" s="67"/>
      <c r="E7" s="67"/>
      <c r="F7" s="238" t="s">
        <v>53</v>
      </c>
      <c r="G7" s="238"/>
      <c r="H7" s="238"/>
      <c r="I7" s="71"/>
      <c r="J7" s="238" t="s">
        <v>53</v>
      </c>
      <c r="K7" s="238"/>
      <c r="L7" s="238"/>
    </row>
    <row r="8" spans="1:12" ht="16.5" customHeight="1">
      <c r="A8" s="66"/>
      <c r="B8" s="66"/>
      <c r="C8" s="66"/>
      <c r="D8" s="67"/>
      <c r="E8" s="67"/>
      <c r="F8" s="27" t="s">
        <v>3</v>
      </c>
      <c r="G8" s="205"/>
      <c r="H8" s="27" t="s">
        <v>3</v>
      </c>
      <c r="I8" s="72"/>
      <c r="J8" s="27" t="s">
        <v>3</v>
      </c>
      <c r="K8" s="205"/>
      <c r="L8" s="27" t="s">
        <v>3</v>
      </c>
    </row>
    <row r="9" spans="1:12" ht="16.5" customHeight="1">
      <c r="A9" s="66"/>
      <c r="B9" s="66"/>
      <c r="C9" s="66"/>
      <c r="D9" s="67"/>
      <c r="E9" s="67"/>
      <c r="F9" s="27" t="s">
        <v>205</v>
      </c>
      <c r="G9" s="205"/>
      <c r="H9" s="27" t="s">
        <v>205</v>
      </c>
      <c r="I9" s="72"/>
      <c r="J9" s="27" t="s">
        <v>205</v>
      </c>
      <c r="K9" s="205"/>
      <c r="L9" s="27" t="s">
        <v>205</v>
      </c>
    </row>
    <row r="10" spans="1:12" ht="16.5" customHeight="1">
      <c r="A10" s="66"/>
      <c r="B10" s="66"/>
      <c r="C10" s="66"/>
      <c r="D10" s="67"/>
      <c r="E10" s="67"/>
      <c r="F10" s="73">
        <v>2020</v>
      </c>
      <c r="G10" s="74"/>
      <c r="H10" s="73">
        <v>2019</v>
      </c>
      <c r="I10" s="75"/>
      <c r="J10" s="73">
        <v>2020</v>
      </c>
      <c r="K10" s="74"/>
      <c r="L10" s="73">
        <v>2019</v>
      </c>
    </row>
    <row r="11" spans="1:12" ht="16.5" customHeight="1">
      <c r="D11" s="67"/>
      <c r="E11" s="77"/>
      <c r="F11" s="78" t="s">
        <v>1</v>
      </c>
      <c r="G11" s="79"/>
      <c r="H11" s="78" t="s">
        <v>1</v>
      </c>
      <c r="I11" s="80"/>
      <c r="J11" s="78" t="s">
        <v>1</v>
      </c>
      <c r="K11" s="80"/>
      <c r="L11" s="78" t="s">
        <v>1</v>
      </c>
    </row>
    <row r="12" spans="1:12" ht="16.5" customHeight="1">
      <c r="D12" s="67"/>
      <c r="E12" s="77"/>
      <c r="F12" s="82"/>
      <c r="G12" s="83"/>
      <c r="H12" s="84"/>
      <c r="I12" s="83"/>
      <c r="J12" s="82"/>
      <c r="K12" s="83"/>
      <c r="L12" s="84"/>
    </row>
    <row r="13" spans="1:12" ht="16.5" customHeight="1">
      <c r="A13" s="85" t="s">
        <v>54</v>
      </c>
      <c r="B13" s="85"/>
      <c r="C13" s="86"/>
      <c r="D13" s="31"/>
      <c r="E13" s="87"/>
      <c r="F13" s="88"/>
      <c r="G13" s="89"/>
      <c r="H13" s="37"/>
      <c r="I13" s="89"/>
      <c r="J13" s="88"/>
      <c r="K13" s="37"/>
      <c r="L13" s="37"/>
    </row>
    <row r="14" spans="1:12" ht="16.5" customHeight="1">
      <c r="A14" s="86"/>
      <c r="B14" s="86"/>
      <c r="C14" s="86"/>
      <c r="D14" s="32"/>
      <c r="E14" s="87"/>
      <c r="F14" s="88"/>
      <c r="G14" s="89"/>
      <c r="H14" s="89"/>
      <c r="I14" s="89"/>
      <c r="J14" s="88"/>
      <c r="K14" s="37"/>
      <c r="L14" s="89"/>
    </row>
    <row r="15" spans="1:12" ht="16.5" customHeight="1">
      <c r="A15" s="166" t="s">
        <v>177</v>
      </c>
      <c r="B15" s="86"/>
      <c r="C15" s="86"/>
      <c r="D15" s="32"/>
      <c r="E15" s="87"/>
      <c r="F15" s="88">
        <v>743842856</v>
      </c>
      <c r="G15" s="90"/>
      <c r="H15" s="89">
        <v>1902535593</v>
      </c>
      <c r="I15" s="90"/>
      <c r="J15" s="88">
        <v>667343484</v>
      </c>
      <c r="K15" s="163"/>
      <c r="L15" s="89">
        <v>1874401580</v>
      </c>
    </row>
    <row r="16" spans="1:12" ht="16.5" customHeight="1">
      <c r="A16" s="166" t="s">
        <v>125</v>
      </c>
      <c r="B16" s="86"/>
      <c r="C16" s="31"/>
      <c r="D16" s="32"/>
      <c r="E16" s="87"/>
      <c r="F16" s="88">
        <v>52060294</v>
      </c>
      <c r="G16" s="90"/>
      <c r="H16" s="89">
        <v>18736015</v>
      </c>
      <c r="I16" s="90"/>
      <c r="J16" s="88">
        <v>44132220</v>
      </c>
      <c r="K16" s="163"/>
      <c r="L16" s="89">
        <v>10593032</v>
      </c>
    </row>
    <row r="17" spans="1:12" ht="16.5" customHeight="1">
      <c r="A17" s="166" t="s">
        <v>126</v>
      </c>
      <c r="B17" s="86"/>
      <c r="C17" s="31"/>
      <c r="D17" s="32"/>
      <c r="E17" s="87"/>
      <c r="F17" s="91">
        <v>190990605</v>
      </c>
      <c r="G17" s="90"/>
      <c r="H17" s="92">
        <v>26863904</v>
      </c>
      <c r="I17" s="90"/>
      <c r="J17" s="91">
        <v>159337362</v>
      </c>
      <c r="K17" s="163"/>
      <c r="L17" s="92">
        <v>27530051</v>
      </c>
    </row>
    <row r="18" spans="1:12" ht="16.5" customHeight="1">
      <c r="A18" s="86"/>
      <c r="B18" s="86"/>
      <c r="C18" s="86"/>
      <c r="D18" s="32"/>
      <c r="E18" s="87"/>
      <c r="F18" s="88"/>
      <c r="G18" s="89"/>
      <c r="H18" s="89"/>
      <c r="I18" s="89"/>
      <c r="J18" s="88"/>
      <c r="K18" s="37"/>
      <c r="L18" s="89"/>
    </row>
    <row r="19" spans="1:12" ht="16.5" customHeight="1">
      <c r="A19" s="85" t="s">
        <v>55</v>
      </c>
      <c r="B19" s="85"/>
      <c r="C19" s="31"/>
      <c r="D19" s="32"/>
      <c r="E19" s="87"/>
      <c r="F19" s="91">
        <f>SUM(F15:F18)</f>
        <v>986893755</v>
      </c>
      <c r="G19" s="89"/>
      <c r="H19" s="92">
        <f>SUM(H15:H18)</f>
        <v>1948135512</v>
      </c>
      <c r="I19" s="89"/>
      <c r="J19" s="91">
        <f>SUM(J15:J18)</f>
        <v>870813066</v>
      </c>
      <c r="K19" s="37"/>
      <c r="L19" s="92">
        <f>SUM(L15:L18)</f>
        <v>1912524663</v>
      </c>
    </row>
    <row r="20" spans="1:12" ht="16.5" customHeight="1">
      <c r="A20" s="86"/>
      <c r="B20" s="86"/>
      <c r="C20" s="85"/>
      <c r="D20" s="32"/>
      <c r="E20" s="87"/>
      <c r="F20" s="88"/>
      <c r="G20" s="89"/>
      <c r="H20" s="89"/>
      <c r="I20" s="89"/>
      <c r="J20" s="88"/>
      <c r="K20" s="37"/>
      <c r="L20" s="89"/>
    </row>
    <row r="21" spans="1:12" ht="16.5" customHeight="1">
      <c r="A21" s="85" t="s">
        <v>56</v>
      </c>
      <c r="B21" s="85"/>
      <c r="C21" s="85"/>
      <c r="D21" s="32"/>
      <c r="E21" s="87"/>
      <c r="F21" s="88"/>
      <c r="G21" s="89"/>
      <c r="H21" s="89"/>
      <c r="I21" s="89"/>
      <c r="J21" s="88"/>
      <c r="K21" s="37"/>
      <c r="L21" s="89"/>
    </row>
    <row r="22" spans="1:12" ht="16.5" customHeight="1">
      <c r="A22" s="86"/>
      <c r="B22" s="86"/>
      <c r="C22" s="86"/>
      <c r="D22" s="32"/>
      <c r="E22" s="87"/>
      <c r="F22" s="88"/>
      <c r="G22" s="89"/>
      <c r="H22" s="89"/>
      <c r="I22" s="89"/>
      <c r="J22" s="88"/>
      <c r="K22" s="37"/>
      <c r="L22" s="89"/>
    </row>
    <row r="23" spans="1:12" ht="16.5" customHeight="1">
      <c r="A23" s="86" t="s">
        <v>57</v>
      </c>
      <c r="B23" s="86"/>
      <c r="C23" s="86"/>
      <c r="D23" s="32"/>
      <c r="E23" s="87"/>
      <c r="F23" s="88">
        <v>-652664441</v>
      </c>
      <c r="G23" s="90"/>
      <c r="H23" s="89">
        <v>-1679286942</v>
      </c>
      <c r="I23" s="90"/>
      <c r="J23" s="88">
        <v>-570094463</v>
      </c>
      <c r="K23" s="163"/>
      <c r="L23" s="89">
        <v>-1652159219</v>
      </c>
    </row>
    <row r="24" spans="1:12" ht="16.5" customHeight="1">
      <c r="A24" s="86" t="s">
        <v>127</v>
      </c>
      <c r="B24" s="86"/>
      <c r="C24" s="86"/>
      <c r="D24" s="32"/>
      <c r="E24" s="87"/>
      <c r="F24" s="88">
        <v>-36605351</v>
      </c>
      <c r="G24" s="90"/>
      <c r="H24" s="89">
        <v>-13948182</v>
      </c>
      <c r="I24" s="90"/>
      <c r="J24" s="88">
        <v>-31729978</v>
      </c>
      <c r="K24" s="163"/>
      <c r="L24" s="89">
        <v>-9445475</v>
      </c>
    </row>
    <row r="25" spans="1:12" ht="16.5" customHeight="1">
      <c r="A25" s="86" t="s">
        <v>128</v>
      </c>
      <c r="B25" s="86"/>
      <c r="C25" s="86"/>
      <c r="D25" s="32"/>
      <c r="E25" s="87"/>
      <c r="F25" s="91">
        <v>-158511401</v>
      </c>
      <c r="G25" s="90"/>
      <c r="H25" s="92">
        <v>-21428168</v>
      </c>
      <c r="I25" s="90"/>
      <c r="J25" s="91">
        <v>-140344980</v>
      </c>
      <c r="K25" s="163"/>
      <c r="L25" s="92">
        <v>-22287920</v>
      </c>
    </row>
    <row r="26" spans="1:12" ht="16.5" customHeight="1">
      <c r="A26" s="31"/>
      <c r="B26" s="31"/>
      <c r="C26" s="86"/>
      <c r="D26" s="32"/>
      <c r="E26" s="87"/>
      <c r="F26" s="88"/>
      <c r="G26" s="89"/>
      <c r="H26" s="89"/>
      <c r="I26" s="89"/>
      <c r="J26" s="88"/>
      <c r="K26" s="37"/>
      <c r="L26" s="89"/>
    </row>
    <row r="27" spans="1:12" s="57" customFormat="1" ht="16.5" customHeight="1">
      <c r="A27" s="85" t="s">
        <v>58</v>
      </c>
      <c r="B27" s="85"/>
      <c r="C27" s="52"/>
      <c r="D27" s="93"/>
      <c r="E27" s="29"/>
      <c r="F27" s="91">
        <f>SUM(F23:F25)</f>
        <v>-847781193</v>
      </c>
      <c r="G27" s="89"/>
      <c r="H27" s="92">
        <f>SUM(H23:H25)</f>
        <v>-1714663292</v>
      </c>
      <c r="I27" s="89"/>
      <c r="J27" s="91">
        <f>SUM(J23:J25)</f>
        <v>-742169421</v>
      </c>
      <c r="L27" s="92">
        <f>SUM(L23:L25)</f>
        <v>-1683892614</v>
      </c>
    </row>
    <row r="28" spans="1:12" s="57" customFormat="1" ht="16.5" customHeight="1">
      <c r="A28" s="85"/>
      <c r="B28" s="85"/>
      <c r="C28" s="85"/>
      <c r="D28" s="93"/>
      <c r="E28" s="29"/>
      <c r="F28" s="88"/>
      <c r="G28" s="89"/>
      <c r="H28" s="89"/>
      <c r="I28" s="89"/>
      <c r="J28" s="88"/>
      <c r="L28" s="89"/>
    </row>
    <row r="29" spans="1:12" s="57" customFormat="1" ht="16.5" customHeight="1">
      <c r="A29" s="85" t="s">
        <v>59</v>
      </c>
      <c r="B29" s="85"/>
      <c r="C29" s="85"/>
      <c r="D29" s="93"/>
      <c r="E29" s="29"/>
      <c r="F29" s="88">
        <f>F19+F27</f>
        <v>139112562</v>
      </c>
      <c r="G29" s="94"/>
      <c r="H29" s="89">
        <v>233472220</v>
      </c>
      <c r="I29" s="94"/>
      <c r="J29" s="88">
        <f>J19+J27</f>
        <v>128643645</v>
      </c>
      <c r="K29" s="206"/>
      <c r="L29" s="89">
        <v>228632049</v>
      </c>
    </row>
    <row r="30" spans="1:12" ht="16.5" customHeight="1">
      <c r="A30" s="86" t="s">
        <v>60</v>
      </c>
      <c r="B30" s="86"/>
      <c r="C30" s="86"/>
      <c r="D30" s="32"/>
      <c r="E30" s="87"/>
      <c r="F30" s="88">
        <v>2035766</v>
      </c>
      <c r="G30" s="90"/>
      <c r="H30" s="89">
        <v>2261087</v>
      </c>
      <c r="I30" s="90"/>
      <c r="J30" s="88">
        <v>3670848</v>
      </c>
      <c r="K30" s="163"/>
      <c r="L30" s="89">
        <v>2096550</v>
      </c>
    </row>
    <row r="31" spans="1:12" ht="16.5" customHeight="1">
      <c r="A31" s="86" t="s">
        <v>191</v>
      </c>
      <c r="B31" s="86"/>
      <c r="C31" s="86"/>
      <c r="D31" s="32"/>
      <c r="E31" s="87"/>
      <c r="F31" s="88">
        <v>-6939138</v>
      </c>
      <c r="G31" s="90"/>
      <c r="H31" s="89">
        <v>-4424176</v>
      </c>
      <c r="I31" s="90"/>
      <c r="J31" s="88">
        <v>-6938733</v>
      </c>
      <c r="K31" s="163"/>
      <c r="L31" s="89">
        <v>-4424176</v>
      </c>
    </row>
    <row r="32" spans="1:12" ht="16.5" customHeight="1">
      <c r="A32" s="86" t="s">
        <v>61</v>
      </c>
      <c r="B32" s="86"/>
      <c r="C32" s="86"/>
      <c r="D32" s="32"/>
      <c r="E32" s="87"/>
      <c r="F32" s="203">
        <v>-12584942</v>
      </c>
      <c r="G32" s="202"/>
      <c r="H32" s="89">
        <v>-26263426</v>
      </c>
      <c r="I32" s="90"/>
      <c r="J32" s="88">
        <v>-10153479</v>
      </c>
      <c r="K32" s="163"/>
      <c r="L32" s="89">
        <v>-24705617</v>
      </c>
    </row>
    <row r="33" spans="1:12" ht="16.5" customHeight="1">
      <c r="A33" s="31" t="s">
        <v>62</v>
      </c>
      <c r="B33" s="31"/>
      <c r="C33" s="86"/>
      <c r="D33" s="32"/>
      <c r="E33" s="87"/>
      <c r="F33" s="203">
        <v>-92615356</v>
      </c>
      <c r="G33" s="202"/>
      <c r="H33" s="89">
        <v>-45772064</v>
      </c>
      <c r="I33" s="90"/>
      <c r="J33" s="88">
        <v>-85663426</v>
      </c>
      <c r="K33" s="163"/>
      <c r="L33" s="89">
        <v>-40344705</v>
      </c>
    </row>
    <row r="34" spans="1:12" ht="16.5" customHeight="1">
      <c r="A34" s="31" t="s">
        <v>63</v>
      </c>
      <c r="B34" s="31"/>
      <c r="C34" s="86"/>
      <c r="D34" s="32"/>
      <c r="E34" s="87"/>
      <c r="F34" s="88">
        <v>-18503922</v>
      </c>
      <c r="G34" s="90"/>
      <c r="H34" s="89">
        <v>-18914713</v>
      </c>
      <c r="I34" s="90"/>
      <c r="J34" s="88">
        <v>-13753998</v>
      </c>
      <c r="K34" s="163"/>
      <c r="L34" s="89">
        <v>-15815759</v>
      </c>
    </row>
    <row r="35" spans="1:12" ht="16.5" customHeight="1">
      <c r="A35" s="31" t="s">
        <v>229</v>
      </c>
      <c r="B35" s="31"/>
      <c r="C35" s="31"/>
      <c r="D35" s="32"/>
      <c r="E35" s="32"/>
      <c r="F35" s="91">
        <v>13496670</v>
      </c>
      <c r="G35" s="90"/>
      <c r="H35" s="92">
        <v>56202945</v>
      </c>
      <c r="I35" s="90"/>
      <c r="J35" s="91" t="s">
        <v>232</v>
      </c>
      <c r="K35" s="163"/>
      <c r="L35" s="92" t="s">
        <v>232</v>
      </c>
    </row>
    <row r="36" spans="1:12" ht="16.5" customHeight="1">
      <c r="A36" s="86"/>
      <c r="B36" s="86"/>
      <c r="C36" s="86"/>
      <c r="D36" s="32"/>
      <c r="E36" s="87"/>
      <c r="F36" s="88"/>
      <c r="G36" s="89"/>
      <c r="H36" s="89"/>
      <c r="I36" s="89"/>
      <c r="J36" s="88"/>
      <c r="K36" s="37"/>
      <c r="L36" s="89"/>
    </row>
    <row r="37" spans="1:12" ht="16.5" customHeight="1">
      <c r="A37" s="85" t="s">
        <v>64</v>
      </c>
      <c r="B37" s="52"/>
      <c r="C37" s="31"/>
      <c r="E37" s="32"/>
      <c r="F37" s="88">
        <f>SUM(F29:F36)</f>
        <v>24001640</v>
      </c>
      <c r="G37" s="89"/>
      <c r="H37" s="89">
        <f>SUM(H29:H36)</f>
        <v>196561873</v>
      </c>
      <c r="I37" s="89"/>
      <c r="J37" s="88">
        <f>SUM(J29:J36)</f>
        <v>15804857</v>
      </c>
      <c r="K37" s="37"/>
      <c r="L37" s="89">
        <f>SUM(L29:L36)</f>
        <v>145438342</v>
      </c>
    </row>
    <row r="38" spans="1:12" ht="16.5" customHeight="1">
      <c r="A38" s="86" t="s">
        <v>210</v>
      </c>
      <c r="B38" s="86"/>
      <c r="C38" s="86"/>
      <c r="D38" s="32"/>
      <c r="E38" s="32"/>
      <c r="F38" s="91">
        <v>-3121907</v>
      </c>
      <c r="G38" s="90"/>
      <c r="H38" s="92">
        <v>-24125152</v>
      </c>
      <c r="I38" s="90"/>
      <c r="J38" s="91">
        <v>-4409378</v>
      </c>
      <c r="K38" s="163"/>
      <c r="L38" s="92">
        <v>-24125152</v>
      </c>
    </row>
    <row r="39" spans="1:12" ht="16.5" customHeight="1">
      <c r="A39" s="86"/>
      <c r="B39" s="86"/>
      <c r="C39" s="86"/>
      <c r="D39" s="32"/>
      <c r="E39" s="87"/>
      <c r="F39" s="88"/>
      <c r="G39" s="89"/>
      <c r="H39" s="89"/>
      <c r="I39" s="89"/>
      <c r="J39" s="88"/>
      <c r="K39" s="37"/>
      <c r="L39" s="89"/>
    </row>
    <row r="40" spans="1:12" ht="16.5" customHeight="1" thickBot="1">
      <c r="A40" s="85" t="s">
        <v>145</v>
      </c>
      <c r="B40" s="85"/>
      <c r="C40" s="95"/>
      <c r="D40" s="87"/>
      <c r="E40" s="96"/>
      <c r="F40" s="97">
        <f>SUM(F37:F38)</f>
        <v>20879733</v>
      </c>
      <c r="G40" s="89"/>
      <c r="H40" s="98">
        <f>SUM(H37:H38)</f>
        <v>172436721</v>
      </c>
      <c r="I40" s="89"/>
      <c r="J40" s="97">
        <f>SUM(J37:J38)</f>
        <v>11395479</v>
      </c>
      <c r="K40" s="37"/>
      <c r="L40" s="98">
        <f>SUM(L37:L38)</f>
        <v>121313190</v>
      </c>
    </row>
    <row r="41" spans="1:12" ht="16.5" customHeight="1" thickTop="1">
      <c r="A41" s="85"/>
      <c r="B41" s="85"/>
      <c r="C41" s="95"/>
      <c r="D41" s="87"/>
      <c r="E41" s="96"/>
      <c r="F41" s="89"/>
      <c r="G41" s="89"/>
      <c r="H41" s="89"/>
      <c r="I41" s="89"/>
      <c r="J41" s="89"/>
      <c r="K41" s="37"/>
      <c r="L41" s="89"/>
    </row>
    <row r="42" spans="1:12" ht="16.5" customHeight="1">
      <c r="A42" s="85"/>
      <c r="B42" s="85"/>
      <c r="C42" s="95"/>
      <c r="D42" s="87"/>
      <c r="E42" s="96"/>
      <c r="F42" s="89"/>
      <c r="G42" s="89"/>
      <c r="H42" s="89"/>
      <c r="I42" s="89"/>
      <c r="J42" s="89"/>
      <c r="K42" s="37"/>
      <c r="L42" s="89"/>
    </row>
    <row r="43" spans="1:12" ht="16.5" customHeight="1">
      <c r="A43" s="85"/>
      <c r="B43" s="85"/>
      <c r="C43" s="95"/>
      <c r="D43" s="87"/>
      <c r="E43" s="96"/>
      <c r="F43" s="89"/>
      <c r="G43" s="89"/>
      <c r="H43" s="89"/>
      <c r="I43" s="89"/>
      <c r="J43" s="89"/>
      <c r="K43" s="37"/>
      <c r="L43" s="89"/>
    </row>
    <row r="44" spans="1:12" ht="16.5" customHeight="1">
      <c r="A44" s="85"/>
      <c r="B44" s="85"/>
      <c r="C44" s="95"/>
      <c r="D44" s="87"/>
      <c r="E44" s="96"/>
      <c r="F44" s="89"/>
      <c r="G44" s="89"/>
      <c r="H44" s="89"/>
      <c r="I44" s="89"/>
      <c r="J44" s="89"/>
      <c r="K44" s="37"/>
      <c r="L44" s="89"/>
    </row>
    <row r="45" spans="1:12" ht="16.5" customHeight="1">
      <c r="A45" s="85"/>
      <c r="B45" s="85"/>
      <c r="C45" s="95"/>
      <c r="D45" s="87"/>
      <c r="E45" s="96"/>
      <c r="F45" s="89"/>
      <c r="G45" s="89"/>
      <c r="H45" s="89"/>
      <c r="I45" s="89"/>
      <c r="J45" s="89"/>
      <c r="K45" s="37"/>
      <c r="L45" s="89"/>
    </row>
    <row r="46" spans="1:12" ht="16.5" customHeight="1">
      <c r="A46" s="85"/>
      <c r="B46" s="85"/>
      <c r="C46" s="95"/>
      <c r="D46" s="87"/>
      <c r="E46" s="96"/>
      <c r="F46" s="89"/>
      <c r="G46" s="89"/>
      <c r="H46" s="89"/>
      <c r="I46" s="89"/>
      <c r="J46" s="89"/>
      <c r="K46" s="37"/>
      <c r="L46" s="89"/>
    </row>
    <row r="47" spans="1:12" ht="16.5" customHeight="1">
      <c r="A47" s="85"/>
      <c r="B47" s="85"/>
      <c r="C47" s="95"/>
      <c r="D47" s="87"/>
      <c r="E47" s="96"/>
      <c r="F47" s="89"/>
      <c r="G47" s="89"/>
      <c r="H47" s="89"/>
      <c r="I47" s="89"/>
      <c r="J47" s="89"/>
      <c r="K47" s="37"/>
      <c r="L47" s="89"/>
    </row>
    <row r="48" spans="1:12" ht="16.5" customHeight="1">
      <c r="A48" s="85"/>
      <c r="B48" s="85"/>
      <c r="C48" s="95"/>
      <c r="D48" s="87"/>
      <c r="E48" s="96"/>
      <c r="F48" s="89"/>
      <c r="G48" s="89"/>
      <c r="H48" s="89"/>
      <c r="I48" s="89"/>
      <c r="J48" s="89"/>
      <c r="K48" s="37"/>
      <c r="L48" s="89"/>
    </row>
    <row r="49" spans="1:12" ht="16.5" customHeight="1">
      <c r="A49" s="85"/>
      <c r="B49" s="85"/>
      <c r="C49" s="95"/>
      <c r="D49" s="87"/>
      <c r="E49" s="96"/>
      <c r="F49" s="89"/>
      <c r="G49" s="89"/>
      <c r="H49" s="89"/>
      <c r="I49" s="89"/>
      <c r="J49" s="89"/>
      <c r="K49" s="37"/>
      <c r="L49" s="89"/>
    </row>
    <row r="50" spans="1:12" ht="16.5" customHeight="1">
      <c r="A50" s="85"/>
      <c r="B50" s="85"/>
      <c r="C50" s="95"/>
      <c r="D50" s="87"/>
      <c r="E50" s="96"/>
      <c r="F50" s="89"/>
      <c r="G50" s="89"/>
      <c r="H50" s="89"/>
      <c r="I50" s="89"/>
      <c r="J50" s="89"/>
      <c r="K50" s="37"/>
      <c r="L50" s="89"/>
    </row>
    <row r="51" spans="1:12" ht="16.5" customHeight="1">
      <c r="A51" s="85"/>
      <c r="B51" s="85"/>
      <c r="C51" s="95"/>
      <c r="D51" s="87"/>
      <c r="E51" s="96"/>
      <c r="F51" s="89"/>
      <c r="G51" s="89"/>
      <c r="H51" s="89"/>
      <c r="I51" s="89"/>
      <c r="J51" s="89"/>
      <c r="K51" s="37"/>
      <c r="L51" s="89"/>
    </row>
    <row r="52" spans="1:12" ht="10.5" customHeight="1">
      <c r="A52" s="85"/>
      <c r="B52" s="85"/>
      <c r="C52" s="95"/>
      <c r="D52" s="87"/>
      <c r="E52" s="96"/>
      <c r="F52" s="89"/>
      <c r="G52" s="89"/>
      <c r="H52" s="89"/>
      <c r="I52" s="89"/>
      <c r="J52" s="89"/>
      <c r="K52" s="37"/>
      <c r="L52" s="89"/>
    </row>
    <row r="53" spans="1:12" ht="21.95" customHeight="1">
      <c r="A53" s="240" t="str">
        <f>'2-4'!A105:K105</f>
        <v>The accompanying notes form part of this interim financial information.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</row>
    <row r="54" spans="1:12" ht="16.5" customHeight="1">
      <c r="A54" s="57" t="str">
        <f>+'2-4'!A1</f>
        <v>Sky ICT Public Company Limited</v>
      </c>
      <c r="B54" s="57"/>
      <c r="C54" s="58"/>
      <c r="D54" s="59"/>
      <c r="E54" s="59"/>
      <c r="F54" s="60"/>
      <c r="G54" s="61"/>
      <c r="H54" s="61"/>
      <c r="I54" s="61"/>
      <c r="J54" s="60"/>
      <c r="K54" s="61"/>
      <c r="L54" s="60"/>
    </row>
    <row r="55" spans="1:12" ht="16.5" customHeight="1">
      <c r="A55" s="62" t="s">
        <v>111</v>
      </c>
      <c r="B55" s="62"/>
      <c r="C55" s="62"/>
      <c r="D55" s="59"/>
      <c r="E55" s="59"/>
      <c r="F55" s="61"/>
      <c r="G55" s="61"/>
      <c r="H55" s="61"/>
      <c r="I55" s="61"/>
      <c r="J55" s="61"/>
      <c r="K55" s="61"/>
      <c r="L55" s="61"/>
    </row>
    <row r="56" spans="1:12" ht="16.5" customHeight="1">
      <c r="A56" s="63" t="str">
        <f>+A3</f>
        <v>For the three-month period ended 30 September 2020</v>
      </c>
      <c r="B56" s="63"/>
      <c r="C56" s="63"/>
      <c r="D56" s="64"/>
      <c r="E56" s="64"/>
      <c r="F56" s="65"/>
      <c r="G56" s="65"/>
      <c r="H56" s="65"/>
      <c r="I56" s="65"/>
      <c r="J56" s="65"/>
      <c r="K56" s="65"/>
      <c r="L56" s="65"/>
    </row>
    <row r="57" spans="1:12" ht="16.5" customHeight="1">
      <c r="A57" s="66"/>
      <c r="B57" s="66"/>
      <c r="C57" s="66"/>
      <c r="D57" s="67"/>
      <c r="E57" s="67"/>
      <c r="F57" s="69"/>
      <c r="G57" s="69"/>
      <c r="H57" s="69"/>
      <c r="I57" s="69"/>
      <c r="J57" s="69"/>
      <c r="K57" s="69"/>
      <c r="L57" s="69"/>
    </row>
    <row r="58" spans="1:12" ht="16.5" customHeight="1">
      <c r="A58" s="66"/>
      <c r="B58" s="66"/>
      <c r="C58" s="66"/>
      <c r="D58" s="67"/>
      <c r="E58" s="67"/>
      <c r="F58" s="69"/>
      <c r="G58" s="69"/>
      <c r="H58" s="69"/>
      <c r="I58" s="69"/>
      <c r="J58" s="69"/>
      <c r="K58" s="69"/>
      <c r="L58" s="69"/>
    </row>
    <row r="59" spans="1:12" ht="16.5" customHeight="1">
      <c r="A59" s="66"/>
      <c r="B59" s="66"/>
      <c r="C59" s="66"/>
      <c r="D59" s="67"/>
      <c r="E59" s="67"/>
      <c r="F59" s="239" t="s">
        <v>51</v>
      </c>
      <c r="G59" s="239"/>
      <c r="H59" s="239"/>
      <c r="I59" s="70"/>
      <c r="J59" s="239" t="s">
        <v>52</v>
      </c>
      <c r="K59" s="239"/>
      <c r="L59" s="239"/>
    </row>
    <row r="60" spans="1:12" ht="16.5" customHeight="1">
      <c r="A60" s="66"/>
      <c r="B60" s="66"/>
      <c r="C60" s="66"/>
      <c r="D60" s="67"/>
      <c r="E60" s="67"/>
      <c r="F60" s="238" t="s">
        <v>53</v>
      </c>
      <c r="G60" s="238"/>
      <c r="H60" s="238"/>
      <c r="I60" s="71"/>
      <c r="J60" s="238" t="s">
        <v>53</v>
      </c>
      <c r="K60" s="238"/>
      <c r="L60" s="238"/>
    </row>
    <row r="61" spans="1:12" ht="16.5" customHeight="1">
      <c r="A61" s="66"/>
      <c r="B61" s="66"/>
      <c r="C61" s="66"/>
      <c r="D61" s="67"/>
      <c r="E61" s="67"/>
      <c r="F61" s="27" t="s">
        <v>3</v>
      </c>
      <c r="G61" s="205"/>
      <c r="H61" s="27" t="s">
        <v>3</v>
      </c>
      <c r="I61" s="72"/>
      <c r="J61" s="27" t="s">
        <v>3</v>
      </c>
      <c r="K61" s="205"/>
      <c r="L61" s="27" t="s">
        <v>3</v>
      </c>
    </row>
    <row r="62" spans="1:12" ht="16.5" customHeight="1">
      <c r="A62" s="66"/>
      <c r="B62" s="66"/>
      <c r="C62" s="66"/>
      <c r="D62" s="67"/>
      <c r="E62" s="67"/>
      <c r="F62" s="27" t="s">
        <v>205</v>
      </c>
      <c r="G62" s="205"/>
      <c r="H62" s="27" t="s">
        <v>205</v>
      </c>
      <c r="I62" s="72"/>
      <c r="J62" s="27" t="s">
        <v>205</v>
      </c>
      <c r="K62" s="205"/>
      <c r="L62" s="27" t="s">
        <v>205</v>
      </c>
    </row>
    <row r="63" spans="1:12" ht="16.5" customHeight="1">
      <c r="A63" s="66"/>
      <c r="B63" s="66"/>
      <c r="C63" s="66"/>
      <c r="D63" s="67"/>
      <c r="E63" s="67"/>
      <c r="F63" s="73">
        <v>2020</v>
      </c>
      <c r="G63" s="74"/>
      <c r="H63" s="73">
        <v>2019</v>
      </c>
      <c r="I63" s="75"/>
      <c r="J63" s="73">
        <v>2020</v>
      </c>
      <c r="K63" s="74"/>
      <c r="L63" s="73">
        <v>2019</v>
      </c>
    </row>
    <row r="64" spans="1:12" ht="16.5" customHeight="1">
      <c r="D64" s="76" t="s">
        <v>44</v>
      </c>
      <c r="E64" s="77"/>
      <c r="F64" s="78" t="s">
        <v>1</v>
      </c>
      <c r="G64" s="79"/>
      <c r="H64" s="78" t="s">
        <v>1</v>
      </c>
      <c r="I64" s="80"/>
      <c r="J64" s="78" t="s">
        <v>1</v>
      </c>
      <c r="K64" s="80"/>
      <c r="L64" s="78" t="s">
        <v>1</v>
      </c>
    </row>
    <row r="65" spans="1:12" s="163" customFormat="1" ht="16.5" customHeight="1">
      <c r="F65" s="88"/>
      <c r="G65" s="89"/>
      <c r="H65" s="89"/>
      <c r="I65" s="89"/>
      <c r="J65" s="88"/>
      <c r="K65" s="89"/>
      <c r="L65" s="89"/>
    </row>
    <row r="66" spans="1:12" s="163" customFormat="1" ht="16.5" customHeight="1">
      <c r="A66" s="158" t="s">
        <v>246</v>
      </c>
      <c r="F66" s="88"/>
      <c r="G66" s="89"/>
      <c r="H66" s="89"/>
      <c r="I66" s="89"/>
      <c r="J66" s="88"/>
      <c r="K66" s="89"/>
      <c r="L66" s="89"/>
    </row>
    <row r="67" spans="1:12" s="163" customFormat="1" ht="16.5" customHeight="1">
      <c r="B67" s="206" t="s">
        <v>254</v>
      </c>
      <c r="F67" s="88"/>
      <c r="G67" s="89"/>
      <c r="H67" s="89"/>
      <c r="I67" s="89"/>
      <c r="J67" s="88"/>
      <c r="K67" s="89"/>
      <c r="L67" s="89"/>
    </row>
    <row r="68" spans="1:12" s="163" customFormat="1" ht="16.5" customHeight="1">
      <c r="C68" s="163" t="s">
        <v>251</v>
      </c>
      <c r="F68" s="88"/>
      <c r="G68" s="89"/>
      <c r="H68" s="89"/>
      <c r="I68" s="89"/>
      <c r="J68" s="88"/>
      <c r="K68" s="89"/>
      <c r="L68" s="89"/>
    </row>
    <row r="69" spans="1:12" s="163" customFormat="1" ht="16.5" customHeight="1">
      <c r="C69" s="163" t="s">
        <v>250</v>
      </c>
      <c r="F69" s="91">
        <v>81067</v>
      </c>
      <c r="G69" s="89"/>
      <c r="H69" s="92">
        <v>0</v>
      </c>
      <c r="I69" s="89"/>
      <c r="J69" s="91">
        <v>0</v>
      </c>
      <c r="K69" s="89"/>
      <c r="L69" s="92">
        <v>0</v>
      </c>
    </row>
    <row r="70" spans="1:12" s="163" customFormat="1" ht="16.5" customHeight="1">
      <c r="F70" s="88"/>
      <c r="G70" s="89"/>
      <c r="H70" s="89"/>
      <c r="I70" s="89"/>
      <c r="J70" s="88"/>
      <c r="K70" s="89"/>
      <c r="L70" s="89"/>
    </row>
    <row r="71" spans="1:12" s="163" customFormat="1" ht="16.5" customHeight="1">
      <c r="A71" s="206" t="s">
        <v>112</v>
      </c>
      <c r="F71" s="88"/>
      <c r="J71" s="88"/>
    </row>
    <row r="72" spans="1:12" s="163" customFormat="1" ht="16.5" customHeight="1">
      <c r="B72" s="158" t="s">
        <v>247</v>
      </c>
      <c r="F72" s="91">
        <f>F69</f>
        <v>81067</v>
      </c>
      <c r="G72" s="89"/>
      <c r="H72" s="92">
        <f>H69</f>
        <v>0</v>
      </c>
      <c r="I72" s="89"/>
      <c r="J72" s="91">
        <f>J69</f>
        <v>0</v>
      </c>
      <c r="K72" s="89"/>
      <c r="L72" s="92">
        <f>L69</f>
        <v>0</v>
      </c>
    </row>
    <row r="73" spans="1:12" s="163" customFormat="1" ht="16.5" customHeight="1">
      <c r="F73" s="88"/>
      <c r="G73" s="89"/>
      <c r="H73" s="89"/>
      <c r="I73" s="89"/>
      <c r="J73" s="88"/>
      <c r="K73" s="89"/>
      <c r="L73" s="89"/>
    </row>
    <row r="74" spans="1:12" s="163" customFormat="1" ht="16.5" customHeight="1" thickBot="1">
      <c r="A74" s="158" t="s">
        <v>253</v>
      </c>
      <c r="B74" s="159"/>
      <c r="F74" s="97">
        <f>F40+F72</f>
        <v>20960800</v>
      </c>
      <c r="G74" s="89"/>
      <c r="H74" s="98">
        <f>H40+H72</f>
        <v>172436721</v>
      </c>
      <c r="I74" s="89"/>
      <c r="J74" s="97">
        <f>J40+J72</f>
        <v>11395479</v>
      </c>
      <c r="K74" s="89"/>
      <c r="L74" s="98">
        <f>L40+L72</f>
        <v>121313190</v>
      </c>
    </row>
    <row r="75" spans="1:12" s="163" customFormat="1" ht="16.5" customHeight="1" thickTop="1">
      <c r="F75" s="88"/>
      <c r="G75" s="89"/>
      <c r="H75" s="89"/>
      <c r="I75" s="89"/>
      <c r="J75" s="88"/>
      <c r="K75" s="89"/>
      <c r="L75" s="89"/>
    </row>
    <row r="76" spans="1:12" s="163" customFormat="1" ht="16.5" customHeight="1">
      <c r="A76" s="57" t="s">
        <v>121</v>
      </c>
      <c r="B76" s="34"/>
      <c r="C76" s="34"/>
      <c r="D76" s="34"/>
      <c r="E76" s="99"/>
      <c r="F76" s="88"/>
      <c r="G76" s="89"/>
      <c r="H76" s="89"/>
      <c r="I76" s="89"/>
      <c r="J76" s="88"/>
      <c r="K76" s="89"/>
      <c r="L76" s="89"/>
    </row>
    <row r="77" spans="1:12" s="163" customFormat="1" ht="16.5" customHeight="1">
      <c r="A77" s="37"/>
      <c r="B77" s="37" t="s">
        <v>65</v>
      </c>
      <c r="C77" s="34"/>
      <c r="D77" s="34"/>
      <c r="E77" s="99"/>
      <c r="F77" s="88">
        <v>23222713</v>
      </c>
      <c r="G77" s="89"/>
      <c r="H77" s="89">
        <v>170855801</v>
      </c>
      <c r="I77" s="89"/>
      <c r="J77" s="88">
        <v>11395479</v>
      </c>
      <c r="K77" s="89"/>
      <c r="L77" s="89">
        <v>121313190</v>
      </c>
    </row>
    <row r="78" spans="1:12" s="163" customFormat="1" ht="16.5" customHeight="1">
      <c r="A78" s="37"/>
      <c r="B78" s="37" t="s">
        <v>47</v>
      </c>
      <c r="C78" s="34"/>
      <c r="D78" s="34"/>
      <c r="E78" s="99"/>
      <c r="F78" s="91">
        <v>-2342980</v>
      </c>
      <c r="G78" s="89"/>
      <c r="H78" s="92">
        <v>1580920</v>
      </c>
      <c r="I78" s="89"/>
      <c r="J78" s="91">
        <v>0</v>
      </c>
      <c r="K78" s="89"/>
      <c r="L78" s="92">
        <v>0</v>
      </c>
    </row>
    <row r="79" spans="1:12" s="163" customFormat="1" ht="16.5" customHeight="1">
      <c r="F79" s="88"/>
      <c r="G79" s="89"/>
      <c r="H79" s="89"/>
      <c r="I79" s="89"/>
      <c r="J79" s="88"/>
      <c r="K79" s="89"/>
      <c r="L79" s="89"/>
    </row>
    <row r="80" spans="1:12" ht="16.5" customHeight="1" thickBot="1">
      <c r="C80" s="34"/>
      <c r="D80" s="34"/>
      <c r="E80" s="99"/>
      <c r="F80" s="97">
        <f>SUM(F77:F79)</f>
        <v>20879733</v>
      </c>
      <c r="G80" s="89"/>
      <c r="H80" s="98">
        <f>SUM(H77:H79)</f>
        <v>172436721</v>
      </c>
      <c r="I80" s="89"/>
      <c r="J80" s="97">
        <f>SUM(J77:J79)</f>
        <v>11395479</v>
      </c>
      <c r="K80" s="89"/>
      <c r="L80" s="98">
        <f>SUM(L77:L79)</f>
        <v>121313190</v>
      </c>
    </row>
    <row r="81" spans="1:12" ht="16.5" customHeight="1" thickTop="1">
      <c r="F81" s="88"/>
      <c r="G81" s="89"/>
      <c r="H81" s="89"/>
      <c r="I81" s="89"/>
      <c r="J81" s="88"/>
      <c r="K81" s="89"/>
      <c r="L81" s="89"/>
    </row>
    <row r="82" spans="1:12" ht="16.5" customHeight="1">
      <c r="A82" s="160" t="s">
        <v>113</v>
      </c>
      <c r="B82" s="161"/>
      <c r="C82" s="163"/>
      <c r="D82" s="163"/>
      <c r="E82" s="163"/>
      <c r="F82" s="88"/>
      <c r="G82" s="89"/>
      <c r="H82" s="89"/>
      <c r="I82" s="89"/>
      <c r="J82" s="88"/>
      <c r="K82" s="89"/>
      <c r="L82" s="89"/>
    </row>
    <row r="83" spans="1:12" ht="16.5" customHeight="1">
      <c r="A83" s="160"/>
      <c r="B83" s="161" t="s">
        <v>119</v>
      </c>
      <c r="F83" s="88"/>
      <c r="G83" s="89"/>
      <c r="H83" s="89"/>
      <c r="I83" s="89"/>
      <c r="J83" s="88"/>
      <c r="K83" s="89"/>
      <c r="L83" s="89"/>
    </row>
    <row r="84" spans="1:12" ht="16.5" customHeight="1">
      <c r="A84" s="160"/>
      <c r="B84" s="162" t="s">
        <v>65</v>
      </c>
      <c r="F84" s="88">
        <v>23303780</v>
      </c>
      <c r="G84" s="89"/>
      <c r="H84" s="89">
        <v>170855801</v>
      </c>
      <c r="I84" s="89"/>
      <c r="J84" s="88">
        <v>11395479</v>
      </c>
      <c r="K84" s="89"/>
      <c r="L84" s="89">
        <v>121313190</v>
      </c>
    </row>
    <row r="85" spans="1:12" ht="16.5" customHeight="1">
      <c r="A85" s="160"/>
      <c r="B85" s="162" t="s">
        <v>47</v>
      </c>
      <c r="F85" s="91">
        <v>-2342980</v>
      </c>
      <c r="G85" s="89"/>
      <c r="H85" s="92">
        <v>1580920</v>
      </c>
      <c r="I85" s="89"/>
      <c r="J85" s="91">
        <v>0</v>
      </c>
      <c r="K85" s="89"/>
      <c r="L85" s="92">
        <v>0</v>
      </c>
    </row>
    <row r="86" spans="1:12" s="163" customFormat="1" ht="16.5" customHeight="1">
      <c r="F86" s="88"/>
      <c r="G86" s="89"/>
      <c r="H86" s="89"/>
      <c r="I86" s="89"/>
      <c r="J86" s="88"/>
      <c r="K86" s="89"/>
      <c r="L86" s="89"/>
    </row>
    <row r="87" spans="1:12" ht="16.5" customHeight="1" thickBot="1">
      <c r="C87" s="34"/>
      <c r="D87" s="34"/>
      <c r="E87" s="99"/>
      <c r="F87" s="97">
        <f>SUM(F84:F86)</f>
        <v>20960800</v>
      </c>
      <c r="G87" s="89"/>
      <c r="H87" s="98">
        <f>SUM(H84:H86)</f>
        <v>172436721</v>
      </c>
      <c r="I87" s="89"/>
      <c r="J87" s="97">
        <f>SUM(J84:J86)</f>
        <v>11395479</v>
      </c>
      <c r="K87" s="89"/>
      <c r="L87" s="98">
        <f>SUM(L84:L86)</f>
        <v>121313190</v>
      </c>
    </row>
    <row r="88" spans="1:12" ht="16.5" customHeight="1" thickTop="1">
      <c r="F88" s="165"/>
      <c r="J88" s="165"/>
    </row>
    <row r="89" spans="1:12" ht="16.5" customHeight="1">
      <c r="F89" s="165"/>
      <c r="J89" s="165"/>
    </row>
    <row r="90" spans="1:12" ht="16.5" customHeight="1">
      <c r="A90" s="164" t="s">
        <v>66</v>
      </c>
      <c r="D90" s="99">
        <v>18</v>
      </c>
      <c r="E90" s="99"/>
      <c r="F90" s="88"/>
      <c r="G90" s="89"/>
      <c r="H90" s="89"/>
      <c r="I90" s="89"/>
      <c r="J90" s="88"/>
      <c r="K90" s="89"/>
      <c r="L90" s="89"/>
    </row>
    <row r="91" spans="1:12" ht="16.5" customHeight="1">
      <c r="A91" s="164"/>
      <c r="D91" s="99"/>
      <c r="E91" s="99"/>
      <c r="F91" s="88"/>
      <c r="G91" s="89"/>
      <c r="H91" s="89"/>
      <c r="I91" s="89"/>
      <c r="J91" s="88"/>
      <c r="K91" s="89"/>
      <c r="L91" s="89"/>
    </row>
    <row r="92" spans="1:12" ht="16.5" customHeight="1">
      <c r="A92" s="31" t="s">
        <v>67</v>
      </c>
      <c r="E92" s="99"/>
      <c r="F92" s="231">
        <v>0.04</v>
      </c>
      <c r="G92" s="100"/>
      <c r="H92" s="230">
        <v>0.32</v>
      </c>
      <c r="I92" s="100"/>
      <c r="J92" s="231">
        <v>0.02</v>
      </c>
      <c r="K92" s="100"/>
      <c r="L92" s="230">
        <v>0.22</v>
      </c>
    </row>
    <row r="93" spans="1:12" ht="16.5" customHeight="1">
      <c r="A93" s="31"/>
      <c r="B93" s="31"/>
      <c r="C93" s="31"/>
      <c r="D93" s="32"/>
      <c r="E93" s="32"/>
      <c r="F93" s="37"/>
      <c r="G93" s="100"/>
      <c r="H93" s="100"/>
      <c r="I93" s="100"/>
      <c r="J93" s="37"/>
      <c r="K93" s="100"/>
      <c r="L93" s="100"/>
    </row>
    <row r="95" spans="1:12" s="163" customFormat="1" ht="16.5" customHeight="1">
      <c r="F95" s="37"/>
      <c r="G95" s="37"/>
      <c r="H95" s="37"/>
      <c r="I95" s="37"/>
      <c r="J95" s="37"/>
    </row>
    <row r="96" spans="1:12" s="163" customFormat="1" ht="16.5" customHeight="1"/>
    <row r="97" spans="1:12" ht="16.5" customHeight="1">
      <c r="A97" s="31"/>
      <c r="B97" s="31"/>
      <c r="C97" s="31"/>
      <c r="D97" s="32"/>
      <c r="E97" s="32"/>
      <c r="F97" s="100"/>
      <c r="G97" s="100"/>
      <c r="H97" s="100"/>
      <c r="I97" s="100"/>
      <c r="J97" s="100"/>
      <c r="K97" s="100"/>
      <c r="L97" s="100"/>
    </row>
    <row r="98" spans="1:12" ht="16.5" customHeight="1">
      <c r="A98" s="31"/>
      <c r="B98" s="31"/>
      <c r="C98" s="31"/>
      <c r="D98" s="32"/>
      <c r="E98" s="32"/>
      <c r="F98" s="100"/>
      <c r="G98" s="100"/>
      <c r="H98" s="100"/>
      <c r="I98" s="100"/>
      <c r="J98" s="100"/>
      <c r="K98" s="100"/>
      <c r="L98" s="100"/>
    </row>
    <row r="99" spans="1:12" ht="16.5" customHeight="1">
      <c r="A99" s="31"/>
      <c r="B99" s="31"/>
      <c r="C99" s="31"/>
      <c r="D99" s="32"/>
      <c r="E99" s="32"/>
      <c r="F99" s="100"/>
      <c r="G99" s="100"/>
      <c r="H99" s="100"/>
      <c r="I99" s="100"/>
      <c r="J99" s="100"/>
      <c r="K99" s="100"/>
      <c r="L99" s="100"/>
    </row>
    <row r="100" spans="1:12" ht="16.5" customHeight="1">
      <c r="A100" s="31"/>
      <c r="B100" s="31"/>
      <c r="C100" s="31"/>
      <c r="D100" s="32"/>
      <c r="E100" s="32"/>
      <c r="F100" s="100"/>
      <c r="G100" s="100"/>
      <c r="H100" s="100"/>
      <c r="I100" s="100"/>
      <c r="J100" s="100"/>
      <c r="K100" s="100"/>
      <c r="L100" s="100"/>
    </row>
    <row r="101" spans="1:12" ht="16.5" customHeight="1">
      <c r="A101" s="31"/>
      <c r="B101" s="31"/>
      <c r="C101" s="31"/>
      <c r="D101" s="32"/>
      <c r="E101" s="32"/>
      <c r="F101" s="100"/>
      <c r="G101" s="100"/>
      <c r="H101" s="100"/>
      <c r="I101" s="100"/>
      <c r="J101" s="100"/>
      <c r="K101" s="100"/>
      <c r="L101" s="100"/>
    </row>
    <row r="102" spans="1:12" ht="16.5" customHeight="1">
      <c r="A102" s="31"/>
      <c r="B102" s="31"/>
      <c r="C102" s="31"/>
      <c r="D102" s="32"/>
      <c r="E102" s="32"/>
      <c r="F102" s="100"/>
      <c r="G102" s="100"/>
      <c r="H102" s="100"/>
      <c r="I102" s="100"/>
      <c r="J102" s="100"/>
      <c r="K102" s="100"/>
      <c r="L102" s="100"/>
    </row>
    <row r="103" spans="1:12" ht="16.5" customHeight="1">
      <c r="A103" s="31"/>
      <c r="B103" s="31"/>
      <c r="C103" s="31"/>
      <c r="D103" s="32"/>
      <c r="E103" s="32"/>
      <c r="F103" s="100"/>
      <c r="G103" s="100"/>
      <c r="H103" s="100"/>
      <c r="I103" s="100"/>
      <c r="J103" s="100"/>
      <c r="K103" s="100"/>
      <c r="L103" s="100"/>
    </row>
    <row r="104" spans="1:12" ht="16.5" customHeight="1">
      <c r="A104" s="31"/>
      <c r="B104" s="31"/>
      <c r="C104" s="31"/>
      <c r="D104" s="32"/>
      <c r="E104" s="32"/>
      <c r="F104" s="100"/>
      <c r="G104" s="100"/>
      <c r="H104" s="100"/>
      <c r="I104" s="100"/>
      <c r="J104" s="100"/>
      <c r="K104" s="100"/>
      <c r="L104" s="100"/>
    </row>
    <row r="105" spans="1:12" ht="11.25" customHeight="1">
      <c r="A105" s="31"/>
      <c r="B105" s="31"/>
      <c r="C105" s="31"/>
      <c r="D105" s="32"/>
      <c r="E105" s="32"/>
      <c r="F105" s="100"/>
      <c r="G105" s="100"/>
      <c r="H105" s="100"/>
      <c r="I105" s="100"/>
      <c r="J105" s="100"/>
      <c r="K105" s="100"/>
      <c r="L105" s="100"/>
    </row>
    <row r="106" spans="1:12" ht="21.75" customHeight="1">
      <c r="A106" s="41" t="str">
        <f>A53</f>
        <v>The accompanying notes form part of this interim financial information.</v>
      </c>
      <c r="B106" s="41"/>
      <c r="C106" s="41"/>
      <c r="D106" s="41"/>
      <c r="E106" s="41"/>
      <c r="F106" s="101"/>
      <c r="G106" s="101"/>
      <c r="H106" s="101"/>
      <c r="I106" s="101"/>
      <c r="J106" s="101"/>
      <c r="K106" s="101"/>
      <c r="L106" s="101"/>
    </row>
  </sheetData>
  <mergeCells count="9"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6"/>
  <sheetViews>
    <sheetView topLeftCell="A17" zoomScale="90" zoomScaleNormal="90" zoomScaleSheetLayoutView="100" workbookViewId="0">
      <selection activeCell="C29" sqref="C29"/>
    </sheetView>
  </sheetViews>
  <sheetFormatPr defaultColWidth="9.140625" defaultRowHeight="16.5" customHeight="1"/>
  <cols>
    <col min="1" max="2" width="1.42578125" style="37" customWidth="1"/>
    <col min="3" max="3" width="41.85546875" style="37" customWidth="1"/>
    <col min="4" max="4" width="5.28515625" style="37" customWidth="1"/>
    <col min="5" max="5" width="0.5703125" style="37" customWidth="1"/>
    <col min="6" max="6" width="13.28515625" style="102" customWidth="1"/>
    <col min="7" max="7" width="0.5703125" style="102" customWidth="1"/>
    <col min="8" max="8" width="13.28515625" style="102" customWidth="1"/>
    <col min="9" max="9" width="0.5703125" style="102" customWidth="1"/>
    <col min="10" max="10" width="13.28515625" style="102" customWidth="1"/>
    <col min="11" max="11" width="0.5703125" style="102" customWidth="1"/>
    <col min="12" max="12" width="13.28515625" style="102" customWidth="1"/>
    <col min="13" max="13" width="9.140625" style="37"/>
    <col min="14" max="14" width="13.7109375" style="37" bestFit="1" customWidth="1"/>
    <col min="15" max="16384" width="9.140625" style="37"/>
  </cols>
  <sheetData>
    <row r="1" spans="1:14" ht="16.5" customHeight="1">
      <c r="A1" s="57" t="str">
        <f>+'2-4'!A1</f>
        <v>Sky ICT Public Company Limited</v>
      </c>
      <c r="B1" s="57"/>
      <c r="C1" s="58"/>
      <c r="D1" s="59"/>
      <c r="E1" s="59"/>
      <c r="F1" s="60"/>
      <c r="G1" s="61"/>
      <c r="H1" s="61"/>
      <c r="I1" s="61"/>
      <c r="J1" s="60"/>
      <c r="K1" s="61"/>
      <c r="L1" s="60"/>
    </row>
    <row r="2" spans="1:14" ht="16.5" customHeight="1">
      <c r="A2" s="62" t="s">
        <v>50</v>
      </c>
      <c r="B2" s="62"/>
      <c r="C2" s="62"/>
      <c r="D2" s="59"/>
      <c r="E2" s="59"/>
      <c r="F2" s="61"/>
      <c r="G2" s="61"/>
      <c r="H2" s="61"/>
      <c r="I2" s="61"/>
      <c r="J2" s="61"/>
      <c r="K2" s="61"/>
      <c r="L2" s="61"/>
    </row>
    <row r="3" spans="1:14" ht="16.5" customHeight="1">
      <c r="A3" s="63" t="s">
        <v>207</v>
      </c>
      <c r="B3" s="63"/>
      <c r="C3" s="63"/>
      <c r="D3" s="64"/>
      <c r="E3" s="64"/>
      <c r="F3" s="65"/>
      <c r="G3" s="65"/>
      <c r="H3" s="65"/>
      <c r="I3" s="65"/>
      <c r="J3" s="65"/>
      <c r="K3" s="65"/>
      <c r="L3" s="65"/>
    </row>
    <row r="4" spans="1:14" ht="16.5" customHeight="1">
      <c r="A4" s="66">
        <v>9</v>
      </c>
      <c r="B4" s="66"/>
      <c r="C4" s="66"/>
      <c r="D4" s="67"/>
      <c r="E4" s="67"/>
      <c r="F4" s="68"/>
      <c r="G4" s="68"/>
      <c r="H4" s="68"/>
      <c r="I4" s="68"/>
      <c r="J4" s="68"/>
      <c r="K4" s="68"/>
      <c r="L4" s="68"/>
    </row>
    <row r="5" spans="1:14" ht="16.5" customHeight="1">
      <c r="A5" s="66"/>
      <c r="B5" s="66"/>
      <c r="C5" s="66"/>
      <c r="D5" s="67"/>
      <c r="E5" s="67"/>
      <c r="F5" s="69"/>
      <c r="G5" s="69"/>
      <c r="H5" s="69"/>
      <c r="I5" s="69"/>
      <c r="J5" s="69"/>
      <c r="K5" s="69"/>
      <c r="L5" s="69"/>
    </row>
    <row r="6" spans="1:14" ht="16.5" customHeight="1">
      <c r="A6" s="66"/>
      <c r="B6" s="66"/>
      <c r="C6" s="66"/>
      <c r="D6" s="67"/>
      <c r="E6" s="67"/>
      <c r="F6" s="239" t="s">
        <v>51</v>
      </c>
      <c r="G6" s="239"/>
      <c r="H6" s="239"/>
      <c r="I6" s="70"/>
      <c r="J6" s="239" t="s">
        <v>52</v>
      </c>
      <c r="K6" s="239"/>
      <c r="L6" s="239"/>
    </row>
    <row r="7" spans="1:14" ht="16.5" customHeight="1">
      <c r="A7" s="66"/>
      <c r="B7" s="66"/>
      <c r="C7" s="66"/>
      <c r="D7" s="67"/>
      <c r="E7" s="67"/>
      <c r="F7" s="238" t="s">
        <v>53</v>
      </c>
      <c r="G7" s="238"/>
      <c r="H7" s="238"/>
      <c r="I7" s="71"/>
      <c r="J7" s="238" t="s">
        <v>53</v>
      </c>
      <c r="K7" s="238"/>
      <c r="L7" s="238"/>
    </row>
    <row r="8" spans="1:14" ht="16.5" customHeight="1">
      <c r="A8" s="66"/>
      <c r="B8" s="66"/>
      <c r="C8" s="66"/>
      <c r="D8" s="67"/>
      <c r="E8" s="67"/>
      <c r="F8" s="27" t="s">
        <v>3</v>
      </c>
      <c r="G8" s="205"/>
      <c r="H8" s="27" t="s">
        <v>3</v>
      </c>
      <c r="I8" s="72"/>
      <c r="J8" s="27" t="s">
        <v>3</v>
      </c>
      <c r="K8" s="205"/>
      <c r="L8" s="27" t="s">
        <v>3</v>
      </c>
    </row>
    <row r="9" spans="1:14" ht="16.5" customHeight="1">
      <c r="A9" s="66"/>
      <c r="B9" s="66"/>
      <c r="C9" s="66"/>
      <c r="D9" s="67"/>
      <c r="E9" s="67"/>
      <c r="F9" s="27" t="s">
        <v>205</v>
      </c>
      <c r="G9" s="205"/>
      <c r="H9" s="27" t="s">
        <v>205</v>
      </c>
      <c r="I9" s="72"/>
      <c r="J9" s="27" t="s">
        <v>205</v>
      </c>
      <c r="K9" s="205"/>
      <c r="L9" s="27" t="s">
        <v>205</v>
      </c>
    </row>
    <row r="10" spans="1:14" ht="16.5" customHeight="1">
      <c r="A10" s="66"/>
      <c r="B10" s="66"/>
      <c r="C10" s="66"/>
      <c r="D10" s="67"/>
      <c r="E10" s="67"/>
      <c r="F10" s="73">
        <v>2020</v>
      </c>
      <c r="G10" s="74"/>
      <c r="H10" s="73">
        <v>2019</v>
      </c>
      <c r="I10" s="75"/>
      <c r="J10" s="73">
        <v>2020</v>
      </c>
      <c r="K10" s="74"/>
      <c r="L10" s="73">
        <v>2019</v>
      </c>
    </row>
    <row r="11" spans="1:14" ht="16.5" customHeight="1">
      <c r="D11" s="76" t="s">
        <v>24</v>
      </c>
      <c r="E11" s="77"/>
      <c r="F11" s="78" t="s">
        <v>1</v>
      </c>
      <c r="G11" s="79"/>
      <c r="H11" s="78" t="s">
        <v>1</v>
      </c>
      <c r="I11" s="80"/>
      <c r="J11" s="78" t="s">
        <v>1</v>
      </c>
      <c r="K11" s="80"/>
      <c r="L11" s="78" t="s">
        <v>1</v>
      </c>
    </row>
    <row r="12" spans="1:14" ht="16.5" customHeight="1">
      <c r="D12" s="81"/>
      <c r="E12" s="77"/>
      <c r="F12" s="82"/>
      <c r="G12" s="83"/>
      <c r="H12" s="84"/>
      <c r="I12" s="83"/>
      <c r="J12" s="82"/>
      <c r="K12" s="83"/>
      <c r="L12" s="84"/>
    </row>
    <row r="13" spans="1:14" ht="16.5" customHeight="1">
      <c r="A13" s="85" t="s">
        <v>54</v>
      </c>
      <c r="B13" s="85"/>
      <c r="C13" s="86"/>
      <c r="D13" s="32">
        <v>7</v>
      </c>
      <c r="E13" s="87"/>
      <c r="F13" s="88"/>
      <c r="G13" s="89"/>
      <c r="H13" s="37"/>
      <c r="I13" s="89"/>
      <c r="J13" s="88"/>
      <c r="K13" s="37"/>
      <c r="L13" s="37"/>
    </row>
    <row r="14" spans="1:14" ht="16.5" customHeight="1">
      <c r="A14" s="86"/>
      <c r="B14" s="86"/>
      <c r="C14" s="86"/>
      <c r="D14" s="32"/>
      <c r="E14" s="87"/>
      <c r="F14" s="88"/>
      <c r="G14" s="89"/>
      <c r="H14" s="89"/>
      <c r="I14" s="89"/>
      <c r="J14" s="88"/>
      <c r="K14" s="37"/>
      <c r="L14" s="89"/>
    </row>
    <row r="15" spans="1:14" ht="16.5" customHeight="1">
      <c r="A15" s="166" t="s">
        <v>177</v>
      </c>
      <c r="B15" s="86"/>
      <c r="C15" s="86"/>
      <c r="D15" s="32"/>
      <c r="E15" s="87"/>
      <c r="F15" s="88">
        <v>1585860056</v>
      </c>
      <c r="G15" s="90"/>
      <c r="H15" s="89">
        <v>3252356091</v>
      </c>
      <c r="I15" s="90"/>
      <c r="J15" s="88">
        <v>1296027456</v>
      </c>
      <c r="K15" s="163"/>
      <c r="L15" s="89">
        <v>3215456294</v>
      </c>
    </row>
    <row r="16" spans="1:14" ht="16.5" customHeight="1">
      <c r="A16" s="166" t="s">
        <v>125</v>
      </c>
      <c r="B16" s="86"/>
      <c r="C16" s="31"/>
      <c r="D16" s="32"/>
      <c r="E16" s="87"/>
      <c r="F16" s="88">
        <v>445108668</v>
      </c>
      <c r="G16" s="90"/>
      <c r="H16" s="89">
        <v>105123309</v>
      </c>
      <c r="I16" s="90"/>
      <c r="J16" s="88">
        <v>351303869</v>
      </c>
      <c r="K16" s="163"/>
      <c r="L16" s="89">
        <v>92650029</v>
      </c>
      <c r="N16" s="226"/>
    </row>
    <row r="17" spans="1:14" ht="16.5" customHeight="1">
      <c r="A17" s="166" t="s">
        <v>126</v>
      </c>
      <c r="B17" s="86"/>
      <c r="C17" s="31"/>
      <c r="D17" s="32"/>
      <c r="E17" s="87"/>
      <c r="F17" s="91">
        <v>435180546</v>
      </c>
      <c r="G17" s="90"/>
      <c r="H17" s="92">
        <v>94960533</v>
      </c>
      <c r="I17" s="90"/>
      <c r="J17" s="91">
        <v>398222265</v>
      </c>
      <c r="K17" s="163"/>
      <c r="L17" s="92">
        <v>84960533</v>
      </c>
      <c r="N17" s="226"/>
    </row>
    <row r="18" spans="1:14" ht="16.5" customHeight="1">
      <c r="A18" s="86"/>
      <c r="B18" s="86"/>
      <c r="C18" s="86"/>
      <c r="D18" s="32"/>
      <c r="E18" s="87"/>
      <c r="F18" s="88"/>
      <c r="G18" s="89"/>
      <c r="H18" s="89"/>
      <c r="I18" s="89"/>
      <c r="J18" s="88"/>
      <c r="K18" s="163"/>
      <c r="L18" s="89"/>
    </row>
    <row r="19" spans="1:14" ht="16.5" customHeight="1">
      <c r="A19" s="85" t="s">
        <v>55</v>
      </c>
      <c r="B19" s="85"/>
      <c r="C19" s="31"/>
      <c r="D19" s="32"/>
      <c r="E19" s="87"/>
      <c r="F19" s="91">
        <f>SUM(F15:F18)</f>
        <v>2466149270</v>
      </c>
      <c r="G19" s="89"/>
      <c r="H19" s="92">
        <f>SUM(H14:H18)</f>
        <v>3452439933</v>
      </c>
      <c r="I19" s="89"/>
      <c r="J19" s="91">
        <f>SUM(J14:J18)</f>
        <v>2045553590</v>
      </c>
      <c r="K19" s="163"/>
      <c r="L19" s="92">
        <f>SUM(L14:L18)</f>
        <v>3393066856</v>
      </c>
    </row>
    <row r="20" spans="1:14" ht="16.5" customHeight="1">
      <c r="A20" s="86"/>
      <c r="B20" s="86"/>
      <c r="C20" s="85"/>
      <c r="D20" s="32"/>
      <c r="E20" s="87"/>
      <c r="F20" s="88"/>
      <c r="G20" s="89"/>
      <c r="H20" s="89"/>
      <c r="I20" s="89"/>
      <c r="J20" s="88"/>
      <c r="K20" s="37"/>
      <c r="L20" s="89"/>
    </row>
    <row r="21" spans="1:14" ht="16.5" customHeight="1">
      <c r="A21" s="85" t="s">
        <v>56</v>
      </c>
      <c r="B21" s="85"/>
      <c r="C21" s="85"/>
      <c r="D21" s="32"/>
      <c r="E21" s="87"/>
      <c r="F21" s="88"/>
      <c r="G21" s="89"/>
      <c r="H21" s="89"/>
      <c r="I21" s="89"/>
      <c r="J21" s="88"/>
      <c r="K21" s="37"/>
      <c r="L21" s="89"/>
    </row>
    <row r="22" spans="1:14" ht="16.5" customHeight="1">
      <c r="A22" s="86"/>
      <c r="B22" s="86"/>
      <c r="C22" s="86"/>
      <c r="D22" s="32"/>
      <c r="E22" s="87"/>
      <c r="F22" s="88"/>
      <c r="G22" s="89"/>
      <c r="H22" s="89"/>
      <c r="I22" s="89"/>
      <c r="J22" s="88"/>
      <c r="K22" s="37"/>
      <c r="L22" s="89"/>
    </row>
    <row r="23" spans="1:14" ht="16.5" customHeight="1">
      <c r="A23" s="86" t="s">
        <v>57</v>
      </c>
      <c r="B23" s="86"/>
      <c r="C23" s="86"/>
      <c r="D23" s="32"/>
      <c r="E23" s="87"/>
      <c r="F23" s="88">
        <v>-1345493349</v>
      </c>
      <c r="G23" s="90"/>
      <c r="H23" s="89">
        <v>-2917815265</v>
      </c>
      <c r="I23" s="90"/>
      <c r="J23" s="88">
        <v>-1077663406</v>
      </c>
      <c r="K23" s="163"/>
      <c r="L23" s="89">
        <v>-2879303960</v>
      </c>
    </row>
    <row r="24" spans="1:14" ht="16.5" customHeight="1">
      <c r="A24" s="86" t="s">
        <v>127</v>
      </c>
      <c r="B24" s="86"/>
      <c r="C24" s="86"/>
      <c r="D24" s="32"/>
      <c r="E24" s="87"/>
      <c r="F24" s="88">
        <v>-351723495</v>
      </c>
      <c r="G24" s="90"/>
      <c r="H24" s="89">
        <v>-89923433</v>
      </c>
      <c r="I24" s="90"/>
      <c r="J24" s="88">
        <v>-278669947</v>
      </c>
      <c r="K24" s="163"/>
      <c r="L24" s="89">
        <v>-83665775</v>
      </c>
    </row>
    <row r="25" spans="1:14" ht="16.5" customHeight="1">
      <c r="A25" s="86" t="s">
        <v>128</v>
      </c>
      <c r="B25" s="86"/>
      <c r="C25" s="86"/>
      <c r="D25" s="32"/>
      <c r="E25" s="87"/>
      <c r="F25" s="91">
        <v>-357804848</v>
      </c>
      <c r="G25" s="90"/>
      <c r="H25" s="92">
        <v>-65033535</v>
      </c>
      <c r="I25" s="90"/>
      <c r="J25" s="91">
        <v>-338040323</v>
      </c>
      <c r="K25" s="163"/>
      <c r="L25" s="92">
        <v>-64848334</v>
      </c>
    </row>
    <row r="26" spans="1:14" ht="16.5" customHeight="1">
      <c r="A26" s="31"/>
      <c r="B26" s="31"/>
      <c r="C26" s="86"/>
      <c r="D26" s="32"/>
      <c r="E26" s="87"/>
      <c r="F26" s="88"/>
      <c r="G26" s="89"/>
      <c r="H26" s="89"/>
      <c r="I26" s="89"/>
      <c r="J26" s="88"/>
      <c r="K26" s="163"/>
      <c r="L26" s="89"/>
    </row>
    <row r="27" spans="1:14" s="57" customFormat="1" ht="16.5" customHeight="1">
      <c r="A27" s="85" t="s">
        <v>58</v>
      </c>
      <c r="B27" s="85"/>
      <c r="C27" s="52"/>
      <c r="D27" s="93"/>
      <c r="E27" s="29"/>
      <c r="F27" s="91">
        <f>SUM(F23:F25)</f>
        <v>-2055021692</v>
      </c>
      <c r="G27" s="89"/>
      <c r="H27" s="92">
        <f>SUM(H22:H25)</f>
        <v>-3072772233</v>
      </c>
      <c r="I27" s="89"/>
      <c r="J27" s="91">
        <f>SUM(J22:J25)</f>
        <v>-1694373676</v>
      </c>
      <c r="K27" s="206"/>
      <c r="L27" s="92">
        <f>SUM(L22:L25)</f>
        <v>-3027818069</v>
      </c>
    </row>
    <row r="28" spans="1:14" s="57" customFormat="1" ht="16.5" customHeight="1">
      <c r="A28" s="85"/>
      <c r="B28" s="85"/>
      <c r="C28" s="85"/>
      <c r="D28" s="93"/>
      <c r="E28" s="29"/>
      <c r="F28" s="88"/>
      <c r="G28" s="89"/>
      <c r="H28" s="89"/>
      <c r="I28" s="89"/>
      <c r="J28" s="88"/>
      <c r="L28" s="89"/>
    </row>
    <row r="29" spans="1:14" s="57" customFormat="1" ht="16.5" customHeight="1">
      <c r="A29" s="85" t="s">
        <v>59</v>
      </c>
      <c r="B29" s="85"/>
      <c r="C29" s="85"/>
      <c r="D29" s="32">
        <v>7</v>
      </c>
      <c r="E29" s="29"/>
      <c r="F29" s="88">
        <f>F19+F27</f>
        <v>411127578</v>
      </c>
      <c r="G29" s="94"/>
      <c r="H29" s="89">
        <f>H19+H27</f>
        <v>379667700</v>
      </c>
      <c r="I29" s="94"/>
      <c r="J29" s="88">
        <f>J19+J27</f>
        <v>351179914</v>
      </c>
      <c r="K29" s="206"/>
      <c r="L29" s="89">
        <f>L19+L27</f>
        <v>365248787</v>
      </c>
    </row>
    <row r="30" spans="1:14" ht="16.5" customHeight="1">
      <c r="A30" s="86" t="s">
        <v>60</v>
      </c>
      <c r="B30" s="86"/>
      <c r="C30" s="86"/>
      <c r="D30" s="32"/>
      <c r="E30" s="87"/>
      <c r="F30" s="88">
        <v>4764483</v>
      </c>
      <c r="G30" s="90"/>
      <c r="H30" s="89">
        <v>8689475</v>
      </c>
      <c r="I30" s="90"/>
      <c r="J30" s="88">
        <v>63195986</v>
      </c>
      <c r="K30" s="163"/>
      <c r="L30" s="89">
        <v>18800618</v>
      </c>
    </row>
    <row r="31" spans="1:14" ht="16.5" customHeight="1">
      <c r="A31" s="86" t="s">
        <v>157</v>
      </c>
      <c r="B31" s="86"/>
      <c r="C31" s="86"/>
      <c r="D31" s="32"/>
      <c r="E31" s="87"/>
      <c r="F31" s="88">
        <v>-20570766</v>
      </c>
      <c r="G31" s="90"/>
      <c r="H31" s="89">
        <v>3920938</v>
      </c>
      <c r="I31" s="90"/>
      <c r="J31" s="88">
        <v>-20570361</v>
      </c>
      <c r="K31" s="163"/>
      <c r="L31" s="89">
        <v>3920938</v>
      </c>
    </row>
    <row r="32" spans="1:14" ht="16.5" customHeight="1">
      <c r="A32" s="86" t="s">
        <v>61</v>
      </c>
      <c r="B32" s="86"/>
      <c r="C32" s="86"/>
      <c r="D32" s="32"/>
      <c r="E32" s="87"/>
      <c r="F32" s="88">
        <v>-69369363</v>
      </c>
      <c r="G32" s="90"/>
      <c r="H32" s="89">
        <v>-61370143</v>
      </c>
      <c r="I32" s="90"/>
      <c r="J32" s="88">
        <v>-62402528</v>
      </c>
      <c r="K32" s="163"/>
      <c r="L32" s="89">
        <v>-56660993</v>
      </c>
    </row>
    <row r="33" spans="1:12" ht="16.5" customHeight="1">
      <c r="A33" s="31" t="s">
        <v>62</v>
      </c>
      <c r="B33" s="31"/>
      <c r="C33" s="86"/>
      <c r="D33" s="32"/>
      <c r="E33" s="87"/>
      <c r="F33" s="88">
        <v>-218818967</v>
      </c>
      <c r="G33" s="90"/>
      <c r="H33" s="89">
        <v>-132612599</v>
      </c>
      <c r="I33" s="90"/>
      <c r="J33" s="88">
        <v>-200516691</v>
      </c>
      <c r="K33" s="163"/>
      <c r="L33" s="89">
        <v>-120812413</v>
      </c>
    </row>
    <row r="34" spans="1:12" ht="16.5" customHeight="1">
      <c r="A34" s="31" t="s">
        <v>63</v>
      </c>
      <c r="B34" s="31"/>
      <c r="C34" s="86"/>
      <c r="D34" s="32"/>
      <c r="E34" s="87"/>
      <c r="F34" s="88">
        <v>-58565980</v>
      </c>
      <c r="G34" s="90"/>
      <c r="H34" s="89">
        <v>-39397136</v>
      </c>
      <c r="I34" s="90"/>
      <c r="J34" s="88">
        <v>-44584656</v>
      </c>
      <c r="K34" s="163"/>
      <c r="L34" s="89">
        <v>-35412574</v>
      </c>
    </row>
    <row r="35" spans="1:12" ht="16.5" customHeight="1">
      <c r="A35" s="31" t="s">
        <v>229</v>
      </c>
      <c r="B35" s="31"/>
      <c r="C35" s="31"/>
      <c r="D35" s="32">
        <v>10</v>
      </c>
      <c r="E35" s="32"/>
      <c r="F35" s="91">
        <v>42231402</v>
      </c>
      <c r="G35" s="90"/>
      <c r="H35" s="92">
        <v>122661044</v>
      </c>
      <c r="I35" s="90"/>
      <c r="J35" s="91" t="s">
        <v>232</v>
      </c>
      <c r="K35" s="163"/>
      <c r="L35" s="92">
        <v>0</v>
      </c>
    </row>
    <row r="36" spans="1:12" ht="16.5" customHeight="1">
      <c r="A36" s="86"/>
      <c r="B36" s="86"/>
      <c r="C36" s="86"/>
      <c r="D36" s="32"/>
      <c r="E36" s="87"/>
      <c r="F36" s="88"/>
      <c r="G36" s="89"/>
      <c r="H36" s="89"/>
      <c r="I36" s="89"/>
      <c r="J36" s="88"/>
      <c r="K36" s="163"/>
      <c r="L36" s="89"/>
    </row>
    <row r="37" spans="1:12" ht="16.5" customHeight="1">
      <c r="A37" s="85" t="s">
        <v>64</v>
      </c>
      <c r="B37" s="52"/>
      <c r="C37" s="31"/>
      <c r="E37" s="32"/>
      <c r="F37" s="88">
        <f>SUM(F29:F36)</f>
        <v>90798387</v>
      </c>
      <c r="G37" s="89"/>
      <c r="H37" s="89">
        <f>SUM(H29:H36)</f>
        <v>281559279</v>
      </c>
      <c r="I37" s="89"/>
      <c r="J37" s="88">
        <f>SUM(J29:J36)</f>
        <v>86301664</v>
      </c>
      <c r="K37" s="163"/>
      <c r="L37" s="89">
        <f>SUM(L29:L36)</f>
        <v>175084363</v>
      </c>
    </row>
    <row r="38" spans="1:12" ht="16.5" customHeight="1">
      <c r="A38" s="86" t="s">
        <v>210</v>
      </c>
      <c r="B38" s="86"/>
      <c r="C38" s="86"/>
      <c r="D38" s="32">
        <v>17</v>
      </c>
      <c r="E38" s="32"/>
      <c r="F38" s="91">
        <v>-15131511</v>
      </c>
      <c r="G38" s="90"/>
      <c r="H38" s="92">
        <v>-28583953</v>
      </c>
      <c r="I38" s="90"/>
      <c r="J38" s="91">
        <v>-11888524</v>
      </c>
      <c r="K38" s="163"/>
      <c r="L38" s="92">
        <v>-28583953</v>
      </c>
    </row>
    <row r="39" spans="1:12" ht="16.5" customHeight="1">
      <c r="A39" s="86"/>
      <c r="B39" s="86"/>
      <c r="C39" s="86"/>
      <c r="D39" s="32"/>
      <c r="E39" s="87"/>
      <c r="F39" s="88"/>
      <c r="G39" s="89"/>
      <c r="H39" s="89"/>
      <c r="I39" s="89"/>
      <c r="J39" s="88"/>
      <c r="K39" s="163"/>
      <c r="L39" s="89"/>
    </row>
    <row r="40" spans="1:12" ht="16.5" customHeight="1" thickBot="1">
      <c r="A40" s="85" t="s">
        <v>145</v>
      </c>
      <c r="B40" s="85"/>
      <c r="C40" s="95"/>
      <c r="D40" s="87"/>
      <c r="E40" s="96"/>
      <c r="F40" s="97">
        <f>SUM(F37:F38)</f>
        <v>75666876</v>
      </c>
      <c r="G40" s="89"/>
      <c r="H40" s="98">
        <f>SUM(H37:H38)</f>
        <v>252975326</v>
      </c>
      <c r="I40" s="89"/>
      <c r="J40" s="97">
        <f>SUM(J37:J38)</f>
        <v>74413140</v>
      </c>
      <c r="K40" s="163"/>
      <c r="L40" s="98">
        <f>SUM(L37:L38)</f>
        <v>146500410</v>
      </c>
    </row>
    <row r="41" spans="1:12" ht="16.5" customHeight="1" thickTop="1">
      <c r="A41" s="85"/>
      <c r="B41" s="85"/>
      <c r="C41" s="95"/>
      <c r="D41" s="87"/>
      <c r="E41" s="96"/>
      <c r="F41" s="89"/>
      <c r="G41" s="89"/>
      <c r="H41" s="89"/>
      <c r="I41" s="89"/>
      <c r="J41" s="89"/>
      <c r="K41" s="37"/>
      <c r="L41" s="89"/>
    </row>
    <row r="42" spans="1:12" ht="16.5" customHeight="1">
      <c r="A42" s="85"/>
      <c r="B42" s="85"/>
      <c r="C42" s="95"/>
      <c r="D42" s="87"/>
      <c r="E42" s="96"/>
      <c r="F42" s="89"/>
      <c r="G42" s="89"/>
      <c r="H42" s="89"/>
      <c r="I42" s="89"/>
      <c r="J42" s="89"/>
      <c r="K42" s="37"/>
      <c r="L42" s="89"/>
    </row>
    <row r="43" spans="1:12" ht="16.5" customHeight="1">
      <c r="A43" s="85"/>
      <c r="B43" s="85"/>
      <c r="C43" s="95"/>
      <c r="D43" s="87"/>
      <c r="E43" s="96"/>
      <c r="F43" s="89"/>
      <c r="G43" s="89"/>
      <c r="H43" s="89"/>
      <c r="I43" s="89"/>
      <c r="J43" s="89"/>
      <c r="K43" s="37"/>
      <c r="L43" s="89"/>
    </row>
    <row r="44" spans="1:12" ht="16.5" customHeight="1">
      <c r="A44" s="85"/>
      <c r="B44" s="85"/>
      <c r="C44" s="95"/>
      <c r="D44" s="87"/>
      <c r="E44" s="96"/>
      <c r="F44" s="89"/>
      <c r="G44" s="89"/>
      <c r="H44" s="89"/>
      <c r="I44" s="89"/>
      <c r="J44" s="89"/>
      <c r="K44" s="37"/>
      <c r="L44" s="89"/>
    </row>
    <row r="45" spans="1:12" ht="16.5" customHeight="1">
      <c r="A45" s="85"/>
      <c r="B45" s="85"/>
      <c r="C45" s="95"/>
      <c r="D45" s="87"/>
      <c r="E45" s="96"/>
      <c r="F45" s="89"/>
      <c r="G45" s="89"/>
      <c r="H45" s="89"/>
      <c r="I45" s="89"/>
      <c r="J45" s="89"/>
      <c r="K45" s="37"/>
      <c r="L45" s="89"/>
    </row>
    <row r="46" spans="1:12" ht="16.5" customHeight="1">
      <c r="A46" s="85"/>
      <c r="B46" s="85"/>
      <c r="C46" s="95"/>
      <c r="D46" s="87"/>
      <c r="E46" s="96"/>
      <c r="F46" s="89"/>
      <c r="G46" s="89"/>
      <c r="H46" s="89"/>
      <c r="I46" s="89"/>
      <c r="J46" s="89"/>
      <c r="K46" s="37"/>
      <c r="L46" s="89"/>
    </row>
    <row r="47" spans="1:12" ht="16.5" customHeight="1">
      <c r="A47" s="85"/>
      <c r="B47" s="85"/>
      <c r="C47" s="95"/>
      <c r="D47" s="87"/>
      <c r="E47" s="96"/>
      <c r="F47" s="89"/>
      <c r="G47" s="89"/>
      <c r="H47" s="89"/>
      <c r="I47" s="89"/>
      <c r="J47" s="89"/>
      <c r="K47" s="37"/>
      <c r="L47" s="89"/>
    </row>
    <row r="48" spans="1:12" ht="16.5" customHeight="1">
      <c r="A48" s="85"/>
      <c r="B48" s="85"/>
      <c r="C48" s="95"/>
      <c r="D48" s="87"/>
      <c r="E48" s="96"/>
      <c r="F48" s="89"/>
      <c r="G48" s="89"/>
      <c r="H48" s="89"/>
      <c r="I48" s="89"/>
      <c r="J48" s="89"/>
      <c r="K48" s="37"/>
      <c r="L48" s="89"/>
    </row>
    <row r="49" spans="1:12" ht="16.5" customHeight="1">
      <c r="A49" s="85"/>
      <c r="B49" s="85"/>
      <c r="C49" s="95"/>
      <c r="D49" s="87"/>
      <c r="E49" s="96"/>
      <c r="F49" s="89"/>
      <c r="G49" s="89"/>
      <c r="H49" s="89"/>
      <c r="I49" s="89"/>
      <c r="J49" s="89"/>
      <c r="K49" s="37"/>
      <c r="L49" s="89"/>
    </row>
    <row r="50" spans="1:12" ht="16.5" customHeight="1">
      <c r="A50" s="85"/>
      <c r="B50" s="85"/>
      <c r="C50" s="95"/>
      <c r="D50" s="87"/>
      <c r="E50" s="96"/>
      <c r="F50" s="89"/>
      <c r="G50" s="89"/>
      <c r="H50" s="89"/>
      <c r="I50" s="89"/>
      <c r="J50" s="89"/>
      <c r="K50" s="37"/>
      <c r="L50" s="89"/>
    </row>
    <row r="51" spans="1:12" ht="16.5" customHeight="1">
      <c r="A51" s="85"/>
      <c r="B51" s="85"/>
      <c r="C51" s="95"/>
      <c r="D51" s="87"/>
      <c r="E51" s="96"/>
      <c r="F51" s="89"/>
      <c r="G51" s="89"/>
      <c r="H51" s="89"/>
      <c r="I51" s="89"/>
      <c r="J51" s="89"/>
      <c r="K51" s="37"/>
      <c r="L51" s="89"/>
    </row>
    <row r="52" spans="1:12" ht="10.5" customHeight="1">
      <c r="A52" s="85"/>
      <c r="B52" s="85"/>
      <c r="C52" s="95"/>
      <c r="D52" s="87"/>
      <c r="E52" s="96"/>
      <c r="F52" s="89"/>
      <c r="G52" s="89"/>
      <c r="H52" s="89"/>
      <c r="I52" s="89"/>
      <c r="J52" s="89"/>
      <c r="K52" s="37"/>
      <c r="L52" s="89"/>
    </row>
    <row r="53" spans="1:12" ht="21.95" customHeight="1">
      <c r="A53" s="240" t="str">
        <f>'2-4'!A105:K105</f>
        <v>The accompanying notes form part of this interim financial information.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</row>
    <row r="54" spans="1:12" ht="16.5" customHeight="1">
      <c r="A54" s="57" t="str">
        <f>+'2-4'!A1</f>
        <v>Sky ICT Public Company Limited</v>
      </c>
      <c r="B54" s="57"/>
      <c r="C54" s="58"/>
      <c r="D54" s="59"/>
      <c r="E54" s="59"/>
      <c r="F54" s="60"/>
      <c r="G54" s="61"/>
      <c r="H54" s="61"/>
      <c r="I54" s="61"/>
      <c r="J54" s="60"/>
      <c r="K54" s="61"/>
      <c r="L54" s="60"/>
    </row>
    <row r="55" spans="1:12" ht="16.5" customHeight="1">
      <c r="A55" s="62" t="s">
        <v>111</v>
      </c>
      <c r="B55" s="62"/>
      <c r="C55" s="62"/>
      <c r="D55" s="59"/>
      <c r="E55" s="59"/>
      <c r="F55" s="61"/>
      <c r="G55" s="61"/>
      <c r="H55" s="61"/>
      <c r="I55" s="61"/>
      <c r="J55" s="61"/>
      <c r="K55" s="61"/>
      <c r="L55" s="61"/>
    </row>
    <row r="56" spans="1:12" ht="16.5" customHeight="1">
      <c r="A56" s="63" t="s">
        <v>207</v>
      </c>
      <c r="B56" s="63"/>
      <c r="C56" s="63"/>
      <c r="D56" s="64"/>
      <c r="E56" s="64"/>
      <c r="F56" s="65"/>
      <c r="G56" s="65"/>
      <c r="H56" s="65"/>
      <c r="I56" s="65"/>
      <c r="J56" s="65"/>
      <c r="K56" s="65"/>
      <c r="L56" s="65"/>
    </row>
    <row r="57" spans="1:12" ht="16.5" customHeight="1">
      <c r="A57" s="66"/>
      <c r="B57" s="66"/>
      <c r="C57" s="66"/>
      <c r="D57" s="67"/>
      <c r="E57" s="67"/>
      <c r="F57" s="69"/>
      <c r="G57" s="69"/>
      <c r="H57" s="69"/>
      <c r="I57" s="69"/>
      <c r="J57" s="69"/>
      <c r="K57" s="69"/>
      <c r="L57" s="69"/>
    </row>
    <row r="58" spans="1:12" ht="16.5" customHeight="1">
      <c r="A58" s="66"/>
      <c r="B58" s="66"/>
      <c r="C58" s="66"/>
      <c r="D58" s="67"/>
      <c r="E58" s="67"/>
      <c r="F58" s="69"/>
      <c r="G58" s="69"/>
      <c r="H58" s="69"/>
      <c r="I58" s="69"/>
      <c r="J58" s="69"/>
      <c r="K58" s="69"/>
      <c r="L58" s="69"/>
    </row>
    <row r="59" spans="1:12" ht="16.5" customHeight="1">
      <c r="A59" s="66"/>
      <c r="B59" s="66"/>
      <c r="C59" s="66"/>
      <c r="D59" s="67"/>
      <c r="E59" s="67"/>
      <c r="F59" s="239" t="s">
        <v>51</v>
      </c>
      <c r="G59" s="239"/>
      <c r="H59" s="239"/>
      <c r="I59" s="70"/>
      <c r="J59" s="239" t="s">
        <v>52</v>
      </c>
      <c r="K59" s="239"/>
      <c r="L59" s="239"/>
    </row>
    <row r="60" spans="1:12" ht="16.5" customHeight="1">
      <c r="A60" s="66"/>
      <c r="B60" s="66"/>
      <c r="C60" s="66"/>
      <c r="D60" s="67"/>
      <c r="E60" s="67"/>
      <c r="F60" s="238" t="s">
        <v>53</v>
      </c>
      <c r="G60" s="238"/>
      <c r="H60" s="238"/>
      <c r="I60" s="71"/>
      <c r="J60" s="238" t="s">
        <v>53</v>
      </c>
      <c r="K60" s="238"/>
      <c r="L60" s="238"/>
    </row>
    <row r="61" spans="1:12" ht="16.5" customHeight="1">
      <c r="A61" s="66"/>
      <c r="B61" s="66"/>
      <c r="C61" s="66"/>
      <c r="D61" s="67"/>
      <c r="E61" s="67"/>
      <c r="F61" s="27" t="s">
        <v>3</v>
      </c>
      <c r="G61" s="205"/>
      <c r="H61" s="27" t="s">
        <v>3</v>
      </c>
      <c r="I61" s="72"/>
      <c r="J61" s="27" t="s">
        <v>3</v>
      </c>
      <c r="K61" s="205"/>
      <c r="L61" s="27" t="s">
        <v>3</v>
      </c>
    </row>
    <row r="62" spans="1:12" ht="16.5" customHeight="1">
      <c r="A62" s="66"/>
      <c r="B62" s="66"/>
      <c r="C62" s="66"/>
      <c r="D62" s="67"/>
      <c r="E62" s="67"/>
      <c r="F62" s="27" t="s">
        <v>205</v>
      </c>
      <c r="G62" s="205"/>
      <c r="H62" s="27" t="s">
        <v>205</v>
      </c>
      <c r="I62" s="72"/>
      <c r="J62" s="27" t="s">
        <v>205</v>
      </c>
      <c r="K62" s="205"/>
      <c r="L62" s="27" t="s">
        <v>205</v>
      </c>
    </row>
    <row r="63" spans="1:12" ht="16.5" customHeight="1">
      <c r="A63" s="66"/>
      <c r="B63" s="66"/>
      <c r="C63" s="66"/>
      <c r="D63" s="67"/>
      <c r="E63" s="67"/>
      <c r="F63" s="73">
        <v>2020</v>
      </c>
      <c r="G63" s="74"/>
      <c r="H63" s="73">
        <v>2019</v>
      </c>
      <c r="I63" s="75"/>
      <c r="J63" s="73">
        <v>2020</v>
      </c>
      <c r="K63" s="74"/>
      <c r="L63" s="73">
        <v>2019</v>
      </c>
    </row>
    <row r="64" spans="1:12" ht="16.5" customHeight="1">
      <c r="D64" s="76" t="s">
        <v>44</v>
      </c>
      <c r="E64" s="77"/>
      <c r="F64" s="78" t="s">
        <v>1</v>
      </c>
      <c r="G64" s="79"/>
      <c r="H64" s="78" t="s">
        <v>1</v>
      </c>
      <c r="I64" s="80"/>
      <c r="J64" s="78" t="s">
        <v>1</v>
      </c>
      <c r="K64" s="80"/>
      <c r="L64" s="78" t="s">
        <v>1</v>
      </c>
    </row>
    <row r="65" spans="1:12" s="163" customFormat="1" ht="16.5" customHeight="1">
      <c r="F65" s="88"/>
      <c r="G65" s="89"/>
      <c r="H65" s="89"/>
      <c r="I65" s="89"/>
      <c r="J65" s="88"/>
      <c r="K65" s="89"/>
      <c r="L65" s="89"/>
    </row>
    <row r="66" spans="1:12" s="163" customFormat="1" ht="16.5" customHeight="1">
      <c r="A66" s="158" t="s">
        <v>249</v>
      </c>
      <c r="F66" s="88"/>
      <c r="G66" s="89"/>
      <c r="H66" s="89"/>
      <c r="I66" s="89"/>
      <c r="J66" s="88"/>
      <c r="K66" s="89"/>
      <c r="L66" s="89"/>
    </row>
    <row r="67" spans="1:12" s="163" customFormat="1" ht="16.5" customHeight="1">
      <c r="B67" s="206" t="s">
        <v>254</v>
      </c>
      <c r="F67" s="88"/>
      <c r="G67" s="89"/>
      <c r="H67" s="89"/>
      <c r="I67" s="89"/>
      <c r="J67" s="88"/>
      <c r="K67" s="89"/>
      <c r="L67" s="89"/>
    </row>
    <row r="68" spans="1:12" s="163" customFormat="1" ht="16.5" customHeight="1">
      <c r="C68" s="163" t="s">
        <v>252</v>
      </c>
      <c r="F68" s="88"/>
      <c r="G68" s="89"/>
      <c r="H68" s="89"/>
      <c r="I68" s="89"/>
      <c r="J68" s="88"/>
      <c r="K68" s="89"/>
      <c r="L68" s="89"/>
    </row>
    <row r="69" spans="1:12" s="163" customFormat="1" ht="16.5" customHeight="1">
      <c r="C69" s="163" t="s">
        <v>250</v>
      </c>
      <c r="F69" s="91">
        <v>-36215</v>
      </c>
      <c r="G69" s="89"/>
      <c r="H69" s="92">
        <v>0</v>
      </c>
      <c r="I69" s="89"/>
      <c r="J69" s="91">
        <v>0</v>
      </c>
      <c r="K69" s="89"/>
      <c r="L69" s="92">
        <v>0</v>
      </c>
    </row>
    <row r="70" spans="1:12" s="163" customFormat="1" ht="16.5" customHeight="1">
      <c r="F70" s="88"/>
      <c r="G70" s="89"/>
      <c r="H70" s="89"/>
      <c r="I70" s="89"/>
      <c r="J70" s="88"/>
      <c r="K70" s="89"/>
      <c r="L70" s="89"/>
    </row>
    <row r="71" spans="1:12" s="163" customFormat="1" ht="16.5" customHeight="1">
      <c r="A71" s="206" t="s">
        <v>248</v>
      </c>
      <c r="F71" s="88"/>
      <c r="G71" s="89"/>
      <c r="H71" s="89"/>
      <c r="I71" s="89"/>
      <c r="J71" s="88"/>
      <c r="K71" s="89"/>
      <c r="L71" s="89"/>
    </row>
    <row r="72" spans="1:12" s="163" customFormat="1" ht="16.5" customHeight="1">
      <c r="B72" s="158" t="s">
        <v>247</v>
      </c>
      <c r="F72" s="91">
        <f>F69</f>
        <v>-36215</v>
      </c>
      <c r="G72" s="89"/>
      <c r="H72" s="92">
        <f>H69</f>
        <v>0</v>
      </c>
      <c r="I72" s="89"/>
      <c r="J72" s="91">
        <f>J69</f>
        <v>0</v>
      </c>
      <c r="K72" s="89"/>
      <c r="L72" s="92">
        <f>L69</f>
        <v>0</v>
      </c>
    </row>
    <row r="73" spans="1:12" s="163" customFormat="1" ht="16.5" customHeight="1">
      <c r="F73" s="88"/>
      <c r="G73" s="89"/>
      <c r="H73" s="89"/>
      <c r="I73" s="89"/>
      <c r="J73" s="88"/>
      <c r="K73" s="89"/>
      <c r="L73" s="89"/>
    </row>
    <row r="74" spans="1:12" s="163" customFormat="1" ht="16.5" customHeight="1" thickBot="1">
      <c r="A74" s="158" t="s">
        <v>253</v>
      </c>
      <c r="B74" s="159"/>
      <c r="F74" s="97">
        <f>F40+F72</f>
        <v>75630661</v>
      </c>
      <c r="G74" s="89"/>
      <c r="H74" s="98">
        <f>H40+H72</f>
        <v>252975326</v>
      </c>
      <c r="I74" s="89"/>
      <c r="J74" s="97">
        <f>J40+J72</f>
        <v>74413140</v>
      </c>
      <c r="K74" s="89"/>
      <c r="L74" s="98">
        <f>L40+L72</f>
        <v>146500410</v>
      </c>
    </row>
    <row r="75" spans="1:12" s="163" customFormat="1" ht="16.5" customHeight="1" thickTop="1">
      <c r="F75" s="88"/>
      <c r="G75" s="89"/>
      <c r="H75" s="89"/>
      <c r="I75" s="89"/>
      <c r="J75" s="88"/>
      <c r="K75" s="89"/>
      <c r="L75" s="89"/>
    </row>
    <row r="76" spans="1:12" s="163" customFormat="1" ht="16.5" customHeight="1">
      <c r="A76" s="57" t="s">
        <v>121</v>
      </c>
      <c r="B76" s="34"/>
      <c r="C76" s="34"/>
      <c r="D76" s="34"/>
      <c r="E76" s="99"/>
      <c r="F76" s="88"/>
      <c r="G76" s="89"/>
      <c r="H76" s="89"/>
      <c r="I76" s="89"/>
      <c r="J76" s="88"/>
      <c r="K76" s="89"/>
      <c r="L76" s="89"/>
    </row>
    <row r="77" spans="1:12" s="163" customFormat="1" ht="16.5" customHeight="1">
      <c r="A77" s="37"/>
      <c r="B77" s="37" t="s">
        <v>65</v>
      </c>
      <c r="C77" s="34"/>
      <c r="D77" s="34"/>
      <c r="E77" s="99"/>
      <c r="F77" s="88">
        <v>68335671</v>
      </c>
      <c r="G77" s="89"/>
      <c r="H77" s="89">
        <v>251938434</v>
      </c>
      <c r="I77" s="89"/>
      <c r="J77" s="88">
        <v>74413140</v>
      </c>
      <c r="K77" s="89"/>
      <c r="L77" s="89">
        <v>146500410</v>
      </c>
    </row>
    <row r="78" spans="1:12" s="163" customFormat="1" ht="16.5" customHeight="1">
      <c r="A78" s="37"/>
      <c r="B78" s="37" t="s">
        <v>47</v>
      </c>
      <c r="C78" s="34"/>
      <c r="D78" s="34"/>
      <c r="E78" s="99"/>
      <c r="F78" s="91">
        <v>7331205</v>
      </c>
      <c r="G78" s="89"/>
      <c r="H78" s="92">
        <v>1036892</v>
      </c>
      <c r="I78" s="89"/>
      <c r="J78" s="91">
        <v>0</v>
      </c>
      <c r="K78" s="89"/>
      <c r="L78" s="92">
        <v>0</v>
      </c>
    </row>
    <row r="79" spans="1:12" s="163" customFormat="1" ht="16.5" customHeight="1">
      <c r="F79" s="88"/>
      <c r="G79" s="89"/>
      <c r="H79" s="89"/>
      <c r="I79" s="89"/>
      <c r="J79" s="88"/>
      <c r="K79" s="89"/>
      <c r="L79" s="89"/>
    </row>
    <row r="80" spans="1:12" ht="16.5" customHeight="1" thickBot="1">
      <c r="C80" s="34"/>
      <c r="D80" s="34"/>
      <c r="E80" s="99"/>
      <c r="F80" s="97">
        <f>F40</f>
        <v>75666876</v>
      </c>
      <c r="G80" s="89"/>
      <c r="H80" s="98">
        <f>H40</f>
        <v>252975326</v>
      </c>
      <c r="I80" s="89"/>
      <c r="J80" s="97">
        <f>J40</f>
        <v>74413140</v>
      </c>
      <c r="K80" s="89"/>
      <c r="L80" s="98">
        <f>L40</f>
        <v>146500410</v>
      </c>
    </row>
    <row r="81" spans="1:12" ht="16.5" customHeight="1" thickTop="1">
      <c r="F81" s="88"/>
      <c r="G81" s="89"/>
      <c r="H81" s="89"/>
      <c r="I81" s="89"/>
      <c r="J81" s="88"/>
      <c r="K81" s="89"/>
      <c r="L81" s="89"/>
    </row>
    <row r="82" spans="1:12" ht="16.5" customHeight="1">
      <c r="A82" s="160" t="s">
        <v>113</v>
      </c>
      <c r="B82" s="161"/>
      <c r="C82" s="163"/>
      <c r="D82" s="163"/>
      <c r="E82" s="163"/>
      <c r="F82" s="88"/>
      <c r="G82" s="89"/>
      <c r="H82" s="89"/>
      <c r="I82" s="89"/>
      <c r="J82" s="88"/>
      <c r="K82" s="89"/>
      <c r="L82" s="89"/>
    </row>
    <row r="83" spans="1:12" ht="16.5" customHeight="1">
      <c r="A83" s="160"/>
      <c r="B83" s="161" t="s">
        <v>119</v>
      </c>
      <c r="F83" s="88"/>
      <c r="G83" s="89"/>
      <c r="H83" s="89"/>
      <c r="I83" s="89"/>
      <c r="J83" s="88"/>
      <c r="K83" s="89"/>
      <c r="L83" s="89"/>
    </row>
    <row r="84" spans="1:12" ht="16.5" customHeight="1">
      <c r="A84" s="160"/>
      <c r="B84" s="162" t="s">
        <v>65</v>
      </c>
      <c r="F84" s="88">
        <v>68299456</v>
      </c>
      <c r="G84" s="89"/>
      <c r="H84" s="89">
        <v>251938434</v>
      </c>
      <c r="I84" s="89"/>
      <c r="J84" s="88">
        <v>74413140</v>
      </c>
      <c r="K84" s="89"/>
      <c r="L84" s="89">
        <v>146500410</v>
      </c>
    </row>
    <row r="85" spans="1:12" ht="16.5" customHeight="1">
      <c r="A85" s="160"/>
      <c r="B85" s="162" t="s">
        <v>47</v>
      </c>
      <c r="F85" s="91">
        <v>7331205</v>
      </c>
      <c r="G85" s="89"/>
      <c r="H85" s="92">
        <v>1036892</v>
      </c>
      <c r="I85" s="89"/>
      <c r="J85" s="91">
        <v>0</v>
      </c>
      <c r="K85" s="89"/>
      <c r="L85" s="92">
        <v>0</v>
      </c>
    </row>
    <row r="86" spans="1:12" s="163" customFormat="1" ht="16.5" customHeight="1">
      <c r="F86" s="88"/>
      <c r="G86" s="89"/>
      <c r="H86" s="89"/>
      <c r="I86" s="89"/>
      <c r="J86" s="88"/>
      <c r="K86" s="89"/>
      <c r="L86" s="89"/>
    </row>
    <row r="87" spans="1:12" ht="16.5" customHeight="1" thickBot="1">
      <c r="C87" s="34"/>
      <c r="D87" s="34"/>
      <c r="E87" s="99"/>
      <c r="F87" s="97">
        <f>F74</f>
        <v>75630661</v>
      </c>
      <c r="G87" s="89"/>
      <c r="H87" s="98">
        <f>H74</f>
        <v>252975326</v>
      </c>
      <c r="I87" s="89"/>
      <c r="J87" s="97">
        <f>J74</f>
        <v>74413140</v>
      </c>
      <c r="K87" s="89"/>
      <c r="L87" s="98">
        <f>L74</f>
        <v>146500410</v>
      </c>
    </row>
    <row r="88" spans="1:12" ht="16.5" customHeight="1" thickTop="1">
      <c r="F88" s="165"/>
      <c r="J88" s="165"/>
    </row>
    <row r="89" spans="1:12" ht="16.5" customHeight="1">
      <c r="F89" s="165"/>
      <c r="J89" s="165"/>
    </row>
    <row r="90" spans="1:12" ht="16.5" customHeight="1">
      <c r="A90" s="164" t="s">
        <v>66</v>
      </c>
      <c r="D90" s="99">
        <v>18</v>
      </c>
      <c r="E90" s="99"/>
      <c r="F90" s="88"/>
      <c r="G90" s="89"/>
      <c r="H90" s="89"/>
      <c r="I90" s="89"/>
      <c r="J90" s="88"/>
      <c r="K90" s="89"/>
      <c r="L90" s="89"/>
    </row>
    <row r="91" spans="1:12" ht="16.5" customHeight="1">
      <c r="A91" s="164"/>
      <c r="D91" s="99"/>
      <c r="E91" s="99"/>
      <c r="F91" s="88"/>
      <c r="G91" s="89"/>
      <c r="H91" s="89"/>
      <c r="I91" s="89"/>
      <c r="J91" s="88"/>
      <c r="K91" s="89"/>
      <c r="L91" s="89"/>
    </row>
    <row r="92" spans="1:12" ht="16.5" customHeight="1">
      <c r="A92" s="31" t="s">
        <v>67</v>
      </c>
      <c r="E92" s="99"/>
      <c r="F92" s="231">
        <v>0.12</v>
      </c>
      <c r="G92" s="100"/>
      <c r="H92" s="230">
        <v>0.49</v>
      </c>
      <c r="I92" s="100"/>
      <c r="J92" s="231">
        <v>0.13</v>
      </c>
      <c r="K92" s="100"/>
      <c r="L92" s="230">
        <v>0.28000000000000003</v>
      </c>
    </row>
    <row r="93" spans="1:12" ht="16.5" customHeight="1">
      <c r="F93" s="37"/>
      <c r="G93" s="37"/>
      <c r="H93" s="37"/>
      <c r="I93" s="37"/>
      <c r="J93" s="37"/>
      <c r="K93" s="37"/>
      <c r="L93" s="37"/>
    </row>
    <row r="94" spans="1:12" ht="16.5" customHeight="1">
      <c r="F94" s="37"/>
      <c r="G94" s="37"/>
      <c r="H94" s="37"/>
      <c r="I94" s="37"/>
      <c r="J94" s="37"/>
      <c r="K94" s="37"/>
      <c r="L94" s="37"/>
    </row>
    <row r="95" spans="1:12" s="163" customFormat="1" ht="16.5" customHeight="1">
      <c r="F95" s="37"/>
      <c r="G95" s="37"/>
      <c r="H95" s="37"/>
      <c r="I95" s="37"/>
      <c r="J95" s="37"/>
    </row>
    <row r="96" spans="1:12" s="163" customFormat="1" ht="16.5" customHeight="1"/>
    <row r="97" spans="1:12" s="163" customFormat="1" ht="16.5" customHeight="1"/>
    <row r="98" spans="1:12" s="163" customFormat="1" ht="16.5" customHeight="1"/>
    <row r="99" spans="1:12" s="163" customFormat="1" ht="16.5" customHeight="1"/>
    <row r="100" spans="1:12" ht="16.5" customHeight="1">
      <c r="A100" s="31"/>
      <c r="B100" s="31"/>
      <c r="C100" s="31"/>
      <c r="D100" s="32"/>
      <c r="E100" s="32"/>
      <c r="F100" s="100"/>
      <c r="G100" s="100"/>
      <c r="H100" s="100"/>
      <c r="I100" s="100"/>
      <c r="J100" s="100"/>
      <c r="K100" s="100"/>
      <c r="L100" s="100"/>
    </row>
    <row r="101" spans="1:12" ht="16.5" customHeight="1">
      <c r="A101" s="31"/>
      <c r="B101" s="31"/>
      <c r="C101" s="31"/>
      <c r="D101" s="32"/>
      <c r="E101" s="32"/>
      <c r="F101" s="100"/>
      <c r="G101" s="100"/>
      <c r="H101" s="100"/>
      <c r="I101" s="100"/>
      <c r="J101" s="100"/>
      <c r="K101" s="100"/>
      <c r="L101" s="100"/>
    </row>
    <row r="102" spans="1:12" ht="16.5" customHeight="1">
      <c r="A102" s="31"/>
      <c r="B102" s="31"/>
      <c r="C102" s="31"/>
      <c r="D102" s="32"/>
      <c r="E102" s="32"/>
      <c r="F102" s="100"/>
      <c r="G102" s="100"/>
      <c r="H102" s="100"/>
      <c r="I102" s="100"/>
      <c r="J102" s="100"/>
      <c r="K102" s="100"/>
      <c r="L102" s="100"/>
    </row>
    <row r="103" spans="1:12" ht="16.5" customHeight="1">
      <c r="A103" s="31"/>
      <c r="B103" s="31"/>
      <c r="C103" s="31"/>
      <c r="D103" s="32"/>
      <c r="E103" s="32"/>
      <c r="F103" s="100"/>
      <c r="G103" s="100"/>
      <c r="H103" s="100"/>
      <c r="I103" s="100"/>
      <c r="J103" s="100"/>
      <c r="K103" s="100"/>
      <c r="L103" s="100"/>
    </row>
    <row r="104" spans="1:12" ht="16.5" customHeight="1">
      <c r="A104" s="31"/>
      <c r="B104" s="31"/>
      <c r="C104" s="31"/>
      <c r="D104" s="32"/>
      <c r="E104" s="32"/>
      <c r="F104" s="100"/>
      <c r="G104" s="100"/>
      <c r="H104" s="100"/>
      <c r="I104" s="100"/>
      <c r="J104" s="100"/>
      <c r="K104" s="100"/>
      <c r="L104" s="100"/>
    </row>
    <row r="105" spans="1:12" ht="11.25" customHeight="1">
      <c r="A105" s="31"/>
      <c r="B105" s="31"/>
      <c r="C105" s="31"/>
      <c r="D105" s="32"/>
      <c r="E105" s="32"/>
      <c r="F105" s="100"/>
      <c r="G105" s="100"/>
      <c r="H105" s="100"/>
      <c r="I105" s="100"/>
      <c r="J105" s="100"/>
      <c r="K105" s="100"/>
      <c r="L105" s="100"/>
    </row>
    <row r="106" spans="1:12" ht="21.95" customHeight="1">
      <c r="A106" s="41" t="str">
        <f>A53</f>
        <v>The accompanying notes form part of this interim financial information.</v>
      </c>
      <c r="B106" s="41"/>
      <c r="C106" s="41"/>
      <c r="D106" s="41"/>
      <c r="E106" s="41"/>
      <c r="F106" s="101"/>
      <c r="G106" s="101"/>
      <c r="H106" s="101"/>
      <c r="I106" s="101"/>
      <c r="J106" s="101"/>
      <c r="K106" s="101"/>
      <c r="L106" s="101"/>
    </row>
  </sheetData>
  <mergeCells count="9">
    <mergeCell ref="F60:H60"/>
    <mergeCell ref="J60:L60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3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zoomScaleNormal="100" zoomScaleSheetLayoutView="94" workbookViewId="0"/>
  </sheetViews>
  <sheetFormatPr defaultColWidth="9.140625" defaultRowHeight="16.5" customHeight="1"/>
  <cols>
    <col min="1" max="1" width="1.7109375" style="103" customWidth="1"/>
    <col min="2" max="2" width="38.85546875" style="103" customWidth="1"/>
    <col min="3" max="3" width="6.140625" style="104" customWidth="1"/>
    <col min="4" max="4" width="0.85546875" style="103" customWidth="1"/>
    <col min="5" max="5" width="12.28515625" style="105" customWidth="1"/>
    <col min="6" max="6" width="0.85546875" style="105" customWidth="1"/>
    <col min="7" max="7" width="13.140625" style="105" customWidth="1"/>
    <col min="8" max="8" width="0.85546875" style="105" customWidth="1"/>
    <col min="9" max="9" width="12.5703125" style="106" customWidth="1"/>
    <col min="10" max="10" width="0.85546875" style="106" customWidth="1"/>
    <col min="11" max="11" width="14" style="107" customWidth="1"/>
    <col min="12" max="12" width="0.85546875" style="108" customWidth="1"/>
    <col min="13" max="13" width="13.7109375" style="105" customWidth="1"/>
    <col min="14" max="14" width="0.85546875" style="108" customWidth="1"/>
    <col min="15" max="15" width="13" style="107" customWidth="1"/>
    <col min="16" max="16" width="0.85546875" style="108" customWidth="1"/>
    <col min="17" max="17" width="13.5703125" style="105" customWidth="1"/>
    <col min="18" max="16384" width="9.140625" style="103"/>
  </cols>
  <sheetData>
    <row r="1" spans="1:17" ht="16.5" customHeight="1">
      <c r="A1" s="57" t="s">
        <v>0</v>
      </c>
      <c r="M1" s="109"/>
      <c r="Q1" s="109"/>
    </row>
    <row r="2" spans="1:17" ht="16.5" customHeight="1">
      <c r="A2" s="110" t="s">
        <v>114</v>
      </c>
      <c r="B2" s="110"/>
      <c r="C2" s="1"/>
      <c r="D2" s="111"/>
      <c r="E2" s="112"/>
      <c r="F2" s="112"/>
      <c r="G2" s="112"/>
      <c r="H2" s="112"/>
      <c r="I2" s="112"/>
      <c r="J2" s="112"/>
      <c r="K2" s="113"/>
      <c r="L2" s="113"/>
      <c r="M2" s="114"/>
      <c r="N2" s="113"/>
      <c r="O2" s="113"/>
      <c r="P2" s="113"/>
      <c r="Q2" s="114"/>
    </row>
    <row r="3" spans="1:17" ht="16.5" customHeight="1">
      <c r="A3" s="115" t="str">
        <f>'7-8 (9m)'!A3</f>
        <v>For the nine-month period ended 30 September 2020</v>
      </c>
      <c r="B3" s="115"/>
      <c r="C3" s="116"/>
      <c r="D3" s="117"/>
      <c r="E3" s="118"/>
      <c r="F3" s="118"/>
      <c r="G3" s="118"/>
      <c r="H3" s="118"/>
      <c r="I3" s="118"/>
      <c r="J3" s="118"/>
      <c r="K3" s="119"/>
      <c r="L3" s="119"/>
      <c r="M3" s="120"/>
      <c r="N3" s="119"/>
      <c r="O3" s="119"/>
      <c r="P3" s="119"/>
      <c r="Q3" s="120"/>
    </row>
    <row r="4" spans="1:17" ht="13.5" customHeight="1">
      <c r="A4" s="144"/>
      <c r="B4" s="144"/>
      <c r="C4" s="126"/>
      <c r="D4" s="145"/>
      <c r="E4" s="146"/>
      <c r="F4" s="146"/>
      <c r="G4" s="146"/>
      <c r="H4" s="146"/>
      <c r="I4" s="146"/>
      <c r="J4" s="146"/>
      <c r="K4" s="113"/>
      <c r="L4" s="113"/>
      <c r="M4" s="147"/>
      <c r="N4" s="113"/>
      <c r="O4" s="113"/>
      <c r="P4" s="113"/>
      <c r="Q4" s="147"/>
    </row>
    <row r="5" spans="1:17" ht="13.5" customHeight="1">
      <c r="A5" s="144"/>
      <c r="B5" s="144"/>
      <c r="C5" s="126"/>
      <c r="D5" s="145"/>
      <c r="E5" s="146"/>
      <c r="F5" s="146"/>
      <c r="G5" s="146"/>
      <c r="H5" s="146"/>
      <c r="I5" s="146"/>
      <c r="J5" s="146"/>
      <c r="K5" s="113"/>
      <c r="L5" s="113"/>
      <c r="M5" s="147"/>
      <c r="N5" s="113"/>
      <c r="O5" s="113"/>
      <c r="P5" s="113"/>
      <c r="Q5" s="147"/>
    </row>
    <row r="6" spans="1:17" ht="15" customHeight="1">
      <c r="A6" s="1"/>
      <c r="B6" s="1"/>
      <c r="C6" s="1"/>
      <c r="D6" s="126"/>
      <c r="E6" s="241" t="s">
        <v>115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</row>
    <row r="7" spans="1:17" ht="15" customHeight="1">
      <c r="A7" s="1"/>
      <c r="B7" s="1"/>
      <c r="C7" s="1"/>
      <c r="D7" s="126"/>
      <c r="E7" s="242" t="s">
        <v>68</v>
      </c>
      <c r="F7" s="242"/>
      <c r="G7" s="242"/>
      <c r="H7" s="242"/>
      <c r="I7" s="242"/>
      <c r="J7" s="242"/>
      <c r="K7" s="242"/>
      <c r="L7" s="242"/>
      <c r="M7" s="242"/>
      <c r="N7" s="2"/>
      <c r="O7" s="2"/>
      <c r="P7" s="2"/>
      <c r="Q7" s="2"/>
    </row>
    <row r="8" spans="1:17" s="1" customFormat="1" ht="15" customHeight="1">
      <c r="D8" s="127"/>
      <c r="E8" s="3"/>
      <c r="F8" s="4"/>
      <c r="G8" s="3"/>
      <c r="H8" s="3"/>
      <c r="I8" s="242" t="s">
        <v>41</v>
      </c>
      <c r="J8" s="242"/>
      <c r="K8" s="242"/>
      <c r="L8" s="5"/>
      <c r="M8" s="5"/>
      <c r="N8" s="5"/>
      <c r="O8" s="6"/>
      <c r="P8" s="5"/>
      <c r="Q8" s="6"/>
    </row>
    <row r="9" spans="1:17" s="1" customFormat="1" ht="15" customHeight="1">
      <c r="D9" s="127"/>
      <c r="E9" s="3" t="s">
        <v>69</v>
      </c>
      <c r="F9" s="4"/>
      <c r="H9" s="3"/>
      <c r="I9" s="6" t="s">
        <v>74</v>
      </c>
      <c r="J9" s="2"/>
      <c r="K9" s="6"/>
      <c r="L9" s="5"/>
      <c r="M9" s="6" t="s">
        <v>77</v>
      </c>
      <c r="N9" s="5"/>
      <c r="O9" s="6" t="s">
        <v>78</v>
      </c>
      <c r="P9" s="5"/>
      <c r="Q9" s="6"/>
    </row>
    <row r="10" spans="1:17" s="1" customFormat="1" ht="15" customHeight="1">
      <c r="D10" s="127"/>
      <c r="E10" s="3" t="s">
        <v>70</v>
      </c>
      <c r="F10" s="4"/>
      <c r="G10" s="3" t="s">
        <v>71</v>
      </c>
      <c r="H10" s="3"/>
      <c r="I10" s="7" t="s">
        <v>75</v>
      </c>
      <c r="J10" s="6"/>
      <c r="K10" s="6"/>
      <c r="L10" s="6"/>
      <c r="M10" s="6" t="s">
        <v>79</v>
      </c>
      <c r="N10" s="6"/>
      <c r="O10" s="6" t="s">
        <v>80</v>
      </c>
      <c r="P10" s="6"/>
      <c r="Q10" s="6" t="s">
        <v>77</v>
      </c>
    </row>
    <row r="11" spans="1:17" s="1" customFormat="1" ht="15" customHeight="1">
      <c r="D11" s="127"/>
      <c r="E11" s="3" t="s">
        <v>72</v>
      </c>
      <c r="F11" s="4"/>
      <c r="G11" s="3" t="s">
        <v>73</v>
      </c>
      <c r="H11" s="3"/>
      <c r="I11" s="6" t="s">
        <v>76</v>
      </c>
      <c r="J11" s="6"/>
      <c r="K11" s="6" t="s">
        <v>43</v>
      </c>
      <c r="L11" s="6"/>
      <c r="M11" s="6" t="s">
        <v>81</v>
      </c>
      <c r="N11" s="6"/>
      <c r="O11" s="6" t="s">
        <v>82</v>
      </c>
      <c r="P11" s="6"/>
      <c r="Q11" s="6" t="s">
        <v>83</v>
      </c>
    </row>
    <row r="12" spans="1:17" s="1" customFormat="1" ht="15" customHeight="1">
      <c r="C12" s="76" t="s">
        <v>24</v>
      </c>
      <c r="D12" s="127"/>
      <c r="E12" s="8" t="s">
        <v>1</v>
      </c>
      <c r="F12" s="4"/>
      <c r="G12" s="8" t="s">
        <v>1</v>
      </c>
      <c r="H12" s="3"/>
      <c r="I12" s="9" t="s">
        <v>1</v>
      </c>
      <c r="J12" s="6"/>
      <c r="K12" s="9" t="s">
        <v>1</v>
      </c>
      <c r="L12" s="10"/>
      <c r="M12" s="9" t="s">
        <v>1</v>
      </c>
      <c r="N12" s="10"/>
      <c r="O12" s="9" t="s">
        <v>1</v>
      </c>
      <c r="P12" s="10"/>
      <c r="Q12" s="9" t="s">
        <v>1</v>
      </c>
    </row>
    <row r="13" spans="1:17" s="1" customFormat="1" ht="6" customHeight="1">
      <c r="D13" s="127"/>
      <c r="E13" s="3"/>
      <c r="F13" s="4"/>
      <c r="G13" s="3"/>
      <c r="H13" s="3"/>
      <c r="I13" s="3"/>
      <c r="J13" s="3"/>
      <c r="K13" s="6"/>
      <c r="L13" s="10"/>
      <c r="M13" s="6"/>
      <c r="N13" s="10"/>
      <c r="O13" s="6"/>
      <c r="P13" s="10"/>
      <c r="Q13" s="6"/>
    </row>
    <row r="14" spans="1:17" s="134" customFormat="1" ht="15" customHeight="1">
      <c r="A14" s="128" t="s">
        <v>84</v>
      </c>
      <c r="B14" s="129"/>
      <c r="C14" s="130"/>
      <c r="D14" s="131"/>
      <c r="E14" s="89">
        <v>241892943</v>
      </c>
      <c r="F14" s="89"/>
      <c r="G14" s="89">
        <v>668106205</v>
      </c>
      <c r="H14" s="89"/>
      <c r="I14" s="89">
        <v>11750000</v>
      </c>
      <c r="J14" s="89"/>
      <c r="K14" s="89">
        <v>143002739</v>
      </c>
      <c r="L14" s="132"/>
      <c r="M14" s="207">
        <f>SUM(E14:K14)</f>
        <v>1064751887</v>
      </c>
      <c r="N14" s="132"/>
      <c r="O14" s="89">
        <v>10746388</v>
      </c>
      <c r="P14" s="132"/>
      <c r="Q14" s="207">
        <f>M14+O14</f>
        <v>1075498275</v>
      </c>
    </row>
    <row r="15" spans="1:17" s="134" customFormat="1" ht="6" customHeight="1">
      <c r="A15" s="128"/>
      <c r="B15" s="129"/>
      <c r="C15" s="130"/>
      <c r="D15" s="131"/>
      <c r="E15" s="89"/>
      <c r="F15" s="89"/>
      <c r="G15" s="89"/>
      <c r="H15" s="89"/>
      <c r="I15" s="89"/>
      <c r="J15" s="89"/>
      <c r="K15" s="89"/>
      <c r="L15" s="132"/>
      <c r="M15" s="207"/>
      <c r="N15" s="132"/>
      <c r="O15" s="89"/>
      <c r="P15" s="132"/>
      <c r="Q15" s="207"/>
    </row>
    <row r="16" spans="1:17" s="134" customFormat="1" ht="15" customHeight="1">
      <c r="A16" s="128" t="s">
        <v>85</v>
      </c>
      <c r="B16" s="136"/>
      <c r="C16" s="131"/>
      <c r="D16" s="131"/>
      <c r="E16" s="89"/>
      <c r="F16" s="89"/>
      <c r="G16" s="89"/>
      <c r="H16" s="89"/>
      <c r="I16" s="89"/>
      <c r="J16" s="89"/>
      <c r="K16" s="89"/>
      <c r="L16" s="132"/>
      <c r="M16" s="89"/>
      <c r="N16" s="132"/>
      <c r="O16" s="89"/>
      <c r="P16" s="132"/>
      <c r="Q16" s="89"/>
    </row>
    <row r="17" spans="1:17" s="134" customFormat="1" ht="15" customHeight="1">
      <c r="A17" s="135" t="s">
        <v>192</v>
      </c>
      <c r="B17" s="136"/>
      <c r="C17" s="131"/>
      <c r="D17" s="131"/>
      <c r="E17" s="89">
        <v>22500000</v>
      </c>
      <c r="F17" s="89"/>
      <c r="G17" s="89">
        <v>206550000</v>
      </c>
      <c r="H17" s="89"/>
      <c r="I17" s="89">
        <v>0</v>
      </c>
      <c r="J17" s="89"/>
      <c r="K17" s="89">
        <v>0</v>
      </c>
      <c r="L17" s="132"/>
      <c r="M17" s="89">
        <f>SUM(E17:K17)</f>
        <v>229050000</v>
      </c>
      <c r="N17" s="132"/>
      <c r="O17" s="89">
        <v>0</v>
      </c>
      <c r="P17" s="132"/>
      <c r="Q17" s="89">
        <f>M17+O17</f>
        <v>229050000</v>
      </c>
    </row>
    <row r="18" spans="1:17" s="134" customFormat="1" ht="15" customHeight="1">
      <c r="A18" s="135" t="s">
        <v>179</v>
      </c>
      <c r="B18" s="136"/>
      <c r="C18" s="137"/>
      <c r="D18" s="131"/>
      <c r="E18" s="89">
        <v>4447715</v>
      </c>
      <c r="F18" s="89"/>
      <c r="G18" s="89">
        <v>7792397</v>
      </c>
      <c r="H18" s="89"/>
      <c r="I18" s="89">
        <v>0</v>
      </c>
      <c r="J18" s="89"/>
      <c r="K18" s="89">
        <v>0</v>
      </c>
      <c r="L18" s="132"/>
      <c r="M18" s="89">
        <f>SUM(E18:K18)</f>
        <v>12240112</v>
      </c>
      <c r="N18" s="132"/>
      <c r="O18" s="89">
        <v>0</v>
      </c>
      <c r="P18" s="132"/>
      <c r="Q18" s="89">
        <f>M18+O18</f>
        <v>12240112</v>
      </c>
    </row>
    <row r="19" spans="1:17" s="134" customFormat="1" ht="15" customHeight="1">
      <c r="A19" s="135" t="s">
        <v>180</v>
      </c>
      <c r="B19" s="136"/>
      <c r="C19" s="137"/>
      <c r="D19" s="131"/>
      <c r="E19" s="89">
        <v>0</v>
      </c>
      <c r="F19" s="89"/>
      <c r="G19" s="89">
        <v>0</v>
      </c>
      <c r="H19" s="89"/>
      <c r="I19" s="89">
        <v>13525000</v>
      </c>
      <c r="J19" s="89"/>
      <c r="K19" s="89">
        <v>-13525000</v>
      </c>
      <c r="L19" s="132"/>
      <c r="M19" s="89">
        <f>SUM(E19:K19)</f>
        <v>0</v>
      </c>
      <c r="N19" s="132"/>
      <c r="O19" s="89">
        <v>0</v>
      </c>
      <c r="P19" s="132"/>
      <c r="Q19" s="89">
        <f>M19+O19</f>
        <v>0</v>
      </c>
    </row>
    <row r="20" spans="1:17" s="134" customFormat="1" ht="15" customHeight="1">
      <c r="A20" s="135" t="s">
        <v>86</v>
      </c>
      <c r="B20" s="136"/>
      <c r="C20" s="137"/>
      <c r="D20" s="131"/>
      <c r="E20" s="213">
        <v>0</v>
      </c>
      <c r="F20" s="89"/>
      <c r="G20" s="213">
        <v>0</v>
      </c>
      <c r="H20" s="89"/>
      <c r="I20" s="213">
        <v>0</v>
      </c>
      <c r="J20" s="89"/>
      <c r="K20" s="213">
        <v>251938434</v>
      </c>
      <c r="L20" s="132"/>
      <c r="M20" s="213">
        <v>251938434</v>
      </c>
      <c r="N20" s="132"/>
      <c r="O20" s="213">
        <v>1036892</v>
      </c>
      <c r="P20" s="132"/>
      <c r="Q20" s="213">
        <v>252975326</v>
      </c>
    </row>
    <row r="21" spans="1:17" s="134" customFormat="1" ht="6" customHeight="1">
      <c r="A21" s="138"/>
      <c r="B21" s="138"/>
      <c r="C21" s="137"/>
      <c r="D21" s="131"/>
      <c r="E21" s="89"/>
      <c r="F21" s="89"/>
      <c r="G21" s="89"/>
      <c r="H21" s="89"/>
      <c r="I21" s="89"/>
      <c r="J21" s="89"/>
      <c r="K21" s="89"/>
      <c r="L21" s="132"/>
      <c r="M21" s="89"/>
      <c r="N21" s="132"/>
      <c r="O21" s="89"/>
      <c r="P21" s="132"/>
      <c r="Q21" s="89"/>
    </row>
    <row r="22" spans="1:17" s="134" customFormat="1" ht="15" customHeight="1" thickBot="1">
      <c r="A22" s="128" t="s">
        <v>208</v>
      </c>
      <c r="B22" s="139"/>
      <c r="C22" s="137"/>
      <c r="D22" s="131"/>
      <c r="E22" s="98">
        <f>SUM(E14:E20)</f>
        <v>268840658</v>
      </c>
      <c r="F22" s="89"/>
      <c r="G22" s="98">
        <f>SUM(G14:G20)</f>
        <v>882448602</v>
      </c>
      <c r="H22" s="89"/>
      <c r="I22" s="98">
        <f>SUM(I14:I20)</f>
        <v>25275000</v>
      </c>
      <c r="J22" s="89"/>
      <c r="K22" s="98">
        <f>SUM(K14:K20)</f>
        <v>381416173</v>
      </c>
      <c r="L22" s="89"/>
      <c r="M22" s="98">
        <f>SUM(M14:M20)</f>
        <v>1557980433</v>
      </c>
      <c r="N22" s="89"/>
      <c r="O22" s="98">
        <f>SUM(O14:O20)</f>
        <v>11783280</v>
      </c>
      <c r="P22" s="89"/>
      <c r="Q22" s="98">
        <f>SUM(Q14:Q20)</f>
        <v>1569763713</v>
      </c>
    </row>
    <row r="23" spans="1:17" s="134" customFormat="1" ht="15" customHeight="1" thickTop="1">
      <c r="A23" s="128"/>
      <c r="B23" s="139"/>
      <c r="C23" s="137"/>
      <c r="D23" s="131"/>
    </row>
    <row r="24" spans="1:17" s="134" customFormat="1" ht="15" customHeight="1">
      <c r="A24" s="128" t="s">
        <v>168</v>
      </c>
      <c r="B24" s="129"/>
      <c r="C24" s="137"/>
      <c r="D24" s="131"/>
      <c r="E24" s="88"/>
      <c r="F24" s="89"/>
      <c r="G24" s="88"/>
      <c r="H24" s="89"/>
      <c r="I24" s="88"/>
      <c r="J24" s="89"/>
      <c r="K24" s="88"/>
      <c r="L24" s="132"/>
      <c r="M24" s="133"/>
      <c r="N24" s="132"/>
      <c r="O24" s="88"/>
      <c r="P24" s="132"/>
      <c r="Q24" s="133"/>
    </row>
    <row r="25" spans="1:17" s="134" customFormat="1" ht="15" customHeight="1">
      <c r="A25" s="128" t="s">
        <v>169</v>
      </c>
      <c r="B25" s="129"/>
      <c r="C25" s="137"/>
      <c r="D25" s="131"/>
      <c r="E25" s="88">
        <v>268840658</v>
      </c>
      <c r="F25" s="89"/>
      <c r="G25" s="88">
        <v>829348602</v>
      </c>
      <c r="H25" s="89"/>
      <c r="I25" s="88">
        <v>25275000</v>
      </c>
      <c r="J25" s="89"/>
      <c r="K25" s="88">
        <v>343668943</v>
      </c>
      <c r="L25" s="132"/>
      <c r="M25" s="214">
        <v>1467133203</v>
      </c>
      <c r="N25" s="132"/>
      <c r="O25" s="88">
        <v>15867495</v>
      </c>
      <c r="P25" s="132"/>
      <c r="Q25" s="214">
        <v>1483000698</v>
      </c>
    </row>
    <row r="26" spans="1:17" s="134" customFormat="1" ht="15" customHeight="1">
      <c r="A26" s="135" t="s">
        <v>158</v>
      </c>
      <c r="B26" s="136"/>
      <c r="C26" s="137"/>
      <c r="D26" s="131"/>
      <c r="E26" s="88"/>
      <c r="F26" s="89"/>
      <c r="G26" s="88"/>
      <c r="H26" s="89"/>
      <c r="I26" s="88"/>
      <c r="J26" s="89"/>
      <c r="K26" s="88"/>
      <c r="L26" s="132"/>
      <c r="M26" s="214"/>
      <c r="N26" s="132"/>
      <c r="O26" s="88"/>
      <c r="P26" s="132"/>
      <c r="Q26" s="214"/>
    </row>
    <row r="27" spans="1:17" s="134" customFormat="1" ht="15" customHeight="1">
      <c r="A27" s="135"/>
      <c r="B27" s="136" t="s">
        <v>159</v>
      </c>
      <c r="C27" s="137">
        <v>5.2</v>
      </c>
      <c r="D27" s="131"/>
      <c r="E27" s="91">
        <v>0</v>
      </c>
      <c r="F27" s="89"/>
      <c r="G27" s="91">
        <v>0</v>
      </c>
      <c r="H27" s="89"/>
      <c r="I27" s="91">
        <v>0</v>
      </c>
      <c r="J27" s="89"/>
      <c r="K27" s="91">
        <v>-3252891</v>
      </c>
      <c r="L27" s="132"/>
      <c r="M27" s="149">
        <v>-3252891</v>
      </c>
      <c r="N27" s="89"/>
      <c r="O27" s="149">
        <v>0</v>
      </c>
      <c r="P27" s="89"/>
      <c r="Q27" s="149">
        <v>-3252891</v>
      </c>
    </row>
    <row r="28" spans="1:17" s="134" customFormat="1" ht="6" customHeight="1">
      <c r="A28" s="128"/>
      <c r="B28" s="129"/>
      <c r="C28" s="137"/>
      <c r="D28" s="131"/>
      <c r="E28" s="88"/>
      <c r="F28" s="89"/>
      <c r="G28" s="88"/>
      <c r="H28" s="89"/>
      <c r="I28" s="88"/>
      <c r="J28" s="89"/>
      <c r="K28" s="88"/>
      <c r="L28" s="132"/>
      <c r="M28" s="133"/>
      <c r="N28" s="132"/>
      <c r="O28" s="88"/>
      <c r="P28" s="132"/>
      <c r="Q28" s="133"/>
    </row>
    <row r="29" spans="1:17" s="134" customFormat="1" ht="15" customHeight="1">
      <c r="A29" s="128" t="s">
        <v>174</v>
      </c>
      <c r="B29" s="129"/>
      <c r="C29" s="137"/>
      <c r="D29" s="131"/>
      <c r="E29" s="88">
        <f>SUM(E25:E27)</f>
        <v>268840658</v>
      </c>
      <c r="F29" s="89"/>
      <c r="G29" s="88">
        <f t="shared" ref="G29:K29" si="0">SUM(G25:G27)</f>
        <v>829348602</v>
      </c>
      <c r="H29" s="89"/>
      <c r="I29" s="88">
        <f t="shared" si="0"/>
        <v>25275000</v>
      </c>
      <c r="J29" s="89"/>
      <c r="K29" s="88">
        <f t="shared" si="0"/>
        <v>340416052</v>
      </c>
      <c r="L29" s="132"/>
      <c r="M29" s="133">
        <f>SUM(K29,I29,G29,E29)</f>
        <v>1463880312</v>
      </c>
      <c r="N29" s="132"/>
      <c r="O29" s="88">
        <f>SUM(O25:O27)</f>
        <v>15867495</v>
      </c>
      <c r="P29" s="132"/>
      <c r="Q29" s="133">
        <f>SUM(O29,M29)</f>
        <v>1479747807</v>
      </c>
    </row>
    <row r="30" spans="1:17" s="134" customFormat="1" ht="6" customHeight="1">
      <c r="A30" s="128"/>
      <c r="B30" s="129"/>
      <c r="C30" s="137"/>
      <c r="D30" s="131"/>
      <c r="E30" s="88"/>
      <c r="F30" s="89"/>
      <c r="G30" s="88"/>
      <c r="H30" s="89"/>
      <c r="I30" s="88"/>
      <c r="J30" s="89"/>
      <c r="K30" s="88"/>
      <c r="L30" s="132"/>
      <c r="M30" s="133"/>
      <c r="N30" s="132"/>
      <c r="O30" s="88"/>
      <c r="P30" s="132"/>
      <c r="Q30" s="133"/>
    </row>
    <row r="31" spans="1:17" s="134" customFormat="1" ht="15" customHeight="1">
      <c r="A31" s="128" t="s">
        <v>85</v>
      </c>
      <c r="B31" s="136"/>
      <c r="C31" s="137"/>
      <c r="D31" s="131"/>
      <c r="E31" s="88"/>
      <c r="F31" s="89"/>
      <c r="G31" s="88"/>
      <c r="H31" s="89"/>
      <c r="I31" s="88"/>
      <c r="J31" s="89"/>
      <c r="K31" s="88"/>
      <c r="L31" s="132"/>
      <c r="M31" s="88"/>
      <c r="N31" s="132"/>
      <c r="O31" s="88"/>
      <c r="P31" s="132"/>
      <c r="Q31" s="88"/>
    </row>
    <row r="32" spans="1:17" s="134" customFormat="1" ht="15" customHeight="1">
      <c r="A32" s="135" t="s">
        <v>192</v>
      </c>
      <c r="B32" s="136"/>
      <c r="C32" s="137">
        <v>15</v>
      </c>
      <c r="D32" s="131"/>
      <c r="E32" s="88">
        <v>10000000</v>
      </c>
      <c r="F32" s="89"/>
      <c r="G32" s="88">
        <v>245893484</v>
      </c>
      <c r="H32" s="89"/>
      <c r="I32" s="88">
        <v>0</v>
      </c>
      <c r="J32" s="89"/>
      <c r="K32" s="88">
        <v>0</v>
      </c>
      <c r="L32" s="132"/>
      <c r="M32" s="88">
        <f>SUM(E32:K32)</f>
        <v>255893484</v>
      </c>
      <c r="N32" s="132"/>
      <c r="O32" s="215">
        <v>0</v>
      </c>
      <c r="P32" s="132"/>
      <c r="Q32" s="88">
        <f>SUM(M32:O32)</f>
        <v>255893484</v>
      </c>
    </row>
    <row r="33" spans="1:17" s="134" customFormat="1" ht="15" customHeight="1">
      <c r="A33" s="135" t="s">
        <v>165</v>
      </c>
      <c r="B33" s="136"/>
      <c r="C33" s="137"/>
      <c r="D33" s="131"/>
      <c r="E33" s="88">
        <v>0</v>
      </c>
      <c r="F33" s="89"/>
      <c r="G33" s="88">
        <v>0</v>
      </c>
      <c r="H33" s="89"/>
      <c r="I33" s="88">
        <v>0</v>
      </c>
      <c r="J33" s="89"/>
      <c r="K33" s="88">
        <v>0</v>
      </c>
      <c r="L33" s="132"/>
      <c r="M33" s="88">
        <f>SUM(E33:K33)</f>
        <v>0</v>
      </c>
      <c r="N33" s="132"/>
      <c r="O33" s="215">
        <v>300</v>
      </c>
      <c r="P33" s="132"/>
      <c r="Q33" s="88">
        <f>SUM(M33:O33)</f>
        <v>300</v>
      </c>
    </row>
    <row r="34" spans="1:17" s="134" customFormat="1" ht="15" customHeight="1">
      <c r="A34" s="135" t="s">
        <v>211</v>
      </c>
      <c r="B34" s="136"/>
      <c r="C34" s="99">
        <v>16</v>
      </c>
      <c r="D34" s="131"/>
      <c r="E34" s="88">
        <v>0</v>
      </c>
      <c r="F34" s="89"/>
      <c r="G34" s="88">
        <v>0</v>
      </c>
      <c r="H34" s="89"/>
      <c r="I34" s="88">
        <v>0</v>
      </c>
      <c r="J34" s="89"/>
      <c r="K34" s="88">
        <v>-10325372</v>
      </c>
      <c r="L34" s="132"/>
      <c r="M34" s="215">
        <f>SUM(E34:K34)</f>
        <v>-10325372</v>
      </c>
      <c r="N34" s="132"/>
      <c r="O34" s="215">
        <v>0</v>
      </c>
      <c r="P34" s="132"/>
      <c r="Q34" s="88">
        <f t="shared" ref="Q34:Q35" si="1">SUM(M34:O34)</f>
        <v>-10325372</v>
      </c>
    </row>
    <row r="35" spans="1:17" s="134" customFormat="1" ht="15" customHeight="1">
      <c r="A35" s="135" t="s">
        <v>180</v>
      </c>
      <c r="B35" s="136"/>
      <c r="C35" s="131"/>
      <c r="D35" s="131"/>
      <c r="E35" s="88">
        <v>0</v>
      </c>
      <c r="F35" s="89"/>
      <c r="G35" s="88">
        <v>0</v>
      </c>
      <c r="H35" s="89"/>
      <c r="I35" s="88">
        <v>2500000</v>
      </c>
      <c r="J35" s="89"/>
      <c r="K35" s="88">
        <v>-2500000</v>
      </c>
      <c r="L35" s="132"/>
      <c r="M35" s="88">
        <f t="shared" ref="M35" si="2">SUM(K35,I35,G35,E35)</f>
        <v>0</v>
      </c>
      <c r="N35" s="132"/>
      <c r="O35" s="215">
        <v>0</v>
      </c>
      <c r="P35" s="132"/>
      <c r="Q35" s="88">
        <f t="shared" si="1"/>
        <v>0</v>
      </c>
    </row>
    <row r="36" spans="1:17" s="134" customFormat="1" ht="15" customHeight="1">
      <c r="A36" s="135" t="s">
        <v>86</v>
      </c>
      <c r="B36" s="136"/>
      <c r="C36" s="137"/>
      <c r="D36" s="131"/>
      <c r="E36" s="91">
        <v>0</v>
      </c>
      <c r="F36" s="89"/>
      <c r="G36" s="91">
        <v>0</v>
      </c>
      <c r="H36" s="89"/>
      <c r="I36" s="91">
        <v>0</v>
      </c>
      <c r="J36" s="89"/>
      <c r="K36" s="91">
        <v>68299456</v>
      </c>
      <c r="L36" s="132"/>
      <c r="M36" s="216">
        <v>68299456</v>
      </c>
      <c r="N36" s="132"/>
      <c r="O36" s="149">
        <v>7331205</v>
      </c>
      <c r="P36" s="132"/>
      <c r="Q36" s="216">
        <v>75630661</v>
      </c>
    </row>
    <row r="37" spans="1:17" s="134" customFormat="1" ht="6" customHeight="1">
      <c r="A37" s="138"/>
      <c r="B37" s="138"/>
      <c r="C37" s="131"/>
      <c r="D37" s="131"/>
      <c r="E37" s="88"/>
      <c r="F37" s="89"/>
      <c r="G37" s="88"/>
      <c r="H37" s="89"/>
      <c r="I37" s="88"/>
      <c r="J37" s="89"/>
      <c r="K37" s="88"/>
      <c r="L37" s="132"/>
      <c r="M37" s="88"/>
      <c r="N37" s="132"/>
      <c r="O37" s="88"/>
      <c r="P37" s="132"/>
      <c r="Q37" s="88"/>
    </row>
    <row r="38" spans="1:17" s="134" customFormat="1" ht="15" customHeight="1" thickBot="1">
      <c r="A38" s="128" t="s">
        <v>209</v>
      </c>
      <c r="B38" s="139"/>
      <c r="C38" s="140"/>
      <c r="D38" s="131"/>
      <c r="E38" s="97">
        <f>SUM(E29:E36)</f>
        <v>278840658</v>
      </c>
      <c r="F38" s="89"/>
      <c r="G38" s="97">
        <f>SUM(G29:G36)</f>
        <v>1075242086</v>
      </c>
      <c r="H38" s="89"/>
      <c r="I38" s="97">
        <f>SUM(I29:I36)</f>
        <v>27775000</v>
      </c>
      <c r="J38" s="89"/>
      <c r="K38" s="97">
        <f>SUM(K29:K36)</f>
        <v>395890136</v>
      </c>
      <c r="L38" s="89"/>
      <c r="M38" s="97">
        <f>SUM(M29:M36)</f>
        <v>1777747880</v>
      </c>
      <c r="N38" s="89"/>
      <c r="O38" s="97">
        <f>SUM(O29:O36)</f>
        <v>23199000</v>
      </c>
      <c r="P38" s="89"/>
      <c r="Q38" s="97">
        <f>SUM(Q29:Q36)</f>
        <v>1800946880</v>
      </c>
    </row>
    <row r="39" spans="1:17" s="134" customFormat="1" ht="12" customHeight="1" thickTop="1">
      <c r="A39" s="128"/>
      <c r="B39" s="139"/>
      <c r="C39" s="140"/>
      <c r="D39" s="131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</row>
    <row r="40" spans="1:17" s="141" customFormat="1" ht="21.95" customHeight="1">
      <c r="A40" s="243" t="str">
        <f>+'7-8 (9m)'!A106</f>
        <v>The accompanying notes form part of this interim financial information.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</row>
  </sheetData>
  <mergeCells count="4">
    <mergeCell ref="E6:Q6"/>
    <mergeCell ref="E7:M7"/>
    <mergeCell ref="I8:K8"/>
    <mergeCell ref="A40:Q40"/>
  </mergeCells>
  <pageMargins left="0.7" right="0.7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5"/>
  <sheetViews>
    <sheetView zoomScaleNormal="100" zoomScaleSheetLayoutView="85" workbookViewId="0"/>
  </sheetViews>
  <sheetFormatPr defaultColWidth="9.140625" defaultRowHeight="16.5" customHeight="1"/>
  <cols>
    <col min="1" max="1" width="1.7109375" style="103" customWidth="1"/>
    <col min="2" max="2" width="51.28515625" style="103" customWidth="1"/>
    <col min="3" max="3" width="7.85546875" style="103" customWidth="1"/>
    <col min="4" max="4" width="0.85546875" style="103" customWidth="1"/>
    <col min="5" max="5" width="14.85546875" style="105" customWidth="1"/>
    <col min="6" max="6" width="0.85546875" style="105" customWidth="1"/>
    <col min="7" max="7" width="14.140625" style="105" customWidth="1"/>
    <col min="8" max="8" width="0.85546875" style="105" customWidth="1"/>
    <col min="9" max="9" width="14.140625" style="106" customWidth="1"/>
    <col min="10" max="10" width="0.85546875" style="106" customWidth="1"/>
    <col min="11" max="11" width="14.140625" style="107" customWidth="1"/>
    <col min="12" max="12" width="0.85546875" style="108" customWidth="1"/>
    <col min="13" max="13" width="14.140625" style="105" customWidth="1"/>
    <col min="14" max="16384" width="9.140625" style="103"/>
  </cols>
  <sheetData>
    <row r="1" spans="1:13" ht="16.5" customHeight="1">
      <c r="A1" s="57" t="str">
        <f>+'2-4'!A1</f>
        <v>Sky ICT Public Company Limited</v>
      </c>
      <c r="M1" s="109"/>
    </row>
    <row r="2" spans="1:13" ht="16.5" customHeight="1">
      <c r="A2" s="110" t="s">
        <v>114</v>
      </c>
      <c r="B2" s="110"/>
      <c r="C2" s="110"/>
      <c r="D2" s="111"/>
      <c r="E2" s="112"/>
      <c r="F2" s="112"/>
      <c r="G2" s="112"/>
      <c r="H2" s="112"/>
      <c r="I2" s="112"/>
      <c r="J2" s="112"/>
      <c r="K2" s="113"/>
      <c r="L2" s="113"/>
      <c r="M2" s="114"/>
    </row>
    <row r="3" spans="1:13" ht="16.5" customHeight="1">
      <c r="A3" s="115" t="str">
        <f>'7-8 (9m)'!A3</f>
        <v>For the nine-month period ended 30 September 2020</v>
      </c>
      <c r="B3" s="115"/>
      <c r="C3" s="115"/>
      <c r="D3" s="117"/>
      <c r="E3" s="118"/>
      <c r="F3" s="118"/>
      <c r="G3" s="118"/>
      <c r="H3" s="118"/>
      <c r="I3" s="118"/>
      <c r="J3" s="118"/>
      <c r="K3" s="119"/>
      <c r="L3" s="119"/>
      <c r="M3" s="120"/>
    </row>
    <row r="4" spans="1:13" ht="16.5" customHeight="1">
      <c r="A4" s="121"/>
      <c r="B4" s="121"/>
      <c r="C4" s="121"/>
      <c r="D4" s="122"/>
      <c r="E4" s="123"/>
      <c r="F4" s="123"/>
      <c r="G4" s="123"/>
      <c r="H4" s="123"/>
      <c r="I4" s="123"/>
      <c r="J4" s="123"/>
      <c r="K4" s="124"/>
      <c r="L4" s="113"/>
      <c r="M4" s="125"/>
    </row>
    <row r="5" spans="1:13" ht="16.5" customHeight="1">
      <c r="A5" s="144"/>
      <c r="B5" s="144"/>
      <c r="C5" s="144"/>
      <c r="D5" s="145"/>
      <c r="E5" s="146"/>
      <c r="F5" s="146"/>
      <c r="G5" s="146"/>
      <c r="H5" s="146"/>
      <c r="I5" s="146"/>
      <c r="J5" s="146"/>
      <c r="K5" s="113"/>
      <c r="L5" s="113"/>
      <c r="M5" s="147"/>
    </row>
    <row r="6" spans="1:13" ht="16.5" customHeight="1">
      <c r="A6" s="1"/>
      <c r="B6" s="1"/>
      <c r="C6" s="1"/>
      <c r="D6" s="126"/>
      <c r="E6" s="241" t="s">
        <v>116</v>
      </c>
      <c r="F6" s="241"/>
      <c r="G6" s="241"/>
      <c r="H6" s="241"/>
      <c r="I6" s="241"/>
      <c r="J6" s="241"/>
      <c r="K6" s="241"/>
      <c r="L6" s="241"/>
      <c r="M6" s="241"/>
    </row>
    <row r="7" spans="1:13" s="1" customFormat="1" ht="16.5" customHeight="1">
      <c r="D7" s="127"/>
      <c r="E7" s="12"/>
      <c r="F7" s="13"/>
      <c r="G7" s="13"/>
      <c r="H7" s="3"/>
      <c r="I7" s="244" t="s">
        <v>41</v>
      </c>
      <c r="J7" s="244"/>
      <c r="K7" s="244"/>
      <c r="L7" s="5"/>
      <c r="M7" s="6"/>
    </row>
    <row r="8" spans="1:13" s="1" customFormat="1" ht="16.5" customHeight="1">
      <c r="D8" s="127"/>
      <c r="E8" s="13" t="s">
        <v>69</v>
      </c>
      <c r="F8" s="14"/>
      <c r="G8" s="15"/>
      <c r="H8" s="3"/>
      <c r="I8" s="16" t="s">
        <v>74</v>
      </c>
      <c r="J8" s="17"/>
      <c r="K8" s="18"/>
      <c r="L8" s="5"/>
      <c r="M8" s="6"/>
    </row>
    <row r="9" spans="1:13" s="1" customFormat="1" ht="16.5" customHeight="1">
      <c r="D9" s="127"/>
      <c r="E9" s="13" t="s">
        <v>70</v>
      </c>
      <c r="F9" s="14"/>
      <c r="G9" s="13" t="s">
        <v>71</v>
      </c>
      <c r="H9" s="3"/>
      <c r="I9" s="19" t="s">
        <v>75</v>
      </c>
      <c r="J9" s="15"/>
      <c r="K9" s="15"/>
      <c r="L9" s="6"/>
      <c r="M9" s="15" t="s">
        <v>77</v>
      </c>
    </row>
    <row r="10" spans="1:13" s="1" customFormat="1" ht="16.5" customHeight="1">
      <c r="C10" s="126"/>
      <c r="D10" s="127"/>
      <c r="E10" s="13" t="s">
        <v>72</v>
      </c>
      <c r="F10" s="14"/>
      <c r="G10" s="13" t="s">
        <v>73</v>
      </c>
      <c r="H10" s="3"/>
      <c r="I10" s="16" t="s">
        <v>76</v>
      </c>
      <c r="J10" s="16"/>
      <c r="K10" s="16" t="s">
        <v>43</v>
      </c>
      <c r="L10" s="6"/>
      <c r="M10" s="16" t="s">
        <v>83</v>
      </c>
    </row>
    <row r="11" spans="1:13" s="1" customFormat="1" ht="16.5" customHeight="1">
      <c r="C11" s="76" t="s">
        <v>24</v>
      </c>
      <c r="D11" s="127"/>
      <c r="E11" s="20" t="s">
        <v>1</v>
      </c>
      <c r="F11" s="11"/>
      <c r="G11" s="20" t="s">
        <v>1</v>
      </c>
      <c r="H11" s="3"/>
      <c r="I11" s="20" t="s">
        <v>1</v>
      </c>
      <c r="J11" s="11"/>
      <c r="K11" s="20" t="s">
        <v>1</v>
      </c>
      <c r="L11" s="10"/>
      <c r="M11" s="20" t="s">
        <v>1</v>
      </c>
    </row>
    <row r="12" spans="1:13" s="1" customFormat="1" ht="6" customHeight="1">
      <c r="C12" s="126"/>
      <c r="D12" s="127"/>
      <c r="E12" s="3"/>
      <c r="F12" s="4"/>
      <c r="G12" s="3"/>
      <c r="H12" s="3"/>
      <c r="I12" s="3"/>
      <c r="J12" s="3"/>
      <c r="K12" s="6"/>
      <c r="L12" s="10"/>
      <c r="M12" s="6"/>
    </row>
    <row r="13" spans="1:13" s="134" customFormat="1" ht="16.5" customHeight="1">
      <c r="A13" s="128" t="s">
        <v>122</v>
      </c>
      <c r="B13" s="129"/>
      <c r="C13" s="167"/>
      <c r="D13" s="131"/>
      <c r="E13" s="89">
        <v>241892943</v>
      </c>
      <c r="F13" s="89"/>
      <c r="G13" s="89">
        <v>668106205</v>
      </c>
      <c r="H13" s="89"/>
      <c r="I13" s="89">
        <v>11750000</v>
      </c>
      <c r="J13" s="89"/>
      <c r="K13" s="89">
        <v>127620421</v>
      </c>
      <c r="L13" s="132"/>
      <c r="M13" s="207">
        <f>SUM(E13:K13)</f>
        <v>1049369569</v>
      </c>
    </row>
    <row r="14" spans="1:13" s="134" customFormat="1" ht="6" customHeight="1">
      <c r="A14" s="128"/>
      <c r="B14" s="129"/>
      <c r="C14" s="167"/>
      <c r="D14" s="131"/>
      <c r="E14" s="89"/>
      <c r="F14" s="89"/>
      <c r="G14" s="89"/>
      <c r="H14" s="89"/>
      <c r="I14" s="89"/>
      <c r="J14" s="89"/>
      <c r="K14" s="89"/>
      <c r="L14" s="132"/>
      <c r="M14" s="142"/>
    </row>
    <row r="15" spans="1:13" s="134" customFormat="1" ht="16.5" customHeight="1">
      <c r="A15" s="128" t="s">
        <v>87</v>
      </c>
      <c r="B15" s="136"/>
      <c r="C15" s="137"/>
      <c r="D15" s="131"/>
      <c r="E15" s="89"/>
      <c r="F15" s="89"/>
      <c r="G15" s="89"/>
      <c r="H15" s="89"/>
      <c r="I15" s="89"/>
      <c r="J15" s="89"/>
      <c r="K15" s="89"/>
      <c r="L15" s="132"/>
      <c r="M15" s="89"/>
    </row>
    <row r="16" spans="1:13" s="134" customFormat="1" ht="16.5" customHeight="1">
      <c r="A16" s="103" t="s">
        <v>192</v>
      </c>
      <c r="B16" s="136"/>
      <c r="C16" s="137"/>
      <c r="D16" s="131"/>
      <c r="E16" s="89">
        <v>22500000</v>
      </c>
      <c r="F16" s="89"/>
      <c r="G16" s="89">
        <v>206550000</v>
      </c>
      <c r="H16" s="89"/>
      <c r="I16" s="89">
        <v>0</v>
      </c>
      <c r="J16" s="89"/>
      <c r="K16" s="89">
        <v>0</v>
      </c>
      <c r="L16" s="132"/>
      <c r="M16" s="207">
        <f>SUM(E16:K16)</f>
        <v>229050000</v>
      </c>
    </row>
    <row r="17" spans="1:13" s="134" customFormat="1" ht="16.5" customHeight="1">
      <c r="A17" s="135" t="s">
        <v>179</v>
      </c>
      <c r="B17" s="136"/>
      <c r="C17" s="137"/>
      <c r="D17" s="131"/>
      <c r="E17" s="89">
        <v>4447715</v>
      </c>
      <c r="F17" s="89"/>
      <c r="G17" s="89">
        <v>7792397</v>
      </c>
      <c r="H17" s="89"/>
      <c r="I17" s="89">
        <v>0</v>
      </c>
      <c r="J17" s="89"/>
      <c r="K17" s="89">
        <v>0</v>
      </c>
      <c r="L17" s="132"/>
      <c r="M17" s="207">
        <f>SUM(E17:K17)</f>
        <v>12240112</v>
      </c>
    </row>
    <row r="18" spans="1:13" s="134" customFormat="1" ht="16.5" customHeight="1">
      <c r="A18" s="135" t="s">
        <v>180</v>
      </c>
      <c r="B18" s="136"/>
      <c r="C18" s="137"/>
      <c r="D18" s="131"/>
      <c r="E18" s="89">
        <v>0</v>
      </c>
      <c r="F18" s="89"/>
      <c r="G18" s="89">
        <v>0</v>
      </c>
      <c r="H18" s="89"/>
      <c r="I18" s="89">
        <v>13525000</v>
      </c>
      <c r="J18" s="89"/>
      <c r="K18" s="89">
        <v>-13525000</v>
      </c>
      <c r="L18" s="132"/>
      <c r="M18" s="207">
        <f>SUM(E18:K18)</f>
        <v>0</v>
      </c>
    </row>
    <row r="19" spans="1:13" s="134" customFormat="1" ht="16.5" customHeight="1">
      <c r="A19" s="103" t="s">
        <v>86</v>
      </c>
      <c r="B19" s="138"/>
      <c r="C19" s="137"/>
      <c r="D19" s="131"/>
      <c r="E19" s="208">
        <v>0</v>
      </c>
      <c r="F19" s="143"/>
      <c r="G19" s="208">
        <v>0</v>
      </c>
      <c r="H19" s="143"/>
      <c r="I19" s="208">
        <v>0</v>
      </c>
      <c r="J19" s="113"/>
      <c r="K19" s="208">
        <v>146500410</v>
      </c>
      <c r="L19" s="209"/>
      <c r="M19" s="210">
        <f>SUM(E19:K19)</f>
        <v>146500410</v>
      </c>
    </row>
    <row r="20" spans="1:13" s="134" customFormat="1" ht="16.5" customHeight="1">
      <c r="A20" s="138"/>
      <c r="B20" s="138"/>
      <c r="C20" s="137"/>
      <c r="D20" s="131"/>
      <c r="E20" s="89"/>
      <c r="F20" s="89"/>
      <c r="G20" s="89"/>
      <c r="H20" s="89"/>
      <c r="I20" s="89"/>
      <c r="J20" s="89"/>
      <c r="K20" s="89"/>
      <c r="L20" s="132"/>
      <c r="M20" s="89"/>
    </row>
    <row r="21" spans="1:13" s="134" customFormat="1" ht="16.5" customHeight="1" thickBot="1">
      <c r="A21" s="128" t="s">
        <v>208</v>
      </c>
      <c r="B21" s="139"/>
      <c r="C21" s="150"/>
      <c r="D21" s="131"/>
      <c r="E21" s="98">
        <f>SUM(E13:E19)</f>
        <v>268840658</v>
      </c>
      <c r="F21" s="89"/>
      <c r="G21" s="98">
        <f>SUM(G13:G19)</f>
        <v>882448602</v>
      </c>
      <c r="H21" s="89"/>
      <c r="I21" s="98">
        <f>SUM(I13:I19)</f>
        <v>25275000</v>
      </c>
      <c r="J21" s="89"/>
      <c r="K21" s="98">
        <f>SUM(K13:K19)</f>
        <v>260595831</v>
      </c>
      <c r="L21" s="89"/>
      <c r="M21" s="98">
        <f>SUM(M13:M20)</f>
        <v>1437160091</v>
      </c>
    </row>
    <row r="22" spans="1:13" s="134" customFormat="1" ht="16.5" customHeight="1" thickTop="1">
      <c r="A22" s="128"/>
      <c r="B22" s="139"/>
      <c r="C22" s="150"/>
      <c r="D22" s="131"/>
      <c r="E22" s="89"/>
      <c r="F22" s="89"/>
      <c r="G22" s="89"/>
      <c r="H22" s="89"/>
      <c r="I22" s="89"/>
      <c r="J22" s="89"/>
      <c r="K22" s="89"/>
      <c r="L22" s="89"/>
      <c r="M22" s="89"/>
    </row>
    <row r="23" spans="1:13" s="134" customFormat="1" ht="16.5" customHeight="1">
      <c r="A23" s="128"/>
      <c r="B23" s="139"/>
      <c r="C23" s="150"/>
      <c r="D23" s="131"/>
      <c r="E23" s="89"/>
      <c r="F23" s="89"/>
      <c r="G23" s="89"/>
      <c r="H23" s="89"/>
      <c r="I23" s="89"/>
      <c r="J23" s="89"/>
      <c r="K23" s="89"/>
      <c r="L23" s="89"/>
      <c r="M23" s="89"/>
    </row>
    <row r="24" spans="1:13" s="134" customFormat="1" ht="16.5" customHeight="1">
      <c r="A24" s="128" t="s">
        <v>135</v>
      </c>
      <c r="B24" s="129"/>
      <c r="C24" s="148"/>
      <c r="D24" s="131"/>
      <c r="E24" s="88">
        <v>268840658</v>
      </c>
      <c r="F24" s="89"/>
      <c r="G24" s="88">
        <v>829348602</v>
      </c>
      <c r="H24" s="89"/>
      <c r="I24" s="88">
        <v>25275000</v>
      </c>
      <c r="J24" s="89"/>
      <c r="K24" s="88">
        <v>255294389</v>
      </c>
      <c r="L24" s="132"/>
      <c r="M24" s="133">
        <v>1378758649</v>
      </c>
    </row>
    <row r="25" spans="1:13" s="134" customFormat="1" ht="6" customHeight="1">
      <c r="A25" s="128"/>
      <c r="B25" s="129"/>
      <c r="C25" s="148"/>
      <c r="D25" s="131"/>
      <c r="E25" s="88"/>
      <c r="F25" s="89"/>
      <c r="G25" s="88"/>
      <c r="H25" s="89"/>
      <c r="I25" s="88"/>
      <c r="J25" s="89"/>
      <c r="K25" s="88"/>
      <c r="L25" s="132"/>
      <c r="M25" s="133"/>
    </row>
    <row r="26" spans="1:13" s="134" customFormat="1" ht="16.5" customHeight="1">
      <c r="A26" s="128" t="s">
        <v>87</v>
      </c>
      <c r="B26" s="136"/>
      <c r="C26" s="137"/>
      <c r="D26" s="131"/>
      <c r="E26" s="88"/>
      <c r="F26" s="89"/>
      <c r="G26" s="88"/>
      <c r="H26" s="89"/>
      <c r="I26" s="88"/>
      <c r="J26" s="89"/>
      <c r="K26" s="88"/>
      <c r="L26" s="132"/>
      <c r="M26" s="88"/>
    </row>
    <row r="27" spans="1:13" s="134" customFormat="1" ht="16.5" customHeight="1">
      <c r="A27" s="103" t="s">
        <v>192</v>
      </c>
      <c r="B27" s="138"/>
      <c r="C27" s="137">
        <v>15</v>
      </c>
      <c r="D27" s="131"/>
      <c r="E27" s="168">
        <v>10000000</v>
      </c>
      <c r="F27" s="143"/>
      <c r="G27" s="168">
        <v>245893484</v>
      </c>
      <c r="H27" s="143"/>
      <c r="I27" s="168">
        <v>0</v>
      </c>
      <c r="J27" s="113"/>
      <c r="K27" s="168">
        <v>0</v>
      </c>
      <c r="L27" s="6"/>
      <c r="M27" s="88">
        <f t="shared" ref="M27:M29" si="0">SUM(K27,I27,G27,E27)</f>
        <v>255893484</v>
      </c>
    </row>
    <row r="28" spans="1:13" s="134" customFormat="1" ht="16.5" customHeight="1">
      <c r="A28" s="103" t="s">
        <v>230</v>
      </c>
      <c r="B28" s="138"/>
      <c r="C28" s="137">
        <v>16</v>
      </c>
      <c r="D28" s="131"/>
      <c r="E28" s="168">
        <v>0</v>
      </c>
      <c r="F28" s="143"/>
      <c r="G28" s="168">
        <v>0</v>
      </c>
      <c r="H28" s="143"/>
      <c r="I28" s="168">
        <v>0</v>
      </c>
      <c r="J28" s="113"/>
      <c r="K28" s="168">
        <v>-10325372</v>
      </c>
      <c r="L28" s="6"/>
      <c r="M28" s="88">
        <f t="shared" si="0"/>
        <v>-10325372</v>
      </c>
    </row>
    <row r="29" spans="1:13" s="134" customFormat="1" ht="16.5" customHeight="1">
      <c r="A29" s="103" t="s">
        <v>180</v>
      </c>
      <c r="B29" s="138"/>
      <c r="C29" s="137"/>
      <c r="D29" s="131"/>
      <c r="E29" s="168">
        <v>0</v>
      </c>
      <c r="F29" s="143"/>
      <c r="G29" s="168">
        <v>0</v>
      </c>
      <c r="H29" s="143"/>
      <c r="I29" s="168">
        <v>2500000</v>
      </c>
      <c r="J29" s="113"/>
      <c r="K29" s="168">
        <v>-2500000</v>
      </c>
      <c r="L29" s="6"/>
      <c r="M29" s="88">
        <f t="shared" si="0"/>
        <v>0</v>
      </c>
    </row>
    <row r="30" spans="1:13" s="134" customFormat="1" ht="16.5" customHeight="1">
      <c r="A30" s="103" t="s">
        <v>86</v>
      </c>
      <c r="B30" s="138"/>
      <c r="C30" s="137"/>
      <c r="D30" s="131"/>
      <c r="E30" s="149">
        <v>0</v>
      </c>
      <c r="F30" s="143"/>
      <c r="G30" s="149">
        <v>0</v>
      </c>
      <c r="H30" s="143"/>
      <c r="I30" s="149">
        <v>0</v>
      </c>
      <c r="J30" s="113"/>
      <c r="K30" s="149">
        <v>74413140</v>
      </c>
      <c r="L30" s="6"/>
      <c r="M30" s="91">
        <v>74413140</v>
      </c>
    </row>
    <row r="31" spans="1:13" s="134" customFormat="1" ht="16.5" customHeight="1">
      <c r="A31" s="138"/>
      <c r="B31" s="138"/>
      <c r="C31" s="137"/>
      <c r="D31" s="131"/>
      <c r="E31" s="88"/>
      <c r="F31" s="89"/>
      <c r="G31" s="88"/>
      <c r="H31" s="89"/>
      <c r="I31" s="88"/>
      <c r="J31" s="89"/>
      <c r="K31" s="88"/>
      <c r="L31" s="132"/>
      <c r="M31" s="88"/>
    </row>
    <row r="32" spans="1:13" s="134" customFormat="1" ht="16.5" customHeight="1" thickBot="1">
      <c r="A32" s="128" t="s">
        <v>209</v>
      </c>
      <c r="B32" s="139"/>
      <c r="C32" s="150"/>
      <c r="D32" s="131"/>
      <c r="E32" s="97">
        <f>SUM(E24:E30)</f>
        <v>278840658</v>
      </c>
      <c r="F32" s="89"/>
      <c r="G32" s="97">
        <f>SUM(G24:G30)</f>
        <v>1075242086</v>
      </c>
      <c r="H32" s="89"/>
      <c r="I32" s="97">
        <f>SUM(I24:I30)</f>
        <v>27775000</v>
      </c>
      <c r="J32" s="89"/>
      <c r="K32" s="97">
        <f>SUM(K24:K30)</f>
        <v>316882157</v>
      </c>
      <c r="L32" s="89"/>
      <c r="M32" s="97">
        <f>SUM(M24:M30)</f>
        <v>1698739901</v>
      </c>
    </row>
    <row r="33" spans="1:13" s="134" customFormat="1" ht="16.5" customHeight="1" thickTop="1">
      <c r="A33" s="128"/>
      <c r="B33" s="139"/>
      <c r="C33" s="150"/>
      <c r="D33" s="131"/>
      <c r="E33" s="89"/>
      <c r="F33" s="89"/>
      <c r="G33" s="89"/>
      <c r="H33" s="89"/>
      <c r="I33" s="89"/>
      <c r="J33" s="89"/>
      <c r="K33" s="89"/>
      <c r="L33" s="89"/>
      <c r="M33" s="89"/>
    </row>
    <row r="34" spans="1:13" s="134" customFormat="1" ht="13.5" customHeight="1">
      <c r="A34" s="128"/>
      <c r="B34" s="139"/>
      <c r="C34" s="150"/>
      <c r="D34" s="131"/>
      <c r="E34" s="89"/>
      <c r="F34" s="89"/>
      <c r="G34" s="89"/>
      <c r="H34" s="89"/>
      <c r="I34" s="89"/>
      <c r="J34" s="89"/>
      <c r="K34" s="89"/>
      <c r="L34" s="89"/>
      <c r="M34" s="89"/>
    </row>
    <row r="35" spans="1:13" s="141" customFormat="1" ht="21.95" customHeight="1">
      <c r="A35" s="243" t="str">
        <f>+'9'!A40:Q40</f>
        <v>The accompanying notes form part of this interim financial information.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</row>
  </sheetData>
  <mergeCells count="3">
    <mergeCell ref="E6:M6"/>
    <mergeCell ref="I7:K7"/>
    <mergeCell ref="A35:M35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4"/>
  <sheetViews>
    <sheetView tabSelected="1" topLeftCell="A78" zoomScaleNormal="100" zoomScaleSheetLayoutView="85" workbookViewId="0">
      <selection activeCell="B104" sqref="B104"/>
    </sheetView>
  </sheetViews>
  <sheetFormatPr defaultColWidth="9.140625" defaultRowHeight="16.5" customHeight="1"/>
  <cols>
    <col min="1" max="1" width="1.7109375" style="31" customWidth="1"/>
    <col min="2" max="2" width="43.5703125" style="31" customWidth="1"/>
    <col min="3" max="3" width="5.85546875" style="31" customWidth="1"/>
    <col min="4" max="4" width="0.5703125" style="31" customWidth="1"/>
    <col min="5" max="5" width="13.28515625" style="152" customWidth="1"/>
    <col min="6" max="6" width="0.5703125" style="217" customWidth="1"/>
    <col min="7" max="7" width="13.28515625" style="152" customWidth="1"/>
    <col min="8" max="8" width="0.5703125" style="152" customWidth="1"/>
    <col min="9" max="9" width="13.28515625" style="152" customWidth="1"/>
    <col min="10" max="10" width="0.5703125" style="152" customWidth="1"/>
    <col min="11" max="11" width="13.28515625" style="152" customWidth="1"/>
    <col min="12" max="12" width="9.140625" style="23"/>
    <col min="13" max="13" width="11.28515625" style="23" bestFit="1" customWidth="1"/>
    <col min="14" max="15" width="9.140625" style="23"/>
    <col min="16" max="16" width="13.42578125" style="23" bestFit="1" customWidth="1"/>
    <col min="17" max="16384" width="9.140625" style="23"/>
  </cols>
  <sheetData>
    <row r="1" spans="1:11" ht="16.5" customHeight="1">
      <c r="A1" s="151" t="s">
        <v>0</v>
      </c>
    </row>
    <row r="2" spans="1:11" ht="16.5" customHeight="1">
      <c r="A2" s="110" t="s">
        <v>120</v>
      </c>
      <c r="B2" s="46"/>
      <c r="C2" s="38"/>
      <c r="D2" s="38"/>
      <c r="E2" s="153"/>
      <c r="F2" s="218"/>
      <c r="G2" s="153"/>
      <c r="H2" s="153"/>
      <c r="I2" s="153"/>
      <c r="J2" s="153"/>
      <c r="K2" s="153"/>
    </row>
    <row r="3" spans="1:11" ht="16.5" customHeight="1">
      <c r="A3" s="115" t="str">
        <f>'7-8 (9m)'!A3</f>
        <v>For the nine-month period ended 30 September 2020</v>
      </c>
      <c r="B3" s="154"/>
      <c r="C3" s="40"/>
      <c r="D3" s="40"/>
      <c r="E3" s="155"/>
      <c r="F3" s="219"/>
      <c r="G3" s="155"/>
      <c r="H3" s="155"/>
      <c r="I3" s="155"/>
      <c r="J3" s="155"/>
      <c r="K3" s="155"/>
    </row>
    <row r="4" spans="1:11" ht="16.5" customHeight="1">
      <c r="A4" s="24"/>
      <c r="B4" s="24"/>
      <c r="C4" s="38"/>
      <c r="D4" s="38"/>
      <c r="E4" s="33"/>
      <c r="F4" s="218"/>
      <c r="G4" s="33"/>
      <c r="H4" s="33"/>
      <c r="I4" s="33"/>
      <c r="J4" s="33"/>
      <c r="K4" s="33"/>
    </row>
    <row r="5" spans="1:11" ht="16.5" customHeight="1">
      <c r="A5" s="24"/>
      <c r="B5" s="24"/>
      <c r="C5" s="38"/>
      <c r="D5" s="38"/>
      <c r="E5" s="33"/>
      <c r="F5" s="218"/>
      <c r="G5" s="33"/>
      <c r="H5" s="33"/>
      <c r="I5" s="33"/>
      <c r="J5" s="33"/>
      <c r="K5" s="33"/>
    </row>
    <row r="6" spans="1:11" ht="16.5" customHeight="1">
      <c r="A6" s="24"/>
      <c r="B6" s="24"/>
      <c r="C6" s="38"/>
      <c r="D6" s="38"/>
      <c r="E6" s="246" t="s">
        <v>51</v>
      </c>
      <c r="F6" s="246"/>
      <c r="G6" s="246"/>
      <c r="H6" s="220"/>
      <c r="I6" s="246" t="s">
        <v>52</v>
      </c>
      <c r="J6" s="246"/>
      <c r="K6" s="246"/>
    </row>
    <row r="7" spans="1:11" ht="16.5" customHeight="1">
      <c r="A7" s="21"/>
      <c r="B7" s="21"/>
      <c r="C7" s="22"/>
      <c r="D7" s="22"/>
      <c r="E7" s="245" t="s">
        <v>53</v>
      </c>
      <c r="F7" s="245"/>
      <c r="G7" s="245"/>
      <c r="H7" s="221"/>
      <c r="I7" s="245" t="s">
        <v>53</v>
      </c>
      <c r="J7" s="245"/>
      <c r="K7" s="245"/>
    </row>
    <row r="8" spans="1:11" ht="16.5" customHeight="1">
      <c r="A8" s="21"/>
      <c r="B8" s="21"/>
      <c r="C8" s="22"/>
      <c r="D8" s="22"/>
      <c r="E8" s="27" t="s">
        <v>3</v>
      </c>
      <c r="F8" s="212"/>
      <c r="G8" s="27" t="s">
        <v>3</v>
      </c>
      <c r="H8" s="222"/>
      <c r="I8" s="27" t="s">
        <v>3</v>
      </c>
      <c r="J8" s="212"/>
      <c r="K8" s="27" t="s">
        <v>3</v>
      </c>
    </row>
    <row r="9" spans="1:11" ht="16.5" customHeight="1">
      <c r="A9" s="21"/>
      <c r="B9" s="21"/>
      <c r="C9" s="22"/>
      <c r="D9" s="22"/>
      <c r="E9" s="27" t="s">
        <v>205</v>
      </c>
      <c r="F9" s="212"/>
      <c r="G9" s="27" t="s">
        <v>205</v>
      </c>
      <c r="H9" s="222"/>
      <c r="I9" s="27" t="s">
        <v>205</v>
      </c>
      <c r="J9" s="212"/>
      <c r="K9" s="27" t="s">
        <v>205</v>
      </c>
    </row>
    <row r="10" spans="1:11" ht="16.5" customHeight="1">
      <c r="A10" s="21"/>
      <c r="B10" s="21"/>
      <c r="C10" s="22"/>
      <c r="D10" s="22"/>
      <c r="E10" s="223" t="s">
        <v>219</v>
      </c>
      <c r="F10" s="18"/>
      <c r="G10" s="223" t="s">
        <v>220</v>
      </c>
      <c r="H10" s="15"/>
      <c r="I10" s="223" t="s">
        <v>219</v>
      </c>
      <c r="J10" s="18"/>
      <c r="K10" s="223" t="s">
        <v>220</v>
      </c>
    </row>
    <row r="11" spans="1:11" s="28" customFormat="1" ht="16.5" customHeight="1">
      <c r="A11" s="24"/>
      <c r="B11" s="24"/>
      <c r="C11" s="25" t="s">
        <v>24</v>
      </c>
      <c r="D11" s="26"/>
      <c r="E11" s="78" t="s">
        <v>1</v>
      </c>
      <c r="F11" s="224"/>
      <c r="G11" s="78" t="s">
        <v>1</v>
      </c>
      <c r="H11" s="30"/>
      <c r="I11" s="78" t="s">
        <v>1</v>
      </c>
      <c r="J11" s="30"/>
      <c r="K11" s="78" t="s">
        <v>1</v>
      </c>
    </row>
    <row r="12" spans="1:11" s="28" customFormat="1" ht="16.5" customHeight="1">
      <c r="A12" s="211" t="s">
        <v>200</v>
      </c>
      <c r="C12" s="29"/>
      <c r="D12" s="26"/>
      <c r="E12" s="54"/>
      <c r="F12" s="225"/>
      <c r="G12" s="27"/>
      <c r="H12" s="27"/>
      <c r="I12" s="54"/>
      <c r="J12" s="30"/>
      <c r="K12" s="27"/>
    </row>
    <row r="13" spans="1:11" s="34" customFormat="1" ht="16.5" customHeight="1">
      <c r="A13" s="31"/>
      <c r="B13" s="31" t="s">
        <v>88</v>
      </c>
      <c r="C13" s="32"/>
      <c r="D13" s="32"/>
      <c r="E13" s="55">
        <v>90798387</v>
      </c>
      <c r="F13" s="33"/>
      <c r="G13" s="33">
        <v>281559279</v>
      </c>
      <c r="H13" s="33"/>
      <c r="I13" s="55">
        <v>86301664</v>
      </c>
      <c r="J13" s="226"/>
      <c r="K13" s="33">
        <v>175084363</v>
      </c>
    </row>
    <row r="14" spans="1:11" s="34" customFormat="1" ht="16.5" customHeight="1">
      <c r="A14" s="31"/>
      <c r="B14" s="31" t="s">
        <v>89</v>
      </c>
      <c r="C14" s="32"/>
      <c r="D14" s="32"/>
      <c r="E14" s="55"/>
      <c r="F14" s="33"/>
      <c r="G14" s="33"/>
      <c r="H14" s="33"/>
      <c r="I14" s="55"/>
      <c r="J14" s="226"/>
      <c r="K14" s="33"/>
    </row>
    <row r="15" spans="1:11" s="34" customFormat="1" ht="16.5" customHeight="1">
      <c r="A15" s="31"/>
      <c r="B15" s="31" t="s">
        <v>162</v>
      </c>
      <c r="C15" s="32">
        <v>11</v>
      </c>
      <c r="D15" s="32"/>
      <c r="E15" s="55">
        <v>21694967</v>
      </c>
      <c r="F15" s="33"/>
      <c r="G15" s="33">
        <v>5057475</v>
      </c>
      <c r="H15" s="33"/>
      <c r="I15" s="55">
        <v>21072893</v>
      </c>
      <c r="J15" s="226"/>
      <c r="K15" s="33">
        <v>4718716</v>
      </c>
    </row>
    <row r="16" spans="1:11" s="34" customFormat="1" ht="16.5" customHeight="1">
      <c r="A16" s="31"/>
      <c r="B16" s="31" t="s">
        <v>161</v>
      </c>
      <c r="C16" s="32" t="s">
        <v>224</v>
      </c>
      <c r="D16" s="32"/>
      <c r="E16" s="55">
        <v>45532032</v>
      </c>
      <c r="F16" s="33"/>
      <c r="G16" s="33">
        <v>1421805</v>
      </c>
      <c r="H16" s="33"/>
      <c r="I16" s="55">
        <v>24158357</v>
      </c>
      <c r="J16" s="226"/>
      <c r="K16" s="33">
        <v>1343316</v>
      </c>
    </row>
    <row r="17" spans="1:11" s="34" customFormat="1" ht="16.5" customHeight="1">
      <c r="A17" s="31"/>
      <c r="B17" s="31" t="s">
        <v>199</v>
      </c>
      <c r="C17" s="32"/>
      <c r="D17" s="32"/>
      <c r="E17" s="55">
        <v>466837</v>
      </c>
      <c r="F17" s="33"/>
      <c r="G17" s="33">
        <v>0</v>
      </c>
      <c r="H17" s="33"/>
      <c r="I17" s="55">
        <v>466837</v>
      </c>
      <c r="J17" s="226"/>
      <c r="K17" s="33">
        <v>0</v>
      </c>
    </row>
    <row r="18" spans="1:11" s="34" customFormat="1" ht="16.5" customHeight="1">
      <c r="A18" s="31"/>
      <c r="B18" s="31" t="s">
        <v>160</v>
      </c>
      <c r="C18" s="32"/>
      <c r="D18" s="32"/>
      <c r="E18" s="55">
        <v>-406163</v>
      </c>
      <c r="F18" s="33"/>
      <c r="G18" s="33">
        <v>13857986</v>
      </c>
      <c r="H18" s="33"/>
      <c r="I18" s="55">
        <v>-406163</v>
      </c>
      <c r="J18" s="226"/>
      <c r="K18" s="33">
        <v>13857986</v>
      </c>
    </row>
    <row r="19" spans="1:11" s="34" customFormat="1" ht="16.5" customHeight="1">
      <c r="A19" s="31"/>
      <c r="B19" s="31" t="s">
        <v>133</v>
      </c>
      <c r="C19" s="32"/>
      <c r="D19" s="32"/>
      <c r="E19" s="55">
        <v>-29907</v>
      </c>
      <c r="F19" s="33"/>
      <c r="G19" s="33">
        <v>-1105327</v>
      </c>
      <c r="H19" s="33"/>
      <c r="I19" s="55">
        <v>-29907</v>
      </c>
      <c r="J19" s="169"/>
      <c r="K19" s="33">
        <v>-1105327</v>
      </c>
    </row>
    <row r="20" spans="1:11" s="34" customFormat="1" ht="16.5" customHeight="1">
      <c r="A20" s="31"/>
      <c r="B20" s="31" t="s">
        <v>212</v>
      </c>
      <c r="C20" s="32"/>
      <c r="D20" s="32"/>
      <c r="E20" s="55">
        <v>566514</v>
      </c>
      <c r="F20" s="33"/>
      <c r="G20" s="33">
        <v>97727</v>
      </c>
      <c r="H20" s="33"/>
      <c r="I20" s="55">
        <v>566514</v>
      </c>
      <c r="J20" s="169"/>
      <c r="K20" s="33">
        <v>97727</v>
      </c>
    </row>
    <row r="21" spans="1:11" s="34" customFormat="1" ht="16.5" customHeight="1">
      <c r="A21" s="31"/>
      <c r="B21" s="31" t="s">
        <v>194</v>
      </c>
      <c r="C21" s="32"/>
      <c r="D21" s="32"/>
      <c r="E21" s="55">
        <v>-8004</v>
      </c>
      <c r="F21" s="33"/>
      <c r="G21" s="33">
        <v>0</v>
      </c>
      <c r="H21" s="33"/>
      <c r="I21" s="55">
        <v>0</v>
      </c>
      <c r="J21" s="226"/>
      <c r="K21" s="33">
        <v>0</v>
      </c>
    </row>
    <row r="22" spans="1:11" s="34" customFormat="1" ht="16.5" customHeight="1">
      <c r="A22" s="31"/>
      <c r="B22" s="34" t="s">
        <v>146</v>
      </c>
      <c r="C22" s="32"/>
      <c r="D22" s="32"/>
      <c r="E22" s="55">
        <v>-6063488</v>
      </c>
      <c r="F22" s="33"/>
      <c r="G22" s="33">
        <v>-6859180</v>
      </c>
      <c r="H22" s="33"/>
      <c r="I22" s="55">
        <v>-6063488</v>
      </c>
      <c r="J22" s="169"/>
      <c r="K22" s="33">
        <v>-6859180</v>
      </c>
    </row>
    <row r="23" spans="1:11" s="34" customFormat="1" ht="16.5" customHeight="1">
      <c r="A23" s="31"/>
      <c r="B23" s="31" t="s">
        <v>147</v>
      </c>
      <c r="C23" s="32"/>
      <c r="D23" s="32"/>
      <c r="E23" s="55">
        <v>-5259718</v>
      </c>
      <c r="F23" s="33"/>
      <c r="G23" s="33">
        <v>-9857765</v>
      </c>
      <c r="H23" s="33"/>
      <c r="I23" s="55">
        <v>-5259718</v>
      </c>
      <c r="J23" s="226"/>
      <c r="K23" s="33">
        <v>-9857765</v>
      </c>
    </row>
    <row r="24" spans="1:11" s="34" customFormat="1" ht="16.5" customHeight="1">
      <c r="A24" s="31"/>
      <c r="B24" s="31" t="s">
        <v>229</v>
      </c>
      <c r="C24" s="32">
        <v>10</v>
      </c>
      <c r="D24" s="32"/>
      <c r="E24" s="55">
        <v>-42231402</v>
      </c>
      <c r="F24" s="33"/>
      <c r="G24" s="33">
        <v>-122661044</v>
      </c>
      <c r="H24" s="33"/>
      <c r="I24" s="55">
        <v>0</v>
      </c>
      <c r="J24" s="226"/>
      <c r="K24" s="33" t="s">
        <v>193</v>
      </c>
    </row>
    <row r="25" spans="1:11" s="34" customFormat="1" ht="16.5" customHeight="1">
      <c r="A25" s="31"/>
      <c r="B25" s="31" t="s">
        <v>181</v>
      </c>
      <c r="C25" s="32">
        <v>10</v>
      </c>
      <c r="D25" s="32"/>
      <c r="E25" s="55">
        <v>0</v>
      </c>
      <c r="F25" s="33"/>
      <c r="G25" s="33">
        <v>0</v>
      </c>
      <c r="H25" s="33"/>
      <c r="I25" s="55">
        <v>-54400000</v>
      </c>
      <c r="J25" s="226"/>
      <c r="K25" s="33">
        <v>-10200000</v>
      </c>
    </row>
    <row r="26" spans="1:11" s="34" customFormat="1" ht="16.5" customHeight="1">
      <c r="A26" s="31"/>
      <c r="B26" s="31" t="s">
        <v>195</v>
      </c>
      <c r="C26" s="32"/>
      <c r="D26" s="32"/>
      <c r="E26" s="55">
        <v>5819075</v>
      </c>
      <c r="F26" s="33"/>
      <c r="G26" s="169">
        <v>0</v>
      </c>
      <c r="H26" s="33"/>
      <c r="I26" s="55">
        <v>5819075</v>
      </c>
      <c r="J26" s="226"/>
      <c r="K26" s="169">
        <v>0</v>
      </c>
    </row>
    <row r="27" spans="1:11" s="34" customFormat="1" ht="16.5" customHeight="1">
      <c r="A27" s="31"/>
      <c r="B27" s="31" t="s">
        <v>32</v>
      </c>
      <c r="C27" s="32"/>
      <c r="D27" s="32"/>
      <c r="E27" s="55">
        <v>1914609</v>
      </c>
      <c r="F27" s="33"/>
      <c r="G27" s="33">
        <v>897289</v>
      </c>
      <c r="H27" s="33"/>
      <c r="I27" s="55">
        <v>1612470</v>
      </c>
      <c r="J27" s="226"/>
      <c r="K27" s="33">
        <v>772650</v>
      </c>
    </row>
    <row r="28" spans="1:11" s="34" customFormat="1" ht="16.5" customHeight="1">
      <c r="A28" s="31"/>
      <c r="B28" s="31" t="s">
        <v>90</v>
      </c>
      <c r="C28" s="32"/>
      <c r="D28" s="32"/>
      <c r="E28" s="55">
        <v>-2717850</v>
      </c>
      <c r="F28" s="33"/>
      <c r="G28" s="33">
        <v>-3003842</v>
      </c>
      <c r="H28" s="33"/>
      <c r="I28" s="55">
        <v>-7025770</v>
      </c>
      <c r="J28" s="226"/>
      <c r="K28" s="33">
        <v>-2796301</v>
      </c>
    </row>
    <row r="29" spans="1:11" s="34" customFormat="1" ht="16.5" customHeight="1">
      <c r="A29" s="31"/>
      <c r="B29" s="31" t="s">
        <v>63</v>
      </c>
      <c r="C29" s="32"/>
      <c r="D29" s="32"/>
      <c r="E29" s="55">
        <v>58565980</v>
      </c>
      <c r="F29" s="33"/>
      <c r="G29" s="33">
        <v>39397136</v>
      </c>
      <c r="H29" s="33"/>
      <c r="I29" s="55">
        <v>44584656</v>
      </c>
      <c r="J29" s="169"/>
      <c r="K29" s="33">
        <v>35412574</v>
      </c>
    </row>
    <row r="30" spans="1:11" s="34" customFormat="1" ht="16.5" customHeight="1">
      <c r="A30" s="31"/>
      <c r="B30" s="31" t="s">
        <v>163</v>
      </c>
      <c r="C30" s="32"/>
      <c r="D30" s="32"/>
      <c r="E30" s="55"/>
      <c r="F30" s="33"/>
      <c r="G30" s="33"/>
      <c r="H30" s="33"/>
      <c r="I30" s="55"/>
      <c r="J30" s="169"/>
      <c r="K30" s="33"/>
    </row>
    <row r="31" spans="1:11" s="34" customFormat="1" ht="16.5" customHeight="1">
      <c r="A31" s="31"/>
      <c r="B31" s="31" t="s">
        <v>91</v>
      </c>
      <c r="C31" s="32"/>
      <c r="D31" s="32"/>
      <c r="E31" s="55">
        <v>445462939</v>
      </c>
      <c r="F31" s="33"/>
      <c r="G31" s="33">
        <v>-1427294297</v>
      </c>
      <c r="H31" s="33"/>
      <c r="I31" s="55">
        <v>595579696</v>
      </c>
      <c r="J31" s="226"/>
      <c r="K31" s="33">
        <v>-1668756960</v>
      </c>
    </row>
    <row r="32" spans="1:11" s="34" customFormat="1" ht="16.5" customHeight="1">
      <c r="A32" s="31"/>
      <c r="B32" s="31" t="s">
        <v>164</v>
      </c>
      <c r="C32" s="32"/>
      <c r="D32" s="32"/>
      <c r="E32" s="55">
        <v>-183725361</v>
      </c>
      <c r="F32" s="33"/>
      <c r="G32" s="169">
        <v>-376597582</v>
      </c>
      <c r="H32" s="33"/>
      <c r="I32" s="55">
        <v>-190984208</v>
      </c>
      <c r="J32" s="226"/>
      <c r="K32" s="169">
        <v>-100417244</v>
      </c>
    </row>
    <row r="33" spans="1:16" s="34" customFormat="1" ht="16.5" customHeight="1">
      <c r="A33" s="31"/>
      <c r="B33" s="35" t="s">
        <v>92</v>
      </c>
      <c r="C33" s="32"/>
      <c r="D33" s="32"/>
      <c r="E33" s="55">
        <v>17193486</v>
      </c>
      <c r="F33" s="33"/>
      <c r="G33" s="33">
        <v>60992100</v>
      </c>
      <c r="H33" s="33"/>
      <c r="I33" s="55">
        <v>17193486</v>
      </c>
      <c r="J33" s="226"/>
      <c r="K33" s="33">
        <v>60992100</v>
      </c>
    </row>
    <row r="34" spans="1:16" s="34" customFormat="1" ht="16.5" customHeight="1">
      <c r="A34" s="31"/>
      <c r="B34" s="35" t="s">
        <v>257</v>
      </c>
      <c r="C34" s="32"/>
      <c r="D34" s="32"/>
      <c r="E34" s="55">
        <v>160323970</v>
      </c>
      <c r="F34" s="33"/>
      <c r="G34" s="33">
        <v>-53371561</v>
      </c>
      <c r="H34" s="33"/>
      <c r="I34" s="55">
        <v>134166489</v>
      </c>
      <c r="J34" s="226"/>
      <c r="K34" s="33">
        <v>-4941736</v>
      </c>
    </row>
    <row r="35" spans="1:16" s="34" customFormat="1" ht="16.5" customHeight="1">
      <c r="A35" s="31"/>
      <c r="B35" s="31" t="s">
        <v>93</v>
      </c>
      <c r="C35" s="32"/>
      <c r="D35" s="32"/>
      <c r="E35" s="55">
        <v>61576286</v>
      </c>
      <c r="F35" s="33"/>
      <c r="G35" s="33">
        <v>1243838017</v>
      </c>
      <c r="H35" s="33"/>
      <c r="I35" s="55">
        <v>-7200116</v>
      </c>
      <c r="J35" s="226"/>
      <c r="K35" s="33">
        <v>1275489059</v>
      </c>
    </row>
    <row r="36" spans="1:16" s="34" customFormat="1" ht="16.5" customHeight="1">
      <c r="A36" s="31"/>
      <c r="B36" s="31" t="s">
        <v>94</v>
      </c>
      <c r="C36" s="32"/>
      <c r="D36" s="32"/>
      <c r="E36" s="55">
        <v>-218932243</v>
      </c>
      <c r="F36" s="33"/>
      <c r="G36" s="33">
        <v>-72838813</v>
      </c>
      <c r="H36" s="33"/>
      <c r="I36" s="55">
        <v>-235319732</v>
      </c>
      <c r="J36" s="226"/>
      <c r="K36" s="33">
        <v>-70227668</v>
      </c>
    </row>
    <row r="37" spans="1:16" s="34" customFormat="1" ht="16.5" customHeight="1">
      <c r="A37" s="31"/>
      <c r="B37" s="31" t="s">
        <v>95</v>
      </c>
      <c r="C37" s="32"/>
      <c r="D37" s="32"/>
      <c r="E37" s="55">
        <v>1136995</v>
      </c>
      <c r="F37" s="33"/>
      <c r="G37" s="33">
        <v>24943478</v>
      </c>
      <c r="H37" s="33"/>
      <c r="I37" s="55">
        <v>861075</v>
      </c>
      <c r="J37" s="226"/>
      <c r="K37" s="33">
        <v>29951307</v>
      </c>
    </row>
    <row r="38" spans="1:16" s="34" customFormat="1" ht="16.5" customHeight="1">
      <c r="A38" s="31"/>
      <c r="B38" s="31" t="s">
        <v>96</v>
      </c>
      <c r="C38" s="32"/>
      <c r="D38" s="32"/>
      <c r="E38" s="55">
        <v>-2712335</v>
      </c>
      <c r="F38" s="33"/>
      <c r="G38" s="33">
        <v>6808897</v>
      </c>
      <c r="H38" s="33"/>
      <c r="I38" s="55">
        <v>-1922653</v>
      </c>
      <c r="J38" s="226"/>
      <c r="K38" s="33">
        <v>-18812</v>
      </c>
    </row>
    <row r="39" spans="1:16" s="34" customFormat="1" ht="16.5" customHeight="1">
      <c r="A39" s="31"/>
      <c r="B39" s="31" t="s">
        <v>97</v>
      </c>
      <c r="C39" s="32"/>
      <c r="D39" s="32"/>
      <c r="E39" s="55">
        <v>251915076</v>
      </c>
      <c r="F39" s="33"/>
      <c r="G39" s="33">
        <v>-783358284</v>
      </c>
      <c r="H39" s="33"/>
      <c r="I39" s="55">
        <v>328211280.77999997</v>
      </c>
      <c r="J39" s="226"/>
      <c r="K39" s="33">
        <v>-681844652</v>
      </c>
      <c r="L39" s="169"/>
      <c r="N39" s="169"/>
      <c r="P39" s="169"/>
    </row>
    <row r="40" spans="1:16" s="34" customFormat="1" ht="16.5" customHeight="1">
      <c r="A40" s="31"/>
      <c r="B40" s="31" t="s">
        <v>166</v>
      </c>
      <c r="C40" s="32"/>
      <c r="D40" s="32"/>
      <c r="E40" s="55">
        <v>103236862</v>
      </c>
      <c r="F40" s="33"/>
      <c r="G40" s="33">
        <v>-253437236</v>
      </c>
      <c r="H40" s="33"/>
      <c r="I40" s="55">
        <v>150859682</v>
      </c>
      <c r="J40" s="226"/>
      <c r="K40" s="169">
        <v>-280680525</v>
      </c>
    </row>
    <row r="41" spans="1:16" s="34" customFormat="1" ht="16.5" customHeight="1">
      <c r="A41" s="31"/>
      <c r="B41" s="31" t="s">
        <v>98</v>
      </c>
      <c r="C41" s="32"/>
      <c r="D41" s="32"/>
      <c r="E41" s="55">
        <v>7979781</v>
      </c>
      <c r="F41" s="33"/>
      <c r="G41" s="33">
        <v>4889541</v>
      </c>
      <c r="H41" s="33"/>
      <c r="I41" s="55">
        <v>2906339</v>
      </c>
      <c r="J41" s="226"/>
      <c r="K41" s="33">
        <v>5300405</v>
      </c>
    </row>
    <row r="42" spans="1:16" s="34" customFormat="1" ht="16.5" customHeight="1">
      <c r="A42" s="31"/>
      <c r="B42" s="35" t="s">
        <v>110</v>
      </c>
      <c r="C42" s="32"/>
      <c r="D42" s="32"/>
      <c r="E42" s="55">
        <v>30060</v>
      </c>
      <c r="F42" s="33"/>
      <c r="G42" s="33">
        <v>1264595</v>
      </c>
      <c r="H42" s="33"/>
      <c r="I42" s="55">
        <v>30060</v>
      </c>
      <c r="J42" s="226"/>
      <c r="K42" s="33">
        <v>1264595</v>
      </c>
    </row>
    <row r="43" spans="1:16" s="34" customFormat="1" ht="16.5" customHeight="1">
      <c r="A43" s="31"/>
      <c r="B43" s="35" t="s">
        <v>129</v>
      </c>
      <c r="C43" s="32"/>
      <c r="D43" s="32"/>
      <c r="E43" s="56">
        <v>-22658</v>
      </c>
      <c r="F43" s="33"/>
      <c r="G43" s="36">
        <v>-1952232</v>
      </c>
      <c r="H43" s="33"/>
      <c r="I43" s="56">
        <v>-22658</v>
      </c>
      <c r="J43" s="169"/>
      <c r="K43" s="36">
        <v>-1952232</v>
      </c>
    </row>
    <row r="44" spans="1:16" s="37" customFormat="1" ht="16.5" customHeight="1">
      <c r="A44" s="24"/>
      <c r="B44" s="24"/>
      <c r="C44" s="38"/>
      <c r="D44" s="38"/>
      <c r="E44" s="55"/>
      <c r="F44" s="33"/>
      <c r="G44" s="33"/>
      <c r="H44" s="33"/>
      <c r="I44" s="55"/>
      <c r="J44" s="169"/>
      <c r="K44" s="33"/>
    </row>
    <row r="45" spans="1:16" s="37" customFormat="1" ht="16.5" customHeight="1">
      <c r="A45" s="24" t="s">
        <v>178</v>
      </c>
      <c r="C45" s="38"/>
      <c r="D45" s="38"/>
      <c r="E45" s="55">
        <f>SUM(E13:E43)</f>
        <v>812104727</v>
      </c>
      <c r="F45" s="33"/>
      <c r="G45" s="33">
        <f>SUM(G13:G43)</f>
        <v>-1427311838</v>
      </c>
      <c r="H45" s="33"/>
      <c r="I45" s="55">
        <f>SUM(I13:I43)</f>
        <v>905756160.77999997</v>
      </c>
      <c r="J45" s="169"/>
      <c r="K45" s="33">
        <f>SUM(K13:K43)</f>
        <v>-1235373604</v>
      </c>
    </row>
    <row r="46" spans="1:16" s="37" customFormat="1" ht="16.5" customHeight="1">
      <c r="A46" s="24"/>
      <c r="B46" s="37" t="s">
        <v>99</v>
      </c>
      <c r="C46" s="38"/>
      <c r="D46" s="38"/>
      <c r="E46" s="55">
        <v>-57987878</v>
      </c>
      <c r="F46" s="33"/>
      <c r="G46" s="33">
        <v>-37354092</v>
      </c>
      <c r="H46" s="33"/>
      <c r="I46" s="55">
        <v>-40594675</v>
      </c>
      <c r="J46" s="169"/>
      <c r="K46" s="33">
        <v>-34463389</v>
      </c>
    </row>
    <row r="47" spans="1:16" s="34" customFormat="1" ht="16.5" customHeight="1">
      <c r="A47" s="31"/>
      <c r="B47" s="31" t="s">
        <v>100</v>
      </c>
      <c r="C47" s="38"/>
      <c r="D47" s="38"/>
      <c r="E47" s="55">
        <v>-46012176</v>
      </c>
      <c r="F47" s="33"/>
      <c r="G47" s="33">
        <v>-26826320</v>
      </c>
      <c r="H47" s="33"/>
      <c r="I47" s="55">
        <v>-40931480</v>
      </c>
      <c r="J47" s="169"/>
      <c r="K47" s="33">
        <v>-25894689</v>
      </c>
    </row>
    <row r="48" spans="1:16" s="34" customFormat="1" ht="16.5" customHeight="1">
      <c r="A48" s="31"/>
      <c r="B48" s="31" t="s">
        <v>226</v>
      </c>
      <c r="C48" s="38"/>
      <c r="D48" s="38"/>
      <c r="E48" s="56">
        <v>6112564</v>
      </c>
      <c r="F48" s="33"/>
      <c r="G48" s="36">
        <v>0</v>
      </c>
      <c r="H48" s="33"/>
      <c r="I48" s="56">
        <v>6112564</v>
      </c>
      <c r="J48" s="169"/>
      <c r="K48" s="36">
        <v>0</v>
      </c>
    </row>
    <row r="49" spans="1:11" s="34" customFormat="1" ht="16.5" customHeight="1">
      <c r="A49" s="24"/>
      <c r="B49" s="24"/>
      <c r="C49" s="38"/>
      <c r="D49" s="38"/>
      <c r="E49" s="55"/>
      <c r="F49" s="33"/>
      <c r="G49" s="33"/>
      <c r="H49" s="33"/>
      <c r="I49" s="55"/>
      <c r="J49" s="169"/>
      <c r="K49" s="33"/>
    </row>
    <row r="50" spans="1:11" s="37" customFormat="1" ht="16.5" customHeight="1">
      <c r="A50" s="24" t="s">
        <v>187</v>
      </c>
      <c r="B50" s="24"/>
      <c r="C50" s="38"/>
      <c r="D50" s="38"/>
      <c r="E50" s="56">
        <f>SUM(E45:E48)</f>
        <v>714217237</v>
      </c>
      <c r="F50" s="33"/>
      <c r="G50" s="36">
        <f>SUM(G45:G48)</f>
        <v>-1491492250</v>
      </c>
      <c r="H50" s="33"/>
      <c r="I50" s="56">
        <f>SUM(I45:I48)</f>
        <v>830342569.77999997</v>
      </c>
      <c r="J50" s="226"/>
      <c r="K50" s="36">
        <f>SUM(K45:K48)</f>
        <v>-1295731682</v>
      </c>
    </row>
    <row r="51" spans="1:11" s="37" customFormat="1" ht="16.5" customHeight="1">
      <c r="A51" s="24"/>
      <c r="B51" s="24"/>
      <c r="C51" s="38"/>
      <c r="D51" s="38"/>
      <c r="E51" s="33"/>
      <c r="F51" s="33"/>
      <c r="G51" s="33"/>
      <c r="H51" s="33"/>
      <c r="I51" s="33"/>
      <c r="J51" s="226"/>
      <c r="K51" s="33"/>
    </row>
    <row r="52" spans="1:11" s="37" customFormat="1" ht="22.5" customHeight="1">
      <c r="B52" s="24"/>
      <c r="C52" s="38"/>
      <c r="D52" s="38"/>
      <c r="E52" s="33"/>
      <c r="F52" s="33"/>
      <c r="G52" s="33"/>
      <c r="H52" s="33"/>
      <c r="I52" s="33"/>
      <c r="J52" s="226"/>
      <c r="K52" s="33"/>
    </row>
    <row r="53" spans="1:11" s="34" customFormat="1" ht="21.95" customHeight="1">
      <c r="A53" s="39" t="str">
        <f>'2-4'!A156:K156</f>
        <v>The accompanying notes form part of this interim financial information.</v>
      </c>
      <c r="B53" s="39"/>
      <c r="C53" s="40"/>
      <c r="D53" s="40"/>
      <c r="E53" s="36"/>
      <c r="F53" s="36"/>
      <c r="G53" s="36"/>
      <c r="H53" s="36"/>
      <c r="I53" s="36"/>
      <c r="J53" s="227"/>
      <c r="K53" s="36"/>
    </row>
    <row r="54" spans="1:11" ht="16.5" customHeight="1">
      <c r="A54" s="151" t="s">
        <v>0</v>
      </c>
    </row>
    <row r="55" spans="1:11" ht="16.5" customHeight="1">
      <c r="A55" s="110" t="s">
        <v>123</v>
      </c>
      <c r="B55" s="46"/>
      <c r="C55" s="38"/>
      <c r="D55" s="38"/>
      <c r="E55" s="153"/>
      <c r="F55" s="218"/>
      <c r="G55" s="153"/>
      <c r="H55" s="153"/>
      <c r="I55" s="153"/>
      <c r="J55" s="153"/>
      <c r="K55" s="153"/>
    </row>
    <row r="56" spans="1:11" ht="16.5" customHeight="1">
      <c r="A56" s="115" t="str">
        <f>'7-8 (9m)'!A3</f>
        <v>For the nine-month period ended 30 September 2020</v>
      </c>
      <c r="B56" s="154"/>
      <c r="C56" s="40"/>
      <c r="D56" s="40"/>
      <c r="E56" s="155"/>
      <c r="F56" s="219"/>
      <c r="G56" s="155"/>
      <c r="H56" s="155"/>
      <c r="I56" s="155"/>
      <c r="J56" s="155"/>
      <c r="K56" s="155"/>
    </row>
    <row r="57" spans="1:11" ht="15" customHeight="1">
      <c r="A57" s="144"/>
      <c r="B57" s="156"/>
      <c r="C57" s="44"/>
      <c r="D57" s="44"/>
      <c r="E57" s="33"/>
      <c r="F57" s="218"/>
      <c r="G57" s="33"/>
      <c r="H57" s="33"/>
      <c r="I57" s="33"/>
      <c r="J57" s="33"/>
      <c r="K57" s="33"/>
    </row>
    <row r="58" spans="1:11" ht="15" customHeight="1">
      <c r="A58" s="144"/>
      <c r="B58" s="156"/>
      <c r="C58" s="44"/>
      <c r="D58" s="44"/>
      <c r="E58" s="33"/>
      <c r="F58" s="218"/>
      <c r="G58" s="33"/>
      <c r="H58" s="33"/>
      <c r="I58" s="33"/>
      <c r="J58" s="33"/>
      <c r="K58" s="33"/>
    </row>
    <row r="59" spans="1:11" ht="15" customHeight="1">
      <c r="A59" s="144"/>
      <c r="B59" s="156"/>
      <c r="C59" s="38"/>
      <c r="D59" s="38"/>
      <c r="E59" s="246" t="s">
        <v>51</v>
      </c>
      <c r="F59" s="246"/>
      <c r="G59" s="246"/>
      <c r="H59" s="220"/>
      <c r="I59" s="246" t="s">
        <v>52</v>
      </c>
      <c r="J59" s="246"/>
      <c r="K59" s="246"/>
    </row>
    <row r="60" spans="1:11" ht="15" customHeight="1">
      <c r="A60" s="21"/>
      <c r="B60" s="21"/>
      <c r="C60" s="22"/>
      <c r="D60" s="22"/>
      <c r="E60" s="245" t="s">
        <v>53</v>
      </c>
      <c r="F60" s="245"/>
      <c r="G60" s="245"/>
      <c r="H60" s="221"/>
      <c r="I60" s="245" t="s">
        <v>53</v>
      </c>
      <c r="J60" s="245"/>
      <c r="K60" s="245"/>
    </row>
    <row r="61" spans="1:11" ht="15" customHeight="1">
      <c r="A61" s="21"/>
      <c r="B61" s="21"/>
      <c r="C61" s="22"/>
      <c r="D61" s="22"/>
      <c r="E61" s="27" t="s">
        <v>3</v>
      </c>
      <c r="F61" s="212"/>
      <c r="G61" s="27" t="s">
        <v>3</v>
      </c>
      <c r="H61" s="222"/>
      <c r="I61" s="27" t="s">
        <v>3</v>
      </c>
      <c r="J61" s="212"/>
      <c r="K61" s="27" t="s">
        <v>3</v>
      </c>
    </row>
    <row r="62" spans="1:11" ht="15" customHeight="1">
      <c r="A62" s="21"/>
      <c r="B62" s="21"/>
      <c r="C62" s="22"/>
      <c r="D62" s="22"/>
      <c r="E62" s="27" t="s">
        <v>205</v>
      </c>
      <c r="F62" s="212"/>
      <c r="G62" s="27" t="s">
        <v>205</v>
      </c>
      <c r="H62" s="222"/>
      <c r="I62" s="27" t="s">
        <v>205</v>
      </c>
      <c r="J62" s="212"/>
      <c r="K62" s="27" t="s">
        <v>205</v>
      </c>
    </row>
    <row r="63" spans="1:11" ht="15" customHeight="1">
      <c r="A63" s="21"/>
      <c r="B63" s="21"/>
      <c r="C63" s="22"/>
      <c r="D63" s="22"/>
      <c r="E63" s="223" t="s">
        <v>219</v>
      </c>
      <c r="F63" s="18"/>
      <c r="G63" s="223" t="s">
        <v>220</v>
      </c>
      <c r="H63" s="15"/>
      <c r="I63" s="223" t="s">
        <v>219</v>
      </c>
      <c r="J63" s="18"/>
      <c r="K63" s="223" t="s">
        <v>220</v>
      </c>
    </row>
    <row r="64" spans="1:11" s="28" customFormat="1" ht="15" customHeight="1">
      <c r="A64" s="24"/>
      <c r="B64" s="24"/>
      <c r="C64" s="25" t="s">
        <v>24</v>
      </c>
      <c r="D64" s="26"/>
      <c r="E64" s="78" t="s">
        <v>1</v>
      </c>
      <c r="F64" s="224"/>
      <c r="G64" s="78" t="s">
        <v>1</v>
      </c>
      <c r="H64" s="30"/>
      <c r="I64" s="78" t="s">
        <v>1</v>
      </c>
      <c r="J64" s="30"/>
      <c r="K64" s="78" t="s">
        <v>1</v>
      </c>
    </row>
    <row r="65" spans="1:11" s="37" customFormat="1" ht="15" customHeight="1">
      <c r="A65" s="42" t="s">
        <v>101</v>
      </c>
      <c r="B65" s="42"/>
      <c r="C65" s="38"/>
      <c r="D65" s="38"/>
      <c r="E65" s="55"/>
      <c r="F65" s="30"/>
      <c r="G65" s="33"/>
      <c r="H65" s="33"/>
      <c r="I65" s="55"/>
      <c r="J65" s="226"/>
      <c r="K65" s="33"/>
    </row>
    <row r="66" spans="1:11" s="37" customFormat="1" ht="15" customHeight="1">
      <c r="A66" s="53" t="s">
        <v>197</v>
      </c>
      <c r="B66" s="43"/>
      <c r="C66" s="44"/>
      <c r="D66" s="44"/>
      <c r="E66" s="55">
        <v>-323491849</v>
      </c>
      <c r="F66" s="226"/>
      <c r="G66" s="33">
        <v>-126397462</v>
      </c>
      <c r="H66" s="33"/>
      <c r="I66" s="55">
        <v>-300501339</v>
      </c>
      <c r="J66" s="226"/>
      <c r="K66" s="33">
        <v>-98037078</v>
      </c>
    </row>
    <row r="67" spans="1:11" s="37" customFormat="1" ht="15" customHeight="1">
      <c r="A67" s="53" t="s">
        <v>213</v>
      </c>
      <c r="B67" s="43"/>
      <c r="C67" s="44"/>
      <c r="D67" s="44"/>
      <c r="E67" s="55">
        <v>0</v>
      </c>
      <c r="F67" s="226"/>
      <c r="G67" s="33">
        <v>2500000</v>
      </c>
      <c r="H67" s="33"/>
      <c r="I67" s="55">
        <v>0</v>
      </c>
      <c r="J67" s="226"/>
      <c r="K67" s="33">
        <v>2500000</v>
      </c>
    </row>
    <row r="68" spans="1:11" s="34" customFormat="1" ht="15" customHeight="1">
      <c r="A68" s="31" t="s">
        <v>214</v>
      </c>
      <c r="B68" s="31"/>
      <c r="C68" s="32"/>
      <c r="D68" s="32"/>
      <c r="E68" s="55">
        <v>-71717999</v>
      </c>
      <c r="F68" s="33"/>
      <c r="G68" s="33">
        <v>-35525216</v>
      </c>
      <c r="H68" s="33"/>
      <c r="I68" s="55">
        <v>-71139914</v>
      </c>
      <c r="J68" s="226"/>
      <c r="K68" s="33">
        <v>-34726033</v>
      </c>
    </row>
    <row r="69" spans="1:11" s="34" customFormat="1" ht="15" customHeight="1">
      <c r="A69" s="31" t="s">
        <v>215</v>
      </c>
      <c r="B69" s="31"/>
      <c r="C69" s="32"/>
      <c r="D69" s="32"/>
      <c r="E69" s="55">
        <v>258000</v>
      </c>
      <c r="F69" s="33"/>
      <c r="G69" s="33">
        <v>130000</v>
      </c>
      <c r="H69" s="33"/>
      <c r="I69" s="55">
        <v>258000</v>
      </c>
      <c r="J69" s="226"/>
      <c r="K69" s="33">
        <v>130000</v>
      </c>
    </row>
    <row r="70" spans="1:11" s="34" customFormat="1" ht="15" customHeight="1">
      <c r="A70" s="31" t="s">
        <v>216</v>
      </c>
      <c r="B70" s="31"/>
      <c r="C70" s="38"/>
      <c r="D70" s="38"/>
      <c r="E70" s="55">
        <v>-105649509</v>
      </c>
      <c r="F70" s="33"/>
      <c r="G70" s="33">
        <v>-86341555</v>
      </c>
      <c r="H70" s="33"/>
      <c r="I70" s="55">
        <v>-102498612</v>
      </c>
      <c r="J70" s="226"/>
      <c r="K70" s="33">
        <v>-86041555</v>
      </c>
    </row>
    <row r="71" spans="1:11" s="34" customFormat="1" ht="15" customHeight="1">
      <c r="A71" s="24" t="s">
        <v>225</v>
      </c>
      <c r="B71" s="24"/>
      <c r="C71" s="38">
        <v>10</v>
      </c>
      <c r="D71" s="38"/>
      <c r="E71" s="55" t="s">
        <v>193</v>
      </c>
      <c r="F71" s="33"/>
      <c r="G71" s="33">
        <v>0</v>
      </c>
      <c r="H71" s="33"/>
      <c r="I71" s="55">
        <v>-4999700</v>
      </c>
      <c r="J71" s="226"/>
      <c r="K71" s="33">
        <v>0</v>
      </c>
    </row>
    <row r="72" spans="1:11" s="34" customFormat="1" ht="15" customHeight="1">
      <c r="A72" s="24" t="s">
        <v>103</v>
      </c>
      <c r="B72" s="24"/>
      <c r="C72" s="38"/>
      <c r="D72" s="38"/>
      <c r="E72" s="55" t="s">
        <v>193</v>
      </c>
      <c r="F72" s="33"/>
      <c r="G72" s="33">
        <v>-9000000</v>
      </c>
      <c r="H72" s="33"/>
      <c r="I72" s="55">
        <v>0</v>
      </c>
      <c r="J72" s="226"/>
      <c r="K72" s="33">
        <v>-9000000</v>
      </c>
    </row>
    <row r="73" spans="1:11" s="34" customFormat="1" ht="15" customHeight="1">
      <c r="A73" s="24" t="s">
        <v>237</v>
      </c>
      <c r="B73" s="24"/>
      <c r="C73" s="38"/>
      <c r="D73" s="38"/>
      <c r="E73" s="55"/>
      <c r="F73" s="33"/>
      <c r="G73" s="33"/>
      <c r="H73" s="33"/>
      <c r="I73" s="55"/>
      <c r="J73" s="226"/>
      <c r="K73" s="33"/>
    </row>
    <row r="74" spans="1:11" s="34" customFormat="1" ht="15" customHeight="1">
      <c r="A74" s="34" t="s">
        <v>218</v>
      </c>
      <c r="B74" s="24"/>
      <c r="C74" s="38"/>
      <c r="D74" s="38"/>
      <c r="E74" s="55" t="s">
        <v>193</v>
      </c>
      <c r="F74" s="33"/>
      <c r="G74" s="33">
        <v>139948998</v>
      </c>
      <c r="H74" s="33"/>
      <c r="I74" s="55">
        <v>0</v>
      </c>
      <c r="J74" s="226"/>
      <c r="K74" s="33">
        <v>0</v>
      </c>
    </row>
    <row r="75" spans="1:11" s="34" customFormat="1" ht="15" customHeight="1">
      <c r="A75" s="31" t="s">
        <v>198</v>
      </c>
      <c r="B75" s="31"/>
      <c r="C75" s="38" t="s">
        <v>244</v>
      </c>
      <c r="D75" s="38"/>
      <c r="E75" s="55" t="s">
        <v>193</v>
      </c>
      <c r="F75" s="33"/>
      <c r="G75" s="33">
        <v>0</v>
      </c>
      <c r="H75" s="33"/>
      <c r="I75" s="55">
        <v>-416850000</v>
      </c>
      <c r="J75" s="226"/>
      <c r="K75" s="33">
        <v>0</v>
      </c>
    </row>
    <row r="76" spans="1:11" s="34" customFormat="1" ht="15" customHeight="1">
      <c r="A76" s="31" t="s">
        <v>167</v>
      </c>
      <c r="B76" s="31"/>
      <c r="C76" s="38" t="s">
        <v>244</v>
      </c>
      <c r="D76" s="38"/>
      <c r="E76" s="55" t="s">
        <v>193</v>
      </c>
      <c r="F76" s="33"/>
      <c r="G76" s="33">
        <v>0</v>
      </c>
      <c r="H76" s="33"/>
      <c r="I76" s="55">
        <v>342900000</v>
      </c>
      <c r="J76" s="226"/>
      <c r="K76" s="33">
        <v>0</v>
      </c>
    </row>
    <row r="77" spans="1:11" s="34" customFormat="1" ht="15" customHeight="1">
      <c r="A77" s="24" t="s">
        <v>117</v>
      </c>
      <c r="B77" s="24"/>
      <c r="C77" s="38">
        <v>10</v>
      </c>
      <c r="D77" s="38"/>
      <c r="E77" s="55">
        <v>54400000</v>
      </c>
      <c r="F77" s="33"/>
      <c r="G77" s="33">
        <v>10200000</v>
      </c>
      <c r="H77" s="33"/>
      <c r="I77" s="55">
        <v>54400000</v>
      </c>
      <c r="J77" s="226"/>
      <c r="K77" s="33">
        <v>10200000</v>
      </c>
    </row>
    <row r="78" spans="1:11" s="34" customFormat="1" ht="15" customHeight="1">
      <c r="A78" s="31" t="s">
        <v>102</v>
      </c>
      <c r="B78" s="31"/>
      <c r="D78" s="38"/>
      <c r="E78" s="56">
        <v>2974272</v>
      </c>
      <c r="F78" s="33"/>
      <c r="G78" s="36">
        <v>1207262</v>
      </c>
      <c r="H78" s="33"/>
      <c r="I78" s="56">
        <v>5732374</v>
      </c>
      <c r="J78" s="226"/>
      <c r="K78" s="36">
        <v>1183782</v>
      </c>
    </row>
    <row r="79" spans="1:11" s="34" customFormat="1" ht="9.9499999999999993" customHeight="1">
      <c r="A79" s="24"/>
      <c r="B79" s="24"/>
      <c r="C79" s="38"/>
      <c r="D79" s="38"/>
      <c r="E79" s="55"/>
      <c r="F79" s="33"/>
      <c r="G79" s="33"/>
      <c r="H79" s="33"/>
      <c r="I79" s="55"/>
      <c r="J79" s="226"/>
      <c r="K79" s="33"/>
    </row>
    <row r="80" spans="1:11" s="37" customFormat="1" ht="15" customHeight="1">
      <c r="A80" s="24" t="s">
        <v>134</v>
      </c>
      <c r="B80" s="24"/>
      <c r="C80" s="38"/>
      <c r="D80" s="38"/>
      <c r="E80" s="56">
        <f>SUM(E66:E79)</f>
        <v>-443227085</v>
      </c>
      <c r="F80" s="33"/>
      <c r="G80" s="36">
        <f>SUM(G66:G79)</f>
        <v>-103277973</v>
      </c>
      <c r="H80" s="33"/>
      <c r="I80" s="56">
        <f>SUM(I66:I79)</f>
        <v>-492699191</v>
      </c>
      <c r="J80" s="226"/>
      <c r="K80" s="36">
        <f>SUM(K66:K79)</f>
        <v>-213790884</v>
      </c>
    </row>
    <row r="81" spans="1:11" s="34" customFormat="1" ht="9.9499999999999993" customHeight="1">
      <c r="A81" s="24"/>
      <c r="B81" s="24"/>
      <c r="C81" s="38"/>
      <c r="D81" s="38"/>
      <c r="E81" s="55"/>
      <c r="F81" s="33"/>
      <c r="G81" s="33"/>
      <c r="H81" s="33"/>
      <c r="I81" s="55"/>
      <c r="J81" s="226"/>
      <c r="K81" s="33"/>
    </row>
    <row r="82" spans="1:11" s="34" customFormat="1" ht="15" customHeight="1">
      <c r="A82" s="42" t="s">
        <v>132</v>
      </c>
      <c r="B82" s="24"/>
      <c r="C82" s="38"/>
      <c r="D82" s="38"/>
      <c r="E82" s="55"/>
      <c r="F82" s="33"/>
      <c r="G82" s="33"/>
      <c r="H82" s="33"/>
      <c r="I82" s="55"/>
      <c r="J82" s="226"/>
      <c r="K82" s="33"/>
    </row>
    <row r="83" spans="1:11" s="34" customFormat="1" ht="15" customHeight="1">
      <c r="A83" s="24" t="s">
        <v>104</v>
      </c>
      <c r="B83" s="24"/>
      <c r="D83" s="38"/>
      <c r="E83" s="55"/>
      <c r="F83" s="33"/>
      <c r="G83" s="169"/>
      <c r="H83" s="169"/>
      <c r="I83" s="228"/>
      <c r="J83" s="169"/>
      <c r="K83" s="169"/>
    </row>
    <row r="84" spans="1:11" s="34" customFormat="1" ht="15" customHeight="1">
      <c r="A84" s="24"/>
      <c r="B84" s="24" t="s">
        <v>143</v>
      </c>
      <c r="C84" s="38"/>
      <c r="D84" s="38"/>
      <c r="E84" s="55">
        <v>3505042990</v>
      </c>
      <c r="F84" s="33"/>
      <c r="G84" s="33">
        <v>2678042518</v>
      </c>
      <c r="H84" s="33"/>
      <c r="I84" s="55">
        <v>2775460417</v>
      </c>
      <c r="J84" s="226"/>
      <c r="K84" s="33">
        <v>2482896243</v>
      </c>
    </row>
    <row r="85" spans="1:11" s="34" customFormat="1" ht="15" customHeight="1">
      <c r="A85" s="24" t="s">
        <v>231</v>
      </c>
      <c r="B85" s="24"/>
      <c r="C85" s="38" t="s">
        <v>245</v>
      </c>
      <c r="D85" s="38"/>
      <c r="E85" s="55">
        <v>140000000</v>
      </c>
      <c r="F85" s="33"/>
      <c r="G85" s="33">
        <v>0</v>
      </c>
      <c r="H85" s="33"/>
      <c r="I85" s="55">
        <v>148000000</v>
      </c>
      <c r="J85" s="226"/>
      <c r="K85" s="33">
        <v>0</v>
      </c>
    </row>
    <row r="86" spans="1:11" s="34" customFormat="1" ht="15" customHeight="1">
      <c r="A86" s="24" t="s">
        <v>182</v>
      </c>
      <c r="B86" s="24"/>
      <c r="C86" s="38"/>
      <c r="D86" s="38"/>
      <c r="E86" s="55">
        <v>0</v>
      </c>
      <c r="F86" s="33"/>
      <c r="G86" s="33">
        <v>12240112</v>
      </c>
      <c r="H86" s="33"/>
      <c r="I86" s="55">
        <v>0</v>
      </c>
      <c r="J86" s="226"/>
      <c r="K86" s="33">
        <v>12240112</v>
      </c>
    </row>
    <row r="87" spans="1:11" s="34" customFormat="1" ht="15" customHeight="1">
      <c r="A87" s="24" t="s">
        <v>196</v>
      </c>
      <c r="B87" s="24"/>
      <c r="C87" s="38">
        <v>15</v>
      </c>
      <c r="D87" s="38"/>
      <c r="E87" s="55">
        <v>255893484</v>
      </c>
      <c r="F87" s="33"/>
      <c r="G87" s="33">
        <v>0</v>
      </c>
      <c r="H87" s="33"/>
      <c r="I87" s="55">
        <v>255893484</v>
      </c>
      <c r="J87" s="169"/>
      <c r="K87" s="33">
        <v>0</v>
      </c>
    </row>
    <row r="88" spans="1:11" s="34" customFormat="1" ht="15" customHeight="1">
      <c r="A88" s="24" t="s">
        <v>118</v>
      </c>
      <c r="B88" s="24"/>
      <c r="C88" s="38"/>
      <c r="D88" s="38"/>
      <c r="E88" s="55"/>
      <c r="F88" s="33"/>
      <c r="G88" s="33"/>
      <c r="H88" s="33"/>
      <c r="I88" s="55"/>
      <c r="J88" s="226"/>
      <c r="K88" s="33"/>
    </row>
    <row r="89" spans="1:11" s="34" customFormat="1" ht="15" customHeight="1">
      <c r="A89" s="24"/>
      <c r="B89" s="24" t="s">
        <v>143</v>
      </c>
      <c r="C89" s="38"/>
      <c r="D89" s="38"/>
      <c r="E89" s="55">
        <v>-4168563442</v>
      </c>
      <c r="F89" s="33"/>
      <c r="G89" s="33">
        <v>-1259354039</v>
      </c>
      <c r="H89" s="33"/>
      <c r="I89" s="55">
        <v>-3529216075</v>
      </c>
      <c r="J89" s="226"/>
      <c r="K89" s="33">
        <v>-1229354039</v>
      </c>
    </row>
    <row r="90" spans="1:11" s="34" customFormat="1" ht="15" customHeight="1">
      <c r="A90" s="24" t="s">
        <v>105</v>
      </c>
      <c r="B90" s="24"/>
      <c r="C90" s="38"/>
      <c r="D90" s="38"/>
      <c r="E90" s="55"/>
      <c r="F90" s="33"/>
      <c r="G90" s="33"/>
      <c r="H90" s="33"/>
      <c r="I90" s="55"/>
      <c r="J90" s="226"/>
      <c r="K90" s="33"/>
    </row>
    <row r="91" spans="1:11" s="34" customFormat="1" ht="15" customHeight="1">
      <c r="A91" s="24"/>
      <c r="B91" s="24" t="s">
        <v>143</v>
      </c>
      <c r="C91" s="38">
        <v>13</v>
      </c>
      <c r="D91" s="38"/>
      <c r="E91" s="55">
        <v>-14734649</v>
      </c>
      <c r="F91" s="33"/>
      <c r="G91" s="33">
        <v>-14007870</v>
      </c>
      <c r="H91" s="33"/>
      <c r="I91" s="55">
        <v>-14734649</v>
      </c>
      <c r="J91" s="226"/>
      <c r="K91" s="33">
        <v>-14007870</v>
      </c>
    </row>
    <row r="92" spans="1:11" s="34" customFormat="1" ht="15" customHeight="1">
      <c r="A92" s="24" t="s">
        <v>184</v>
      </c>
      <c r="B92" s="24"/>
      <c r="C92" s="38" t="s">
        <v>245</v>
      </c>
      <c r="D92" s="38"/>
      <c r="E92" s="55">
        <v>-207592000</v>
      </c>
      <c r="F92" s="33"/>
      <c r="G92" s="33">
        <v>0</v>
      </c>
      <c r="H92" s="33"/>
      <c r="I92" s="55">
        <v>-144000000</v>
      </c>
      <c r="J92" s="226"/>
      <c r="K92" s="33">
        <v>0</v>
      </c>
    </row>
    <row r="93" spans="1:11" s="34" customFormat="1" ht="15" customHeight="1">
      <c r="A93" s="24" t="s">
        <v>173</v>
      </c>
      <c r="B93" s="24"/>
      <c r="C93" s="38">
        <v>14</v>
      </c>
      <c r="D93" s="38"/>
      <c r="E93" s="56">
        <v>-29692984</v>
      </c>
      <c r="F93" s="33"/>
      <c r="G93" s="36">
        <v>-7930309</v>
      </c>
      <c r="H93" s="169"/>
      <c r="I93" s="229">
        <v>-28337255</v>
      </c>
      <c r="J93" s="169"/>
      <c r="K93" s="36">
        <v>-7930309</v>
      </c>
    </row>
    <row r="94" spans="1:11" s="34" customFormat="1" ht="9.9499999999999993" customHeight="1">
      <c r="A94" s="24"/>
      <c r="B94" s="24"/>
      <c r="C94" s="38"/>
      <c r="D94" s="38"/>
      <c r="E94" s="55"/>
      <c r="F94" s="33"/>
      <c r="G94" s="33"/>
      <c r="H94" s="33"/>
      <c r="I94" s="55"/>
      <c r="J94" s="169"/>
      <c r="K94" s="33"/>
    </row>
    <row r="95" spans="1:11" s="34" customFormat="1" ht="15" customHeight="1">
      <c r="A95" s="24" t="s">
        <v>185</v>
      </c>
      <c r="B95" s="24"/>
      <c r="C95" s="38"/>
      <c r="D95" s="38"/>
      <c r="E95" s="56">
        <f>SUM(E84:E93)</f>
        <v>-519646601</v>
      </c>
      <c r="F95" s="33"/>
      <c r="G95" s="36">
        <f>SUM(G84:G93)</f>
        <v>1408990412</v>
      </c>
      <c r="H95" s="33"/>
      <c r="I95" s="56">
        <f>SUM(I84:I93)</f>
        <v>-536934078</v>
      </c>
      <c r="J95" s="226"/>
      <c r="K95" s="36">
        <f>SUM(K84:K93)</f>
        <v>1243844137</v>
      </c>
    </row>
    <row r="96" spans="1:11" s="34" customFormat="1" ht="9.9499999999999993" customHeight="1">
      <c r="A96" s="24"/>
      <c r="B96" s="24"/>
      <c r="C96" s="38"/>
      <c r="D96" s="38"/>
      <c r="E96" s="55"/>
      <c r="F96" s="33"/>
      <c r="G96" s="33"/>
      <c r="H96" s="33"/>
      <c r="I96" s="55"/>
      <c r="J96" s="169"/>
      <c r="K96" s="33"/>
    </row>
    <row r="97" spans="1:17" s="34" customFormat="1" ht="15" customHeight="1">
      <c r="A97" s="42" t="s">
        <v>106</v>
      </c>
      <c r="B97" s="24"/>
      <c r="C97" s="38"/>
      <c r="D97" s="38"/>
      <c r="E97" s="55">
        <f>SUM(E95,E80,E50)</f>
        <v>-248656449</v>
      </c>
      <c r="F97" s="30"/>
      <c r="G97" s="33">
        <f>+G95+G80+G50</f>
        <v>-185779811</v>
      </c>
      <c r="H97" s="33"/>
      <c r="I97" s="55">
        <f>+I95+I80+I50</f>
        <v>-199290699.22000003</v>
      </c>
      <c r="J97" s="169"/>
      <c r="K97" s="33">
        <f>+K95+K80+K50</f>
        <v>-265678429</v>
      </c>
    </row>
    <row r="98" spans="1:17" s="34" customFormat="1" ht="15" customHeight="1">
      <c r="A98" s="45" t="s">
        <v>107</v>
      </c>
      <c r="B98" s="24"/>
      <c r="C98" s="38"/>
      <c r="D98" s="38"/>
      <c r="E98" s="56">
        <v>261006306</v>
      </c>
      <c r="F98" s="33"/>
      <c r="G98" s="36">
        <v>273353023</v>
      </c>
      <c r="H98" s="33"/>
      <c r="I98" s="56">
        <v>208557465</v>
      </c>
      <c r="J98" s="226"/>
      <c r="K98" s="36">
        <v>260670776</v>
      </c>
    </row>
    <row r="99" spans="1:17" s="34" customFormat="1" ht="9.9499999999999993" customHeight="1">
      <c r="A99" s="24"/>
      <c r="B99" s="24"/>
      <c r="C99" s="38"/>
      <c r="D99" s="38"/>
      <c r="E99" s="55"/>
      <c r="F99" s="33"/>
      <c r="G99" s="33"/>
      <c r="H99" s="33"/>
      <c r="I99" s="55"/>
      <c r="J99" s="169"/>
      <c r="K99" s="33"/>
    </row>
    <row r="100" spans="1:17" s="34" customFormat="1" ht="15" customHeight="1" thickBot="1">
      <c r="A100" s="46" t="s">
        <v>186</v>
      </c>
      <c r="B100" s="42"/>
      <c r="C100" s="38">
        <v>8</v>
      </c>
      <c r="D100" s="38"/>
      <c r="E100" s="157">
        <f>SUM(E97:E99)</f>
        <v>12349857</v>
      </c>
      <c r="F100" s="33"/>
      <c r="G100" s="47">
        <f>SUM(G97:G99)</f>
        <v>87573212</v>
      </c>
      <c r="H100" s="33"/>
      <c r="I100" s="157">
        <f>SUM(I97:I99)</f>
        <v>9266765.7799999714</v>
      </c>
      <c r="J100" s="169"/>
      <c r="K100" s="47">
        <f>SUM(K97:K99)</f>
        <v>-5007653</v>
      </c>
      <c r="M100" s="169"/>
      <c r="O100" s="169"/>
      <c r="Q100" s="169"/>
    </row>
    <row r="101" spans="1:17" s="34" customFormat="1" ht="9.9499999999999993" customHeight="1" thickTop="1">
      <c r="A101" s="24"/>
      <c r="B101" s="24"/>
      <c r="C101" s="38"/>
      <c r="D101" s="38"/>
      <c r="E101" s="55"/>
      <c r="F101" s="33"/>
      <c r="G101" s="33"/>
      <c r="H101" s="33"/>
      <c r="I101" s="55"/>
      <c r="J101" s="169"/>
      <c r="K101" s="33"/>
    </row>
    <row r="102" spans="1:17" s="34" customFormat="1" ht="15" customHeight="1">
      <c r="A102" s="48" t="s">
        <v>175</v>
      </c>
      <c r="B102" s="24"/>
      <c r="C102" s="38"/>
      <c r="D102" s="38"/>
      <c r="E102" s="55"/>
      <c r="F102" s="33"/>
      <c r="G102" s="33"/>
      <c r="H102" s="33"/>
      <c r="I102" s="55"/>
      <c r="J102" s="169"/>
      <c r="K102" s="33"/>
    </row>
    <row r="103" spans="1:17" s="34" customFormat="1" ht="9.9499999999999993" customHeight="1">
      <c r="A103" s="46"/>
      <c r="B103" s="24"/>
      <c r="C103" s="38"/>
      <c r="D103" s="38"/>
      <c r="E103" s="55"/>
      <c r="F103" s="33"/>
      <c r="G103" s="33"/>
      <c r="H103" s="33"/>
      <c r="I103" s="55"/>
      <c r="J103" s="169"/>
      <c r="K103" s="33"/>
    </row>
    <row r="104" spans="1:17" s="34" customFormat="1" ht="15" customHeight="1">
      <c r="A104" s="34" t="s">
        <v>108</v>
      </c>
      <c r="B104" s="49"/>
      <c r="C104" s="49"/>
      <c r="E104" s="55"/>
      <c r="F104" s="33"/>
      <c r="G104" s="33"/>
      <c r="H104" s="33"/>
      <c r="I104" s="55"/>
      <c r="J104" s="169"/>
      <c r="K104" s="33"/>
    </row>
    <row r="105" spans="1:17" s="34" customFormat="1" ht="15" customHeight="1">
      <c r="B105" s="50" t="s">
        <v>109</v>
      </c>
      <c r="C105" s="49"/>
      <c r="E105" s="55">
        <v>167250475</v>
      </c>
      <c r="F105" s="33"/>
      <c r="G105" s="33">
        <v>48368120.560000002</v>
      </c>
      <c r="H105" s="33"/>
      <c r="I105" s="55">
        <v>167114425</v>
      </c>
      <c r="J105" s="226"/>
      <c r="K105" s="33">
        <v>48368120.560000002</v>
      </c>
    </row>
    <row r="106" spans="1:17" s="34" customFormat="1" ht="15" customHeight="1">
      <c r="B106" s="50" t="s">
        <v>183</v>
      </c>
      <c r="C106" s="49"/>
      <c r="E106" s="55">
        <v>0</v>
      </c>
      <c r="F106" s="33"/>
      <c r="G106" s="33">
        <v>39048115.899999999</v>
      </c>
      <c r="H106" s="33"/>
      <c r="I106" s="55">
        <v>0</v>
      </c>
      <c r="J106" s="226"/>
      <c r="K106" s="33">
        <v>39048115.899999999</v>
      </c>
    </row>
    <row r="107" spans="1:17" s="34" customFormat="1" ht="15" customHeight="1">
      <c r="B107" s="50" t="s">
        <v>170</v>
      </c>
      <c r="C107" s="49"/>
      <c r="E107" s="55"/>
      <c r="F107" s="33"/>
      <c r="G107" s="33"/>
      <c r="H107" s="33"/>
      <c r="I107" s="55"/>
      <c r="J107" s="226"/>
      <c r="K107" s="33"/>
    </row>
    <row r="108" spans="1:17" s="34" customFormat="1" ht="15" customHeight="1">
      <c r="B108" s="50" t="s">
        <v>171</v>
      </c>
      <c r="C108" s="49"/>
      <c r="E108" s="55">
        <v>135838812</v>
      </c>
      <c r="F108" s="33"/>
      <c r="G108" s="33">
        <v>0</v>
      </c>
      <c r="H108" s="33"/>
      <c r="I108" s="55">
        <v>128681746</v>
      </c>
      <c r="J108" s="226"/>
      <c r="K108" s="33">
        <v>0</v>
      </c>
    </row>
    <row r="109" spans="1:17" s="34" customFormat="1" ht="15" customHeight="1">
      <c r="B109" s="50" t="s">
        <v>217</v>
      </c>
      <c r="C109" s="51"/>
      <c r="E109" s="55"/>
      <c r="F109" s="33"/>
      <c r="G109" s="33"/>
      <c r="H109" s="33"/>
      <c r="I109" s="55"/>
      <c r="J109" s="226"/>
      <c r="K109" s="33"/>
    </row>
    <row r="110" spans="1:17" s="34" customFormat="1" ht="15" customHeight="1">
      <c r="B110" s="50" t="s">
        <v>218</v>
      </c>
      <c r="C110" s="51"/>
      <c r="E110" s="55">
        <v>0</v>
      </c>
      <c r="F110" s="33"/>
      <c r="G110" s="33">
        <v>0</v>
      </c>
      <c r="H110" s="33"/>
      <c r="I110" s="55">
        <v>0</v>
      </c>
      <c r="J110" s="169"/>
      <c r="K110" s="33">
        <v>229050000</v>
      </c>
    </row>
    <row r="111" spans="1:17" s="34" customFormat="1" ht="15" customHeight="1">
      <c r="B111" s="50" t="s">
        <v>235</v>
      </c>
      <c r="C111" s="51"/>
      <c r="E111" s="55">
        <v>157715979</v>
      </c>
      <c r="F111" s="33"/>
      <c r="G111" s="33">
        <v>0</v>
      </c>
      <c r="H111" s="33"/>
      <c r="I111" s="55">
        <v>157715979</v>
      </c>
      <c r="J111" s="169"/>
      <c r="K111" s="33">
        <v>0</v>
      </c>
    </row>
    <row r="112" spans="1:17" s="34" customFormat="1" ht="15" customHeight="1">
      <c r="B112" s="50" t="s">
        <v>243</v>
      </c>
      <c r="C112" s="51">
        <v>16</v>
      </c>
      <c r="E112" s="55">
        <v>10325373</v>
      </c>
      <c r="F112" s="33"/>
      <c r="G112" s="33">
        <v>0</v>
      </c>
      <c r="H112" s="33"/>
      <c r="I112" s="55">
        <v>10325373</v>
      </c>
      <c r="J112" s="169"/>
      <c r="K112" s="33">
        <v>0</v>
      </c>
    </row>
    <row r="113" spans="1:11" s="34" customFormat="1" ht="10.5" customHeight="1">
      <c r="B113" s="50"/>
      <c r="C113" s="51"/>
      <c r="E113" s="33"/>
      <c r="F113" s="33"/>
      <c r="G113" s="33"/>
      <c r="H113" s="33"/>
      <c r="I113" s="33"/>
      <c r="J113" s="169"/>
      <c r="K113" s="33"/>
    </row>
    <row r="114" spans="1:11" s="34" customFormat="1" ht="21.95" customHeight="1">
      <c r="A114" s="39" t="str">
        <f>+'2-4'!A105:K105</f>
        <v>The accompanying notes form part of this interim financial information.</v>
      </c>
      <c r="B114" s="39"/>
      <c r="C114" s="40"/>
      <c r="D114" s="40"/>
      <c r="E114" s="36"/>
      <c r="F114" s="36"/>
      <c r="G114" s="36"/>
      <c r="H114" s="36"/>
      <c r="I114" s="36"/>
      <c r="J114" s="227"/>
      <c r="K114" s="36"/>
    </row>
  </sheetData>
  <mergeCells count="8">
    <mergeCell ref="E60:G60"/>
    <mergeCell ref="I60:K60"/>
    <mergeCell ref="E6:G6"/>
    <mergeCell ref="I6:K6"/>
    <mergeCell ref="E59:G59"/>
    <mergeCell ref="I59:K59"/>
    <mergeCell ref="I7:K7"/>
    <mergeCell ref="E7:G7"/>
  </mergeCells>
  <pageMargins left="0.8" right="0.5" top="0.5" bottom="0.6" header="0.49" footer="0.4"/>
  <pageSetup paperSize="9" scale="92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2020-11-13T02:13:29Z</cp:lastPrinted>
  <dcterms:created xsi:type="dcterms:W3CDTF">2001-04-26T01:24:58Z</dcterms:created>
  <dcterms:modified xsi:type="dcterms:W3CDTF">2020-11-13T02:32:52Z</dcterms:modified>
</cp:coreProperties>
</file>