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สำรอง GGD\Group TWZ\Group TWZ (Q3'63)\1. TWZ\1. Audit FS\ENG\"/>
    </mc:Choice>
  </mc:AlternateContent>
  <bookViews>
    <workbookView xWindow="2655" yWindow="2655" windowWidth="17280" windowHeight="8970" tabRatio="700"/>
  </bookViews>
  <sheets>
    <sheet name="SP" sheetId="1" r:id="rId1"/>
    <sheet name="CI (3M)" sheetId="10" r:id="rId2"/>
    <sheet name="CI (9M)" sheetId="5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CF!$A$1:$O$129</definedName>
    <definedName name="_xlnm.Print_Area" localSheetId="1">'CI (3M)'!$A$1:$O$73</definedName>
    <definedName name="_xlnm.Print_Area" localSheetId="2">'CI (9M)'!$A$1:$O$73</definedName>
    <definedName name="_xlnm.Print_Area" localSheetId="3">'EC Consol '!$A$1:$AC$32</definedName>
    <definedName name="_xlnm.Print_Area" localSheetId="4">'EC Separate '!$A$1:$U$26</definedName>
    <definedName name="_xlnm.Print_Area" localSheetId="0">SP!$A$1:$O$105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2" i="6" l="1"/>
  <c r="I65" i="6"/>
  <c r="I61" i="6"/>
  <c r="M20" i="6"/>
  <c r="I20" i="6"/>
  <c r="M19" i="6"/>
  <c r="I19" i="6"/>
  <c r="I18" i="6"/>
  <c r="K43" i="1"/>
  <c r="I42" i="1"/>
  <c r="I12" i="6" l="1"/>
  <c r="J12" i="6"/>
  <c r="K12" i="6"/>
  <c r="L12" i="6"/>
  <c r="M12" i="6"/>
  <c r="N12" i="6"/>
  <c r="O12" i="6"/>
  <c r="M72" i="5" l="1"/>
  <c r="M69" i="5"/>
  <c r="I72" i="5"/>
  <c r="I69" i="5"/>
  <c r="O72" i="5" l="1"/>
  <c r="O69" i="5"/>
  <c r="K72" i="5"/>
  <c r="K69" i="5"/>
  <c r="O72" i="6" l="1"/>
  <c r="M72" i="6"/>
  <c r="K72" i="6"/>
  <c r="I72" i="6"/>
  <c r="AC15" i="8"/>
  <c r="I48" i="10"/>
  <c r="I38" i="10"/>
  <c r="O20" i="5"/>
  <c r="M20" i="5"/>
  <c r="K20" i="5"/>
  <c r="I20" i="5"/>
  <c r="O20" i="10" l="1"/>
  <c r="M20" i="10"/>
  <c r="K20" i="10"/>
  <c r="I20" i="10"/>
  <c r="O87" i="6" l="1"/>
  <c r="M87" i="6"/>
  <c r="K87" i="6"/>
  <c r="I87" i="6"/>
  <c r="I13" i="5"/>
  <c r="K13" i="5"/>
  <c r="M13" i="5"/>
  <c r="O13" i="5"/>
  <c r="O44" i="1" l="1"/>
  <c r="M44" i="1"/>
  <c r="K44" i="1"/>
  <c r="I44" i="1"/>
  <c r="U25" i="9" l="1"/>
  <c r="U24" i="9"/>
  <c r="U23" i="9"/>
  <c r="U21" i="9"/>
  <c r="U20" i="9"/>
  <c r="O26" i="9"/>
  <c r="M26" i="9"/>
  <c r="K26" i="9"/>
  <c r="I26" i="9"/>
  <c r="G26" i="9"/>
  <c r="W25" i="8" l="1"/>
  <c r="Y25" i="8" s="1"/>
  <c r="AC25" i="8" s="1"/>
  <c r="W26" i="8"/>
  <c r="Y26" i="8" s="1"/>
  <c r="AC26" i="8" s="1"/>
  <c r="W27" i="8"/>
  <c r="Y27" i="8" s="1"/>
  <c r="AC27" i="8" s="1"/>
  <c r="W28" i="8"/>
  <c r="Y28" i="8" s="1"/>
  <c r="AC28" i="8" s="1"/>
  <c r="AA24" i="8"/>
  <c r="U24" i="8"/>
  <c r="K90" i="6" s="1"/>
  <c r="S24" i="8"/>
  <c r="S29" i="8" s="1"/>
  <c r="AA14" i="8"/>
  <c r="U14" i="8"/>
  <c r="I90" i="6" s="1"/>
  <c r="S14" i="8"/>
  <c r="O29" i="8"/>
  <c r="M29" i="8"/>
  <c r="K29" i="8"/>
  <c r="I29" i="8"/>
  <c r="G29" i="8"/>
  <c r="O63" i="10"/>
  <c r="M63" i="10"/>
  <c r="K63" i="10"/>
  <c r="I63" i="10"/>
  <c r="O61" i="10"/>
  <c r="M61" i="10"/>
  <c r="K61" i="10"/>
  <c r="I61" i="10"/>
  <c r="O45" i="10"/>
  <c r="O56" i="10" s="1"/>
  <c r="M45" i="10"/>
  <c r="M56" i="10" s="1"/>
  <c r="K45" i="10"/>
  <c r="K56" i="10" s="1"/>
  <c r="I45" i="10"/>
  <c r="I56" i="10" s="1"/>
  <c r="O35" i="10"/>
  <c r="O39" i="10" s="1"/>
  <c r="M35" i="10"/>
  <c r="M39" i="10" s="1"/>
  <c r="K35" i="10"/>
  <c r="K39" i="10" s="1"/>
  <c r="I35" i="10"/>
  <c r="I39" i="10" s="1"/>
  <c r="O13" i="10"/>
  <c r="O21" i="10" s="1"/>
  <c r="O23" i="10" s="1"/>
  <c r="O24" i="10" s="1"/>
  <c r="O29" i="10" s="1"/>
  <c r="O44" i="10" s="1"/>
  <c r="O72" i="10" s="1"/>
  <c r="M13" i="10"/>
  <c r="K13" i="10"/>
  <c r="I13" i="10"/>
  <c r="M7" i="10"/>
  <c r="I7" i="10"/>
  <c r="O6" i="10"/>
  <c r="W24" i="8" l="1"/>
  <c r="U29" i="8"/>
  <c r="I21" i="10"/>
  <c r="I23" i="10" s="1"/>
  <c r="I24" i="10" s="1"/>
  <c r="I29" i="10" s="1"/>
  <c r="I44" i="10" s="1"/>
  <c r="I72" i="10" s="1"/>
  <c r="K21" i="10"/>
  <c r="K23" i="10" s="1"/>
  <c r="K24" i="10" s="1"/>
  <c r="K29" i="10" s="1"/>
  <c r="K44" i="10" s="1"/>
  <c r="M21" i="10"/>
  <c r="M23" i="10" s="1"/>
  <c r="M24" i="10" s="1"/>
  <c r="M29" i="10" s="1"/>
  <c r="M44" i="10" s="1"/>
  <c r="O54" i="10"/>
  <c r="O58" i="10" s="1"/>
  <c r="O64" i="10" s="1"/>
  <c r="O46" i="10"/>
  <c r="O69" i="10" s="1"/>
  <c r="O40" i="10"/>
  <c r="K54" i="10" l="1"/>
  <c r="K58" i="10" s="1"/>
  <c r="K64" i="10" s="1"/>
  <c r="K72" i="10"/>
  <c r="M54" i="10"/>
  <c r="M58" i="10" s="1"/>
  <c r="M64" i="10" s="1"/>
  <c r="M72" i="10"/>
  <c r="K40" i="10"/>
  <c r="I46" i="10"/>
  <c r="M40" i="10"/>
  <c r="I54" i="10"/>
  <c r="I58" i="10" s="1"/>
  <c r="I64" i="10" s="1"/>
  <c r="M46" i="10"/>
  <c r="I40" i="10"/>
  <c r="K46" i="10"/>
  <c r="K69" i="10" s="1"/>
  <c r="O50" i="10"/>
  <c r="AA29" i="8"/>
  <c r="K50" i="10" l="1"/>
  <c r="M50" i="10"/>
  <c r="M69" i="10"/>
  <c r="I50" i="10"/>
  <c r="I69" i="10"/>
  <c r="M93" i="6"/>
  <c r="I93" i="6"/>
  <c r="O35" i="5" l="1"/>
  <c r="O39" i="5" s="1"/>
  <c r="S22" i="9" s="1"/>
  <c r="S26" i="9" s="1"/>
  <c r="M35" i="5"/>
  <c r="M39" i="5" s="1"/>
  <c r="S14" i="9" s="1"/>
  <c r="S17" i="9" s="1"/>
  <c r="M100" i="1" s="1"/>
  <c r="K35" i="5"/>
  <c r="K39" i="5" s="1"/>
  <c r="I35" i="5"/>
  <c r="I39" i="5" s="1"/>
  <c r="W17" i="8"/>
  <c r="Y17" i="8" s="1"/>
  <c r="AC17" i="8" s="1"/>
  <c r="W16" i="8"/>
  <c r="Y16" i="8" s="1"/>
  <c r="AC16" i="8" s="1"/>
  <c r="W14" i="8"/>
  <c r="W13" i="8"/>
  <c r="Y13" i="8" s="1"/>
  <c r="AC13" i="8" s="1"/>
  <c r="W23" i="8"/>
  <c r="Y23" i="8" s="1"/>
  <c r="AC23" i="8" s="1"/>
  <c r="W22" i="8"/>
  <c r="Y22" i="8" s="1"/>
  <c r="AC22" i="8" s="1"/>
  <c r="W20" i="8"/>
  <c r="W29" i="8" s="1"/>
  <c r="AA18" i="8"/>
  <c r="I102" i="1" s="1"/>
  <c r="K18" i="8"/>
  <c r="I99" i="1" s="1"/>
  <c r="O18" i="8"/>
  <c r="I97" i="1" s="1"/>
  <c r="M18" i="8"/>
  <c r="I96" i="1" s="1"/>
  <c r="I18" i="8"/>
  <c r="I93" i="1" s="1"/>
  <c r="G18" i="8"/>
  <c r="I90" i="1" s="1"/>
  <c r="K92" i="1"/>
  <c r="K93" i="1"/>
  <c r="K96" i="1"/>
  <c r="K97" i="1"/>
  <c r="K98" i="1"/>
  <c r="K99" i="1"/>
  <c r="K100" i="1"/>
  <c r="K102" i="1"/>
  <c r="U13" i="9"/>
  <c r="U15" i="9"/>
  <c r="O100" i="1"/>
  <c r="O99" i="1"/>
  <c r="O98" i="1"/>
  <c r="O97" i="1"/>
  <c r="O96" i="1"/>
  <c r="O93" i="1"/>
  <c r="O92" i="1"/>
  <c r="I8" i="6"/>
  <c r="O45" i="5"/>
  <c r="O56" i="5" s="1"/>
  <c r="K45" i="5"/>
  <c r="K56" i="5" s="1"/>
  <c r="AC12" i="8"/>
  <c r="U18" i="8"/>
  <c r="S18" i="8"/>
  <c r="U16" i="9"/>
  <c r="U12" i="9"/>
  <c r="G17" i="9"/>
  <c r="M90" i="1" s="1"/>
  <c r="O17" i="9"/>
  <c r="M97" i="1" s="1"/>
  <c r="M17" i="9"/>
  <c r="M96" i="1" s="1"/>
  <c r="K17" i="9"/>
  <c r="M99" i="1" s="1"/>
  <c r="I17" i="9"/>
  <c r="M93" i="1" s="1"/>
  <c r="I61" i="5"/>
  <c r="I63" i="5"/>
  <c r="O63" i="5"/>
  <c r="O61" i="5"/>
  <c r="M63" i="5"/>
  <c r="M61" i="5"/>
  <c r="K63" i="5"/>
  <c r="K61" i="5"/>
  <c r="M45" i="5"/>
  <c r="M56" i="5" s="1"/>
  <c r="I45" i="5"/>
  <c r="I56" i="5" s="1"/>
  <c r="M124" i="6"/>
  <c r="M126" i="6" s="1"/>
  <c r="M129" i="6" s="1"/>
  <c r="O25" i="1"/>
  <c r="M25" i="1"/>
  <c r="K25" i="1"/>
  <c r="I25" i="1"/>
  <c r="K63" i="1"/>
  <c r="M7" i="5"/>
  <c r="M7" i="6" s="1"/>
  <c r="I7" i="5"/>
  <c r="I7" i="6" s="1"/>
  <c r="O8" i="6"/>
  <c r="M8" i="6"/>
  <c r="K8" i="6"/>
  <c r="A5" i="6"/>
  <c r="O6" i="5"/>
  <c r="AC7" i="8" s="1"/>
  <c r="U7" i="9" s="1"/>
  <c r="O6" i="6" s="1"/>
  <c r="I63" i="1"/>
  <c r="M63" i="1"/>
  <c r="I73" i="1"/>
  <c r="M73" i="1"/>
  <c r="O73" i="1"/>
  <c r="K73" i="1"/>
  <c r="O63" i="1"/>
  <c r="O74" i="6" l="1"/>
  <c r="O44" i="6"/>
  <c r="M45" i="6"/>
  <c r="M75" i="6"/>
  <c r="M46" i="6"/>
  <c r="M76" i="6"/>
  <c r="I76" i="6"/>
  <c r="I46" i="6"/>
  <c r="K46" i="6"/>
  <c r="K76" i="6"/>
  <c r="O76" i="6"/>
  <c r="O46" i="6"/>
  <c r="I45" i="6"/>
  <c r="I75" i="6"/>
  <c r="Y20" i="8"/>
  <c r="W18" i="8"/>
  <c r="I100" i="1" s="1"/>
  <c r="M21" i="5"/>
  <c r="M23" i="5" s="1"/>
  <c r="M24" i="5" s="1"/>
  <c r="M29" i="5" s="1"/>
  <c r="O21" i="5"/>
  <c r="O23" i="5" s="1"/>
  <c r="O24" i="5" s="1"/>
  <c r="O29" i="5" s="1"/>
  <c r="K45" i="1"/>
  <c r="O45" i="1"/>
  <c r="O74" i="1"/>
  <c r="M74" i="1"/>
  <c r="I74" i="1"/>
  <c r="K74" i="1"/>
  <c r="I45" i="1"/>
  <c r="M45" i="1"/>
  <c r="I21" i="5"/>
  <c r="I23" i="5" s="1"/>
  <c r="I24" i="5" s="1"/>
  <c r="I29" i="5" s="1"/>
  <c r="K21" i="5"/>
  <c r="K23" i="5" s="1"/>
  <c r="K24" i="5" s="1"/>
  <c r="K101" i="1"/>
  <c r="K103" i="1" s="1"/>
  <c r="O101" i="1"/>
  <c r="O103" i="1" s="1"/>
  <c r="O104" i="1" l="1"/>
  <c r="O106" i="1" s="1"/>
  <c r="K104" i="1"/>
  <c r="K106" i="1" s="1"/>
  <c r="I44" i="5"/>
  <c r="K29" i="5"/>
  <c r="K44" i="5" s="1"/>
  <c r="I40" i="5"/>
  <c r="O44" i="5"/>
  <c r="O40" i="5"/>
  <c r="M44" i="5"/>
  <c r="M40" i="5"/>
  <c r="K40" i="5" l="1"/>
  <c r="I54" i="5"/>
  <c r="I58" i="5" s="1"/>
  <c r="I64" i="5" s="1"/>
  <c r="I46" i="5"/>
  <c r="M54" i="5"/>
  <c r="M58" i="5" s="1"/>
  <c r="M64" i="5" s="1"/>
  <c r="M46" i="5"/>
  <c r="O54" i="5"/>
  <c r="O58" i="5" s="1"/>
  <c r="O64" i="5" s="1"/>
  <c r="O46" i="5"/>
  <c r="Q22" i="9" s="1"/>
  <c r="K54" i="5"/>
  <c r="K58" i="5" s="1"/>
  <c r="K64" i="5" s="1"/>
  <c r="K46" i="5"/>
  <c r="Q14" i="8" l="1"/>
  <c r="Q18" i="8" s="1"/>
  <c r="I98" i="1" s="1"/>
  <c r="I101" i="1" s="1"/>
  <c r="I103" i="1" s="1"/>
  <c r="Q14" i="9"/>
  <c r="Q26" i="9"/>
  <c r="U22" i="9"/>
  <c r="I50" i="5"/>
  <c r="I10" i="6" s="1"/>
  <c r="I43" i="6" s="1"/>
  <c r="I55" i="6" s="1"/>
  <c r="O50" i="5"/>
  <c r="O10" i="6" s="1"/>
  <c r="O43" i="6" s="1"/>
  <c r="O55" i="6" s="1"/>
  <c r="M50" i="5"/>
  <c r="K50" i="5"/>
  <c r="K10" i="6" s="1"/>
  <c r="K43" i="6" s="1"/>
  <c r="K55" i="6" s="1"/>
  <c r="Q24" i="8"/>
  <c r="Y14" i="8" l="1"/>
  <c r="AC14" i="8" s="1"/>
  <c r="V22" i="9"/>
  <c r="U26" i="9"/>
  <c r="Q29" i="8"/>
  <c r="Y24" i="8"/>
  <c r="Y29" i="8" s="1"/>
  <c r="I104" i="1"/>
  <c r="I106" i="1" s="1"/>
  <c r="M10" i="6"/>
  <c r="M43" i="6" s="1"/>
  <c r="M55" i="6" s="1"/>
  <c r="Y18" i="8" l="1"/>
  <c r="AC18" i="8"/>
  <c r="AD18" i="8" s="1"/>
  <c r="AD14" i="8"/>
  <c r="Q17" i="9"/>
  <c r="M98" i="1" s="1"/>
  <c r="M101" i="1" s="1"/>
  <c r="M103" i="1" s="1"/>
  <c r="U14" i="9"/>
  <c r="AC24" i="8"/>
  <c r="U17" i="9" l="1"/>
  <c r="V17" i="9" s="1"/>
  <c r="V14" i="9"/>
  <c r="M104" i="1"/>
  <c r="M106" i="1" s="1"/>
  <c r="AC29" i="8"/>
  <c r="AD24" i="8"/>
  <c r="I89" i="6"/>
  <c r="I91" i="6" s="1"/>
  <c r="I94" i="6" s="1"/>
  <c r="I130" i="6" s="1"/>
  <c r="K89" i="6"/>
  <c r="K91" i="6" s="1"/>
  <c r="K94" i="6" s="1"/>
  <c r="K134" i="6" s="1"/>
  <c r="M89" i="6"/>
  <c r="M91" i="6" s="1"/>
  <c r="M94" i="6" s="1"/>
  <c r="M130" i="6" s="1"/>
  <c r="O89" i="6"/>
  <c r="O91" i="6" s="1"/>
  <c r="O94" i="6" s="1"/>
  <c r="O134" i="6" s="1"/>
</calcChain>
</file>

<file path=xl/sharedStrings.xml><?xml version="1.0" encoding="utf-8"?>
<sst xmlns="http://schemas.openxmlformats.org/spreadsheetml/2006/main" count="477" uniqueCount="308">
  <si>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</si>
  <si>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</si>
  <si>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</si>
  <si>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</si>
  <si>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</si>
  <si>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</si>
  <si>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</si>
  <si>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</si>
  <si>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</si>
  <si>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</si>
  <si>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</si>
  <si>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</si>
  <si>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</si>
  <si>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</si>
  <si>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</si>
  <si>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</si>
  <si>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</si>
  <si>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</si>
  <si>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</si>
  <si>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</si>
  <si>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</si>
  <si>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</si>
  <si>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</si>
  <si>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</si>
  <si>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</si>
  <si>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</si>
  <si>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</si>
  <si>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</si>
  <si>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</si>
  <si>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</si>
  <si>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</si>
  <si>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</si>
  <si>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</si>
  <si>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</si>
  <si>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</si>
  <si>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</si>
  <si>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</si>
  <si>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</si>
  <si>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</si>
  <si>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</si>
  <si>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</si>
  <si>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</si>
  <si>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</si>
  <si>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</si>
  <si>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</si>
  <si>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</si>
  <si>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</si>
  <si>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</si>
  <si>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</si>
  <si>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</si>
  <si>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</si>
  <si>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</si>
  <si>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</si>
  <si>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</si>
  <si>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</si>
  <si>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</si>
  <si>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</si>
  <si>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</si>
  <si>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</si>
  <si>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</si>
  <si>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</si>
  <si>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</si>
  <si>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</si>
  <si>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</si>
  <si>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</si>
  <si>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</si>
  <si>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</si>
  <si>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</si>
  <si>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</si>
  <si>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</si>
  <si>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</si>
  <si>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</si>
  <si>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</si>
  <si>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</si>
  <si>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</si>
  <si>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</si>
  <si>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</si>
  <si>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</si>
  <si>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</si>
  <si>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</si>
  <si>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</si>
  <si>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</si>
  <si>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</si>
  <si>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</si>
  <si>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</si>
  <si>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</si>
  <si>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</si>
  <si>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</si>
  <si>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</si>
  <si>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</si>
  <si>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</si>
  <si>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</si>
  <si>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</si>
  <si>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</si>
  <si>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</si>
  <si>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</si>
  <si>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Adjustment on other assets (increase) decrease</t>
  </si>
  <si>
    <t>Interest income</t>
  </si>
  <si>
    <t>Interest expenses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</si>
  <si>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</si>
  <si>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</si>
  <si>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6.</t>
  </si>
  <si>
    <t xml:space="preserve"> unrelated parties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</si>
  <si>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</si>
  <si>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</si>
  <si>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</si>
  <si>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</si>
  <si>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</si>
  <si>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</si>
  <si>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</si>
  <si>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</si>
  <si>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</si>
  <si>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</si>
  <si>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</si>
  <si>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</si>
  <si>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</si>
  <si>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</si>
  <si>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</si>
  <si>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</si>
  <si>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</si>
  <si>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</si>
  <si>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</si>
  <si>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</si>
  <si>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</si>
  <si>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</si>
  <si>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</si>
  <si>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</si>
  <si>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 xml:space="preserve"> - Allowance for doubtful accounts</t>
  </si>
  <si>
    <t>Intangible assets - Power purchase agreement</t>
  </si>
  <si>
    <t>Other non-current assets</t>
  </si>
  <si>
    <t>Long - term loan</t>
  </si>
  <si>
    <t>Provisions for employee benefits</t>
  </si>
  <si>
    <t>Net - disposal of assets</t>
  </si>
  <si>
    <t>Net - disposal of assets of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</si>
  <si>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</si>
  <si>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Gain on sale of investment in a subsidiaries in the consolidated financial statements</t>
  </si>
  <si>
    <t>Gains (losses) on</t>
  </si>
  <si>
    <t>Exchange differences</t>
  </si>
  <si>
    <t>Total other</t>
  </si>
  <si>
    <t>Total shareholders'</t>
  </si>
  <si>
    <t>Treasury</t>
  </si>
  <si>
    <t xml:space="preserve"> remeasurements of </t>
  </si>
  <si>
    <t>on translation of</t>
  </si>
  <si>
    <t xml:space="preserve">  components of </t>
  </si>
  <si>
    <t xml:space="preserve">equity of </t>
  </si>
  <si>
    <t>Treasury stock</t>
  </si>
  <si>
    <t>defined benefits</t>
  </si>
  <si>
    <t>financial statements</t>
  </si>
  <si>
    <t>the Company</t>
  </si>
  <si>
    <t xml:space="preserve">Change in ownership interest in subsidiaries </t>
  </si>
  <si>
    <t>of controlling interest with a change in control</t>
  </si>
  <si>
    <t>Other components</t>
  </si>
  <si>
    <t xml:space="preserve"> of shareholders'</t>
  </si>
  <si>
    <t>Stock</t>
  </si>
  <si>
    <t xml:space="preserve"> equity</t>
  </si>
  <si>
    <t>-Legal reserve</t>
  </si>
  <si>
    <t>-Treasury stock</t>
  </si>
  <si>
    <t xml:space="preserve"> Treasury stock</t>
  </si>
  <si>
    <t>Discontinuing operations</t>
  </si>
  <si>
    <t>Profit (loss) for the period from discontinued operations</t>
  </si>
  <si>
    <t xml:space="preserve">   - Net income tax</t>
  </si>
  <si>
    <t>Profit (loss) attributable to :</t>
  </si>
  <si>
    <t>Equity holders of the Company</t>
  </si>
  <si>
    <t>Profit (loss) attributable to equity holders of the Company</t>
  </si>
  <si>
    <t>Total comprehensive income (loss) attributable to:</t>
  </si>
  <si>
    <t>Adjustment on income (expense) tax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</si>
  <si>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</si>
  <si>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</si>
  <si>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</si>
  <si>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</si>
  <si>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</si>
  <si>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</si>
  <si>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Loans to unrelated parties or related parties</t>
  </si>
  <si>
    <t>Cash decrease form non controlling interests</t>
  </si>
  <si>
    <t>-Bill of exchange</t>
  </si>
  <si>
    <t>-Promissory note</t>
  </si>
  <si>
    <t>Short term loan from unrelated parties</t>
  </si>
  <si>
    <t>Short term loan from related parties</t>
  </si>
  <si>
    <t>-Other short term loan</t>
  </si>
  <si>
    <t xml:space="preserve">Comprehensive income (loss) </t>
  </si>
  <si>
    <t xml:space="preserve">Comprehensive income (loss) attributable to </t>
  </si>
  <si>
    <t>equity holders of the Company</t>
  </si>
  <si>
    <t>Other cash received from investing activities - financial assets</t>
  </si>
  <si>
    <t>Cash received from issue of ordinary share</t>
  </si>
  <si>
    <t xml:space="preserve"> - Interest income</t>
  </si>
  <si>
    <t xml:space="preserve">before effect from exchange rates </t>
  </si>
  <si>
    <t>(Unit : Million Baht)</t>
  </si>
  <si>
    <t>Transfer to retained earnings (loss)</t>
  </si>
  <si>
    <t>Adjustment on Trade and other current receivables (increase) decrease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</si>
  <si>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</si>
  <si>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</si>
  <si>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</si>
  <si>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>Cash received from disposal of investment in subsidiaries</t>
  </si>
  <si>
    <t>Cash paid for purchase of equity or debt instruments</t>
  </si>
  <si>
    <t>Dividends paid</t>
  </si>
  <si>
    <t>The consideration received from the disposal of investment in a subsidiary</t>
  </si>
  <si>
    <t xml:space="preserve">Treasury </t>
  </si>
  <si>
    <t>(Unit : Thousand Baht)</t>
  </si>
  <si>
    <t>As at</t>
  </si>
  <si>
    <t>"AUDITED"</t>
  </si>
  <si>
    <t>Beginning balance as at January 1, 2019</t>
  </si>
  <si>
    <t>Transfer to retained earnings (Loss)</t>
  </si>
  <si>
    <t>Beginning balance as at January 1, 2020</t>
  </si>
  <si>
    <t>Net Profit (loss) for the period</t>
  </si>
  <si>
    <t>Other comprehensive income (loss) for the period</t>
  </si>
  <si>
    <t>Total comprehensive income (loss) for the period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</si>
  <si>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</si>
  <si>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</si>
  <si>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</si>
  <si>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</si>
  <si>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2020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</si>
  <si>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</si>
  <si>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</si>
  <si>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</si>
  <si>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</si>
  <si>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</si>
  <si>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</si>
  <si>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16,482,246,820 ordinary</t>
  </si>
  <si>
    <t>8,548,952,743 ordinary</t>
  </si>
  <si>
    <t xml:space="preserve"> - Amortization of right of use assets</t>
  </si>
  <si>
    <t>4.</t>
  </si>
  <si>
    <t>Cash paid from investing activities - share deposit</t>
  </si>
  <si>
    <t>7.</t>
  </si>
  <si>
    <t xml:space="preserve">During the period 2020, the Group has office rental agreements, and has been reclassified as a lease contract on January 1, 2020, which is part of </t>
  </si>
  <si>
    <t>the process of applying the lease standard for the first time. The company has financial lease liabilities in the consolidated financial statements in the</t>
  </si>
  <si>
    <t>Cash and cash equivalents at the beginning of the period (Note 5)</t>
  </si>
  <si>
    <t>During the period 2020, the subsidiary transferred assets of real estate development project for rent under the financial lease agreement and</t>
  </si>
  <si>
    <t xml:space="preserve"> - Leasehold areas</t>
  </si>
  <si>
    <t>Revenues from sales and services</t>
  </si>
  <si>
    <t>Non - classified item to profit or loss in the after</t>
  </si>
  <si>
    <t>Total non - classified item to profit or loss in the after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</si>
  <si>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</si>
  <si>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</si>
  <si>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</si>
  <si>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</si>
  <si>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>December 31, 2019</t>
  </si>
  <si>
    <t xml:space="preserve"> - Other non - current assets</t>
  </si>
  <si>
    <t>Other non - current liabilities</t>
  </si>
  <si>
    <t>Earnings (loss) per share</t>
  </si>
  <si>
    <t>Basic earnings (loss) per share</t>
  </si>
  <si>
    <t>Basic earnings (loss) per share for continuing operations</t>
  </si>
  <si>
    <t xml:space="preserve"> - Provision cost of goods return (reversal)  </t>
  </si>
  <si>
    <t xml:space="preserve">During the period 2020, The Company has commitment on account receivables of real estate project under financial lease agreement in consolidated </t>
  </si>
  <si>
    <r>
      <t>During the period 2020,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</si>
  <si>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During the period 2019, The Company disposal of investment in a subsidiary the following statement of cash flows:</t>
  </si>
  <si>
    <t>- Financial lease - Movable assets</t>
  </si>
  <si>
    <t>Diff PL</t>
  </si>
  <si>
    <t>Diff BS</t>
  </si>
  <si>
    <t>Transfer to treasury stock</t>
  </si>
  <si>
    <t>Increase (decrease) in treasury stock</t>
  </si>
  <si>
    <t>Other cash (paid) form investing activities - financial assets</t>
  </si>
  <si>
    <t>Cash paid for purchase of treasury stock</t>
  </si>
  <si>
    <t>Cash paid for establishing in 
a subsidiary</t>
  </si>
  <si>
    <t>DIFF</t>
  </si>
  <si>
    <t>DIFF ภาษีเงินได้ GC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</si>
  <si>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</si>
  <si>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</si>
  <si>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</si>
  <si>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</si>
  <si>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</si>
  <si>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</si>
  <si>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</si>
  <si>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>4.1</t>
  </si>
  <si>
    <t>amount of Baht 4.02 million and in the company financial statements amount of Baht 3.73 million respectively (Note 3.1.2)</t>
  </si>
  <si>
    <t xml:space="preserve">- Account receivables of real estate project </t>
  </si>
  <si>
    <t>Comprehensive income (loss) for the period</t>
  </si>
  <si>
    <t>Net profit (loss) for the period from continuing oprerations</t>
  </si>
  <si>
    <t>Cash received from bonds</t>
  </si>
  <si>
    <t>Cash and cash equivalents at the ending of the period (Note 5)</t>
  </si>
  <si>
    <t>AS AT SEPTEMBER 30, 2020</t>
  </si>
  <si>
    <t>September 30, 2020</t>
  </si>
  <si>
    <t>FOR THE THREE-MONTH PERIOD ENDED SEPTEMBER 30, 2020</t>
  </si>
  <si>
    <t>FOR THE NINE-MONTH PERIOD ENDED SEPTEMBER 30, 2020</t>
  </si>
  <si>
    <t>Profit (loss) attributable to equity holders</t>
  </si>
  <si>
    <t xml:space="preserve"> of the Company</t>
  </si>
  <si>
    <t xml:space="preserve">Profit (loss) from continuing operations attributable to </t>
  </si>
  <si>
    <t>Ending balance as at September 30, 2020</t>
  </si>
  <si>
    <t>Ending balance as at September 30, 2019</t>
  </si>
  <si>
    <t>เงินสด Q3'62</t>
  </si>
  <si>
    <t>Cash received from loans to unrelated parties or related parties</t>
  </si>
  <si>
    <t>Cash received from loans</t>
  </si>
  <si>
    <t>Increase from purchase of subsidiary</t>
  </si>
  <si>
    <t xml:space="preserve"> - Allowance for doubtful accounts - Account receivables of </t>
  </si>
  <si>
    <t>project under financial lease agreement</t>
  </si>
  <si>
    <t>Other adjustments on non-cash</t>
  </si>
  <si>
    <t>Adjustment on loss (gain) fair value Share of profit (loss) of subsidiaries,</t>
  </si>
  <si>
    <t xml:space="preserve"> joint ventures and associates accounted for using equity method</t>
  </si>
  <si>
    <t>Loans increase from purchase of subsidiary</t>
  </si>
  <si>
    <t>Supplemental disclosures of cash flows information (Cont.) :</t>
  </si>
  <si>
    <t>and separate financial statements amount of Baht 70.33 and 44.43 million, respectively.(2019 : Baht of 69.05 and 43.20 million, respectively).</t>
  </si>
  <si>
    <t>and separate financial statements amount of Baht 99.52 and 48.32 million, respectively.(2019 : Baht of 100.85 and 48.97 million, respectively).</t>
  </si>
  <si>
    <t xml:space="preserve"> leasehold land to investment amount of Baht 19.56 million. (2019 : Baht of 22.40 million)</t>
  </si>
  <si>
    <t xml:space="preserve">Cash paid for purchases of subsidiaries and associates </t>
  </si>
  <si>
    <t>net of cash acquired</t>
  </si>
  <si>
    <t>Cash paid for purchasing of land property, plant and equipment</t>
  </si>
  <si>
    <t>Cash paid for purchasing intangible assets</t>
  </si>
  <si>
    <t>Cash form lessee for decresing lease liabilities</t>
  </si>
  <si>
    <t>(During the period 2019 : 12.00 million)</t>
  </si>
  <si>
    <t>Short - trem loans to related parties</t>
  </si>
  <si>
    <t>Non - current assets or disposal groups classified</t>
  </si>
  <si>
    <t>Investments in subsidiaries and associates</t>
  </si>
  <si>
    <t>Non - current provisions for employee benefits</t>
  </si>
  <si>
    <t xml:space="preserve">     </t>
  </si>
  <si>
    <t xml:space="preserve">Share of profit (loss) of associates accounted for </t>
  </si>
  <si>
    <t>using equity method</t>
  </si>
  <si>
    <t>Adjustment on Trade and other payables increase (decrease)</t>
  </si>
  <si>
    <t xml:space="preserve">During the period 2020, The Company purchased 1 vehicle by entering into a financial lease agreement amout of Baht 1.00 million. </t>
  </si>
  <si>
    <t>Other intangible assets other than 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</si>
</sst>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(* #,##0.000_);_(* \(#,##0.000\);_(* &quot;-&quot;??_);_(@_)"/>
    <numFmt numFmtId="187" formatCode="_-* #,##0_-;\(#,##0\);_-* &quot;-&quot;??_-;_-@_-"/>
  </numFmts>
  <fonts count="9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sz val="14"/>
      <color rgb="FF0000FF"/>
      <name val="Angsana New"/>
      <family val="1"/>
    </font>
    <font>
      <b/>
      <sz val="11"/>
      <name val="Angsana New"/>
      <family val="1"/>
    </font>
    <font>
      <b/>
      <sz val="14"/>
      <color theme="1" tint="4.9989318521683403E-2"/>
      <name val="Angsana New"/>
      <family val="1"/>
    </font>
    <font>
      <b/>
      <sz val="13.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84">
    <xf numFmtId="0" fontId="0" fillId="0" borderId="0" xfId="0"/>
    <xf numFmtId="169" fontId="3" fillId="31" borderId="0" xfId="2" applyFont="1" applyFill="1" applyAlignment="1">
      <alignment vertical="center"/>
    </xf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69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3" fillId="0" borderId="4" xfId="9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84" fontId="3" fillId="0" borderId="0" xfId="33" applyNumberFormat="1" applyFont="1" applyFill="1" applyBorder="1" applyAlignment="1">
      <alignment horizontal="center" shrinkToFit="1"/>
    </xf>
    <xf numFmtId="184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86" fontId="5" fillId="0" borderId="0" xfId="1" applyNumberFormat="1" applyFont="1" applyFill="1" applyBorder="1" applyAlignment="1">
      <alignment vertical="center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5" fillId="32" borderId="0" xfId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vertical="center"/>
    </xf>
    <xf numFmtId="43" fontId="5" fillId="32" borderId="0" xfId="4116" applyFont="1" applyFill="1" applyAlignment="1">
      <alignment vertical="center"/>
    </xf>
    <xf numFmtId="43" fontId="5" fillId="32" borderId="0" xfId="4116" applyFont="1" applyFill="1" applyBorder="1" applyAlignment="1">
      <alignment vertical="center"/>
    </xf>
    <xf numFmtId="0" fontId="79" fillId="0" borderId="0" xfId="0" applyFont="1"/>
    <xf numFmtId="49" fontId="84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/>
    <xf numFmtId="0" fontId="84" fillId="0" borderId="0" xfId="0" applyFont="1"/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2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2" fillId="0" borderId="0" xfId="0" applyFont="1" applyAlignment="1">
      <alignment horizontal="center"/>
    </xf>
    <xf numFmtId="43" fontId="3" fillId="0" borderId="0" xfId="4116" applyFont="1" applyFill="1" applyBorder="1" applyAlignment="1">
      <alignment shrinkToFit="1"/>
    </xf>
    <xf numFmtId="171" fontId="5" fillId="0" borderId="0" xfId="0" applyNumberFormat="1" applyFont="1"/>
    <xf numFmtId="0" fontId="8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0" fontId="87" fillId="0" borderId="0" xfId="0" applyFont="1" applyFill="1" applyAlignment="1">
      <alignment vertical="center"/>
    </xf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5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9" fontId="5" fillId="0" borderId="0" xfId="1" quotePrefix="1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184" fontId="3" fillId="31" borderId="1" xfId="4116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shrinkToFit="1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8" fillId="0" borderId="0" xfId="0" quotePrefix="1" applyNumberFormat="1" applyFont="1" applyAlignment="1">
      <alignment horizontal="center" vertical="center" shrinkToFit="1"/>
    </xf>
    <xf numFmtId="0" fontId="88" fillId="0" borderId="0" xfId="0" applyFont="1" applyAlignment="1">
      <alignment horizontal="center" vertical="center" shrinkToFit="1"/>
    </xf>
    <xf numFmtId="171" fontId="88" fillId="0" borderId="1" xfId="7" applyNumberFormat="1" applyFont="1" applyFill="1" applyBorder="1" applyAlignment="1">
      <alignment horizontal="center" vertical="center" shrinkToFit="1"/>
    </xf>
    <xf numFmtId="0" fontId="88" fillId="0" borderId="0" xfId="5" applyNumberFormat="1" applyFont="1" applyFill="1" applyBorder="1" applyAlignment="1">
      <alignment horizontal="center" vertical="center" shrinkToFit="1"/>
    </xf>
    <xf numFmtId="184" fontId="88" fillId="0" borderId="1" xfId="7" quotePrefix="1" applyNumberFormat="1" applyFont="1" applyFill="1" applyBorder="1" applyAlignment="1">
      <alignment horizontal="center" vertical="center" shrinkToFit="1"/>
    </xf>
    <xf numFmtId="184" fontId="3" fillId="0" borderId="4" xfId="16" applyNumberFormat="1" applyFont="1" applyFill="1" applyBorder="1" applyAlignment="1">
      <alignment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4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71" fontId="79" fillId="0" borderId="1" xfId="2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9" fillId="0" borderId="3" xfId="2" applyNumberFormat="1" applyFont="1" applyFill="1" applyBorder="1" applyAlignment="1">
      <alignment vertical="center" shrinkToFit="1"/>
    </xf>
    <xf numFmtId="171" fontId="89" fillId="0" borderId="4" xfId="9" applyNumberFormat="1" applyFont="1" applyFill="1" applyBorder="1" applyAlignment="1">
      <alignment vertical="center" shrinkToFit="1"/>
    </xf>
    <xf numFmtId="171" fontId="85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71" fontId="79" fillId="0" borderId="1" xfId="4117" applyNumberFormat="1" applyFont="1" applyFill="1" applyBorder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0" fontId="86" fillId="0" borderId="0" xfId="1" applyFont="1" applyFill="1" applyAlignment="1">
      <alignment vertical="center"/>
    </xf>
    <xf numFmtId="184" fontId="86" fillId="0" borderId="0" xfId="2" applyNumberFormat="1" applyFont="1" applyFill="1" applyAlignment="1">
      <alignment vertical="center"/>
    </xf>
    <xf numFmtId="171" fontId="86" fillId="0" borderId="0" xfId="5" applyNumberFormat="1" applyFont="1" applyFill="1" applyAlignment="1">
      <alignment vertical="center"/>
    </xf>
    <xf numFmtId="171" fontId="5" fillId="0" borderId="0" xfId="4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169" fontId="5" fillId="0" borderId="0" xfId="5" applyNumberFormat="1" applyFont="1" applyFill="1" applyAlignment="1">
      <alignment vertical="center"/>
    </xf>
    <xf numFmtId="169" fontId="86" fillId="0" borderId="0" xfId="5" applyNumberFormat="1" applyFont="1" applyFill="1" applyAlignment="1">
      <alignment vertical="center"/>
    </xf>
    <xf numFmtId="169" fontId="5" fillId="0" borderId="1" xfId="5" applyNumberFormat="1" applyFont="1" applyFill="1" applyBorder="1" applyAlignment="1">
      <alignment vertical="center"/>
    </xf>
    <xf numFmtId="169" fontId="5" fillId="0" borderId="4" xfId="5" applyNumberFormat="1" applyFont="1" applyFill="1" applyBorder="1" applyAlignment="1">
      <alignment vertical="center"/>
    </xf>
    <xf numFmtId="184" fontId="5" fillId="0" borderId="0" xfId="12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5" fillId="0" borderId="0" xfId="9" applyNumberFormat="1" applyFont="1" applyFill="1" applyAlignment="1"/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3" fillId="0" borderId="4" xfId="9" applyNumberFormat="1" applyFont="1" applyFill="1" applyBorder="1" applyAlignment="1">
      <alignment shrinkToFit="1"/>
    </xf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shrinkToFit="1"/>
    </xf>
    <xf numFmtId="171" fontId="5" fillId="0" borderId="0" xfId="4116" applyNumberFormat="1" applyFont="1" applyFill="1" applyAlignment="1">
      <alignment vertical="center" shrinkToFit="1"/>
    </xf>
    <xf numFmtId="171" fontId="79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71" fontId="3" fillId="0" borderId="4" xfId="2" applyNumberFormat="1" applyFont="1" applyFill="1" applyBorder="1" applyAlignment="1">
      <alignment shrinkToFit="1"/>
    </xf>
    <xf numFmtId="184" fontId="5" fillId="0" borderId="0" xfId="9" applyNumberFormat="1" applyFont="1" applyFill="1"/>
    <xf numFmtId="43" fontId="5" fillId="0" borderId="0" xfId="9" applyFont="1" applyFill="1" applyBorder="1"/>
    <xf numFmtId="171" fontId="5" fillId="0" borderId="0" xfId="4117" applyNumberFormat="1" applyFont="1" applyFill="1" applyAlignment="1">
      <alignment vertical="center" shrinkToFit="1"/>
    </xf>
    <xf numFmtId="184" fontId="0" fillId="0" borderId="0" xfId="0" applyNumberFormat="1"/>
    <xf numFmtId="43" fontId="1" fillId="0" borderId="0" xfId="4116" applyFont="1"/>
    <xf numFmtId="43" fontId="0" fillId="0" borderId="0" xfId="0" applyNumberFormat="1"/>
    <xf numFmtId="0" fontId="5" fillId="0" borderId="0" xfId="3" applyFont="1" applyFill="1" applyBorder="1" applyAlignment="1">
      <alignment vertical="center" shrinkToFit="1"/>
    </xf>
    <xf numFmtId="0" fontId="5" fillId="0" borderId="0" xfId="3" applyFont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184" fontId="5" fillId="0" borderId="0" xfId="2" applyNumberFormat="1" applyFont="1" applyFill="1" applyAlignment="1">
      <alignment horizontal="right" vertical="center"/>
    </xf>
    <xf numFmtId="0" fontId="84" fillId="0" borderId="0" xfId="0" quotePrefix="1" applyFont="1" applyFill="1" applyAlignment="1">
      <alignment horizontal="center" vertical="center"/>
    </xf>
    <xf numFmtId="184" fontId="5" fillId="0" borderId="0" xfId="4116" applyNumberFormat="1" applyFont="1" applyFill="1"/>
    <xf numFmtId="187" fontId="5" fillId="0" borderId="0" xfId="4116" applyNumberFormat="1" applyFont="1" applyFill="1"/>
    <xf numFmtId="43" fontId="3" fillId="0" borderId="0" xfId="9" applyFont="1" applyFill="1" applyBorder="1"/>
    <xf numFmtId="184" fontId="5" fillId="0" borderId="0" xfId="0" applyNumberFormat="1" applyFont="1" applyFill="1"/>
    <xf numFmtId="184" fontId="5" fillId="0" borderId="0" xfId="4116" applyNumberFormat="1" applyFont="1" applyFill="1" applyBorder="1"/>
    <xf numFmtId="184" fontId="5" fillId="0" borderId="0" xfId="16" applyNumberFormat="1" applyFont="1" applyFill="1" applyBorder="1" applyAlignment="1">
      <alignment shrinkToFit="1"/>
    </xf>
    <xf numFmtId="0" fontId="84" fillId="0" borderId="0" xfId="0" applyFont="1" applyFill="1" applyAlignment="1">
      <alignment horizontal="center"/>
    </xf>
    <xf numFmtId="0" fontId="82" fillId="0" borderId="0" xfId="0" applyFont="1" applyFill="1"/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0" quotePrefix="1" applyNumberFormat="1" applyFont="1" applyAlignment="1">
      <alignment horizontal="center" vertical="center"/>
    </xf>
    <xf numFmtId="171" fontId="90" fillId="0" borderId="0" xfId="0" quotePrefix="1" applyNumberFormat="1" applyFont="1" applyAlignment="1">
      <alignment horizontal="center" vertical="center"/>
    </xf>
    <xf numFmtId="41" fontId="82" fillId="0" borderId="1" xfId="4" applyNumberFormat="1" applyFont="1" applyFill="1" applyBorder="1" applyAlignment="1">
      <alignment horizontal="center" vertical="center"/>
    </xf>
    <xf numFmtId="171" fontId="5" fillId="0" borderId="5" xfId="9" applyNumberFormat="1" applyFont="1" applyFill="1" applyBorder="1" applyAlignment="1">
      <alignment vertical="center" shrinkToFit="1"/>
    </xf>
    <xf numFmtId="184" fontId="5" fillId="0" borderId="5" xfId="9" applyNumberFormat="1" applyFont="1" applyFill="1" applyBorder="1" applyAlignment="1">
      <alignment vertical="center" shrinkToFit="1"/>
    </xf>
    <xf numFmtId="0" fontId="8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4" fillId="0" borderId="0" xfId="0" applyFont="1" applyBorder="1"/>
    <xf numFmtId="49" fontId="5" fillId="0" borderId="0" xfId="0" quotePrefix="1" applyNumberFormat="1" applyFont="1" applyFill="1"/>
    <xf numFmtId="0" fontId="84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84" fontId="5" fillId="0" borderId="0" xfId="2" applyNumberFormat="1" applyFont="1" applyFill="1" applyBorder="1" applyAlignment="1">
      <alignment vertical="center"/>
    </xf>
    <xf numFmtId="171" fontId="85" fillId="0" borderId="1" xfId="2" applyNumberFormat="1" applyFont="1" applyFill="1" applyBorder="1" applyAlignment="1">
      <alignment vertical="center" shrinkToFit="1"/>
    </xf>
    <xf numFmtId="171" fontId="79" fillId="0" borderId="0" xfId="2" applyNumberFormat="1" applyFont="1" applyFill="1" applyBorder="1" applyAlignment="1">
      <alignment vertical="center" shrinkToFit="1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0" fontId="82" fillId="0" borderId="0" xfId="0" applyFont="1" applyFill="1" applyAlignment="1">
      <alignment horizontal="center"/>
    </xf>
    <xf numFmtId="184" fontId="85" fillId="0" borderId="0" xfId="14" applyNumberFormat="1" applyFont="1" applyFill="1" applyAlignment="1">
      <alignment vertical="center" shrinkToFit="1"/>
    </xf>
    <xf numFmtId="3" fontId="79" fillId="0" borderId="0" xfId="0" applyNumberFormat="1" applyFont="1" applyFill="1"/>
    <xf numFmtId="171" fontId="86" fillId="0" borderId="0" xfId="2" applyNumberFormat="1" applyFont="1" applyFill="1" applyBorder="1" applyAlignment="1">
      <alignment vertical="center" shrinkToFit="1"/>
    </xf>
    <xf numFmtId="169" fontId="86" fillId="0" borderId="0" xfId="2" applyFont="1" applyFill="1" applyBorder="1" applyAlignment="1">
      <alignment vertical="center" shrinkToFit="1"/>
    </xf>
    <xf numFmtId="169" fontId="86" fillId="0" borderId="0" xfId="2" applyFont="1" applyFill="1" applyAlignment="1">
      <alignment vertical="center" shrinkToFit="1"/>
    </xf>
    <xf numFmtId="43" fontId="86" fillId="0" borderId="0" xfId="9" applyFont="1" applyFill="1" applyBorder="1" applyAlignment="1">
      <alignment vertical="center" shrinkToFit="1"/>
    </xf>
    <xf numFmtId="169" fontId="79" fillId="0" borderId="0" xfId="2" applyFont="1" applyFill="1" applyAlignment="1">
      <alignment vertical="center" shrinkToFit="1"/>
    </xf>
    <xf numFmtId="171" fontId="79" fillId="0" borderId="0" xfId="2" applyNumberFormat="1" applyFont="1" applyFill="1" applyAlignment="1">
      <alignment vertical="center" shrinkToFit="1"/>
    </xf>
    <xf numFmtId="184" fontId="79" fillId="0" borderId="0" xfId="2" applyNumberFormat="1" applyFont="1" applyFill="1" applyBorder="1" applyAlignment="1">
      <alignment vertical="center" shrinkToFit="1"/>
    </xf>
    <xf numFmtId="171" fontId="5" fillId="0" borderId="0" xfId="2" applyNumberFormat="1" applyFont="1" applyAlignment="1">
      <alignment vertical="center" shrinkToFit="1"/>
    </xf>
    <xf numFmtId="0" fontId="3" fillId="0" borderId="0" xfId="0" applyFont="1" applyFill="1" applyAlignment="1">
      <alignment vertical="center"/>
    </xf>
    <xf numFmtId="171" fontId="77" fillId="0" borderId="0" xfId="0" quotePrefix="1" applyNumberFormat="1" applyFont="1" applyAlignment="1">
      <alignment horizontal="center" vertical="center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49" fontId="79" fillId="0" borderId="0" xfId="1" applyNumberFormat="1" applyFont="1" applyFill="1" applyAlignment="1">
      <alignment vertical="center"/>
    </xf>
  </cellXfs>
  <cellStyles count="4118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" xfId="4116" builtinId="3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4 3 2" xfId="4117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" xfId="0" builtinId="0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view="pageBreakPreview" topLeftCell="A28" zoomScale="85" zoomScaleNormal="85" zoomScaleSheetLayoutView="85" workbookViewId="0">
      <selection activeCell="K32" sqref="K32"/>
    </sheetView>
  </sheetViews>
  <sheetFormatPr defaultColWidth="9" defaultRowHeight="21"/>
  <cols>
    <col min="1" max="4" width="2" style="17" customWidth="1"/>
    <col min="5" max="5" width="11.42578125" style="19" customWidth="1"/>
    <col min="6" max="6" width="20.140625" style="19" customWidth="1"/>
    <col min="7" max="7" width="5.5703125" style="95" customWidth="1"/>
    <col min="8" max="8" width="1.7109375" style="19" customWidth="1"/>
    <col min="9" max="9" width="13.140625" style="23" customWidth="1"/>
    <col min="10" max="10" width="1.7109375" style="24" customWidth="1"/>
    <col min="11" max="11" width="13.140625" style="133" customWidth="1"/>
    <col min="12" max="12" width="1.7109375" style="24" customWidth="1"/>
    <col min="13" max="13" width="13.140625" style="26" customWidth="1"/>
    <col min="14" max="14" width="1.7109375" style="40" customWidth="1"/>
    <col min="15" max="15" width="13.140625" style="88" customWidth="1"/>
    <col min="16" max="16" width="9.140625" style="19" customWidth="1"/>
    <col min="17" max="16384" width="9" style="19"/>
  </cols>
  <sheetData>
    <row r="1" spans="1:15" ht="20.45" customHeight="1">
      <c r="A1" s="373" t="s">
        <v>91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</row>
    <row r="2" spans="1:15" ht="20.45" customHeight="1">
      <c r="A2" s="373" t="s">
        <v>10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</row>
    <row r="3" spans="1:15" s="24" customFormat="1" ht="20.45" customHeight="1">
      <c r="A3" s="373" t="s">
        <v>269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</row>
    <row r="4" spans="1:15" s="24" customFormat="1" ht="20.45" customHeight="1">
      <c r="A4" s="103"/>
      <c r="B4" s="103"/>
      <c r="C4" s="103"/>
      <c r="D4" s="103"/>
      <c r="E4" s="79"/>
      <c r="F4" s="79"/>
      <c r="G4" s="104"/>
      <c r="H4" s="79"/>
      <c r="I4" s="32"/>
      <c r="J4" s="105"/>
      <c r="K4" s="106"/>
      <c r="L4" s="105"/>
      <c r="M4" s="107"/>
      <c r="N4" s="105"/>
      <c r="O4" s="245" t="s">
        <v>197</v>
      </c>
    </row>
    <row r="5" spans="1:15" s="59" customFormat="1" ht="20.45" customHeight="1">
      <c r="A5" s="108"/>
      <c r="B5" s="108"/>
      <c r="C5" s="108"/>
      <c r="D5" s="108"/>
      <c r="E5" s="109"/>
      <c r="F5" s="109"/>
      <c r="G5" s="110"/>
      <c r="H5" s="109"/>
      <c r="I5" s="372" t="s">
        <v>126</v>
      </c>
      <c r="J5" s="372"/>
      <c r="K5" s="372"/>
      <c r="L5" s="246"/>
      <c r="M5" s="372" t="s">
        <v>13</v>
      </c>
      <c r="N5" s="372"/>
      <c r="O5" s="372"/>
    </row>
    <row r="6" spans="1:15" s="59" customFormat="1" ht="20.45" customHeight="1">
      <c r="A6" s="108"/>
      <c r="B6" s="108"/>
      <c r="C6" s="108"/>
      <c r="D6" s="108"/>
      <c r="E6" s="109"/>
      <c r="F6" s="109"/>
      <c r="G6" s="110"/>
      <c r="H6" s="109"/>
      <c r="I6" s="247" t="s">
        <v>198</v>
      </c>
      <c r="J6" s="248"/>
      <c r="K6" s="247" t="s">
        <v>198</v>
      </c>
      <c r="L6" s="246"/>
      <c r="M6" s="247" t="s">
        <v>198</v>
      </c>
      <c r="N6" s="248"/>
      <c r="O6" s="247" t="s">
        <v>198</v>
      </c>
    </row>
    <row r="7" spans="1:15" s="59" customFormat="1" ht="20.45" customHeight="1">
      <c r="A7" s="108"/>
      <c r="B7" s="108"/>
      <c r="C7" s="108"/>
      <c r="D7" s="108"/>
      <c r="E7" s="109"/>
      <c r="F7" s="109"/>
      <c r="G7" s="110"/>
      <c r="H7" s="109"/>
      <c r="I7" s="369" t="s">
        <v>270</v>
      </c>
      <c r="J7" s="336"/>
      <c r="K7" s="337" t="s">
        <v>235</v>
      </c>
      <c r="L7" s="336"/>
      <c r="M7" s="369" t="s">
        <v>270</v>
      </c>
      <c r="N7" s="249"/>
      <c r="O7" s="337" t="s">
        <v>235</v>
      </c>
    </row>
    <row r="8" spans="1:15" s="59" customFormat="1" ht="20.45" customHeight="1">
      <c r="A8" s="108"/>
      <c r="B8" s="108"/>
      <c r="C8" s="108"/>
      <c r="D8" s="108"/>
      <c r="E8" s="109"/>
      <c r="F8" s="109"/>
      <c r="G8" s="110"/>
      <c r="H8" s="109"/>
      <c r="I8" s="250" t="s">
        <v>11</v>
      </c>
      <c r="J8" s="251"/>
      <c r="K8" s="251" t="s">
        <v>199</v>
      </c>
      <c r="L8" s="246"/>
      <c r="M8" s="250" t="s">
        <v>11</v>
      </c>
      <c r="N8" s="251"/>
      <c r="O8" s="251" t="s">
        <v>199</v>
      </c>
    </row>
    <row r="9" spans="1:15" s="59" customFormat="1" ht="20.45" customHeight="1">
      <c r="A9" s="108"/>
      <c r="B9" s="108"/>
      <c r="C9" s="108"/>
      <c r="D9" s="108"/>
      <c r="E9" s="109"/>
      <c r="F9" s="109"/>
      <c r="G9" s="338" t="s">
        <v>9</v>
      </c>
      <c r="H9" s="109"/>
      <c r="I9" s="252" t="s">
        <v>12</v>
      </c>
      <c r="J9" s="253"/>
      <c r="K9" s="254"/>
      <c r="L9" s="171"/>
      <c r="M9" s="252" t="s">
        <v>12</v>
      </c>
      <c r="N9" s="253"/>
      <c r="O9" s="254"/>
    </row>
    <row r="10" spans="1:15" s="114" customFormat="1" ht="20.45" customHeight="1">
      <c r="A10" s="112" t="s">
        <v>8</v>
      </c>
      <c r="B10" s="113"/>
      <c r="C10" s="113"/>
      <c r="E10" s="115"/>
      <c r="F10" s="115"/>
      <c r="G10" s="116"/>
      <c r="H10" s="115"/>
      <c r="I10" s="117"/>
      <c r="J10" s="118"/>
      <c r="K10" s="119"/>
      <c r="L10" s="120"/>
      <c r="M10" s="121"/>
      <c r="N10" s="118"/>
      <c r="O10" s="122"/>
    </row>
    <row r="11" spans="1:15" ht="20.45" customHeight="1">
      <c r="A11" s="123" t="s">
        <v>7</v>
      </c>
      <c r="B11" s="123"/>
      <c r="C11" s="124"/>
      <c r="D11" s="123"/>
      <c r="E11" s="125"/>
      <c r="G11" s="126"/>
      <c r="H11" s="127"/>
      <c r="K11" s="25"/>
      <c r="L11" s="128"/>
      <c r="M11" s="129"/>
      <c r="N11" s="128"/>
    </row>
    <row r="12" spans="1:15" ht="20.45" customHeight="1">
      <c r="B12" s="370" t="s">
        <v>5</v>
      </c>
      <c r="C12" s="370"/>
      <c r="D12" s="370"/>
      <c r="E12" s="370"/>
      <c r="F12" s="370"/>
      <c r="G12" s="326">
        <v>5</v>
      </c>
      <c r="H12" s="41"/>
      <c r="I12" s="9">
        <v>253096</v>
      </c>
      <c r="J12" s="3"/>
      <c r="K12" s="87">
        <v>411617</v>
      </c>
      <c r="L12" s="5"/>
      <c r="M12" s="9">
        <v>244879</v>
      </c>
      <c r="N12" s="5"/>
      <c r="O12" s="87">
        <v>403201</v>
      </c>
    </row>
    <row r="13" spans="1:15" ht="20.45" customHeight="1">
      <c r="B13" s="17" t="s">
        <v>6</v>
      </c>
      <c r="G13" s="94">
        <v>6</v>
      </c>
      <c r="H13" s="21"/>
      <c r="I13" s="9">
        <v>1531337</v>
      </c>
      <c r="J13" s="3"/>
      <c r="K13" s="87">
        <v>1583066</v>
      </c>
      <c r="L13" s="5"/>
      <c r="M13" s="9">
        <v>1584112</v>
      </c>
      <c r="N13" s="5"/>
      <c r="O13" s="87">
        <v>1584315</v>
      </c>
    </row>
    <row r="14" spans="1:15" ht="20.45" customHeight="1">
      <c r="B14" s="17" t="s">
        <v>298</v>
      </c>
      <c r="E14" s="17"/>
      <c r="F14" s="17"/>
      <c r="G14" s="94">
        <v>4.0999999999999996</v>
      </c>
      <c r="H14" s="18"/>
      <c r="I14" s="9">
        <v>5500</v>
      </c>
      <c r="J14" s="3"/>
      <c r="K14" s="87">
        <v>0</v>
      </c>
      <c r="L14" s="5"/>
      <c r="M14" s="9">
        <v>224071</v>
      </c>
      <c r="N14" s="5"/>
      <c r="O14" s="87">
        <v>199000</v>
      </c>
    </row>
    <row r="15" spans="1:15" ht="20.45" customHeight="1">
      <c r="B15" s="20" t="s">
        <v>14</v>
      </c>
      <c r="C15" s="20"/>
      <c r="G15" s="94">
        <v>7</v>
      </c>
      <c r="H15" s="21"/>
      <c r="I15" s="9">
        <v>1756501</v>
      </c>
      <c r="J15" s="3"/>
      <c r="K15" s="87">
        <v>1606878</v>
      </c>
      <c r="L15" s="5"/>
      <c r="M15" s="9">
        <v>1676324</v>
      </c>
      <c r="N15" s="5"/>
      <c r="O15" s="87">
        <v>1526018</v>
      </c>
    </row>
    <row r="16" spans="1:15" ht="20.45" customHeight="1">
      <c r="B16" s="20" t="s">
        <v>124</v>
      </c>
      <c r="C16" s="20"/>
      <c r="G16" s="94"/>
      <c r="H16" s="21"/>
      <c r="I16" s="9"/>
      <c r="J16" s="3"/>
      <c r="K16" s="87"/>
      <c r="L16" s="5"/>
      <c r="M16" s="9"/>
      <c r="N16" s="5"/>
      <c r="O16" s="87"/>
    </row>
    <row r="17" spans="1:15" ht="20.45" customHeight="1">
      <c r="B17" s="19"/>
      <c r="C17" s="17" t="s">
        <v>111</v>
      </c>
      <c r="E17" s="17"/>
      <c r="F17" s="17"/>
      <c r="G17" s="94"/>
      <c r="H17" s="21"/>
      <c r="I17" s="9"/>
      <c r="J17" s="3"/>
      <c r="K17" s="87"/>
      <c r="L17" s="5"/>
      <c r="M17" s="9"/>
      <c r="N17" s="5"/>
      <c r="O17" s="87"/>
    </row>
    <row r="18" spans="1:15" ht="20.45" customHeight="1">
      <c r="B18" s="19"/>
      <c r="D18" s="17" t="s">
        <v>112</v>
      </c>
      <c r="E18" s="17"/>
      <c r="F18" s="17"/>
      <c r="G18" s="94">
        <v>8.1</v>
      </c>
      <c r="H18" s="21"/>
      <c r="I18" s="9">
        <v>5018</v>
      </c>
      <c r="J18" s="3"/>
      <c r="K18" s="87">
        <v>2437</v>
      </c>
      <c r="L18" s="5"/>
      <c r="M18" s="9">
        <v>2946</v>
      </c>
      <c r="N18" s="5"/>
      <c r="O18" s="87">
        <v>1051</v>
      </c>
    </row>
    <row r="19" spans="1:15" ht="20.45" customHeight="1">
      <c r="B19" s="19"/>
      <c r="C19" s="17" t="s">
        <v>113</v>
      </c>
      <c r="G19" s="94"/>
      <c r="H19" s="21"/>
      <c r="J19" s="3"/>
      <c r="K19" s="87"/>
      <c r="L19" s="5"/>
      <c r="M19" s="23"/>
      <c r="N19" s="5"/>
      <c r="O19" s="87"/>
    </row>
    <row r="20" spans="1:15" ht="20.25" customHeight="1">
      <c r="B20" s="19"/>
      <c r="C20" s="17" t="s">
        <v>4</v>
      </c>
      <c r="D20" s="17" t="s">
        <v>112</v>
      </c>
      <c r="G20" s="94">
        <v>8.1999999999999993</v>
      </c>
      <c r="H20" s="21"/>
      <c r="I20" s="9">
        <v>10042</v>
      </c>
      <c r="J20" s="6"/>
      <c r="K20" s="87">
        <v>21080</v>
      </c>
      <c r="L20" s="6"/>
      <c r="M20" s="9">
        <v>0</v>
      </c>
      <c r="N20" s="22"/>
      <c r="O20" s="87">
        <v>0</v>
      </c>
    </row>
    <row r="21" spans="1:15" ht="20.25" customHeight="1">
      <c r="B21" s="19"/>
      <c r="C21" s="17" t="s">
        <v>211</v>
      </c>
      <c r="G21" s="94">
        <v>8.3000000000000007</v>
      </c>
      <c r="H21" s="21"/>
      <c r="I21" s="9">
        <v>379644</v>
      </c>
      <c r="J21" s="6"/>
      <c r="K21" s="87">
        <v>378997</v>
      </c>
      <c r="L21" s="6"/>
      <c r="M21" s="9">
        <v>350839</v>
      </c>
      <c r="N21" s="22"/>
      <c r="O21" s="87">
        <v>350615</v>
      </c>
    </row>
    <row r="22" spans="1:15">
      <c r="B22" s="17" t="s">
        <v>15</v>
      </c>
      <c r="C22" s="130"/>
      <c r="D22" s="123"/>
      <c r="E22" s="125"/>
      <c r="G22" s="94">
        <v>9</v>
      </c>
      <c r="H22" s="21"/>
      <c r="I22" s="9">
        <v>336048</v>
      </c>
      <c r="J22" s="3"/>
      <c r="K22" s="87">
        <v>336048</v>
      </c>
      <c r="L22" s="5"/>
      <c r="M22" s="9">
        <v>0</v>
      </c>
      <c r="N22" s="5"/>
      <c r="O22" s="87">
        <v>0</v>
      </c>
    </row>
    <row r="23" spans="1:15">
      <c r="B23" s="17" t="s">
        <v>299</v>
      </c>
      <c r="C23" s="130"/>
      <c r="D23" s="123"/>
      <c r="E23" s="125"/>
      <c r="G23" s="19"/>
      <c r="H23" s="21"/>
      <c r="J23" s="3"/>
      <c r="K23" s="19"/>
      <c r="L23" s="19"/>
      <c r="M23" s="9"/>
      <c r="N23" s="19"/>
      <c r="O23" s="19"/>
    </row>
    <row r="24" spans="1:15" ht="20.45" customHeight="1">
      <c r="B24" s="19"/>
      <c r="C24" s="17" t="s">
        <v>255</v>
      </c>
      <c r="G24" s="94">
        <v>10</v>
      </c>
      <c r="H24" s="21"/>
      <c r="I24" s="13">
        <v>180250</v>
      </c>
      <c r="J24" s="3"/>
      <c r="K24" s="91">
        <v>180250</v>
      </c>
      <c r="L24" s="363"/>
      <c r="M24" s="13">
        <v>192349</v>
      </c>
      <c r="N24" s="5"/>
      <c r="O24" s="91">
        <v>192349</v>
      </c>
    </row>
    <row r="25" spans="1:15" s="125" customFormat="1" ht="20.45" customHeight="1">
      <c r="A25" s="123"/>
      <c r="B25" s="123"/>
      <c r="C25" s="123" t="s">
        <v>16</v>
      </c>
      <c r="G25" s="131"/>
      <c r="H25" s="132"/>
      <c r="I25" s="35">
        <f>SUM(I12:I24)</f>
        <v>4457436</v>
      </c>
      <c r="J25" s="3"/>
      <c r="K25" s="308">
        <f>SUM(K12:K24)</f>
        <v>4520373</v>
      </c>
      <c r="L25" s="69"/>
      <c r="M25" s="35">
        <f>SUM(M12:M24)</f>
        <v>4275520</v>
      </c>
      <c r="N25" s="3"/>
      <c r="O25" s="308">
        <f>SUM(O12:O24)</f>
        <v>4256549</v>
      </c>
    </row>
    <row r="26" spans="1:15" ht="20.45" customHeight="1">
      <c r="A26" s="123" t="s">
        <v>19</v>
      </c>
      <c r="G26" s="94"/>
      <c r="H26" s="21"/>
      <c r="I26" s="9"/>
      <c r="J26" s="3"/>
      <c r="K26" s="4"/>
      <c r="L26" s="3"/>
      <c r="M26" s="68"/>
      <c r="N26" s="22"/>
      <c r="O26" s="87"/>
    </row>
    <row r="27" spans="1:15" ht="20.45" customHeight="1">
      <c r="B27" s="20" t="s">
        <v>259</v>
      </c>
      <c r="C27" s="20"/>
      <c r="G27" s="94"/>
      <c r="H27" s="21"/>
      <c r="I27" s="9"/>
      <c r="J27" s="3"/>
      <c r="K27" s="87"/>
      <c r="L27" s="5"/>
      <c r="N27" s="5"/>
      <c r="O27" s="9"/>
    </row>
    <row r="28" spans="1:15" ht="20.45" customHeight="1">
      <c r="B28" s="19"/>
      <c r="C28" s="17" t="s">
        <v>264</v>
      </c>
      <c r="E28" s="17"/>
      <c r="F28" s="17"/>
      <c r="G28" s="94"/>
      <c r="I28" s="88"/>
      <c r="J28" s="88"/>
      <c r="K28" s="88"/>
      <c r="L28" s="88"/>
      <c r="M28" s="88"/>
      <c r="N28" s="88"/>
    </row>
    <row r="29" spans="1:15" ht="20.45" customHeight="1">
      <c r="B29" s="19"/>
      <c r="D29" s="17" t="s">
        <v>112</v>
      </c>
      <c r="E29" s="17"/>
      <c r="F29" s="17"/>
      <c r="G29" s="94">
        <v>8.1</v>
      </c>
      <c r="H29" s="21"/>
      <c r="I29" s="350">
        <v>65309</v>
      </c>
      <c r="J29" s="3"/>
      <c r="K29" s="87">
        <v>67911</v>
      </c>
      <c r="L29" s="3"/>
      <c r="M29" s="351">
        <v>41479</v>
      </c>
      <c r="N29" s="22"/>
      <c r="O29" s="87">
        <v>42996</v>
      </c>
    </row>
    <row r="30" spans="1:15" ht="20.45" customHeight="1">
      <c r="B30" s="19"/>
      <c r="C30" s="17" t="s">
        <v>256</v>
      </c>
      <c r="E30" s="17"/>
      <c r="F30" s="17"/>
      <c r="G30" s="94"/>
      <c r="H30" s="21"/>
      <c r="I30" s="350">
        <v>7161</v>
      </c>
      <c r="J30" s="3"/>
      <c r="K30" s="87">
        <v>7156</v>
      </c>
      <c r="L30" s="3"/>
      <c r="M30" s="351">
        <v>0</v>
      </c>
      <c r="N30" s="22"/>
      <c r="O30" s="87">
        <v>0</v>
      </c>
    </row>
    <row r="31" spans="1:15" ht="20.45" customHeight="1">
      <c r="A31" s="123"/>
      <c r="B31" s="17" t="s">
        <v>300</v>
      </c>
      <c r="G31" s="93">
        <v>11</v>
      </c>
      <c r="H31" s="18"/>
      <c r="I31" s="9">
        <v>49550</v>
      </c>
      <c r="J31" s="3"/>
      <c r="K31" s="87">
        <v>0</v>
      </c>
      <c r="L31" s="3"/>
      <c r="M31" s="9">
        <v>409958</v>
      </c>
      <c r="N31" s="22"/>
      <c r="O31" s="87">
        <v>329958</v>
      </c>
    </row>
    <row r="32" spans="1:15" ht="20.45" customHeight="1">
      <c r="A32" s="123"/>
      <c r="B32" s="17" t="s">
        <v>122</v>
      </c>
      <c r="G32" s="93">
        <v>12</v>
      </c>
      <c r="H32" s="18"/>
      <c r="I32" s="9">
        <v>123700</v>
      </c>
      <c r="J32" s="3"/>
      <c r="K32" s="87">
        <v>104800</v>
      </c>
      <c r="L32" s="3"/>
      <c r="M32" s="9">
        <v>16400</v>
      </c>
      <c r="N32" s="22"/>
      <c r="O32" s="87">
        <v>16400</v>
      </c>
    </row>
    <row r="33" spans="1:15" ht="20.45" customHeight="1">
      <c r="B33" s="17" t="s">
        <v>20</v>
      </c>
      <c r="C33" s="38"/>
      <c r="D33" s="38"/>
      <c r="E33" s="38"/>
      <c r="F33" s="38"/>
      <c r="G33" s="94">
        <v>13</v>
      </c>
      <c r="H33" s="21"/>
      <c r="I33" s="9">
        <v>179144</v>
      </c>
      <c r="J33" s="3"/>
      <c r="K33" s="87">
        <v>177349</v>
      </c>
      <c r="L33" s="3"/>
      <c r="M33" s="9">
        <v>82996</v>
      </c>
      <c r="N33" s="22"/>
      <c r="O33" s="87">
        <v>92464</v>
      </c>
    </row>
    <row r="34" spans="1:15" ht="20.45" customHeight="1">
      <c r="B34" s="17" t="s">
        <v>212</v>
      </c>
      <c r="C34" s="38"/>
      <c r="D34" s="38"/>
      <c r="E34" s="38"/>
      <c r="F34" s="38"/>
      <c r="G34" s="94">
        <v>14</v>
      </c>
      <c r="H34" s="21"/>
      <c r="I34" s="9">
        <v>4246</v>
      </c>
      <c r="J34" s="3"/>
      <c r="K34" s="87">
        <v>0</v>
      </c>
      <c r="L34" s="3"/>
      <c r="M34" s="9">
        <v>9329</v>
      </c>
      <c r="N34" s="22"/>
      <c r="O34" s="87">
        <v>0</v>
      </c>
    </row>
    <row r="35" spans="1:15" ht="20.45" customHeight="1">
      <c r="B35" s="17" t="s">
        <v>21</v>
      </c>
      <c r="G35" s="94">
        <v>15</v>
      </c>
      <c r="H35" s="21"/>
      <c r="I35" s="9">
        <v>66312</v>
      </c>
      <c r="J35" s="6"/>
      <c r="K35" s="87">
        <v>42705</v>
      </c>
      <c r="L35" s="6"/>
      <c r="M35" s="9">
        <v>0</v>
      </c>
      <c r="N35" s="22"/>
      <c r="O35" s="87">
        <v>0</v>
      </c>
    </row>
    <row r="36" spans="1:15" ht="20.45" customHeight="1">
      <c r="A36" s="123"/>
      <c r="B36" s="383" t="s">
        <v>307</v>
      </c>
      <c r="C36" s="38"/>
      <c r="D36" s="38"/>
      <c r="E36" s="38"/>
      <c r="F36" s="38"/>
      <c r="G36" s="94"/>
      <c r="H36" s="21"/>
      <c r="I36" s="9"/>
      <c r="J36" s="3"/>
      <c r="K36" s="87"/>
      <c r="L36" s="87"/>
      <c r="M36" s="9"/>
      <c r="N36" s="87"/>
      <c r="O36" s="87"/>
    </row>
    <row r="37" spans="1:15" ht="20.45" customHeight="1">
      <c r="B37" s="19"/>
      <c r="C37" s="17" t="s">
        <v>23</v>
      </c>
      <c r="G37" s="94">
        <v>16.100000000000001</v>
      </c>
      <c r="H37" s="21"/>
      <c r="I37" s="9">
        <v>10900</v>
      </c>
      <c r="J37" s="6"/>
      <c r="K37" s="87">
        <v>20384</v>
      </c>
      <c r="L37" s="6"/>
      <c r="M37" s="9">
        <v>0</v>
      </c>
      <c r="N37" s="22"/>
      <c r="O37" s="87">
        <v>0</v>
      </c>
    </row>
    <row r="38" spans="1:15" ht="20.45" customHeight="1">
      <c r="B38" s="19"/>
      <c r="C38" s="17" t="s">
        <v>227</v>
      </c>
      <c r="G38" s="94">
        <v>16.2</v>
      </c>
      <c r="H38" s="21"/>
      <c r="I38" s="9">
        <v>1170</v>
      </c>
      <c r="J38" s="6"/>
      <c r="K38" s="87">
        <v>1535</v>
      </c>
      <c r="L38" s="6"/>
      <c r="M38" s="9">
        <v>1170</v>
      </c>
      <c r="N38" s="22"/>
      <c r="O38" s="87">
        <v>1535</v>
      </c>
    </row>
    <row r="39" spans="1:15" ht="20.45" customHeight="1">
      <c r="B39" s="19"/>
      <c r="C39" s="17" t="s">
        <v>22</v>
      </c>
      <c r="G39" s="94">
        <v>16.3</v>
      </c>
      <c r="H39" s="21"/>
      <c r="I39" s="9">
        <v>453925</v>
      </c>
      <c r="J39" s="6"/>
      <c r="K39" s="87">
        <v>450328</v>
      </c>
      <c r="L39" s="6"/>
      <c r="M39" s="9">
        <v>6922</v>
      </c>
      <c r="N39" s="22"/>
      <c r="O39" s="87">
        <v>3322</v>
      </c>
    </row>
    <row r="40" spans="1:15" ht="20.45" customHeight="1">
      <c r="B40" s="17" t="s">
        <v>24</v>
      </c>
      <c r="G40" s="94"/>
      <c r="H40" s="21"/>
      <c r="I40" s="9">
        <v>1142</v>
      </c>
      <c r="J40" s="6"/>
      <c r="K40" s="87">
        <v>1908</v>
      </c>
      <c r="L40" s="6"/>
      <c r="M40" s="9">
        <v>0</v>
      </c>
      <c r="N40" s="22"/>
      <c r="O40" s="87">
        <v>0</v>
      </c>
    </row>
    <row r="41" spans="1:15" ht="20.45" customHeight="1">
      <c r="B41" s="17" t="s">
        <v>125</v>
      </c>
      <c r="G41" s="93">
        <v>17</v>
      </c>
      <c r="H41" s="21"/>
      <c r="I41" s="19"/>
      <c r="J41" s="6"/>
      <c r="K41" s="87"/>
      <c r="L41" s="6"/>
      <c r="M41" s="19"/>
      <c r="N41" s="22"/>
      <c r="O41" s="87"/>
    </row>
    <row r="42" spans="1:15" ht="20.45" customHeight="1">
      <c r="A42" s="123"/>
      <c r="B42" s="19"/>
      <c r="C42" s="17" t="s">
        <v>25</v>
      </c>
      <c r="G42" s="93"/>
      <c r="H42" s="18"/>
      <c r="I42" s="88">
        <f>K42</f>
        <v>23625</v>
      </c>
      <c r="J42" s="88"/>
      <c r="K42" s="88">
        <v>23625</v>
      </c>
      <c r="L42" s="6"/>
      <c r="M42" s="9">
        <v>0</v>
      </c>
      <c r="N42" s="22"/>
      <c r="O42" s="87">
        <v>0</v>
      </c>
    </row>
    <row r="43" spans="1:15" ht="20.45" customHeight="1">
      <c r="C43" s="17" t="s">
        <v>236</v>
      </c>
      <c r="D43" s="123"/>
      <c r="E43" s="125"/>
      <c r="F43" s="125"/>
      <c r="H43" s="18"/>
      <c r="I43" s="9">
        <v>22715</v>
      </c>
      <c r="J43" s="6"/>
      <c r="K43" s="260">
        <f>42073-23625</f>
        <v>18448</v>
      </c>
      <c r="L43" s="6"/>
      <c r="M43" s="9">
        <v>20520</v>
      </c>
      <c r="N43" s="22"/>
      <c r="O43" s="87">
        <v>15929</v>
      </c>
    </row>
    <row r="44" spans="1:15" s="125" customFormat="1" ht="20.45" customHeight="1">
      <c r="A44" s="123"/>
      <c r="B44" s="123"/>
      <c r="C44" s="123" t="s">
        <v>121</v>
      </c>
      <c r="G44" s="131"/>
      <c r="H44" s="132"/>
      <c r="I44" s="61">
        <f>SUM(I28:I43)</f>
        <v>1008899</v>
      </c>
      <c r="J44" s="69"/>
      <c r="K44" s="61">
        <f>SUM(K28:K43)</f>
        <v>916149</v>
      </c>
      <c r="L44" s="69"/>
      <c r="M44" s="61">
        <f>SUM(M28:M43)</f>
        <v>588774</v>
      </c>
      <c r="N44" s="3"/>
      <c r="O44" s="61">
        <f>SUM(O28:O43)</f>
        <v>502604</v>
      </c>
    </row>
    <row r="45" spans="1:15" s="125" customFormat="1" ht="20.45" customHeight="1" thickBot="1">
      <c r="A45" s="123"/>
      <c r="B45" s="123"/>
      <c r="C45" s="123"/>
      <c r="D45" s="125" t="s">
        <v>26</v>
      </c>
      <c r="G45" s="131"/>
      <c r="H45" s="132"/>
      <c r="I45" s="64">
        <f>+I25+I44</f>
        <v>5466335</v>
      </c>
      <c r="J45" s="69"/>
      <c r="K45" s="71">
        <f>+K25+K44</f>
        <v>5436522</v>
      </c>
      <c r="L45" s="69"/>
      <c r="M45" s="64">
        <f>+M25+M44</f>
        <v>4864294</v>
      </c>
      <c r="N45" s="3"/>
      <c r="O45" s="92">
        <f>+O25+O44</f>
        <v>4759153</v>
      </c>
    </row>
    <row r="46" spans="1:15" s="125" customFormat="1" ht="20.45" customHeight="1" thickTop="1">
      <c r="A46" s="123"/>
      <c r="B46" s="123"/>
      <c r="C46" s="123"/>
      <c r="G46" s="131"/>
      <c r="H46" s="132"/>
      <c r="I46" s="34"/>
      <c r="J46" s="69"/>
      <c r="K46" s="29"/>
      <c r="L46" s="69"/>
      <c r="M46" s="34"/>
      <c r="N46" s="3"/>
      <c r="O46" s="295"/>
    </row>
    <row r="47" spans="1:15">
      <c r="A47" s="47" t="s">
        <v>75</v>
      </c>
      <c r="D47" s="19"/>
      <c r="N47" s="134"/>
      <c r="O47" s="135"/>
    </row>
    <row r="48" spans="1:15">
      <c r="A48" s="47" t="s">
        <v>27</v>
      </c>
      <c r="G48" s="136"/>
      <c r="H48" s="137"/>
      <c r="J48" s="138"/>
      <c r="L48" s="138"/>
      <c r="N48" s="134"/>
    </row>
    <row r="49" spans="1:15">
      <c r="A49" s="42"/>
      <c r="B49" s="139" t="s">
        <v>105</v>
      </c>
      <c r="I49" s="19"/>
      <c r="J49" s="19"/>
      <c r="K49" s="140"/>
      <c r="L49" s="19"/>
      <c r="M49" s="19"/>
      <c r="N49" s="19"/>
      <c r="O49" s="140"/>
    </row>
    <row r="50" spans="1:15">
      <c r="A50" s="42"/>
      <c r="B50" s="139" t="s">
        <v>106</v>
      </c>
      <c r="G50" s="97">
        <v>18</v>
      </c>
      <c r="H50" s="141"/>
      <c r="I50" s="9">
        <v>1350621</v>
      </c>
      <c r="J50" s="7"/>
      <c r="K50" s="87">
        <v>1704333</v>
      </c>
      <c r="L50" s="59"/>
      <c r="M50" s="9">
        <v>1341094</v>
      </c>
      <c r="N50" s="22"/>
      <c r="O50" s="87">
        <v>1694486</v>
      </c>
    </row>
    <row r="51" spans="1:15">
      <c r="B51" s="17" t="s">
        <v>110</v>
      </c>
      <c r="G51" s="97"/>
      <c r="H51" s="141"/>
      <c r="I51" s="9">
        <v>285053</v>
      </c>
      <c r="J51" s="7"/>
      <c r="K51" s="87">
        <v>261455</v>
      </c>
      <c r="L51" s="59"/>
      <c r="M51" s="9">
        <v>129673</v>
      </c>
      <c r="N51" s="22"/>
      <c r="O51" s="87">
        <v>130268</v>
      </c>
    </row>
    <row r="52" spans="1:15">
      <c r="B52" s="17" t="s">
        <v>257</v>
      </c>
      <c r="G52" s="96">
        <v>19</v>
      </c>
      <c r="H52" s="60"/>
      <c r="I52" s="9">
        <v>1730</v>
      </c>
      <c r="J52" s="7"/>
      <c r="K52" s="87">
        <v>0</v>
      </c>
      <c r="L52" s="59"/>
      <c r="M52" s="9">
        <v>3388</v>
      </c>
      <c r="N52" s="3"/>
      <c r="O52" s="87">
        <v>0</v>
      </c>
    </row>
    <row r="53" spans="1:15">
      <c r="B53" s="17" t="s">
        <v>120</v>
      </c>
      <c r="G53" s="97"/>
      <c r="H53" s="141"/>
      <c r="I53" s="68">
        <v>0</v>
      </c>
      <c r="J53" s="7"/>
      <c r="K53" s="87">
        <v>62512</v>
      </c>
      <c r="L53" s="59"/>
      <c r="M53" s="68">
        <v>0</v>
      </c>
      <c r="N53" s="3"/>
      <c r="O53" s="87">
        <v>62512</v>
      </c>
    </row>
    <row r="54" spans="1:15">
      <c r="B54" s="17" t="s">
        <v>177</v>
      </c>
      <c r="G54" s="97" t="s">
        <v>262</v>
      </c>
      <c r="H54" s="141"/>
      <c r="I54" s="9">
        <v>69509</v>
      </c>
      <c r="J54" s="7"/>
      <c r="K54" s="87">
        <v>84558</v>
      </c>
      <c r="L54" s="59"/>
      <c r="M54" s="9">
        <v>48389</v>
      </c>
      <c r="N54" s="3"/>
      <c r="O54" s="87">
        <v>0</v>
      </c>
    </row>
    <row r="55" spans="1:15">
      <c r="B55" s="17" t="s">
        <v>176</v>
      </c>
      <c r="G55" s="97"/>
      <c r="H55" s="141"/>
      <c r="I55" s="9"/>
      <c r="J55" s="7"/>
      <c r="K55" s="87"/>
      <c r="L55" s="59"/>
      <c r="M55" s="9"/>
      <c r="N55" s="3"/>
      <c r="O55" s="87"/>
    </row>
    <row r="56" spans="1:15">
      <c r="C56" s="242" t="s">
        <v>174</v>
      </c>
      <c r="G56" s="97">
        <v>21</v>
      </c>
      <c r="H56" s="141"/>
      <c r="I56" s="68">
        <v>0</v>
      </c>
      <c r="J56" s="7"/>
      <c r="K56" s="87">
        <v>96921</v>
      </c>
      <c r="L56" s="59"/>
      <c r="M56" s="68">
        <v>0</v>
      </c>
      <c r="N56" s="3"/>
      <c r="O56" s="87">
        <v>96921</v>
      </c>
    </row>
    <row r="57" spans="1:15">
      <c r="C57" s="242" t="s">
        <v>175</v>
      </c>
      <c r="G57" s="97">
        <v>21</v>
      </c>
      <c r="H57" s="141"/>
      <c r="I57" s="68">
        <v>44744</v>
      </c>
      <c r="J57" s="7"/>
      <c r="K57" s="87">
        <v>25000</v>
      </c>
      <c r="L57" s="59"/>
      <c r="M57" s="68">
        <v>44744</v>
      </c>
      <c r="N57" s="3"/>
      <c r="O57" s="87">
        <v>0</v>
      </c>
    </row>
    <row r="58" spans="1:15">
      <c r="C58" s="242" t="s">
        <v>178</v>
      </c>
      <c r="G58" s="97">
        <v>21</v>
      </c>
      <c r="H58" s="141"/>
      <c r="I58" s="68">
        <v>28763</v>
      </c>
      <c r="J58" s="7"/>
      <c r="K58" s="87">
        <v>81472</v>
      </c>
      <c r="L58" s="59"/>
      <c r="M58" s="68">
        <v>0</v>
      </c>
      <c r="N58" s="3"/>
      <c r="O58" s="87">
        <v>30000</v>
      </c>
    </row>
    <row r="59" spans="1:15">
      <c r="B59" s="17" t="s">
        <v>258</v>
      </c>
      <c r="G59" s="96"/>
      <c r="H59" s="60"/>
      <c r="I59" s="9">
        <v>1189</v>
      </c>
      <c r="J59" s="7"/>
      <c r="K59" s="87">
        <v>3880</v>
      </c>
      <c r="L59" s="59"/>
      <c r="M59" s="9">
        <v>1082</v>
      </c>
      <c r="N59" s="3"/>
      <c r="O59" s="87">
        <v>2736</v>
      </c>
    </row>
    <row r="60" spans="1:15">
      <c r="B60" s="17" t="s">
        <v>30</v>
      </c>
      <c r="H60" s="60"/>
      <c r="I60" s="19"/>
      <c r="J60" s="19"/>
      <c r="K60" s="140"/>
      <c r="L60" s="19"/>
      <c r="M60" s="19"/>
      <c r="N60" s="19"/>
      <c r="O60" s="140"/>
    </row>
    <row r="61" spans="1:15">
      <c r="C61" s="17" t="s">
        <v>245</v>
      </c>
      <c r="G61" s="96">
        <v>22.1</v>
      </c>
      <c r="H61" s="60"/>
      <c r="I61" s="23">
        <v>3470</v>
      </c>
      <c r="J61" s="59"/>
      <c r="K61" s="87">
        <v>3008</v>
      </c>
      <c r="L61" s="59"/>
      <c r="M61" s="9">
        <v>3470</v>
      </c>
      <c r="N61" s="3"/>
      <c r="O61" s="87">
        <v>3008</v>
      </c>
    </row>
    <row r="62" spans="1:15">
      <c r="C62" s="17" t="s">
        <v>103</v>
      </c>
      <c r="G62" s="96">
        <v>22.2</v>
      </c>
      <c r="H62" s="60"/>
      <c r="I62" s="9">
        <v>2284</v>
      </c>
      <c r="J62" s="7"/>
      <c r="K62" s="87">
        <v>881</v>
      </c>
      <c r="L62" s="59"/>
      <c r="M62" s="9">
        <v>1108</v>
      </c>
      <c r="N62" s="3"/>
      <c r="O62" s="87">
        <v>200</v>
      </c>
    </row>
    <row r="63" spans="1:15" s="125" customFormat="1">
      <c r="A63" s="42"/>
      <c r="B63" s="42"/>
      <c r="C63" s="47" t="s">
        <v>28</v>
      </c>
      <c r="G63" s="143"/>
      <c r="H63" s="144"/>
      <c r="I63" s="61">
        <f>SUM(I50:I62)</f>
        <v>1787363</v>
      </c>
      <c r="J63" s="14"/>
      <c r="K63" s="89">
        <f>SUM(K50:K62)</f>
        <v>2324020</v>
      </c>
      <c r="L63" s="70"/>
      <c r="M63" s="61">
        <f>SUM(M50:M62)</f>
        <v>1572948</v>
      </c>
      <c r="N63" s="3"/>
      <c r="O63" s="89">
        <f>SUM(O50:O62)</f>
        <v>2020131</v>
      </c>
    </row>
    <row r="64" spans="1:15">
      <c r="A64" s="47" t="s">
        <v>119</v>
      </c>
      <c r="G64" s="96"/>
      <c r="H64" s="60"/>
      <c r="I64" s="9"/>
      <c r="J64" s="59"/>
      <c r="K64" s="87"/>
      <c r="L64" s="59"/>
      <c r="M64" s="142"/>
      <c r="N64" s="3"/>
      <c r="O64" s="90"/>
    </row>
    <row r="65" spans="1:15">
      <c r="A65" s="47"/>
      <c r="B65" s="17" t="s">
        <v>260</v>
      </c>
      <c r="G65" s="96">
        <v>19</v>
      </c>
      <c r="H65" s="60"/>
      <c r="I65" s="9">
        <v>2017</v>
      </c>
      <c r="J65" s="59"/>
      <c r="K65" s="68">
        <v>0</v>
      </c>
      <c r="L65" s="59"/>
      <c r="M65" s="9">
        <v>4797</v>
      </c>
      <c r="N65" s="3"/>
      <c r="O65" s="68">
        <v>0</v>
      </c>
    </row>
    <row r="66" spans="1:15">
      <c r="A66" s="47"/>
      <c r="B66" s="17" t="s">
        <v>261</v>
      </c>
      <c r="G66" s="96">
        <v>20</v>
      </c>
      <c r="H66" s="60"/>
      <c r="I66" s="9">
        <v>408750</v>
      </c>
      <c r="J66" s="59"/>
      <c r="K66" s="87">
        <v>0</v>
      </c>
      <c r="L66" s="59"/>
      <c r="M66" s="9">
        <v>408750</v>
      </c>
      <c r="N66" s="3"/>
      <c r="O66" s="87">
        <v>0</v>
      </c>
    </row>
    <row r="67" spans="1:15">
      <c r="B67" s="145" t="s">
        <v>31</v>
      </c>
      <c r="C67" s="42"/>
      <c r="D67" s="42"/>
      <c r="E67" s="42"/>
      <c r="F67" s="42"/>
      <c r="G67" s="96"/>
      <c r="H67" s="60"/>
      <c r="I67" s="9">
        <v>115883</v>
      </c>
      <c r="J67" s="59"/>
      <c r="K67" s="87">
        <v>118087</v>
      </c>
      <c r="L67" s="59"/>
      <c r="M67" s="9">
        <v>6847</v>
      </c>
      <c r="N67" s="3"/>
      <c r="O67" s="87">
        <v>7653</v>
      </c>
    </row>
    <row r="68" spans="1:15">
      <c r="B68" s="371" t="s">
        <v>301</v>
      </c>
      <c r="C68" s="371"/>
      <c r="D68" s="371"/>
      <c r="E68" s="371"/>
      <c r="F68" s="371"/>
      <c r="G68" s="97"/>
      <c r="H68" s="141"/>
      <c r="I68" s="9">
        <v>15506</v>
      </c>
      <c r="J68" s="59"/>
      <c r="K68" s="87">
        <v>12624</v>
      </c>
      <c r="L68" s="59"/>
      <c r="M68" s="9">
        <v>12673</v>
      </c>
      <c r="N68" s="3"/>
      <c r="O68" s="87">
        <v>10585</v>
      </c>
    </row>
    <row r="69" spans="1:15">
      <c r="B69" s="17" t="s">
        <v>118</v>
      </c>
      <c r="C69" s="42"/>
      <c r="D69" s="42"/>
      <c r="E69" s="42"/>
      <c r="F69" s="42"/>
      <c r="H69" s="60"/>
      <c r="I69" s="9"/>
      <c r="J69" s="59"/>
      <c r="K69" s="4"/>
      <c r="L69" s="59"/>
      <c r="M69" s="9"/>
      <c r="N69" s="3"/>
      <c r="O69" s="140"/>
    </row>
    <row r="70" spans="1:15">
      <c r="C70" s="17" t="s">
        <v>245</v>
      </c>
      <c r="E70" s="42"/>
      <c r="F70" s="42"/>
      <c r="G70" s="96">
        <v>22.1</v>
      </c>
      <c r="H70" s="60"/>
      <c r="I70" s="9">
        <v>6874</v>
      </c>
      <c r="J70" s="7"/>
      <c r="K70" s="87">
        <v>8947</v>
      </c>
      <c r="L70" s="59"/>
      <c r="M70" s="9">
        <v>6874</v>
      </c>
      <c r="N70" s="3"/>
      <c r="O70" s="87">
        <v>8947</v>
      </c>
    </row>
    <row r="71" spans="1:15">
      <c r="C71" s="17" t="s">
        <v>103</v>
      </c>
      <c r="E71" s="42"/>
      <c r="F71" s="42"/>
      <c r="G71" s="96">
        <v>22.2</v>
      </c>
      <c r="H71" s="60"/>
      <c r="I71" s="87">
        <v>97240</v>
      </c>
      <c r="J71" s="59"/>
      <c r="K71" s="87">
        <v>99967</v>
      </c>
      <c r="L71" s="59"/>
      <c r="M71" s="9">
        <v>47216</v>
      </c>
      <c r="N71" s="3"/>
      <c r="O71" s="87">
        <v>48768</v>
      </c>
    </row>
    <row r="72" spans="1:15">
      <c r="B72" s="146" t="s">
        <v>237</v>
      </c>
      <c r="C72" s="146"/>
      <c r="D72" s="146"/>
      <c r="E72" s="146"/>
      <c r="F72" s="146"/>
      <c r="G72" s="96"/>
      <c r="H72" s="60"/>
      <c r="I72" s="87">
        <v>427</v>
      </c>
      <c r="J72" s="59"/>
      <c r="K72" s="87">
        <v>427</v>
      </c>
      <c r="L72" s="59"/>
      <c r="M72" s="9">
        <v>247</v>
      </c>
      <c r="N72" s="3"/>
      <c r="O72" s="87">
        <v>247</v>
      </c>
    </row>
    <row r="73" spans="1:15" s="125" customFormat="1">
      <c r="A73" s="42"/>
      <c r="B73" s="42"/>
      <c r="C73" s="47" t="s">
        <v>117</v>
      </c>
      <c r="G73" s="143"/>
      <c r="H73" s="144"/>
      <c r="I73" s="61">
        <f>SUM(I65:I72)</f>
        <v>646697</v>
      </c>
      <c r="J73" s="70"/>
      <c r="K73" s="89">
        <f>SUM(K65:K72)</f>
        <v>240052</v>
      </c>
      <c r="L73" s="70"/>
      <c r="M73" s="61">
        <f>SUM(M65:M72)</f>
        <v>487404</v>
      </c>
      <c r="N73" s="3"/>
      <c r="O73" s="89">
        <f>SUM(O65:O72)</f>
        <v>76200</v>
      </c>
    </row>
    <row r="74" spans="1:15" s="125" customFormat="1">
      <c r="A74" s="42"/>
      <c r="B74" s="42"/>
      <c r="C74" s="42"/>
      <c r="D74" s="47" t="s">
        <v>29</v>
      </c>
      <c r="G74" s="143"/>
      <c r="H74" s="144"/>
      <c r="I74" s="61">
        <f>+I63+I73</f>
        <v>2434060</v>
      </c>
      <c r="J74" s="70"/>
      <c r="K74" s="89">
        <f>+K63+K73</f>
        <v>2564072</v>
      </c>
      <c r="L74" s="70"/>
      <c r="M74" s="61">
        <f>+M63+M73</f>
        <v>2060352</v>
      </c>
      <c r="N74" s="69">
        <v>0</v>
      </c>
      <c r="O74" s="89">
        <f>+O63+O73</f>
        <v>2096331</v>
      </c>
    </row>
    <row r="75" spans="1:15" s="125" customFormat="1">
      <c r="A75" s="42"/>
      <c r="B75" s="42"/>
      <c r="C75" s="42"/>
      <c r="D75" s="42"/>
      <c r="E75" s="47"/>
      <c r="G75" s="143"/>
      <c r="H75" s="144"/>
      <c r="I75" s="147"/>
      <c r="J75" s="148"/>
      <c r="K75" s="149"/>
      <c r="L75" s="148"/>
      <c r="M75" s="147"/>
      <c r="N75" s="150"/>
      <c r="O75" s="151"/>
    </row>
    <row r="76" spans="1:15" s="125" customFormat="1">
      <c r="A76" s="42"/>
      <c r="B76" s="42"/>
      <c r="C76" s="42"/>
      <c r="D76" s="42"/>
      <c r="E76" s="47"/>
      <c r="G76" s="143"/>
      <c r="H76" s="144"/>
      <c r="I76" s="147"/>
      <c r="J76" s="148"/>
      <c r="K76" s="149"/>
      <c r="L76" s="148"/>
      <c r="M76" s="147"/>
      <c r="N76" s="150"/>
      <c r="O76" s="151"/>
    </row>
    <row r="77" spans="1:15" s="125" customFormat="1">
      <c r="A77" s="42"/>
      <c r="B77" s="42"/>
      <c r="C77" s="42"/>
      <c r="D77" s="42"/>
      <c r="E77" s="47"/>
      <c r="G77" s="143"/>
      <c r="H77" s="144"/>
      <c r="I77" s="147"/>
      <c r="J77" s="148"/>
      <c r="K77" s="149"/>
      <c r="L77" s="148"/>
      <c r="M77" s="147"/>
      <c r="N77" s="150"/>
      <c r="O77" s="151"/>
    </row>
    <row r="78" spans="1:15" s="125" customFormat="1">
      <c r="A78" s="42"/>
      <c r="B78" s="42"/>
      <c r="C78" s="42"/>
      <c r="D78" s="42"/>
      <c r="E78" s="47"/>
      <c r="G78" s="143"/>
      <c r="H78" s="144"/>
      <c r="I78" s="147"/>
      <c r="J78" s="148"/>
      <c r="K78" s="149"/>
      <c r="L78" s="148"/>
      <c r="M78" s="147"/>
      <c r="N78" s="150"/>
      <c r="O78" s="151"/>
    </row>
    <row r="79" spans="1:15" s="125" customFormat="1">
      <c r="A79" s="42"/>
      <c r="B79" s="42"/>
      <c r="C79" s="42"/>
      <c r="D79" s="42"/>
      <c r="E79" s="47"/>
      <c r="G79" s="143"/>
      <c r="H79" s="144"/>
      <c r="I79" s="147"/>
      <c r="J79" s="148"/>
      <c r="K79" s="149"/>
      <c r="L79" s="148"/>
      <c r="M79" s="147"/>
      <c r="N79" s="150"/>
      <c r="O79" s="151"/>
    </row>
    <row r="80" spans="1:15" s="125" customFormat="1">
      <c r="A80" s="42"/>
      <c r="B80" s="42"/>
      <c r="C80" s="42"/>
      <c r="D80" s="42"/>
      <c r="E80" s="47"/>
      <c r="G80" s="143"/>
      <c r="H80" s="144"/>
      <c r="I80" s="147"/>
      <c r="J80" s="148"/>
      <c r="K80" s="149"/>
      <c r="L80" s="148"/>
      <c r="M80" s="147"/>
      <c r="N80" s="150"/>
      <c r="O80" s="151"/>
    </row>
    <row r="81" spans="1:15">
      <c r="A81" s="47" t="s">
        <v>32</v>
      </c>
      <c r="G81" s="96"/>
      <c r="H81" s="60"/>
      <c r="K81" s="25"/>
      <c r="N81" s="152"/>
    </row>
    <row r="82" spans="1:15">
      <c r="B82" s="123" t="s">
        <v>33</v>
      </c>
      <c r="G82" s="96"/>
      <c r="H82" s="60"/>
      <c r="K82" s="25"/>
      <c r="N82" s="152"/>
    </row>
    <row r="83" spans="1:15">
      <c r="B83" s="19"/>
      <c r="C83" s="123" t="s">
        <v>34</v>
      </c>
      <c r="G83" s="126">
        <v>23.1</v>
      </c>
      <c r="K83" s="25"/>
      <c r="N83" s="152"/>
    </row>
    <row r="84" spans="1:15">
      <c r="B84" s="19"/>
      <c r="C84" s="123"/>
      <c r="D84" s="17" t="s">
        <v>213</v>
      </c>
      <c r="G84" s="96"/>
      <c r="I84" s="202"/>
      <c r="J84" s="148"/>
      <c r="K84" s="149"/>
      <c r="L84" s="148"/>
      <c r="M84" s="203"/>
      <c r="N84" s="150"/>
      <c r="O84" s="167"/>
    </row>
    <row r="85" spans="1:15" ht="21.75" thickBot="1">
      <c r="B85" s="19"/>
      <c r="C85" s="123"/>
      <c r="D85" s="17" t="s">
        <v>35</v>
      </c>
      <c r="E85" s="19" t="s">
        <v>36</v>
      </c>
      <c r="G85" s="126"/>
      <c r="I85" s="259">
        <v>1644225</v>
      </c>
      <c r="K85" s="352"/>
      <c r="M85" s="259">
        <v>1644225</v>
      </c>
      <c r="N85" s="150"/>
      <c r="O85" s="295"/>
    </row>
    <row r="86" spans="1:15" ht="21.75" thickTop="1">
      <c r="B86" s="19"/>
      <c r="C86" s="123"/>
      <c r="D86" s="17" t="s">
        <v>217</v>
      </c>
      <c r="G86" s="126"/>
      <c r="I86" s="295"/>
      <c r="J86" s="148"/>
      <c r="K86" s="295"/>
      <c r="L86" s="148"/>
      <c r="M86" s="296"/>
      <c r="N86" s="150"/>
      <c r="O86" s="295"/>
    </row>
    <row r="87" spans="1:15" ht="21.75" thickBot="1">
      <c r="B87" s="19"/>
      <c r="C87" s="123"/>
      <c r="D87" s="17" t="s">
        <v>35</v>
      </c>
      <c r="E87" s="19" t="s">
        <v>36</v>
      </c>
      <c r="G87" s="126"/>
      <c r="I87" s="295"/>
      <c r="J87" s="148"/>
      <c r="K87" s="259">
        <v>1648225</v>
      </c>
      <c r="L87" s="148"/>
      <c r="M87" s="296"/>
      <c r="N87" s="150"/>
      <c r="O87" s="259">
        <v>1648225</v>
      </c>
    </row>
    <row r="88" spans="1:15" ht="21.75" thickTop="1">
      <c r="A88" s="100"/>
      <c r="B88" s="19"/>
      <c r="C88" s="153" t="s">
        <v>37</v>
      </c>
      <c r="D88" s="100"/>
      <c r="E88" s="101"/>
      <c r="F88" s="101"/>
      <c r="G88" s="126"/>
      <c r="H88" s="101"/>
      <c r="I88" s="9"/>
      <c r="J88" s="7"/>
      <c r="K88" s="87"/>
      <c r="L88" s="7"/>
      <c r="M88" s="9"/>
      <c r="N88" s="7"/>
      <c r="O88" s="87"/>
    </row>
    <row r="89" spans="1:15">
      <c r="A89" s="100"/>
      <c r="B89" s="19"/>
      <c r="C89" s="153"/>
      <c r="D89" s="17" t="s">
        <v>214</v>
      </c>
      <c r="E89" s="101"/>
      <c r="F89" s="101"/>
      <c r="G89" s="98"/>
      <c r="H89" s="101"/>
      <c r="I89" s="9"/>
      <c r="J89" s="7"/>
      <c r="K89" s="87"/>
      <c r="L89" s="7"/>
      <c r="M89" s="9"/>
      <c r="N89" s="7"/>
      <c r="O89" s="87"/>
    </row>
    <row r="90" spans="1:15">
      <c r="A90" s="100"/>
      <c r="B90" s="19"/>
      <c r="C90" s="153"/>
      <c r="D90" s="19"/>
      <c r="E90" s="154" t="s">
        <v>36</v>
      </c>
      <c r="F90" s="101"/>
      <c r="G90" s="126"/>
      <c r="H90" s="101"/>
      <c r="I90" s="4">
        <f>'EC Consol '!G18</f>
        <v>990669</v>
      </c>
      <c r="J90" s="7"/>
      <c r="L90" s="7"/>
      <c r="M90" s="9">
        <f>'EC Separate '!G17</f>
        <v>990669</v>
      </c>
      <c r="N90" s="7"/>
    </row>
    <row r="91" spans="1:15">
      <c r="A91" s="100"/>
      <c r="B91" s="19"/>
      <c r="C91" s="153"/>
      <c r="D91" s="17" t="s">
        <v>218</v>
      </c>
      <c r="E91" s="101"/>
      <c r="F91" s="101"/>
      <c r="H91" s="101"/>
      <c r="I91" s="4"/>
      <c r="J91" s="7"/>
      <c r="K91" s="9"/>
      <c r="L91" s="7"/>
      <c r="M91" s="9"/>
      <c r="N91" s="7"/>
      <c r="O91" s="9"/>
    </row>
    <row r="92" spans="1:15">
      <c r="A92" s="100"/>
      <c r="B92" s="19"/>
      <c r="C92" s="153"/>
      <c r="D92" s="19"/>
      <c r="E92" s="154" t="s">
        <v>36</v>
      </c>
      <c r="F92" s="101"/>
      <c r="G92" s="126"/>
      <c r="H92" s="101"/>
      <c r="I92" s="4"/>
      <c r="J92" s="7"/>
      <c r="K92" s="9">
        <f>'EC Consol '!G12</f>
        <v>854895</v>
      </c>
      <c r="L92" s="7"/>
      <c r="M92" s="9"/>
      <c r="N92" s="7"/>
      <c r="O92" s="9">
        <f>'EC Separate '!G12</f>
        <v>854895</v>
      </c>
    </row>
    <row r="93" spans="1:15">
      <c r="A93" s="100"/>
      <c r="B93" s="100" t="s">
        <v>38</v>
      </c>
      <c r="C93" s="100"/>
      <c r="D93" s="42"/>
      <c r="E93" s="101"/>
      <c r="F93" s="101"/>
      <c r="G93" s="98"/>
      <c r="H93" s="101"/>
      <c r="I93" s="9">
        <f>'EC Consol '!I18</f>
        <v>1215168</v>
      </c>
      <c r="J93" s="7"/>
      <c r="K93" s="9">
        <f>'EC Consol '!I12</f>
        <v>1215168</v>
      </c>
      <c r="L93" s="7"/>
      <c r="M93" s="9">
        <f>'EC Separate '!I17</f>
        <v>1215168</v>
      </c>
      <c r="N93" s="7"/>
      <c r="O93" s="9">
        <f>'EC Separate '!I12</f>
        <v>1215168</v>
      </c>
    </row>
    <row r="94" spans="1:15">
      <c r="A94" s="100"/>
      <c r="B94" s="100" t="s">
        <v>39</v>
      </c>
      <c r="C94" s="100"/>
      <c r="D94" s="100"/>
      <c r="E94" s="101"/>
      <c r="F94" s="101"/>
      <c r="G94" s="98"/>
      <c r="H94" s="101"/>
      <c r="I94" s="9"/>
      <c r="J94" s="7"/>
      <c r="K94" s="87"/>
      <c r="L94" s="7"/>
      <c r="M94" s="11"/>
      <c r="N94" s="7"/>
      <c r="O94" s="90"/>
    </row>
    <row r="95" spans="1:15">
      <c r="A95" s="100"/>
      <c r="B95" s="100"/>
      <c r="C95" s="100" t="s">
        <v>40</v>
      </c>
      <c r="D95" s="100"/>
      <c r="E95" s="101"/>
      <c r="F95" s="101"/>
      <c r="G95" s="98"/>
      <c r="H95" s="100"/>
      <c r="I95" s="9"/>
      <c r="J95" s="7"/>
      <c r="K95" s="87"/>
      <c r="L95" s="7"/>
      <c r="M95" s="11"/>
      <c r="N95" s="7"/>
      <c r="O95" s="90"/>
    </row>
    <row r="96" spans="1:15">
      <c r="A96" s="100"/>
      <c r="B96" s="100"/>
      <c r="C96" s="100"/>
      <c r="D96" s="100" t="s">
        <v>155</v>
      </c>
      <c r="E96" s="101"/>
      <c r="F96" s="101"/>
      <c r="G96" s="99"/>
      <c r="H96" s="141"/>
      <c r="I96" s="87">
        <f>'EC Consol '!M18</f>
        <v>53367</v>
      </c>
      <c r="J96" s="12"/>
      <c r="K96" s="87">
        <f>'EC Consol '!M12</f>
        <v>53367</v>
      </c>
      <c r="L96" s="12"/>
      <c r="M96" s="90">
        <f>'EC Separate '!M17</f>
        <v>53367</v>
      </c>
      <c r="N96" s="12"/>
      <c r="O96" s="90">
        <f>'EC Separate '!M12</f>
        <v>53367</v>
      </c>
    </row>
    <row r="97" spans="1:15">
      <c r="A97" s="100"/>
      <c r="B97" s="100"/>
      <c r="C97" s="100"/>
      <c r="D97" s="100" t="s">
        <v>156</v>
      </c>
      <c r="E97" s="101"/>
      <c r="F97" s="101"/>
      <c r="G97" s="99">
        <v>23.2</v>
      </c>
      <c r="H97" s="141"/>
      <c r="I97" s="87">
        <f>'EC Consol '!O18</f>
        <v>0</v>
      </c>
      <c r="J97" s="12"/>
      <c r="K97" s="87">
        <f>'EC Consol '!O12</f>
        <v>3600</v>
      </c>
      <c r="L97" s="12"/>
      <c r="M97" s="264">
        <f>'EC Separate '!O17</f>
        <v>0</v>
      </c>
      <c r="N97" s="12"/>
      <c r="O97" s="90">
        <f>'EC Separate '!O12</f>
        <v>3600</v>
      </c>
    </row>
    <row r="98" spans="1:15">
      <c r="A98" s="100"/>
      <c r="B98" s="100"/>
      <c r="C98" s="100" t="s">
        <v>42</v>
      </c>
      <c r="D98" s="100"/>
      <c r="E98" s="101"/>
      <c r="F98" s="101"/>
      <c r="G98" s="98"/>
      <c r="H98" s="156"/>
      <c r="I98" s="90">
        <f>'EC Consol '!Q18</f>
        <v>500305</v>
      </c>
      <c r="J98" s="12"/>
      <c r="K98" s="90">
        <f>'EC Consol '!Q12</f>
        <v>501255</v>
      </c>
      <c r="L98" s="12"/>
      <c r="M98" s="90">
        <f>'EC Separate '!Q17</f>
        <v>544738</v>
      </c>
      <c r="N98" s="12"/>
      <c r="O98" s="90">
        <f>'EC Separate '!Q12</f>
        <v>539392</v>
      </c>
    </row>
    <row r="99" spans="1:15">
      <c r="A99" s="100"/>
      <c r="B99" s="100" t="s">
        <v>157</v>
      </c>
      <c r="C99" s="100"/>
      <c r="D99" s="100"/>
      <c r="E99" s="101"/>
      <c r="F99" s="101"/>
      <c r="G99" s="98"/>
      <c r="H99" s="156"/>
      <c r="I99" s="264">
        <f>'EC Consol '!K18</f>
        <v>0</v>
      </c>
      <c r="J99" s="12"/>
      <c r="K99" s="11">
        <f>'EC Consol '!K12</f>
        <v>-3600</v>
      </c>
      <c r="L99" s="12"/>
      <c r="M99" s="264">
        <f>'EC Separate '!K17</f>
        <v>0</v>
      </c>
      <c r="N99" s="12"/>
      <c r="O99" s="11">
        <f>'EC Separate '!K12</f>
        <v>-3600</v>
      </c>
    </row>
    <row r="100" spans="1:15" s="125" customFormat="1">
      <c r="A100" s="42"/>
      <c r="B100" s="100" t="s">
        <v>43</v>
      </c>
      <c r="C100" s="100"/>
      <c r="D100" s="42"/>
      <c r="E100" s="101"/>
      <c r="F100" s="101"/>
      <c r="G100" s="157"/>
      <c r="H100" s="158"/>
      <c r="I100" s="355">
        <f>'EC Consol '!W18</f>
        <v>328</v>
      </c>
      <c r="J100" s="29"/>
      <c r="K100" s="91">
        <f>'EC Consol '!W12</f>
        <v>59</v>
      </c>
      <c r="L100" s="29"/>
      <c r="M100" s="91">
        <f>'EC Separate '!S17</f>
        <v>0</v>
      </c>
      <c r="N100" s="29"/>
      <c r="O100" s="91">
        <f>'EC Separate '!S12</f>
        <v>0</v>
      </c>
    </row>
    <row r="101" spans="1:15" s="125" customFormat="1">
      <c r="A101" s="42"/>
      <c r="B101" s="145"/>
      <c r="C101" s="159" t="s">
        <v>44</v>
      </c>
      <c r="D101" s="160"/>
      <c r="E101" s="160"/>
      <c r="F101" s="101"/>
      <c r="G101" s="157"/>
      <c r="H101" s="158"/>
      <c r="I101" s="90">
        <f>SUM(I89:I100)</f>
        <v>2759837</v>
      </c>
      <c r="J101" s="29"/>
      <c r="K101" s="90">
        <f>SUM(K89:K100)</f>
        <v>2624744</v>
      </c>
      <c r="L101" s="29"/>
      <c r="M101" s="90">
        <f>SUM(M89:M100)</f>
        <v>2803942</v>
      </c>
      <c r="N101" s="29"/>
      <c r="O101" s="90">
        <f>SUM(O89:O100)</f>
        <v>2662822</v>
      </c>
    </row>
    <row r="102" spans="1:15" s="125" customFormat="1">
      <c r="A102" s="42"/>
      <c r="B102" s="161" t="s">
        <v>123</v>
      </c>
      <c r="C102" s="160"/>
      <c r="D102" s="160"/>
      <c r="E102" s="160"/>
      <c r="F102" s="101"/>
      <c r="G102" s="157"/>
      <c r="H102" s="158"/>
      <c r="I102" s="90">
        <f>'EC Consol '!AA18</f>
        <v>272438</v>
      </c>
      <c r="J102" s="29"/>
      <c r="K102" s="90">
        <f>'EC Consol '!AA12</f>
        <v>247706</v>
      </c>
      <c r="L102" s="29"/>
      <c r="M102" s="90">
        <v>0</v>
      </c>
      <c r="N102" s="29"/>
      <c r="O102" s="90">
        <v>0</v>
      </c>
    </row>
    <row r="103" spans="1:15" s="125" customFormat="1">
      <c r="A103" s="42"/>
      <c r="C103" s="47" t="s">
        <v>45</v>
      </c>
      <c r="D103" s="100"/>
      <c r="E103" s="158"/>
      <c r="F103" s="158"/>
      <c r="G103" s="157"/>
      <c r="H103" s="158"/>
      <c r="I103" s="89">
        <f>SUM(I101:I102)</f>
        <v>3032275</v>
      </c>
      <c r="J103" s="29"/>
      <c r="K103" s="89">
        <f>SUM(K101:K102)</f>
        <v>2872450</v>
      </c>
      <c r="L103" s="29"/>
      <c r="M103" s="89">
        <f>SUM(M101:M102)</f>
        <v>2803942</v>
      </c>
      <c r="N103" s="29"/>
      <c r="O103" s="89">
        <f>SUM(O101:O102)</f>
        <v>2662822</v>
      </c>
    </row>
    <row r="104" spans="1:15" s="125" customFormat="1" ht="21.75" thickBot="1">
      <c r="A104" s="42"/>
      <c r="D104" s="47" t="s">
        <v>116</v>
      </c>
      <c r="E104" s="158"/>
      <c r="F104" s="72"/>
      <c r="G104" s="162"/>
      <c r="H104" s="72"/>
      <c r="I104" s="92">
        <f>+I103+I74</f>
        <v>5466335</v>
      </c>
      <c r="J104" s="29"/>
      <c r="K104" s="92">
        <f>+K103+K74</f>
        <v>5436522</v>
      </c>
      <c r="L104" s="29"/>
      <c r="M104" s="92">
        <f>+M103+M74</f>
        <v>4864294</v>
      </c>
      <c r="N104" s="12"/>
      <c r="O104" s="92">
        <f>+O103+O74</f>
        <v>4759153</v>
      </c>
    </row>
    <row r="105" spans="1:15" s="125" customFormat="1" ht="21.75" thickTop="1">
      <c r="A105" s="42"/>
      <c r="B105" s="42"/>
      <c r="C105" s="42"/>
      <c r="D105" s="42"/>
      <c r="E105" s="72"/>
      <c r="F105" s="72"/>
      <c r="G105" s="163"/>
      <c r="H105" s="72"/>
      <c r="I105" s="164"/>
      <c r="K105" s="165"/>
      <c r="M105" s="166"/>
      <c r="O105" s="167"/>
    </row>
    <row r="106" spans="1:15">
      <c r="I106" s="185">
        <f>I104-I45</f>
        <v>0</v>
      </c>
      <c r="J106" s="200"/>
      <c r="K106" s="185">
        <f>K104-K45</f>
        <v>0</v>
      </c>
      <c r="L106" s="200"/>
      <c r="M106" s="185">
        <f>M104-M45</f>
        <v>0</v>
      </c>
      <c r="N106" s="200"/>
      <c r="O106" s="185">
        <f>O104-O45</f>
        <v>0</v>
      </c>
    </row>
    <row r="107" spans="1:15">
      <c r="I107" s="26"/>
      <c r="K107" s="26"/>
      <c r="O107" s="26"/>
    </row>
  </sheetData>
  <mergeCells count="7">
    <mergeCell ref="B12:F12"/>
    <mergeCell ref="B68:F68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accompanying notes are an intergral part of the interim financial statements.&amp;R&amp;"Angsana New,Regular"&amp;14          &amp;P</oddFooter>
  </headerFooter>
  <rowBreaks count="3" manualBreakCount="3">
    <brk id="25" max="14" man="1"/>
    <brk id="46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view="pageBreakPreview" topLeftCell="A16" zoomScale="70" zoomScaleNormal="160" zoomScaleSheetLayoutView="70" workbookViewId="0">
      <selection activeCell="A18" sqref="A18:B19"/>
    </sheetView>
  </sheetViews>
  <sheetFormatPr defaultColWidth="9" defaultRowHeight="21"/>
  <cols>
    <col min="1" max="4" width="2" style="17" customWidth="1"/>
    <col min="5" max="5" width="11.42578125" style="19" customWidth="1"/>
    <col min="6" max="6" width="26.28515625" style="19" customWidth="1"/>
    <col min="7" max="7" width="7" style="19" customWidth="1"/>
    <col min="8" max="8" width="1.140625" style="19" customWidth="1"/>
    <col min="9" max="9" width="12.42578125" style="23" customWidth="1"/>
    <col min="10" max="10" width="1.140625" style="24" customWidth="1"/>
    <col min="11" max="11" width="12.42578125" style="39" customWidth="1"/>
    <col min="12" max="12" width="1.140625" style="24" customWidth="1"/>
    <col min="13" max="13" width="12.42578125" style="27" customWidth="1"/>
    <col min="14" max="14" width="1.140625" style="40" customWidth="1"/>
    <col min="15" max="15" width="12.42578125" style="26" customWidth="1"/>
    <col min="16" max="17" width="9.140625" style="19" customWidth="1"/>
    <col min="18" max="16384" width="9" style="19"/>
  </cols>
  <sheetData>
    <row r="1" spans="1:15">
      <c r="O1" s="215" t="s">
        <v>11</v>
      </c>
    </row>
    <row r="2" spans="1:15">
      <c r="O2" s="215" t="s">
        <v>12</v>
      </c>
    </row>
    <row r="3" spans="1:15" ht="20.45" customHeight="1">
      <c r="A3" s="375" t="s">
        <v>91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15" ht="20.45" customHeight="1">
      <c r="A4" s="375" t="s">
        <v>46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15" s="24" customFormat="1" ht="20.45" customHeight="1">
      <c r="A5" s="375" t="s">
        <v>271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15" s="24" customFormat="1" ht="20.45" customHeight="1">
      <c r="A6" s="103"/>
      <c r="B6" s="103"/>
      <c r="C6" s="103"/>
      <c r="D6" s="103"/>
      <c r="E6" s="79"/>
      <c r="F6" s="79"/>
      <c r="G6" s="79"/>
      <c r="H6" s="79"/>
      <c r="I6" s="32"/>
      <c r="J6" s="105"/>
      <c r="K6" s="169"/>
      <c r="L6" s="105"/>
      <c r="M6" s="28"/>
      <c r="N6" s="105"/>
      <c r="O6" s="170" t="str">
        <f>+SP!O4</f>
        <v>(Unit : Thousand Baht)</v>
      </c>
    </row>
    <row r="7" spans="1:15" s="59" customFormat="1" ht="20.45" customHeight="1">
      <c r="A7" s="108"/>
      <c r="B7" s="108"/>
      <c r="C7" s="108"/>
      <c r="D7" s="108"/>
      <c r="E7" s="109"/>
      <c r="F7" s="109"/>
      <c r="G7" s="109"/>
      <c r="H7" s="109"/>
      <c r="I7" s="376" t="str">
        <f>+SP!I5</f>
        <v xml:space="preserve">Consolidated </v>
      </c>
      <c r="J7" s="376"/>
      <c r="K7" s="376"/>
      <c r="L7" s="111"/>
      <c r="M7" s="376" t="str">
        <f>+SP!M5</f>
        <v>Separate</v>
      </c>
      <c r="N7" s="376"/>
      <c r="O7" s="376"/>
    </row>
    <row r="8" spans="1:15" s="59" customFormat="1" ht="20.45" customHeight="1">
      <c r="A8" s="108"/>
      <c r="B8" s="108"/>
      <c r="C8" s="108"/>
      <c r="D8" s="108"/>
      <c r="E8" s="109"/>
      <c r="F8" s="109"/>
      <c r="G8" s="338" t="s">
        <v>9</v>
      </c>
      <c r="H8" s="109"/>
      <c r="I8" s="33" t="s">
        <v>210</v>
      </c>
      <c r="J8" s="171"/>
      <c r="K8" s="205">
        <v>2019</v>
      </c>
      <c r="L8" s="171"/>
      <c r="M8" s="33" t="s">
        <v>210</v>
      </c>
      <c r="N8" s="171"/>
      <c r="O8" s="205">
        <v>2019</v>
      </c>
    </row>
    <row r="9" spans="1:15">
      <c r="A9" s="100" t="s">
        <v>228</v>
      </c>
      <c r="B9" s="100"/>
      <c r="C9" s="100"/>
      <c r="D9" s="100"/>
      <c r="E9" s="101"/>
      <c r="F9" s="101"/>
      <c r="G9" s="98">
        <v>4.2</v>
      </c>
      <c r="H9" s="101"/>
      <c r="I9" s="87">
        <v>758266</v>
      </c>
      <c r="J9" s="87"/>
      <c r="K9" s="87">
        <v>912055</v>
      </c>
      <c r="L9" s="87"/>
      <c r="M9" s="87">
        <v>738125</v>
      </c>
      <c r="N9" s="2"/>
      <c r="O9" s="312">
        <v>887609</v>
      </c>
    </row>
    <row r="10" spans="1:15">
      <c r="A10" s="100" t="s">
        <v>94</v>
      </c>
      <c r="B10" s="100"/>
      <c r="C10" s="100"/>
      <c r="D10" s="100"/>
      <c r="E10" s="101"/>
      <c r="F10" s="101"/>
      <c r="G10" s="98"/>
      <c r="H10" s="101"/>
      <c r="I10" s="87"/>
      <c r="J10" s="87"/>
      <c r="K10" s="87"/>
      <c r="L10" s="87"/>
      <c r="M10" s="87"/>
      <c r="N10" s="2"/>
      <c r="O10" s="312"/>
    </row>
    <row r="11" spans="1:15">
      <c r="A11" s="19"/>
      <c r="B11" s="100" t="s">
        <v>48</v>
      </c>
      <c r="C11" s="100"/>
      <c r="D11" s="100"/>
      <c r="E11" s="101"/>
      <c r="F11" s="101"/>
      <c r="G11" s="195"/>
      <c r="H11" s="101"/>
      <c r="I11" s="87">
        <v>7686</v>
      </c>
      <c r="J11" s="90"/>
      <c r="K11" s="260">
        <v>11464</v>
      </c>
      <c r="L11" s="295"/>
      <c r="M11" s="87">
        <v>7231</v>
      </c>
      <c r="N11" s="14"/>
      <c r="O11" s="11">
        <v>9863</v>
      </c>
    </row>
    <row r="12" spans="1:15">
      <c r="A12" s="19"/>
      <c r="B12" s="100" t="s">
        <v>47</v>
      </c>
      <c r="C12" s="100"/>
      <c r="D12" s="100"/>
      <c r="E12" s="101"/>
      <c r="F12" s="101"/>
      <c r="G12" s="99">
        <v>4.2</v>
      </c>
      <c r="H12" s="141"/>
      <c r="I12" s="87">
        <v>6375</v>
      </c>
      <c r="J12" s="90"/>
      <c r="K12" s="260">
        <v>6612</v>
      </c>
      <c r="L12" s="295"/>
      <c r="M12" s="87">
        <v>6320</v>
      </c>
      <c r="N12" s="14"/>
      <c r="O12" s="11">
        <v>6311</v>
      </c>
    </row>
    <row r="13" spans="1:15">
      <c r="A13" s="19"/>
      <c r="B13" s="153" t="s">
        <v>49</v>
      </c>
      <c r="C13" s="100"/>
      <c r="D13" s="100"/>
      <c r="E13" s="101"/>
      <c r="F13" s="101"/>
      <c r="I13" s="61">
        <f>SUM(I9:I12)</f>
        <v>772327</v>
      </c>
      <c r="J13" s="72"/>
      <c r="K13" s="61">
        <f>SUM(K9:K12)</f>
        <v>930131</v>
      </c>
      <c r="L13" s="72"/>
      <c r="M13" s="61">
        <f>SUM(M9:M12)</f>
        <v>751676</v>
      </c>
      <c r="N13" s="72"/>
      <c r="O13" s="61">
        <f>SUM(O9:O12)</f>
        <v>903783</v>
      </c>
    </row>
    <row r="14" spans="1:15">
      <c r="A14" s="100" t="s">
        <v>50</v>
      </c>
      <c r="B14" s="100"/>
      <c r="C14" s="100"/>
      <c r="D14" s="100"/>
      <c r="E14" s="101"/>
      <c r="F14" s="101"/>
      <c r="G14" s="127"/>
      <c r="I14" s="9">
        <v>-682424</v>
      </c>
      <c r="J14" s="7"/>
      <c r="K14" s="11">
        <v>-833525</v>
      </c>
      <c r="L14" s="2"/>
      <c r="M14" s="9">
        <v>-666732</v>
      </c>
      <c r="N14" s="7"/>
      <c r="O14" s="11">
        <v>-807840</v>
      </c>
    </row>
    <row r="15" spans="1:15">
      <c r="A15" s="100" t="s">
        <v>51</v>
      </c>
      <c r="B15" s="100"/>
      <c r="C15" s="100"/>
      <c r="D15" s="100"/>
      <c r="E15" s="101"/>
      <c r="F15" s="101"/>
      <c r="G15" s="127"/>
      <c r="I15" s="9">
        <v>-16857</v>
      </c>
      <c r="J15" s="7"/>
      <c r="K15" s="11">
        <v>-22397</v>
      </c>
      <c r="L15" s="2"/>
      <c r="M15" s="9">
        <v>-16857</v>
      </c>
      <c r="N15" s="7"/>
      <c r="O15" s="9">
        <v>-22397</v>
      </c>
    </row>
    <row r="16" spans="1:15">
      <c r="A16" s="100" t="s">
        <v>52</v>
      </c>
      <c r="B16" s="100"/>
      <c r="C16" s="100"/>
      <c r="D16" s="100"/>
      <c r="E16" s="101"/>
      <c r="F16" s="101"/>
      <c r="G16" s="126"/>
      <c r="I16" s="9">
        <v>-35738</v>
      </c>
      <c r="J16" s="7"/>
      <c r="K16" s="11">
        <v>-41145</v>
      </c>
      <c r="L16" s="2"/>
      <c r="M16" s="9">
        <v>-32019</v>
      </c>
      <c r="N16" s="7"/>
      <c r="O16" s="11">
        <v>-37996</v>
      </c>
    </row>
    <row r="17" spans="1:15">
      <c r="A17" s="100" t="s">
        <v>53</v>
      </c>
      <c r="B17" s="100"/>
      <c r="C17" s="100"/>
      <c r="D17" s="100"/>
      <c r="E17" s="101"/>
      <c r="F17" s="101"/>
      <c r="G17" s="99"/>
      <c r="H17" s="141"/>
      <c r="I17" s="9">
        <v>-28968</v>
      </c>
      <c r="J17" s="7"/>
      <c r="K17" s="11">
        <v>-26871</v>
      </c>
      <c r="L17" s="2"/>
      <c r="M17" s="9">
        <v>-28421</v>
      </c>
      <c r="N17" s="7"/>
      <c r="O17" s="11">
        <v>-24124</v>
      </c>
    </row>
    <row r="18" spans="1:15">
      <c r="A18" s="100" t="s">
        <v>303</v>
      </c>
      <c r="B18" s="100"/>
      <c r="C18" s="100"/>
      <c r="D18" s="100"/>
      <c r="E18" s="101"/>
      <c r="F18" s="101"/>
      <c r="G18" s="99"/>
      <c r="H18" s="141"/>
      <c r="I18" s="9"/>
      <c r="J18" s="7"/>
      <c r="K18" s="11"/>
      <c r="L18" s="2"/>
      <c r="M18" s="9"/>
      <c r="N18" s="7"/>
      <c r="O18" s="11"/>
    </row>
    <row r="19" spans="1:15">
      <c r="A19" s="100" t="s">
        <v>302</v>
      </c>
      <c r="B19" s="100" t="s">
        <v>304</v>
      </c>
      <c r="C19" s="100"/>
      <c r="D19" s="100"/>
      <c r="E19" s="101"/>
      <c r="F19" s="101"/>
      <c r="G19" s="99"/>
      <c r="H19" s="141"/>
      <c r="I19" s="9">
        <v>-450</v>
      </c>
      <c r="J19" s="7"/>
      <c r="K19" s="11">
        <v>0</v>
      </c>
      <c r="L19" s="2"/>
      <c r="M19" s="9">
        <v>0</v>
      </c>
      <c r="N19" s="7"/>
      <c r="O19" s="11">
        <v>0</v>
      </c>
    </row>
    <row r="20" spans="1:15">
      <c r="A20" s="19"/>
      <c r="B20" s="47" t="s">
        <v>54</v>
      </c>
      <c r="C20" s="100"/>
      <c r="D20" s="100"/>
      <c r="E20" s="101"/>
      <c r="F20" s="101"/>
      <c r="G20" s="127"/>
      <c r="I20" s="61">
        <f>SUM(I14:I19)</f>
        <v>-764437</v>
      </c>
      <c r="J20" s="14"/>
      <c r="K20" s="61">
        <f>SUM(K14:K19)</f>
        <v>-923938</v>
      </c>
      <c r="L20" s="14"/>
      <c r="M20" s="61">
        <f>SUM(M14:M19)</f>
        <v>-744029</v>
      </c>
      <c r="N20" s="14"/>
      <c r="O20" s="61">
        <f>SUM(O14:O19)</f>
        <v>-892357</v>
      </c>
    </row>
    <row r="21" spans="1:15" s="125" customFormat="1">
      <c r="A21" s="47" t="s">
        <v>234</v>
      </c>
      <c r="B21" s="158"/>
      <c r="C21" s="158"/>
      <c r="D21" s="158"/>
      <c r="E21" s="158"/>
      <c r="F21" s="158"/>
      <c r="G21" s="196"/>
      <c r="I21" s="62">
        <f>+I13+I20</f>
        <v>7890</v>
      </c>
      <c r="J21" s="14"/>
      <c r="K21" s="62">
        <f>+K13+K20</f>
        <v>6193</v>
      </c>
      <c r="L21" s="14"/>
      <c r="M21" s="62">
        <f>+M13+M20</f>
        <v>7647</v>
      </c>
      <c r="N21" s="14"/>
      <c r="O21" s="62">
        <f>+O13+O20</f>
        <v>11426</v>
      </c>
    </row>
    <row r="22" spans="1:15">
      <c r="A22" s="100"/>
      <c r="B22" s="100" t="s">
        <v>114</v>
      </c>
      <c r="C22" s="100"/>
      <c r="D22" s="100"/>
      <c r="E22" s="101"/>
      <c r="F22" s="101"/>
      <c r="G22" s="99"/>
      <c r="H22" s="141"/>
      <c r="I22" s="9">
        <v>-3478</v>
      </c>
      <c r="J22" s="7"/>
      <c r="K22" s="11">
        <v>-2441</v>
      </c>
      <c r="L22" s="7"/>
      <c r="M22" s="9">
        <v>-3041</v>
      </c>
      <c r="N22" s="7"/>
      <c r="O22" s="11">
        <v>-2853</v>
      </c>
    </row>
    <row r="23" spans="1:15">
      <c r="A23" s="374" t="s">
        <v>266</v>
      </c>
      <c r="B23" s="374"/>
      <c r="C23" s="374"/>
      <c r="D23" s="374"/>
      <c r="E23" s="374"/>
      <c r="F23" s="374"/>
      <c r="G23" s="374"/>
      <c r="H23" s="311"/>
      <c r="I23" s="63">
        <f>SUM(I21:I22)</f>
        <v>4412</v>
      </c>
      <c r="J23" s="7"/>
      <c r="K23" s="63">
        <f>SUM(K21:K22)</f>
        <v>3752</v>
      </c>
      <c r="L23" s="7"/>
      <c r="M23" s="63">
        <f>SUM(M21:M22)</f>
        <v>4606</v>
      </c>
      <c r="N23" s="7"/>
      <c r="O23" s="63">
        <f>SUM(O21:O22)</f>
        <v>8573</v>
      </c>
    </row>
    <row r="24" spans="1:15" s="101" customFormat="1" ht="21.75" thickBot="1">
      <c r="A24" s="47" t="s">
        <v>203</v>
      </c>
      <c r="B24" s="100"/>
      <c r="C24" s="100"/>
      <c r="D24" s="100"/>
      <c r="G24" s="158"/>
      <c r="H24" s="158"/>
      <c r="I24" s="64">
        <f>+I23</f>
        <v>4412</v>
      </c>
      <c r="J24" s="14"/>
      <c r="K24" s="64">
        <f>+K23</f>
        <v>3752</v>
      </c>
      <c r="L24" s="14"/>
      <c r="M24" s="64">
        <f>+M23</f>
        <v>4606</v>
      </c>
      <c r="N24" s="14"/>
      <c r="O24" s="64">
        <f>+O23</f>
        <v>8573</v>
      </c>
    </row>
    <row r="25" spans="1:15" s="101" customFormat="1" ht="15.75" customHeight="1" thickTop="1">
      <c r="A25" s="47"/>
      <c r="B25" s="100"/>
      <c r="C25" s="100"/>
      <c r="D25" s="100"/>
      <c r="G25" s="158"/>
      <c r="H25" s="158"/>
      <c r="I25" s="34"/>
      <c r="J25" s="14"/>
      <c r="K25" s="34"/>
      <c r="L25" s="14"/>
      <c r="M25" s="29"/>
      <c r="N25" s="14"/>
      <c r="O25" s="34"/>
    </row>
    <row r="26" spans="1:15" s="101" customFormat="1">
      <c r="A26" s="47" t="s">
        <v>158</v>
      </c>
      <c r="C26" s="310"/>
      <c r="D26" s="310"/>
      <c r="E26" s="153"/>
      <c r="G26" s="99"/>
      <c r="H26" s="310"/>
      <c r="I26" s="235"/>
      <c r="J26" s="310"/>
      <c r="K26" s="11"/>
      <c r="L26" s="7"/>
      <c r="M26" s="11"/>
      <c r="N26" s="7"/>
      <c r="O26" s="11"/>
    </row>
    <row r="27" spans="1:15" s="101" customFormat="1">
      <c r="A27" s="42" t="s">
        <v>159</v>
      </c>
      <c r="C27" s="310"/>
      <c r="D27" s="310"/>
      <c r="E27" s="100"/>
      <c r="G27" s="310"/>
      <c r="H27" s="310"/>
      <c r="I27" s="199"/>
      <c r="J27" s="5"/>
      <c r="K27" s="199"/>
      <c r="L27" s="38"/>
      <c r="M27" s="31"/>
      <c r="N27" s="5"/>
      <c r="O27" s="199"/>
    </row>
    <row r="28" spans="1:15" s="101" customFormat="1">
      <c r="A28" s="100" t="s">
        <v>160</v>
      </c>
      <c r="C28" s="310"/>
      <c r="D28" s="310"/>
      <c r="E28" s="310"/>
      <c r="F28" s="310"/>
      <c r="G28" s="310"/>
      <c r="H28" s="310"/>
      <c r="I28" s="9">
        <v>0</v>
      </c>
      <c r="J28" s="266"/>
      <c r="K28" s="13">
        <v>0</v>
      </c>
      <c r="L28" s="266"/>
      <c r="M28" s="9">
        <v>0</v>
      </c>
      <c r="N28" s="266"/>
      <c r="O28" s="265">
        <v>0</v>
      </c>
    </row>
    <row r="29" spans="1:15" s="101" customFormat="1" ht="21.75" thickBot="1">
      <c r="A29" s="47" t="s">
        <v>203</v>
      </c>
      <c r="C29" s="310"/>
      <c r="D29" s="310"/>
      <c r="E29" s="310"/>
      <c r="F29" s="310"/>
      <c r="G29" s="310"/>
      <c r="H29" s="310"/>
      <c r="I29" s="65">
        <f>I24+I28</f>
        <v>4412</v>
      </c>
      <c r="J29" s="5"/>
      <c r="K29" s="65">
        <f>K24+K28</f>
        <v>3752</v>
      </c>
      <c r="L29" s="38"/>
      <c r="M29" s="65">
        <f>M24+M28</f>
        <v>4606</v>
      </c>
      <c r="N29" s="5"/>
      <c r="O29" s="65">
        <f>O24+O28</f>
        <v>8573</v>
      </c>
    </row>
    <row r="30" spans="1:15" s="101" customFormat="1" ht="12" customHeight="1" thickTop="1">
      <c r="A30" s="47"/>
      <c r="B30" s="100"/>
      <c r="C30" s="100"/>
      <c r="D30" s="100"/>
      <c r="G30" s="158"/>
      <c r="H30" s="158"/>
      <c r="I30" s="34"/>
      <c r="J30" s="14"/>
      <c r="K30" s="34"/>
      <c r="L30" s="14"/>
      <c r="M30" s="29"/>
      <c r="N30" s="14"/>
      <c r="O30" s="34"/>
    </row>
    <row r="31" spans="1:15" s="101" customFormat="1">
      <c r="A31" s="47" t="s">
        <v>55</v>
      </c>
      <c r="B31" s="100"/>
      <c r="C31" s="100"/>
      <c r="D31" s="100"/>
      <c r="G31" s="158"/>
      <c r="H31" s="158"/>
      <c r="I31" s="34"/>
      <c r="J31" s="14"/>
      <c r="K31" s="34"/>
      <c r="L31" s="14"/>
      <c r="M31" s="29"/>
      <c r="N31" s="14"/>
      <c r="O31" s="34"/>
    </row>
    <row r="32" spans="1:15" s="101" customFormat="1">
      <c r="A32" s="47"/>
      <c r="B32" s="153" t="s">
        <v>229</v>
      </c>
      <c r="C32" s="100"/>
      <c r="D32" s="100"/>
      <c r="I32" s="199"/>
      <c r="J32" s="5"/>
      <c r="K32" s="199"/>
      <c r="L32" s="38"/>
      <c r="M32" s="31"/>
      <c r="N32" s="5"/>
      <c r="O32" s="199"/>
    </row>
    <row r="33" spans="1:17" s="101" customFormat="1">
      <c r="A33" s="47"/>
      <c r="B33" s="100"/>
      <c r="C33" s="100" t="s">
        <v>56</v>
      </c>
      <c r="D33" s="100"/>
      <c r="I33" s="199"/>
      <c r="J33" s="5"/>
      <c r="K33" s="199"/>
      <c r="L33" s="38"/>
      <c r="M33" s="31"/>
      <c r="N33" s="5"/>
      <c r="O33" s="199"/>
    </row>
    <row r="34" spans="1:17" s="101" customFormat="1">
      <c r="A34" s="47"/>
      <c r="B34" s="100"/>
      <c r="C34" s="100"/>
      <c r="D34" s="100" t="s">
        <v>57</v>
      </c>
      <c r="I34" s="13">
        <v>0</v>
      </c>
      <c r="J34" s="7"/>
      <c r="K34" s="13">
        <v>0</v>
      </c>
      <c r="L34" s="7"/>
      <c r="M34" s="13">
        <v>0</v>
      </c>
      <c r="N34" s="7"/>
      <c r="O34" s="13">
        <v>0</v>
      </c>
    </row>
    <row r="35" spans="1:17" s="101" customFormat="1">
      <c r="A35" s="47"/>
      <c r="B35" s="100"/>
      <c r="C35" s="153" t="s">
        <v>230</v>
      </c>
      <c r="D35" s="100"/>
      <c r="G35" s="158"/>
      <c r="H35" s="158"/>
      <c r="I35" s="35">
        <f>SUM(I33:I34)</f>
        <v>0</v>
      </c>
      <c r="J35" s="14"/>
      <c r="K35" s="35">
        <f>SUM(K33:K34)</f>
        <v>0</v>
      </c>
      <c r="L35" s="14"/>
      <c r="M35" s="35">
        <f>SUM(M33:M34)</f>
        <v>0</v>
      </c>
      <c r="N35" s="14"/>
      <c r="O35" s="35">
        <f>SUM(O33:O34)</f>
        <v>0</v>
      </c>
    </row>
    <row r="36" spans="1:17" s="101" customFormat="1">
      <c r="A36" s="47"/>
      <c r="B36" s="153" t="s">
        <v>231</v>
      </c>
      <c r="C36" s="100"/>
      <c r="D36" s="100"/>
      <c r="G36" s="158"/>
      <c r="H36" s="158"/>
      <c r="I36" s="11"/>
      <c r="J36" s="14"/>
      <c r="K36" s="11"/>
      <c r="L36" s="14"/>
      <c r="M36" s="11"/>
      <c r="N36" s="14"/>
      <c r="O36" s="11"/>
    </row>
    <row r="37" spans="1:17" s="101" customFormat="1">
      <c r="A37" s="47"/>
      <c r="B37" s="100"/>
      <c r="C37" s="100" t="s">
        <v>232</v>
      </c>
      <c r="D37" s="100"/>
      <c r="G37" s="158"/>
      <c r="H37" s="158"/>
      <c r="I37" s="240"/>
      <c r="J37" s="7"/>
      <c r="K37" s="11"/>
      <c r="L37" s="7"/>
      <c r="M37" s="11"/>
      <c r="N37" s="7"/>
      <c r="O37" s="11"/>
    </row>
    <row r="38" spans="1:17" s="101" customFormat="1">
      <c r="A38" s="47"/>
      <c r="B38" s="100"/>
      <c r="C38" s="100"/>
      <c r="D38" s="100" t="s">
        <v>233</v>
      </c>
      <c r="G38" s="158"/>
      <c r="H38" s="158"/>
      <c r="I38" s="353">
        <f>'CI (9M)'!I38-'CI (3M)'!Q38</f>
        <v>105</v>
      </c>
      <c r="J38" s="7"/>
      <c r="K38" s="265">
        <v>-38</v>
      </c>
      <c r="L38" s="7"/>
      <c r="M38" s="13">
        <v>0</v>
      </c>
      <c r="N38" s="7"/>
      <c r="O38" s="13">
        <v>0</v>
      </c>
      <c r="Q38" s="101">
        <v>164</v>
      </c>
    </row>
    <row r="39" spans="1:17" s="101" customFormat="1">
      <c r="A39" s="47" t="s">
        <v>204</v>
      </c>
      <c r="B39" s="100"/>
      <c r="C39" s="100"/>
      <c r="D39" s="100"/>
      <c r="G39" s="158"/>
      <c r="H39" s="158"/>
      <c r="I39" s="267">
        <f>I35+I38</f>
        <v>105</v>
      </c>
      <c r="J39" s="73"/>
      <c r="K39" s="61">
        <f>K35+K38</f>
        <v>-38</v>
      </c>
      <c r="L39" s="73"/>
      <c r="M39" s="61">
        <f>M35+M38</f>
        <v>0</v>
      </c>
      <c r="N39" s="73"/>
      <c r="O39" s="61">
        <f>O35+O38</f>
        <v>0</v>
      </c>
    </row>
    <row r="40" spans="1:17" s="101" customFormat="1" ht="21.75" thickBot="1">
      <c r="A40" s="47" t="s">
        <v>205</v>
      </c>
      <c r="B40" s="100"/>
      <c r="C40" s="100"/>
      <c r="D40" s="100"/>
      <c r="G40" s="158"/>
      <c r="H40" s="158"/>
      <c r="I40" s="268">
        <f>I39+I29</f>
        <v>4517</v>
      </c>
      <c r="J40" s="5"/>
      <c r="K40" s="268">
        <f>K39+K29</f>
        <v>3714</v>
      </c>
      <c r="L40" s="38"/>
      <c r="M40" s="268">
        <f>M39+M29</f>
        <v>4606</v>
      </c>
      <c r="N40" s="5"/>
      <c r="O40" s="268">
        <f>O39+O29</f>
        <v>8573</v>
      </c>
    </row>
    <row r="41" spans="1:17" s="101" customFormat="1" ht="11.25" customHeight="1" thickTop="1">
      <c r="A41" s="47"/>
      <c r="B41" s="100"/>
      <c r="C41" s="100"/>
      <c r="D41" s="100"/>
      <c r="G41" s="158"/>
      <c r="H41" s="158"/>
      <c r="I41" s="34"/>
      <c r="J41" s="14"/>
      <c r="K41" s="34"/>
      <c r="L41" s="14"/>
      <c r="M41" s="29"/>
      <c r="N41" s="14"/>
      <c r="O41" s="34"/>
    </row>
    <row r="42" spans="1:17" s="101" customFormat="1">
      <c r="A42" s="153" t="s">
        <v>161</v>
      </c>
      <c r="B42" s="100"/>
      <c r="C42" s="100"/>
      <c r="D42" s="100"/>
      <c r="I42" s="199"/>
      <c r="J42" s="5"/>
      <c r="K42" s="199"/>
      <c r="L42" s="38"/>
      <c r="M42" s="31"/>
      <c r="N42" s="5"/>
      <c r="O42" s="199"/>
    </row>
    <row r="43" spans="1:17" s="101" customFormat="1">
      <c r="A43" s="100" t="s">
        <v>162</v>
      </c>
      <c r="B43" s="100"/>
      <c r="C43" s="100"/>
      <c r="D43" s="100"/>
      <c r="I43" s="199"/>
      <c r="J43" s="5"/>
      <c r="K43" s="199"/>
      <c r="L43" s="38"/>
      <c r="M43" s="31"/>
      <c r="N43" s="5"/>
      <c r="O43" s="199"/>
    </row>
    <row r="44" spans="1:17" s="101" customFormat="1">
      <c r="A44" s="153"/>
      <c r="B44" s="100"/>
      <c r="C44" s="210" t="s">
        <v>206</v>
      </c>
      <c r="D44" s="100"/>
      <c r="I44" s="236">
        <f>I29-I28-I48</f>
        <v>4782</v>
      </c>
      <c r="J44" s="5"/>
      <c r="K44" s="236">
        <f>K29-K28-K48</f>
        <v>3752</v>
      </c>
      <c r="L44" s="38"/>
      <c r="M44" s="236">
        <f>M29-M28-M48</f>
        <v>4606</v>
      </c>
      <c r="N44" s="5"/>
      <c r="O44" s="236">
        <f>O29-O28-O48</f>
        <v>8573</v>
      </c>
    </row>
    <row r="45" spans="1:17" s="101" customFormat="1">
      <c r="A45" s="153"/>
      <c r="B45" s="100"/>
      <c r="C45" s="210" t="s">
        <v>207</v>
      </c>
      <c r="D45" s="100"/>
      <c r="I45" s="236">
        <f>I28-I49</f>
        <v>0</v>
      </c>
      <c r="J45" s="5"/>
      <c r="K45" s="236">
        <f>K28-K49</f>
        <v>0</v>
      </c>
      <c r="L45" s="38"/>
      <c r="M45" s="237">
        <f>M28-M49</f>
        <v>0</v>
      </c>
      <c r="N45" s="5"/>
      <c r="O45" s="236">
        <f>O28-O49</f>
        <v>0</v>
      </c>
    </row>
    <row r="46" spans="1:17" s="101" customFormat="1" ht="21.75" thickBot="1">
      <c r="A46" s="100" t="s">
        <v>163</v>
      </c>
      <c r="B46" s="158"/>
      <c r="C46" s="100"/>
      <c r="D46" s="100"/>
      <c r="I46" s="238">
        <f>SUM(I44:I45)</f>
        <v>4782</v>
      </c>
      <c r="J46" s="7"/>
      <c r="K46" s="238">
        <f>SUM(K44:K45)</f>
        <v>3752</v>
      </c>
      <c r="L46" s="7"/>
      <c r="M46" s="238">
        <f>SUM(M44:M45)</f>
        <v>4606</v>
      </c>
      <c r="N46" s="7"/>
      <c r="O46" s="238">
        <f>SUM(O44:O45)</f>
        <v>8573</v>
      </c>
    </row>
    <row r="47" spans="1:17" s="101" customFormat="1" ht="21.75" thickTop="1">
      <c r="A47" s="100" t="s">
        <v>58</v>
      </c>
      <c r="B47" s="100"/>
      <c r="C47" s="100"/>
      <c r="D47" s="100"/>
      <c r="I47" s="199"/>
      <c r="J47" s="5"/>
      <c r="K47" s="199"/>
      <c r="L47" s="38"/>
      <c r="M47" s="31"/>
      <c r="N47" s="5"/>
      <c r="O47" s="199"/>
    </row>
    <row r="48" spans="1:17" s="101" customFormat="1">
      <c r="A48" s="153"/>
      <c r="B48" s="100"/>
      <c r="C48" s="210" t="s">
        <v>206</v>
      </c>
      <c r="D48" s="100"/>
      <c r="E48" s="1"/>
      <c r="I48" s="9">
        <f>'CI (9M)'!I48-'CI (3M)'!Q48</f>
        <v>-370</v>
      </c>
      <c r="J48" s="7"/>
      <c r="K48" s="10">
        <v>0</v>
      </c>
      <c r="L48" s="7"/>
      <c r="M48" s="9">
        <v>0</v>
      </c>
      <c r="N48" s="7"/>
      <c r="O48" s="10">
        <v>0</v>
      </c>
      <c r="Q48" s="101">
        <v>-256</v>
      </c>
    </row>
    <row r="49" spans="1:15" s="101" customFormat="1">
      <c r="A49" s="153"/>
      <c r="B49" s="100"/>
      <c r="C49" s="210" t="s">
        <v>207</v>
      </c>
      <c r="D49" s="100"/>
      <c r="E49" s="1"/>
      <c r="I49" s="9">
        <v>0</v>
      </c>
      <c r="K49" s="10">
        <v>0</v>
      </c>
      <c r="M49" s="9">
        <v>0</v>
      </c>
      <c r="O49" s="101">
        <v>0</v>
      </c>
    </row>
    <row r="50" spans="1:15" s="101" customFormat="1" ht="21.75" thickBot="1">
      <c r="A50" s="153"/>
      <c r="B50" s="100"/>
      <c r="C50" s="100"/>
      <c r="D50" s="47" t="s">
        <v>59</v>
      </c>
      <c r="I50" s="65">
        <f>SUM(I46:I49)</f>
        <v>4412</v>
      </c>
      <c r="J50" s="14"/>
      <c r="K50" s="65">
        <f>SUM(K46:K49)</f>
        <v>3752</v>
      </c>
      <c r="L50" s="14"/>
      <c r="M50" s="65">
        <f>SUM(M46:M49)</f>
        <v>4606</v>
      </c>
      <c r="N50" s="14"/>
      <c r="O50" s="65">
        <f>SUM(O46:O49)</f>
        <v>8573</v>
      </c>
    </row>
    <row r="51" spans="1:15" s="101" customFormat="1" ht="21.75" thickTop="1">
      <c r="A51" s="47" t="s">
        <v>164</v>
      </c>
      <c r="B51" s="42"/>
      <c r="C51" s="42"/>
      <c r="D51" s="42"/>
      <c r="E51" s="158"/>
      <c r="F51" s="158"/>
      <c r="I51" s="9"/>
      <c r="J51" s="7"/>
      <c r="K51" s="9"/>
      <c r="L51" s="2"/>
      <c r="M51" s="4"/>
      <c r="N51" s="2"/>
      <c r="O51" s="9"/>
    </row>
    <row r="52" spans="1:15" s="101" customFormat="1">
      <c r="A52" s="100" t="s">
        <v>162</v>
      </c>
      <c r="B52" s="100"/>
      <c r="C52" s="100"/>
      <c r="D52" s="100"/>
      <c r="I52" s="199"/>
      <c r="J52" s="5"/>
      <c r="K52" s="199"/>
      <c r="L52" s="38"/>
      <c r="M52" s="31"/>
      <c r="N52" s="5"/>
      <c r="O52" s="199"/>
    </row>
    <row r="53" spans="1:15" s="101" customFormat="1">
      <c r="A53" s="153"/>
      <c r="B53" s="100"/>
      <c r="C53" s="210" t="s">
        <v>179</v>
      </c>
      <c r="D53" s="100"/>
    </row>
    <row r="54" spans="1:15" s="101" customFormat="1">
      <c r="A54" s="153"/>
      <c r="B54" s="100"/>
      <c r="C54" s="210"/>
      <c r="D54" s="100" t="s">
        <v>208</v>
      </c>
      <c r="I54" s="270">
        <f>I44+I39</f>
        <v>4887</v>
      </c>
      <c r="J54" s="7"/>
      <c r="K54" s="270">
        <f>K44+K39</f>
        <v>3714</v>
      </c>
      <c r="L54" s="2"/>
      <c r="M54" s="270">
        <f>M44+M39</f>
        <v>4606</v>
      </c>
      <c r="N54" s="7"/>
      <c r="O54" s="270">
        <f>O44+O39</f>
        <v>8573</v>
      </c>
    </row>
    <row r="55" spans="1:15" s="101" customFormat="1">
      <c r="A55" s="153"/>
      <c r="B55" s="100"/>
      <c r="C55" s="210" t="s">
        <v>179</v>
      </c>
      <c r="D55" s="100"/>
      <c r="I55" s="199"/>
      <c r="J55" s="5"/>
      <c r="K55" s="199"/>
      <c r="L55" s="38"/>
      <c r="M55" s="31"/>
      <c r="N55" s="5"/>
      <c r="O55" s="199"/>
    </row>
    <row r="56" spans="1:15" s="101" customFormat="1">
      <c r="A56" s="153"/>
      <c r="B56" s="100"/>
      <c r="C56" s="210"/>
      <c r="D56" s="100" t="s">
        <v>209</v>
      </c>
      <c r="I56" s="271">
        <f>I45</f>
        <v>0</v>
      </c>
      <c r="J56" s="7"/>
      <c r="K56" s="271">
        <f>K45</f>
        <v>0</v>
      </c>
      <c r="L56" s="2"/>
      <c r="M56" s="271">
        <f>M45</f>
        <v>0</v>
      </c>
      <c r="N56" s="7"/>
      <c r="O56" s="271">
        <f>O45</f>
        <v>0</v>
      </c>
    </row>
    <row r="57" spans="1:15" s="101" customFormat="1">
      <c r="A57" s="100" t="s">
        <v>180</v>
      </c>
      <c r="B57" s="100"/>
      <c r="C57" s="210"/>
      <c r="D57" s="100"/>
      <c r="I57" s="236"/>
      <c r="J57" s="5"/>
      <c r="K57" s="236"/>
      <c r="L57" s="38"/>
      <c r="M57" s="237"/>
      <c r="N57" s="5"/>
      <c r="O57" s="236"/>
    </row>
    <row r="58" spans="1:15" s="101" customFormat="1" ht="21.75" thickBot="1">
      <c r="B58" s="100" t="s">
        <v>181</v>
      </c>
      <c r="C58" s="100"/>
      <c r="D58" s="100"/>
      <c r="I58" s="339">
        <f>SUM(I54:I56)</f>
        <v>4887</v>
      </c>
      <c r="J58" s="5"/>
      <c r="K58" s="339">
        <f>SUM(K54:K56)</f>
        <v>3714</v>
      </c>
      <c r="L58" s="38"/>
      <c r="M58" s="340">
        <f>SUM(M54:M56)</f>
        <v>4606</v>
      </c>
      <c r="N58" s="5"/>
      <c r="O58" s="339">
        <f>SUM(O54:O56)</f>
        <v>8573</v>
      </c>
    </row>
    <row r="59" spans="1:15" s="101" customFormat="1" ht="21.75" thickTop="1">
      <c r="A59" s="100" t="s">
        <v>58</v>
      </c>
      <c r="B59" s="100"/>
      <c r="C59" s="100"/>
      <c r="D59" s="100"/>
      <c r="I59" s="199"/>
      <c r="J59" s="5"/>
      <c r="K59" s="199"/>
      <c r="L59" s="38"/>
      <c r="M59" s="31"/>
      <c r="N59" s="5"/>
      <c r="O59" s="199"/>
    </row>
    <row r="60" spans="1:15" s="101" customFormat="1">
      <c r="A60" s="153"/>
      <c r="B60" s="100"/>
      <c r="C60" s="210" t="s">
        <v>179</v>
      </c>
      <c r="D60" s="100"/>
      <c r="E60" s="1"/>
      <c r="I60" s="199"/>
      <c r="J60" s="5"/>
      <c r="K60" s="199"/>
      <c r="L60" s="38"/>
      <c r="M60" s="31"/>
      <c r="N60" s="5"/>
      <c r="O60" s="199"/>
    </row>
    <row r="61" spans="1:15" s="101" customFormat="1">
      <c r="A61" s="153"/>
      <c r="B61" s="100"/>
      <c r="C61" s="210"/>
      <c r="D61" s="100" t="s">
        <v>208</v>
      </c>
      <c r="E61" s="1"/>
      <c r="I61" s="269">
        <f>I48</f>
        <v>-370</v>
      </c>
      <c r="J61" s="7"/>
      <c r="K61" s="269">
        <f>K48</f>
        <v>0</v>
      </c>
      <c r="L61" s="7"/>
      <c r="M61" s="10">
        <f>M48</f>
        <v>0</v>
      </c>
      <c r="N61" s="7"/>
      <c r="O61" s="10">
        <f>O48</f>
        <v>0</v>
      </c>
    </row>
    <row r="62" spans="1:15" s="101" customFormat="1">
      <c r="A62" s="153"/>
      <c r="B62" s="100"/>
      <c r="C62" s="210" t="s">
        <v>179</v>
      </c>
      <c r="D62" s="100"/>
      <c r="E62" s="1"/>
      <c r="I62" s="199"/>
      <c r="J62" s="5"/>
      <c r="K62" s="199"/>
      <c r="L62" s="38"/>
      <c r="M62" s="31"/>
      <c r="N62" s="5"/>
      <c r="O62" s="199"/>
    </row>
    <row r="63" spans="1:15" s="101" customFormat="1">
      <c r="A63" s="153"/>
      <c r="B63" s="100"/>
      <c r="C63" s="210"/>
      <c r="D63" s="100" t="s">
        <v>209</v>
      </c>
      <c r="E63" s="1"/>
      <c r="I63" s="23">
        <f>I49</f>
        <v>0</v>
      </c>
      <c r="K63" s="23">
        <f>K49</f>
        <v>0</v>
      </c>
      <c r="M63" s="101">
        <f>M49</f>
        <v>0</v>
      </c>
      <c r="O63" s="101">
        <f>O49</f>
        <v>0</v>
      </c>
    </row>
    <row r="64" spans="1:15" s="101" customFormat="1" ht="21.75" thickBot="1">
      <c r="A64" s="153"/>
      <c r="B64" s="100"/>
      <c r="C64" s="100"/>
      <c r="D64" s="47" t="s">
        <v>59</v>
      </c>
      <c r="I64" s="268">
        <f>SUM(I58:I63)</f>
        <v>4517</v>
      </c>
      <c r="J64" s="14"/>
      <c r="K64" s="268">
        <f>SUM(K58:K63)</f>
        <v>3714</v>
      </c>
      <c r="L64" s="72"/>
      <c r="M64" s="268">
        <f>SUM(M58:M63)</f>
        <v>4606</v>
      </c>
      <c r="N64" s="14"/>
      <c r="O64" s="268">
        <f>SUM(O58:O63)</f>
        <v>8573</v>
      </c>
    </row>
    <row r="65" spans="1:15" s="101" customFormat="1" ht="21.75" thickTop="1">
      <c r="A65" s="47"/>
      <c r="B65" s="42"/>
      <c r="C65" s="42"/>
      <c r="D65" s="42"/>
      <c r="E65" s="158"/>
      <c r="F65" s="158"/>
      <c r="I65" s="199"/>
      <c r="J65" s="5"/>
      <c r="K65" s="199"/>
      <c r="L65" s="38"/>
      <c r="M65" s="31"/>
      <c r="N65" s="5"/>
      <c r="O65" s="199"/>
    </row>
    <row r="66" spans="1:15" s="101" customFormat="1">
      <c r="A66" s="47" t="s">
        <v>238</v>
      </c>
      <c r="B66" s="100"/>
      <c r="C66" s="100"/>
      <c r="D66" s="100"/>
      <c r="I66" s="199"/>
      <c r="J66" s="5"/>
      <c r="K66" s="199"/>
      <c r="L66" s="38"/>
      <c r="M66" s="31"/>
      <c r="N66" s="5"/>
      <c r="O66" s="199"/>
    </row>
    <row r="67" spans="1:15" s="101" customFormat="1">
      <c r="A67" s="153" t="s">
        <v>239</v>
      </c>
      <c r="B67" s="100"/>
      <c r="C67" s="100"/>
      <c r="D67" s="100"/>
      <c r="G67" s="211"/>
      <c r="H67" s="198"/>
      <c r="I67" s="199"/>
      <c r="J67" s="5"/>
      <c r="K67" s="199"/>
      <c r="L67" s="38"/>
      <c r="M67" s="31"/>
      <c r="N67" s="5"/>
      <c r="O67" s="199"/>
    </row>
    <row r="68" spans="1:15" s="101" customFormat="1">
      <c r="A68" s="100"/>
      <c r="B68" s="100" t="s">
        <v>273</v>
      </c>
      <c r="C68" s="100"/>
      <c r="D68" s="100"/>
      <c r="G68" s="99"/>
      <c r="I68" s="199"/>
      <c r="J68" s="5"/>
      <c r="K68" s="199"/>
      <c r="L68" s="38"/>
      <c r="M68" s="31"/>
      <c r="N68" s="5"/>
      <c r="O68" s="199"/>
    </row>
    <row r="69" spans="1:15" s="101" customFormat="1">
      <c r="A69" s="100"/>
      <c r="B69" s="100"/>
      <c r="C69" s="100" t="s">
        <v>274</v>
      </c>
      <c r="D69" s="100"/>
      <c r="G69" s="99">
        <v>25</v>
      </c>
      <c r="H69" s="198"/>
      <c r="I69" s="272">
        <f>+I46/9906689</f>
        <v>5.0000000000000001E-4</v>
      </c>
      <c r="J69" s="273"/>
      <c r="K69" s="272">
        <f>+K46/8508952</f>
        <v>4.0000000000000002E-4</v>
      </c>
      <c r="L69" s="273"/>
      <c r="M69" s="272">
        <f>+M46/9906689</f>
        <v>5.0000000000000001E-4</v>
      </c>
      <c r="N69" s="274"/>
      <c r="O69" s="272">
        <f>+O46/8508952</f>
        <v>1E-3</v>
      </c>
    </row>
    <row r="70" spans="1:15" s="101" customFormat="1">
      <c r="A70" s="153" t="s">
        <v>240</v>
      </c>
      <c r="B70" s="100"/>
      <c r="C70" s="100"/>
      <c r="D70" s="100"/>
      <c r="G70" s="99"/>
      <c r="I70" s="272"/>
      <c r="J70" s="273"/>
      <c r="L70" s="273"/>
      <c r="M70" s="272"/>
      <c r="N70" s="274"/>
    </row>
    <row r="71" spans="1:15">
      <c r="B71" s="17" t="s">
        <v>275</v>
      </c>
      <c r="G71" s="99"/>
      <c r="I71" s="101"/>
      <c r="J71" s="101"/>
      <c r="K71" s="101"/>
      <c r="L71" s="101"/>
      <c r="M71" s="101"/>
      <c r="N71" s="101"/>
      <c r="O71" s="101"/>
    </row>
    <row r="72" spans="1:15">
      <c r="C72" s="17" t="s">
        <v>181</v>
      </c>
      <c r="G72" s="99">
        <v>25</v>
      </c>
      <c r="I72" s="272">
        <f>+I44/9906689</f>
        <v>5.0000000000000001E-4</v>
      </c>
      <c r="J72" s="273"/>
      <c r="K72" s="272">
        <f>+K44/8508952</f>
        <v>4.0000000000000002E-4</v>
      </c>
      <c r="L72" s="273"/>
      <c r="M72" s="272">
        <f>+M44/9906689</f>
        <v>5.0000000000000001E-4</v>
      </c>
      <c r="N72" s="274"/>
      <c r="O72" s="272">
        <f>+O44/8508952</f>
        <v>1E-3</v>
      </c>
    </row>
    <row r="73" spans="1:15">
      <c r="I73" s="199"/>
      <c r="J73" s="5"/>
      <c r="K73" s="199"/>
      <c r="L73" s="38"/>
      <c r="M73" s="31"/>
      <c r="N73" s="5"/>
      <c r="O73" s="199"/>
    </row>
  </sheetData>
  <mergeCells count="6">
    <mergeCell ref="A23:G23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view="pageBreakPreview" topLeftCell="A16" zoomScale="70" zoomScaleNormal="160" zoomScaleSheetLayoutView="70" workbookViewId="0">
      <selection activeCell="F19" sqref="F19"/>
    </sheetView>
  </sheetViews>
  <sheetFormatPr defaultColWidth="9" defaultRowHeight="21"/>
  <cols>
    <col min="1" max="4" width="2" style="17" customWidth="1"/>
    <col min="5" max="5" width="11.42578125" style="19" customWidth="1"/>
    <col min="6" max="6" width="26.28515625" style="19" customWidth="1"/>
    <col min="7" max="7" width="7" style="19" customWidth="1"/>
    <col min="8" max="8" width="1.140625" style="19" customWidth="1"/>
    <col min="9" max="9" width="12.42578125" style="23" customWidth="1"/>
    <col min="10" max="10" width="1.140625" style="24" customWidth="1"/>
    <col min="11" max="11" width="12.42578125" style="39" customWidth="1"/>
    <col min="12" max="12" width="1.140625" style="24" customWidth="1"/>
    <col min="13" max="13" width="12.42578125" style="27" customWidth="1"/>
    <col min="14" max="14" width="1.140625" style="40" customWidth="1"/>
    <col min="15" max="15" width="12.42578125" style="26" customWidth="1"/>
    <col min="16" max="17" width="9.140625" style="19" customWidth="1"/>
    <col min="18" max="16384" width="9" style="19"/>
  </cols>
  <sheetData>
    <row r="1" spans="1:15">
      <c r="O1" s="215" t="s">
        <v>11</v>
      </c>
    </row>
    <row r="2" spans="1:15">
      <c r="O2" s="215" t="s">
        <v>12</v>
      </c>
    </row>
    <row r="3" spans="1:15" ht="20.45" customHeight="1">
      <c r="A3" s="375" t="s">
        <v>91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15" ht="20.45" customHeight="1">
      <c r="A4" s="375" t="s">
        <v>46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15" s="24" customFormat="1" ht="20.45" customHeight="1">
      <c r="A5" s="375" t="s">
        <v>272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15" s="24" customFormat="1" ht="20.45" customHeight="1">
      <c r="A6" s="103"/>
      <c r="B6" s="103"/>
      <c r="C6" s="103"/>
      <c r="D6" s="103"/>
      <c r="E6" s="79"/>
      <c r="F6" s="79"/>
      <c r="G6" s="79"/>
      <c r="H6" s="79"/>
      <c r="I6" s="32"/>
      <c r="J6" s="105"/>
      <c r="K6" s="169"/>
      <c r="L6" s="105"/>
      <c r="M6" s="28"/>
      <c r="N6" s="105"/>
      <c r="O6" s="170" t="str">
        <f>+SP!O4</f>
        <v>(Unit : Thousand Baht)</v>
      </c>
    </row>
    <row r="7" spans="1:15" s="59" customFormat="1" ht="20.45" customHeight="1">
      <c r="A7" s="108"/>
      <c r="B7" s="108"/>
      <c r="C7" s="108"/>
      <c r="D7" s="108"/>
      <c r="E7" s="109"/>
      <c r="F7" s="109"/>
      <c r="G7" s="109"/>
      <c r="H7" s="109"/>
      <c r="I7" s="376" t="str">
        <f>+SP!I5</f>
        <v xml:space="preserve">Consolidated </v>
      </c>
      <c r="J7" s="376"/>
      <c r="K7" s="376"/>
      <c r="L7" s="111"/>
      <c r="M7" s="376" t="str">
        <f>+SP!M5</f>
        <v>Separate</v>
      </c>
      <c r="N7" s="376"/>
      <c r="O7" s="376"/>
    </row>
    <row r="8" spans="1:15" s="59" customFormat="1" ht="20.45" customHeight="1">
      <c r="A8" s="108"/>
      <c r="B8" s="108"/>
      <c r="C8" s="108"/>
      <c r="D8" s="108"/>
      <c r="E8" s="109"/>
      <c r="F8" s="109"/>
      <c r="G8" s="338" t="s">
        <v>9</v>
      </c>
      <c r="H8" s="109"/>
      <c r="I8" s="33" t="s">
        <v>210</v>
      </c>
      <c r="J8" s="171"/>
      <c r="K8" s="205">
        <v>2019</v>
      </c>
      <c r="L8" s="171"/>
      <c r="M8" s="33" t="s">
        <v>210</v>
      </c>
      <c r="N8" s="171"/>
      <c r="O8" s="205">
        <v>2019</v>
      </c>
    </row>
    <row r="9" spans="1:15">
      <c r="A9" s="100" t="s">
        <v>228</v>
      </c>
      <c r="B9" s="100"/>
      <c r="C9" s="100"/>
      <c r="D9" s="101"/>
      <c r="E9" s="101"/>
      <c r="F9" s="101"/>
      <c r="G9" s="98">
        <v>4.2</v>
      </c>
      <c r="H9" s="101"/>
      <c r="I9" s="9">
        <v>2272891</v>
      </c>
      <c r="J9" s="2"/>
      <c r="K9" s="312">
        <v>2632075</v>
      </c>
      <c r="L9" s="2"/>
      <c r="M9" s="312">
        <v>2207239</v>
      </c>
      <c r="N9" s="2"/>
      <c r="O9" s="312">
        <v>2567144</v>
      </c>
    </row>
    <row r="10" spans="1:15">
      <c r="A10" s="100" t="s">
        <v>94</v>
      </c>
      <c r="B10" s="100"/>
      <c r="C10" s="100"/>
      <c r="D10" s="101"/>
      <c r="E10" s="101"/>
      <c r="F10" s="101"/>
      <c r="G10" s="98"/>
      <c r="H10" s="101"/>
      <c r="I10" s="9"/>
      <c r="J10" s="2"/>
      <c r="K10" s="9"/>
      <c r="L10" s="2"/>
      <c r="M10" s="312"/>
      <c r="N10" s="2"/>
      <c r="O10" s="312"/>
    </row>
    <row r="11" spans="1:15">
      <c r="A11" s="19"/>
      <c r="B11" s="100" t="s">
        <v>48</v>
      </c>
      <c r="C11" s="100"/>
      <c r="D11" s="101"/>
      <c r="E11" s="101"/>
      <c r="F11" s="101"/>
      <c r="G11" s="195"/>
      <c r="H11" s="101"/>
      <c r="I11" s="354">
        <v>20382</v>
      </c>
      <c r="J11" s="7"/>
      <c r="K11" s="313">
        <v>34966</v>
      </c>
      <c r="L11" s="14"/>
      <c r="M11" s="11">
        <v>18774</v>
      </c>
      <c r="N11" s="14"/>
      <c r="O11" s="11">
        <v>31710</v>
      </c>
    </row>
    <row r="12" spans="1:15">
      <c r="A12" s="19"/>
      <c r="B12" s="100" t="s">
        <v>47</v>
      </c>
      <c r="C12" s="100"/>
      <c r="D12" s="101"/>
      <c r="E12" s="101"/>
      <c r="F12" s="101"/>
      <c r="G12" s="99">
        <v>4.2</v>
      </c>
      <c r="H12" s="141"/>
      <c r="I12" s="354">
        <v>22237</v>
      </c>
      <c r="J12" s="7"/>
      <c r="K12" s="313">
        <v>51673</v>
      </c>
      <c r="L12" s="14"/>
      <c r="M12" s="11">
        <v>22027</v>
      </c>
      <c r="N12" s="14"/>
      <c r="O12" s="11">
        <v>44385</v>
      </c>
    </row>
    <row r="13" spans="1:15">
      <c r="A13" s="19"/>
      <c r="B13" s="153" t="s">
        <v>49</v>
      </c>
      <c r="C13" s="100"/>
      <c r="D13" s="101"/>
      <c r="E13" s="101"/>
      <c r="F13" s="101"/>
      <c r="I13" s="61">
        <f>SUM(I9:I12)</f>
        <v>2315510</v>
      </c>
      <c r="J13" s="72"/>
      <c r="K13" s="61">
        <f>SUM(K9:K12)</f>
        <v>2718714</v>
      </c>
      <c r="L13" s="72"/>
      <c r="M13" s="61">
        <f>SUM(M9:M12)</f>
        <v>2248040</v>
      </c>
      <c r="N13" s="72"/>
      <c r="O13" s="61">
        <f>SUM(O9:O12)</f>
        <v>2643239</v>
      </c>
    </row>
    <row r="14" spans="1:15">
      <c r="A14" s="100" t="s">
        <v>50</v>
      </c>
      <c r="B14" s="100"/>
      <c r="C14" s="100"/>
      <c r="D14" s="101"/>
      <c r="E14" s="101"/>
      <c r="F14" s="101"/>
      <c r="G14" s="127"/>
      <c r="I14" s="11">
        <v>-2076656</v>
      </c>
      <c r="J14" s="7"/>
      <c r="K14" s="11">
        <v>-2389310</v>
      </c>
      <c r="L14" s="2"/>
      <c r="M14" s="11">
        <v>-2022308</v>
      </c>
      <c r="N14" s="7"/>
      <c r="O14" s="11">
        <v>-2330536</v>
      </c>
    </row>
    <row r="15" spans="1:15">
      <c r="A15" s="100" t="s">
        <v>51</v>
      </c>
      <c r="B15" s="100"/>
      <c r="C15" s="100"/>
      <c r="D15" s="101"/>
      <c r="E15" s="101"/>
      <c r="F15" s="101"/>
      <c r="G15" s="127"/>
      <c r="I15" s="11">
        <v>-47089</v>
      </c>
      <c r="J15" s="7"/>
      <c r="K15" s="11">
        <v>-68515</v>
      </c>
      <c r="L15" s="2"/>
      <c r="M15" s="9">
        <v>-47089</v>
      </c>
      <c r="N15" s="7"/>
      <c r="O15" s="9">
        <v>-68515</v>
      </c>
    </row>
    <row r="16" spans="1:15">
      <c r="A16" s="100" t="s">
        <v>52</v>
      </c>
      <c r="B16" s="100"/>
      <c r="C16" s="100"/>
      <c r="D16" s="101"/>
      <c r="E16" s="101"/>
      <c r="F16" s="101"/>
      <c r="G16" s="126"/>
      <c r="I16" s="11">
        <v>-105741</v>
      </c>
      <c r="J16" s="7"/>
      <c r="K16" s="11">
        <v>-131054</v>
      </c>
      <c r="L16" s="2"/>
      <c r="M16" s="11">
        <v>-89275</v>
      </c>
      <c r="N16" s="7"/>
      <c r="O16" s="11">
        <v>-112360</v>
      </c>
    </row>
    <row r="17" spans="1:15">
      <c r="A17" s="100" t="s">
        <v>53</v>
      </c>
      <c r="B17" s="100"/>
      <c r="C17" s="100"/>
      <c r="D17" s="101"/>
      <c r="E17" s="101"/>
      <c r="F17" s="101"/>
      <c r="G17" s="99"/>
      <c r="H17" s="141"/>
      <c r="I17" s="11">
        <v>-89221</v>
      </c>
      <c r="J17" s="7"/>
      <c r="K17" s="11">
        <v>-80272</v>
      </c>
      <c r="L17" s="2"/>
      <c r="M17" s="11">
        <v>-85887</v>
      </c>
      <c r="N17" s="7"/>
      <c r="O17" s="11">
        <v>-74366</v>
      </c>
    </row>
    <row r="18" spans="1:15">
      <c r="A18" s="100" t="s">
        <v>303</v>
      </c>
      <c r="B18" s="100"/>
      <c r="C18" s="100"/>
      <c r="D18" s="101"/>
      <c r="E18" s="101"/>
      <c r="F18" s="101"/>
      <c r="G18" s="99"/>
      <c r="H18" s="141"/>
      <c r="I18" s="11"/>
      <c r="J18" s="7"/>
      <c r="K18" s="11"/>
      <c r="L18" s="2"/>
      <c r="M18" s="11"/>
      <c r="N18" s="7"/>
      <c r="O18" s="11"/>
    </row>
    <row r="19" spans="1:15">
      <c r="A19" s="100" t="s">
        <v>302</v>
      </c>
      <c r="B19" s="100" t="s">
        <v>304</v>
      </c>
      <c r="C19" s="100"/>
      <c r="D19" s="101"/>
      <c r="E19" s="101"/>
      <c r="F19" s="101"/>
      <c r="G19" s="99"/>
      <c r="H19" s="141"/>
      <c r="I19" s="11">
        <v>-450</v>
      </c>
      <c r="J19" s="7"/>
      <c r="K19" s="11">
        <v>0</v>
      </c>
      <c r="L19" s="2"/>
      <c r="M19" s="11">
        <v>0</v>
      </c>
      <c r="N19" s="7"/>
      <c r="O19" s="11">
        <v>0</v>
      </c>
    </row>
    <row r="20" spans="1:15">
      <c r="A20" s="19"/>
      <c r="B20" s="47" t="s">
        <v>54</v>
      </c>
      <c r="C20" s="100"/>
      <c r="D20" s="101"/>
      <c r="E20" s="101"/>
      <c r="F20" s="101"/>
      <c r="G20" s="127"/>
      <c r="I20" s="61">
        <f>SUM(I14:I19)</f>
        <v>-2319157</v>
      </c>
      <c r="J20" s="14"/>
      <c r="K20" s="61">
        <f>SUM(K14:K19)</f>
        <v>-2669151</v>
      </c>
      <c r="L20" s="14"/>
      <c r="M20" s="61">
        <f>SUM(M14:M19)</f>
        <v>-2244559</v>
      </c>
      <c r="N20" s="14"/>
      <c r="O20" s="61">
        <f>SUM(O14:O19)</f>
        <v>-2585777</v>
      </c>
    </row>
    <row r="21" spans="1:15" s="125" customFormat="1">
      <c r="A21" s="47" t="s">
        <v>234</v>
      </c>
      <c r="B21" s="158"/>
      <c r="C21" s="158"/>
      <c r="D21" s="158"/>
      <c r="E21" s="158"/>
      <c r="F21" s="158"/>
      <c r="G21" s="196"/>
      <c r="I21" s="62">
        <f>+I13+I20</f>
        <v>-3647</v>
      </c>
      <c r="J21" s="14"/>
      <c r="K21" s="62">
        <f>+K13+K20</f>
        <v>49563</v>
      </c>
      <c r="L21" s="14"/>
      <c r="M21" s="62">
        <f>+M13+M20</f>
        <v>3481</v>
      </c>
      <c r="N21" s="14"/>
      <c r="O21" s="62">
        <f>+O13+O20</f>
        <v>57462</v>
      </c>
    </row>
    <row r="22" spans="1:15">
      <c r="A22" s="100"/>
      <c r="B22" s="100" t="s">
        <v>114</v>
      </c>
      <c r="C22" s="100"/>
      <c r="D22" s="100"/>
      <c r="E22" s="101"/>
      <c r="F22" s="101"/>
      <c r="G22" s="99"/>
      <c r="H22" s="141"/>
      <c r="I22" s="11">
        <v>-1929</v>
      </c>
      <c r="J22" s="7"/>
      <c r="K22" s="11">
        <v>-14295</v>
      </c>
      <c r="L22" s="7"/>
      <c r="M22" s="11">
        <v>-2135</v>
      </c>
      <c r="N22" s="7"/>
      <c r="O22" s="11">
        <v>-13482</v>
      </c>
    </row>
    <row r="23" spans="1:15">
      <c r="A23" s="374" t="s">
        <v>266</v>
      </c>
      <c r="B23" s="374"/>
      <c r="C23" s="374"/>
      <c r="D23" s="374"/>
      <c r="E23" s="374"/>
      <c r="F23" s="374"/>
      <c r="G23" s="374"/>
      <c r="H23" s="197"/>
      <c r="I23" s="63">
        <f>SUM(I21:I22)</f>
        <v>-5576</v>
      </c>
      <c r="J23" s="7"/>
      <c r="K23" s="63">
        <f>SUM(K21:K22)</f>
        <v>35268</v>
      </c>
      <c r="L23" s="7"/>
      <c r="M23" s="63">
        <f>SUM(M21:M22)</f>
        <v>1346</v>
      </c>
      <c r="N23" s="7"/>
      <c r="O23" s="63">
        <f>SUM(O21:O22)</f>
        <v>43980</v>
      </c>
    </row>
    <row r="24" spans="1:15" s="101" customFormat="1" ht="21.75" thickBot="1">
      <c r="A24" s="47" t="s">
        <v>203</v>
      </c>
      <c r="B24" s="100"/>
      <c r="C24" s="100"/>
      <c r="D24" s="100"/>
      <c r="G24" s="158"/>
      <c r="H24" s="158"/>
      <c r="I24" s="64">
        <f>+I23</f>
        <v>-5576</v>
      </c>
      <c r="J24" s="14"/>
      <c r="K24" s="64">
        <f>+K23</f>
        <v>35268</v>
      </c>
      <c r="L24" s="14"/>
      <c r="M24" s="64">
        <f>+M23</f>
        <v>1346</v>
      </c>
      <c r="N24" s="14"/>
      <c r="O24" s="64">
        <f>+O23</f>
        <v>43980</v>
      </c>
    </row>
    <row r="25" spans="1:15" s="101" customFormat="1" ht="15.75" customHeight="1" thickTop="1">
      <c r="A25" s="47"/>
      <c r="B25" s="100"/>
      <c r="C25" s="100"/>
      <c r="D25" s="100"/>
      <c r="G25" s="158"/>
      <c r="H25" s="158"/>
      <c r="I25" s="34"/>
      <c r="J25" s="14"/>
      <c r="K25" s="34"/>
      <c r="L25" s="14"/>
      <c r="M25" s="29"/>
      <c r="N25" s="14"/>
      <c r="O25" s="34"/>
    </row>
    <row r="26" spans="1:15" s="101" customFormat="1">
      <c r="A26" s="47" t="s">
        <v>158</v>
      </c>
      <c r="C26" s="212"/>
      <c r="D26" s="212"/>
      <c r="E26" s="153"/>
      <c r="G26" s="99"/>
      <c r="H26" s="212"/>
      <c r="I26" s="235"/>
      <c r="J26" s="212"/>
      <c r="K26" s="11"/>
      <c r="L26" s="7"/>
      <c r="M26" s="11"/>
      <c r="N26" s="7"/>
      <c r="O26" s="11"/>
    </row>
    <row r="27" spans="1:15" s="101" customFormat="1">
      <c r="A27" s="42" t="s">
        <v>159</v>
      </c>
      <c r="C27" s="212"/>
      <c r="D27" s="212"/>
      <c r="E27" s="100"/>
      <c r="G27" s="212"/>
      <c r="H27" s="212"/>
      <c r="I27" s="199"/>
      <c r="J27" s="5"/>
      <c r="K27" s="199"/>
      <c r="L27" s="38"/>
      <c r="M27" s="31"/>
      <c r="N27" s="5"/>
      <c r="O27" s="199"/>
    </row>
    <row r="28" spans="1:15" s="101" customFormat="1">
      <c r="A28" s="100" t="s">
        <v>160</v>
      </c>
      <c r="C28" s="212"/>
      <c r="D28" s="212"/>
      <c r="E28" s="212"/>
      <c r="F28" s="212"/>
      <c r="G28" s="212"/>
      <c r="H28" s="212"/>
      <c r="I28" s="265">
        <v>0</v>
      </c>
      <c r="J28" s="266"/>
      <c r="K28" s="13">
        <v>4253</v>
      </c>
      <c r="L28" s="266"/>
      <c r="M28" s="265">
        <v>0</v>
      </c>
      <c r="N28" s="266"/>
      <c r="O28" s="265">
        <v>0</v>
      </c>
    </row>
    <row r="29" spans="1:15" s="101" customFormat="1" ht="21.75" thickBot="1">
      <c r="A29" s="47" t="s">
        <v>203</v>
      </c>
      <c r="C29" s="212"/>
      <c r="D29" s="212"/>
      <c r="E29" s="212"/>
      <c r="F29" s="212"/>
      <c r="G29" s="212"/>
      <c r="H29" s="212"/>
      <c r="I29" s="65">
        <f>I24+I28</f>
        <v>-5576</v>
      </c>
      <c r="J29" s="5"/>
      <c r="K29" s="65">
        <f>K24+K28</f>
        <v>39521</v>
      </c>
      <c r="L29" s="38"/>
      <c r="M29" s="65">
        <f>M24+M28</f>
        <v>1346</v>
      </c>
      <c r="N29" s="5"/>
      <c r="O29" s="65">
        <f>O24+O28</f>
        <v>43980</v>
      </c>
    </row>
    <row r="30" spans="1:15" s="101" customFormat="1" ht="12" customHeight="1" thickTop="1">
      <c r="A30" s="47"/>
      <c r="B30" s="100"/>
      <c r="C30" s="100"/>
      <c r="D30" s="100"/>
      <c r="G30" s="158"/>
      <c r="H30" s="158"/>
      <c r="I30" s="34"/>
      <c r="J30" s="14"/>
      <c r="K30" s="34"/>
      <c r="L30" s="14"/>
      <c r="M30" s="29"/>
      <c r="N30" s="14"/>
      <c r="O30" s="34"/>
    </row>
    <row r="31" spans="1:15" s="101" customFormat="1">
      <c r="A31" s="47" t="s">
        <v>55</v>
      </c>
      <c r="B31" s="100"/>
      <c r="C31" s="100"/>
      <c r="D31" s="100"/>
      <c r="G31" s="158"/>
      <c r="H31" s="158"/>
      <c r="I31" s="34"/>
      <c r="J31" s="14"/>
      <c r="K31" s="34"/>
      <c r="L31" s="14"/>
      <c r="M31" s="29"/>
      <c r="N31" s="14"/>
      <c r="O31" s="34"/>
    </row>
    <row r="32" spans="1:15" s="101" customFormat="1">
      <c r="A32" s="47"/>
      <c r="B32" s="153" t="s">
        <v>229</v>
      </c>
      <c r="C32" s="100"/>
      <c r="D32" s="100"/>
      <c r="I32" s="199"/>
      <c r="J32" s="5"/>
      <c r="K32" s="199"/>
      <c r="L32" s="38"/>
      <c r="M32" s="31"/>
      <c r="N32" s="5"/>
      <c r="O32" s="199"/>
    </row>
    <row r="33" spans="1:15" s="101" customFormat="1">
      <c r="A33" s="47"/>
      <c r="B33" s="100"/>
      <c r="C33" s="100" t="s">
        <v>56</v>
      </c>
      <c r="D33" s="100"/>
      <c r="I33" s="199"/>
      <c r="J33" s="5"/>
      <c r="K33" s="199"/>
      <c r="L33" s="38"/>
      <c r="M33" s="31"/>
      <c r="N33" s="5"/>
      <c r="O33" s="199"/>
    </row>
    <row r="34" spans="1:15" s="101" customFormat="1">
      <c r="A34" s="47"/>
      <c r="B34" s="100"/>
      <c r="C34" s="100"/>
      <c r="D34" s="100" t="s">
        <v>57</v>
      </c>
      <c r="I34" s="265">
        <v>0</v>
      </c>
      <c r="J34" s="7"/>
      <c r="K34" s="13">
        <v>2588</v>
      </c>
      <c r="L34" s="7"/>
      <c r="M34" s="13">
        <v>0</v>
      </c>
      <c r="N34" s="7"/>
      <c r="O34" s="13">
        <v>2588</v>
      </c>
    </row>
    <row r="35" spans="1:15" s="101" customFormat="1">
      <c r="A35" s="47"/>
      <c r="B35" s="100"/>
      <c r="C35" s="153" t="s">
        <v>230</v>
      </c>
      <c r="D35" s="100"/>
      <c r="G35" s="158"/>
      <c r="H35" s="158"/>
      <c r="I35" s="35">
        <f>SUM(I33:I34)</f>
        <v>0</v>
      </c>
      <c r="J35" s="14"/>
      <c r="K35" s="35">
        <f>SUM(K33:K34)</f>
        <v>2588</v>
      </c>
      <c r="L35" s="14"/>
      <c r="M35" s="35">
        <f>SUM(M33:M34)</f>
        <v>0</v>
      </c>
      <c r="N35" s="14"/>
      <c r="O35" s="35">
        <f>SUM(O33:O34)</f>
        <v>2588</v>
      </c>
    </row>
    <row r="36" spans="1:15" s="101" customFormat="1">
      <c r="A36" s="47"/>
      <c r="B36" s="153" t="s">
        <v>231</v>
      </c>
      <c r="C36" s="100"/>
      <c r="D36" s="100"/>
      <c r="G36" s="158"/>
      <c r="H36" s="158"/>
      <c r="I36" s="11"/>
      <c r="J36" s="14"/>
      <c r="K36" s="11"/>
      <c r="L36" s="14"/>
      <c r="M36" s="11"/>
      <c r="N36" s="14"/>
      <c r="O36" s="11"/>
    </row>
    <row r="37" spans="1:15" s="101" customFormat="1">
      <c r="A37" s="47"/>
      <c r="B37" s="100"/>
      <c r="C37" s="100" t="s">
        <v>232</v>
      </c>
      <c r="D37" s="100"/>
      <c r="G37" s="158"/>
      <c r="H37" s="158"/>
      <c r="I37" s="240"/>
      <c r="J37" s="7"/>
      <c r="K37" s="11"/>
      <c r="L37" s="7"/>
      <c r="M37" s="11"/>
      <c r="N37" s="7"/>
      <c r="O37" s="11"/>
    </row>
    <row r="38" spans="1:15" s="101" customFormat="1">
      <c r="A38" s="47"/>
      <c r="B38" s="100"/>
      <c r="C38" s="100"/>
      <c r="D38" s="100" t="s">
        <v>233</v>
      </c>
      <c r="G38" s="158"/>
      <c r="H38" s="158"/>
      <c r="I38" s="353">
        <v>269</v>
      </c>
      <c r="J38" s="7"/>
      <c r="K38" s="13">
        <v>-263</v>
      </c>
      <c r="L38" s="7"/>
      <c r="M38" s="13">
        <v>0</v>
      </c>
      <c r="N38" s="7"/>
      <c r="O38" s="13">
        <v>0</v>
      </c>
    </row>
    <row r="39" spans="1:15" s="101" customFormat="1">
      <c r="A39" s="47" t="s">
        <v>204</v>
      </c>
      <c r="B39" s="100"/>
      <c r="C39" s="100"/>
      <c r="D39" s="100"/>
      <c r="G39" s="158"/>
      <c r="H39" s="158"/>
      <c r="I39" s="267">
        <f>I35+I38</f>
        <v>269</v>
      </c>
      <c r="J39" s="73"/>
      <c r="K39" s="61">
        <f>K35+K38</f>
        <v>2325</v>
      </c>
      <c r="L39" s="73"/>
      <c r="M39" s="61">
        <f>M35+M38</f>
        <v>0</v>
      </c>
      <c r="N39" s="73"/>
      <c r="O39" s="61">
        <f>O35+O38</f>
        <v>2588</v>
      </c>
    </row>
    <row r="40" spans="1:15" s="101" customFormat="1" ht="21.75" thickBot="1">
      <c r="A40" s="47" t="s">
        <v>205</v>
      </c>
      <c r="B40" s="100"/>
      <c r="C40" s="100"/>
      <c r="D40" s="100"/>
      <c r="G40" s="158"/>
      <c r="H40" s="158"/>
      <c r="I40" s="268">
        <f>I39+I29</f>
        <v>-5307</v>
      </c>
      <c r="J40" s="5"/>
      <c r="K40" s="268">
        <f>K39+K29</f>
        <v>41846</v>
      </c>
      <c r="L40" s="38"/>
      <c r="M40" s="268">
        <f>M39+M29</f>
        <v>1346</v>
      </c>
      <c r="N40" s="5"/>
      <c r="O40" s="268">
        <f>O39+O29</f>
        <v>46568</v>
      </c>
    </row>
    <row r="41" spans="1:15" s="101" customFormat="1" ht="11.25" customHeight="1" thickTop="1">
      <c r="A41" s="47"/>
      <c r="B41" s="100"/>
      <c r="C41" s="100"/>
      <c r="D41" s="100"/>
      <c r="G41" s="158"/>
      <c r="H41" s="158"/>
      <c r="I41" s="34"/>
      <c r="J41" s="14"/>
      <c r="K41" s="34"/>
      <c r="L41" s="14"/>
      <c r="M41" s="29"/>
      <c r="N41" s="14"/>
      <c r="O41" s="34"/>
    </row>
    <row r="42" spans="1:15" s="101" customFormat="1">
      <c r="A42" s="153" t="s">
        <v>161</v>
      </c>
      <c r="B42" s="100"/>
      <c r="C42" s="100"/>
      <c r="D42" s="100"/>
      <c r="I42" s="199"/>
      <c r="J42" s="5"/>
      <c r="K42" s="199"/>
      <c r="L42" s="38"/>
      <c r="M42" s="31"/>
      <c r="N42" s="5"/>
      <c r="O42" s="199"/>
    </row>
    <row r="43" spans="1:15" s="101" customFormat="1">
      <c r="A43" s="100" t="s">
        <v>162</v>
      </c>
      <c r="B43" s="100"/>
      <c r="C43" s="100"/>
      <c r="D43" s="100"/>
      <c r="I43" s="199"/>
      <c r="J43" s="5"/>
      <c r="K43" s="199"/>
      <c r="L43" s="38"/>
      <c r="M43" s="31"/>
      <c r="N43" s="5"/>
      <c r="O43" s="199"/>
    </row>
    <row r="44" spans="1:15" s="101" customFormat="1">
      <c r="A44" s="153"/>
      <c r="B44" s="100"/>
      <c r="C44" s="210" t="s">
        <v>206</v>
      </c>
      <c r="D44" s="100"/>
      <c r="I44" s="236">
        <f>I29-I28-I48</f>
        <v>-4950</v>
      </c>
      <c r="J44" s="5"/>
      <c r="K44" s="236">
        <f>K29-K28-K48</f>
        <v>35268</v>
      </c>
      <c r="L44" s="38"/>
      <c r="M44" s="236">
        <f>M29-M28-M48</f>
        <v>1346</v>
      </c>
      <c r="N44" s="5"/>
      <c r="O44" s="236">
        <f>O29-O28-O48</f>
        <v>43980</v>
      </c>
    </row>
    <row r="45" spans="1:15" s="101" customFormat="1">
      <c r="A45" s="153"/>
      <c r="B45" s="100"/>
      <c r="C45" s="210" t="s">
        <v>207</v>
      </c>
      <c r="D45" s="100"/>
      <c r="I45" s="236">
        <f>I28-I49</f>
        <v>0</v>
      </c>
      <c r="J45" s="5"/>
      <c r="K45" s="236">
        <f>K28-K49</f>
        <v>1789</v>
      </c>
      <c r="L45" s="38"/>
      <c r="M45" s="237">
        <f>M28-M49</f>
        <v>0</v>
      </c>
      <c r="N45" s="5"/>
      <c r="O45" s="236">
        <f>O28-O49</f>
        <v>0</v>
      </c>
    </row>
    <row r="46" spans="1:15" s="101" customFormat="1" ht="21.75" thickBot="1">
      <c r="A46" s="100" t="s">
        <v>163</v>
      </c>
      <c r="B46" s="158"/>
      <c r="C46" s="100"/>
      <c r="D46" s="100"/>
      <c r="I46" s="238">
        <f>SUM(I44:I45)</f>
        <v>-4950</v>
      </c>
      <c r="J46" s="7"/>
      <c r="K46" s="238">
        <f>SUM(K44:K45)</f>
        <v>37057</v>
      </c>
      <c r="L46" s="7"/>
      <c r="M46" s="238">
        <f>SUM(M44:M45)</f>
        <v>1346</v>
      </c>
      <c r="N46" s="7"/>
      <c r="O46" s="238">
        <f>SUM(O44:O45)</f>
        <v>43980</v>
      </c>
    </row>
    <row r="47" spans="1:15" s="101" customFormat="1" ht="21.75" thickTop="1">
      <c r="A47" s="100" t="s">
        <v>58</v>
      </c>
      <c r="B47" s="100"/>
      <c r="C47" s="100"/>
      <c r="D47" s="100"/>
      <c r="I47" s="199"/>
      <c r="J47" s="5"/>
      <c r="K47" s="199"/>
      <c r="L47" s="38"/>
      <c r="M47" s="31"/>
      <c r="N47" s="5"/>
      <c r="O47" s="199"/>
    </row>
    <row r="48" spans="1:15" s="101" customFormat="1">
      <c r="A48" s="153"/>
      <c r="B48" s="100"/>
      <c r="C48" s="210" t="s">
        <v>206</v>
      </c>
      <c r="D48" s="100"/>
      <c r="E48" s="1"/>
      <c r="I48" s="269">
        <v>-626</v>
      </c>
      <c r="J48" s="7"/>
      <c r="K48" s="10">
        <v>0</v>
      </c>
      <c r="L48" s="7"/>
      <c r="M48" s="10">
        <v>0</v>
      </c>
      <c r="N48" s="7"/>
      <c r="O48" s="10">
        <v>0</v>
      </c>
    </row>
    <row r="49" spans="1:15" s="101" customFormat="1">
      <c r="A49" s="153"/>
      <c r="B49" s="100"/>
      <c r="C49" s="210" t="s">
        <v>207</v>
      </c>
      <c r="D49" s="100"/>
      <c r="E49" s="1"/>
      <c r="I49" s="23">
        <v>0</v>
      </c>
      <c r="K49" s="10">
        <v>2464</v>
      </c>
      <c r="M49" s="101">
        <v>0</v>
      </c>
      <c r="O49" s="101">
        <v>0</v>
      </c>
    </row>
    <row r="50" spans="1:15" s="101" customFormat="1" ht="21.75" thickBot="1">
      <c r="A50" s="153"/>
      <c r="B50" s="100"/>
      <c r="C50" s="100"/>
      <c r="D50" s="47" t="s">
        <v>59</v>
      </c>
      <c r="I50" s="65">
        <f>SUM(I46:I49)</f>
        <v>-5576</v>
      </c>
      <c r="J50" s="14"/>
      <c r="K50" s="65">
        <f>SUM(K46:K49)</f>
        <v>39521</v>
      </c>
      <c r="L50" s="14"/>
      <c r="M50" s="65">
        <f>SUM(M46:M49)</f>
        <v>1346</v>
      </c>
      <c r="N50" s="14"/>
      <c r="O50" s="65">
        <f>SUM(O46:O49)</f>
        <v>43980</v>
      </c>
    </row>
    <row r="51" spans="1:15" s="101" customFormat="1" ht="21.75" thickTop="1">
      <c r="A51" s="47" t="s">
        <v>164</v>
      </c>
      <c r="B51" s="42"/>
      <c r="C51" s="42"/>
      <c r="D51" s="42"/>
      <c r="E51" s="158"/>
      <c r="F51" s="158"/>
      <c r="I51" s="9"/>
      <c r="J51" s="7"/>
      <c r="K51" s="9"/>
      <c r="L51" s="2"/>
      <c r="M51" s="4"/>
      <c r="N51" s="2"/>
      <c r="O51" s="9"/>
    </row>
    <row r="52" spans="1:15" s="101" customFormat="1">
      <c r="A52" s="100" t="s">
        <v>162</v>
      </c>
      <c r="B52" s="100"/>
      <c r="C52" s="100"/>
      <c r="D52" s="100"/>
      <c r="I52" s="199"/>
      <c r="J52" s="5"/>
      <c r="K52" s="199"/>
      <c r="L52" s="38"/>
      <c r="M52" s="31"/>
      <c r="N52" s="5"/>
      <c r="O52" s="199"/>
    </row>
    <row r="53" spans="1:15" s="101" customFormat="1">
      <c r="A53" s="153"/>
      <c r="B53" s="100"/>
      <c r="C53" s="210" t="s">
        <v>179</v>
      </c>
      <c r="D53" s="100"/>
    </row>
    <row r="54" spans="1:15" s="101" customFormat="1">
      <c r="A54" s="153"/>
      <c r="B54" s="100"/>
      <c r="C54" s="210"/>
      <c r="D54" s="100" t="s">
        <v>208</v>
      </c>
      <c r="I54" s="270">
        <f>I44+I39</f>
        <v>-4681</v>
      </c>
      <c r="J54" s="7"/>
      <c r="K54" s="270">
        <f>K44+K39</f>
        <v>37593</v>
      </c>
      <c r="L54" s="2"/>
      <c r="M54" s="270">
        <f>M44+M39</f>
        <v>1346</v>
      </c>
      <c r="N54" s="7"/>
      <c r="O54" s="270">
        <f>O44+O39</f>
        <v>46568</v>
      </c>
    </row>
    <row r="55" spans="1:15" s="101" customFormat="1">
      <c r="A55" s="153"/>
      <c r="B55" s="100"/>
      <c r="C55" s="210" t="s">
        <v>179</v>
      </c>
      <c r="D55" s="100"/>
      <c r="I55" s="199"/>
      <c r="J55" s="5"/>
      <c r="K55" s="199"/>
      <c r="L55" s="38"/>
      <c r="M55" s="31"/>
      <c r="N55" s="5"/>
      <c r="O55" s="199"/>
    </row>
    <row r="56" spans="1:15" s="101" customFormat="1">
      <c r="A56" s="153"/>
      <c r="B56" s="100"/>
      <c r="C56" s="210"/>
      <c r="D56" s="100" t="s">
        <v>209</v>
      </c>
      <c r="I56" s="271">
        <f>I45</f>
        <v>0</v>
      </c>
      <c r="J56" s="7"/>
      <c r="K56" s="271">
        <f>K45</f>
        <v>1789</v>
      </c>
      <c r="L56" s="2"/>
      <c r="M56" s="271">
        <f>M45</f>
        <v>0</v>
      </c>
      <c r="N56" s="7"/>
      <c r="O56" s="271">
        <f>O45</f>
        <v>0</v>
      </c>
    </row>
    <row r="57" spans="1:15" s="101" customFormat="1">
      <c r="A57" s="100" t="s">
        <v>180</v>
      </c>
      <c r="B57" s="100"/>
      <c r="C57" s="210"/>
      <c r="D57" s="100"/>
      <c r="I57" s="236"/>
      <c r="J57" s="5"/>
      <c r="K57" s="236"/>
      <c r="L57" s="38"/>
      <c r="M57" s="237"/>
      <c r="N57" s="5"/>
      <c r="O57" s="236"/>
    </row>
    <row r="58" spans="1:15" s="101" customFormat="1" ht="21.75" thickBot="1">
      <c r="B58" s="100" t="s">
        <v>181</v>
      </c>
      <c r="C58" s="100"/>
      <c r="D58" s="100"/>
      <c r="I58" s="339">
        <f>SUM(I54:I56)</f>
        <v>-4681</v>
      </c>
      <c r="J58" s="5"/>
      <c r="K58" s="339">
        <f>SUM(K54:K56)</f>
        <v>39382</v>
      </c>
      <c r="L58" s="38"/>
      <c r="M58" s="339">
        <f>SUM(M54:M56)</f>
        <v>1346</v>
      </c>
      <c r="N58" s="5"/>
      <c r="O58" s="339">
        <f>SUM(O54:O56)</f>
        <v>46568</v>
      </c>
    </row>
    <row r="59" spans="1:15" s="101" customFormat="1" ht="21.75" thickTop="1">
      <c r="A59" s="100" t="s">
        <v>58</v>
      </c>
      <c r="B59" s="100"/>
      <c r="C59" s="100"/>
      <c r="D59" s="100"/>
      <c r="I59" s="199"/>
      <c r="J59" s="5"/>
      <c r="K59" s="199"/>
      <c r="L59" s="38"/>
      <c r="M59" s="31"/>
      <c r="N59" s="5"/>
      <c r="O59" s="199"/>
    </row>
    <row r="60" spans="1:15" s="101" customFormat="1">
      <c r="A60" s="153"/>
      <c r="B60" s="100"/>
      <c r="C60" s="210" t="s">
        <v>179</v>
      </c>
      <c r="D60" s="100"/>
      <c r="E60" s="1"/>
      <c r="I60" s="199"/>
      <c r="J60" s="5"/>
      <c r="K60" s="199"/>
      <c r="L60" s="38"/>
      <c r="M60" s="31"/>
      <c r="N60" s="5"/>
      <c r="O60" s="199"/>
    </row>
    <row r="61" spans="1:15" s="101" customFormat="1">
      <c r="A61" s="153"/>
      <c r="B61" s="100"/>
      <c r="C61" s="210"/>
      <c r="D61" s="100" t="s">
        <v>208</v>
      </c>
      <c r="E61" s="1"/>
      <c r="I61" s="269">
        <f>I48</f>
        <v>-626</v>
      </c>
      <c r="J61" s="7"/>
      <c r="K61" s="269">
        <f>K48</f>
        <v>0</v>
      </c>
      <c r="L61" s="7"/>
      <c r="M61" s="10">
        <f>M48</f>
        <v>0</v>
      </c>
      <c r="N61" s="7"/>
      <c r="O61" s="10">
        <f>O48</f>
        <v>0</v>
      </c>
    </row>
    <row r="62" spans="1:15" s="101" customFormat="1">
      <c r="A62" s="153"/>
      <c r="B62" s="100"/>
      <c r="C62" s="210" t="s">
        <v>179</v>
      </c>
      <c r="D62" s="100"/>
      <c r="E62" s="1"/>
      <c r="I62" s="199"/>
      <c r="J62" s="5"/>
      <c r="K62" s="199"/>
      <c r="L62" s="38"/>
      <c r="M62" s="31"/>
      <c r="N62" s="5"/>
      <c r="O62" s="199"/>
    </row>
    <row r="63" spans="1:15" s="101" customFormat="1">
      <c r="A63" s="153"/>
      <c r="B63" s="100"/>
      <c r="C63" s="210"/>
      <c r="D63" s="100" t="s">
        <v>209</v>
      </c>
      <c r="E63" s="1"/>
      <c r="I63" s="23">
        <f>I49</f>
        <v>0</v>
      </c>
      <c r="K63" s="23">
        <f>K49</f>
        <v>2464</v>
      </c>
      <c r="M63" s="101">
        <f>M49</f>
        <v>0</v>
      </c>
      <c r="O63" s="101">
        <f>O49</f>
        <v>0</v>
      </c>
    </row>
    <row r="64" spans="1:15" s="101" customFormat="1" ht="21.75" thickBot="1">
      <c r="A64" s="153"/>
      <c r="B64" s="100"/>
      <c r="C64" s="100"/>
      <c r="D64" s="47" t="s">
        <v>59</v>
      </c>
      <c r="I64" s="268">
        <f>SUM(I58:I63)</f>
        <v>-5307</v>
      </c>
      <c r="J64" s="14"/>
      <c r="K64" s="268">
        <f>SUM(K58:K63)</f>
        <v>41846</v>
      </c>
      <c r="L64" s="72"/>
      <c r="M64" s="268">
        <f>SUM(M58:M63)</f>
        <v>1346</v>
      </c>
      <c r="N64" s="14"/>
      <c r="O64" s="268">
        <f>SUM(O58:O63)</f>
        <v>46568</v>
      </c>
    </row>
    <row r="65" spans="1:15" s="101" customFormat="1" ht="21.75" thickTop="1">
      <c r="A65" s="47"/>
      <c r="B65" s="42"/>
      <c r="C65" s="42"/>
      <c r="D65" s="42"/>
      <c r="E65" s="158"/>
      <c r="F65" s="158"/>
      <c r="I65" s="199"/>
      <c r="J65" s="5"/>
      <c r="K65" s="199"/>
      <c r="L65" s="38"/>
      <c r="M65" s="31"/>
      <c r="N65" s="5"/>
      <c r="O65" s="199"/>
    </row>
    <row r="66" spans="1:15" s="101" customFormat="1">
      <c r="A66" s="47" t="s">
        <v>238</v>
      </c>
      <c r="B66" s="100"/>
      <c r="C66" s="100"/>
      <c r="D66" s="100"/>
      <c r="I66" s="199"/>
      <c r="J66" s="5"/>
      <c r="K66" s="199"/>
      <c r="L66" s="38"/>
      <c r="M66" s="31"/>
      <c r="N66" s="5"/>
      <c r="O66" s="199"/>
    </row>
    <row r="67" spans="1:15" s="101" customFormat="1">
      <c r="A67" s="153" t="s">
        <v>239</v>
      </c>
      <c r="B67" s="100"/>
      <c r="C67" s="100"/>
      <c r="D67" s="100"/>
      <c r="G67" s="211"/>
      <c r="H67" s="198"/>
      <c r="I67" s="199"/>
      <c r="J67" s="5"/>
      <c r="K67" s="199"/>
      <c r="L67" s="38"/>
      <c r="M67" s="31"/>
      <c r="N67" s="5"/>
      <c r="O67" s="199"/>
    </row>
    <row r="68" spans="1:15" s="101" customFormat="1">
      <c r="A68" s="100"/>
      <c r="B68" s="100" t="s">
        <v>273</v>
      </c>
      <c r="C68" s="100"/>
      <c r="D68" s="100"/>
      <c r="G68" s="99"/>
      <c r="I68" s="199"/>
      <c r="J68" s="5"/>
      <c r="K68" s="199"/>
      <c r="L68" s="38"/>
      <c r="M68" s="31"/>
      <c r="N68" s="5"/>
      <c r="O68" s="199"/>
    </row>
    <row r="69" spans="1:15" s="101" customFormat="1">
      <c r="A69" s="100"/>
      <c r="B69" s="100"/>
      <c r="C69" s="100" t="s">
        <v>274</v>
      </c>
      <c r="D69" s="100"/>
      <c r="G69" s="99">
        <v>25</v>
      </c>
      <c r="H69" s="198"/>
      <c r="I69" s="272">
        <f>+I46/9682235</f>
        <v>-5.0000000000000001E-4</v>
      </c>
      <c r="J69" s="273"/>
      <c r="K69" s="272">
        <f>+K46/8534227</f>
        <v>4.3E-3</v>
      </c>
      <c r="L69" s="273"/>
      <c r="M69" s="272">
        <f>+M46/9682235</f>
        <v>1E-4</v>
      </c>
      <c r="N69" s="274"/>
      <c r="O69" s="272">
        <f>+O46/8534227</f>
        <v>5.1999999999999998E-3</v>
      </c>
    </row>
    <row r="70" spans="1:15" s="101" customFormat="1">
      <c r="A70" s="153" t="s">
        <v>240</v>
      </c>
      <c r="B70" s="100"/>
      <c r="C70" s="100"/>
      <c r="D70" s="100"/>
      <c r="G70" s="99"/>
      <c r="I70" s="272"/>
      <c r="J70" s="273"/>
      <c r="L70" s="273"/>
      <c r="M70" s="272"/>
      <c r="N70" s="274"/>
    </row>
    <row r="71" spans="1:15">
      <c r="B71" s="17" t="s">
        <v>275</v>
      </c>
      <c r="G71" s="99"/>
      <c r="I71" s="101"/>
      <c r="J71" s="101"/>
      <c r="K71" s="101"/>
      <c r="L71" s="101"/>
      <c r="M71" s="101"/>
      <c r="N71" s="101"/>
      <c r="O71" s="101"/>
    </row>
    <row r="72" spans="1:15">
      <c r="C72" s="17" t="s">
        <v>181</v>
      </c>
      <c r="G72" s="99">
        <v>25</v>
      </c>
      <c r="I72" s="272">
        <f>+I44/9682235</f>
        <v>-5.0000000000000001E-4</v>
      </c>
      <c r="J72" s="273"/>
      <c r="K72" s="272">
        <f>+K44/8534227</f>
        <v>4.1000000000000003E-3</v>
      </c>
      <c r="L72" s="273"/>
      <c r="M72" s="272">
        <f>+M44/9682235</f>
        <v>1E-4</v>
      </c>
      <c r="N72" s="274"/>
      <c r="O72" s="272">
        <f>+O44/8534227</f>
        <v>5.1999999999999998E-3</v>
      </c>
    </row>
    <row r="73" spans="1:15">
      <c r="I73" s="199"/>
      <c r="J73" s="5"/>
      <c r="K73" s="199"/>
      <c r="L73" s="38"/>
      <c r="M73" s="31"/>
      <c r="N73" s="5"/>
      <c r="O73" s="199"/>
    </row>
  </sheetData>
  <mergeCells count="6">
    <mergeCell ref="A23:G23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7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1" manualBreakCount="1">
    <brk id="4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4"/>
  <sheetViews>
    <sheetView view="pageBreakPreview" zoomScale="40" zoomScaleNormal="130" zoomScaleSheetLayoutView="40" workbookViewId="0">
      <selection activeCell="M15" sqref="M15"/>
    </sheetView>
  </sheetViews>
  <sheetFormatPr defaultColWidth="9" defaultRowHeight="21"/>
  <cols>
    <col min="1" max="2" width="2" style="213" customWidth="1"/>
    <col min="3" max="3" width="23.7109375" style="213" customWidth="1"/>
    <col min="4" max="4" width="10.140625" style="213" customWidth="1"/>
    <col min="5" max="5" width="8.42578125" style="214" customWidth="1"/>
    <col min="6" max="6" width="1.7109375" style="213" customWidth="1"/>
    <col min="7" max="7" width="12.7109375" style="213" customWidth="1"/>
    <col min="8" max="8" width="1.7109375" style="243" customWidth="1"/>
    <col min="9" max="9" width="12.85546875" style="213" customWidth="1"/>
    <col min="10" max="10" width="1.140625" style="243" customWidth="1"/>
    <col min="11" max="11" width="11.140625" style="213" customWidth="1"/>
    <col min="12" max="12" width="1.140625" style="243" customWidth="1"/>
    <col min="13" max="13" width="12.7109375" style="213" customWidth="1"/>
    <col min="14" max="14" width="1.7109375" style="243" customWidth="1"/>
    <col min="15" max="15" width="12.7109375" style="213" customWidth="1"/>
    <col min="16" max="16" width="1.7109375" style="243" customWidth="1"/>
    <col min="17" max="17" width="12.7109375" style="213" customWidth="1"/>
    <col min="18" max="18" width="1.7109375" style="243" customWidth="1"/>
    <col min="19" max="19" width="14.28515625" style="213" customWidth="1"/>
    <col min="20" max="20" width="1.7109375" style="243" customWidth="1"/>
    <col min="21" max="21" width="17.28515625" style="213" customWidth="1"/>
    <col min="22" max="22" width="1.7109375" style="243" customWidth="1"/>
    <col min="23" max="23" width="14.7109375" style="213" customWidth="1"/>
    <col min="24" max="24" width="1.7109375" style="243" customWidth="1"/>
    <col min="25" max="25" width="13.140625" style="213" customWidth="1"/>
    <col min="26" max="26" width="1.7109375" style="243" customWidth="1"/>
    <col min="27" max="27" width="11.42578125" style="213" customWidth="1"/>
    <col min="28" max="28" width="1.7109375" style="243" customWidth="1"/>
    <col min="29" max="29" width="12.7109375" style="213" customWidth="1"/>
    <col min="30" max="30" width="12.5703125" style="213" bestFit="1" customWidth="1"/>
    <col min="31" max="31" width="11.140625" style="213" bestFit="1" customWidth="1"/>
    <col min="32" max="16384" width="9" style="213"/>
  </cols>
  <sheetData>
    <row r="2" spans="1:32">
      <c r="AC2" s="215" t="s">
        <v>11</v>
      </c>
    </row>
    <row r="3" spans="1:32">
      <c r="AC3" s="215" t="s">
        <v>12</v>
      </c>
    </row>
    <row r="4" spans="1:32">
      <c r="C4" s="378" t="s">
        <v>91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F4" s="210"/>
    </row>
    <row r="5" spans="1:32">
      <c r="C5" s="378" t="s">
        <v>65</v>
      </c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F5" s="210"/>
    </row>
    <row r="6" spans="1:32">
      <c r="C6" s="378" t="s">
        <v>272</v>
      </c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</row>
    <row r="7" spans="1:32" ht="20.25" customHeight="1">
      <c r="C7" s="216"/>
      <c r="D7" s="216"/>
      <c r="E7" s="341"/>
      <c r="F7" s="342"/>
      <c r="G7" s="217"/>
      <c r="H7" s="257"/>
      <c r="I7" s="217"/>
      <c r="J7" s="257"/>
      <c r="K7" s="217"/>
      <c r="L7" s="257"/>
      <c r="M7" s="217"/>
      <c r="N7" s="257"/>
      <c r="O7" s="217"/>
      <c r="P7" s="257"/>
      <c r="Q7" s="217"/>
      <c r="R7" s="257"/>
      <c r="S7" s="217"/>
      <c r="T7" s="257"/>
      <c r="U7" s="217"/>
      <c r="V7" s="257"/>
      <c r="W7" s="217"/>
      <c r="X7" s="257"/>
      <c r="Y7" s="217"/>
      <c r="Z7" s="257"/>
      <c r="AA7" s="217"/>
      <c r="AB7" s="257"/>
      <c r="AC7" s="218" t="str">
        <f>'CI (9M)'!O6</f>
        <v>(Unit : Thousand Baht)</v>
      </c>
    </row>
    <row r="8" spans="1:32">
      <c r="D8" s="219"/>
      <c r="E8" s="343"/>
      <c r="F8" s="343"/>
      <c r="G8" s="380" t="s">
        <v>126</v>
      </c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</row>
    <row r="9" spans="1:32" s="220" customFormat="1">
      <c r="C9" s="221"/>
      <c r="D9" s="221"/>
      <c r="E9" s="222"/>
      <c r="F9" s="221"/>
      <c r="G9" s="223" t="s">
        <v>33</v>
      </c>
      <c r="H9" s="223"/>
      <c r="I9" s="223"/>
      <c r="J9" s="223"/>
      <c r="K9" s="223"/>
      <c r="L9" s="258"/>
      <c r="M9" s="379" t="s">
        <v>64</v>
      </c>
      <c r="N9" s="379"/>
      <c r="O9" s="379"/>
      <c r="P9" s="379"/>
      <c r="Q9" s="379"/>
      <c r="R9" s="186"/>
      <c r="S9" s="223" t="s">
        <v>136</v>
      </c>
      <c r="T9" s="223"/>
      <c r="U9" s="223" t="s">
        <v>137</v>
      </c>
      <c r="V9" s="223"/>
      <c r="W9" s="223" t="s">
        <v>138</v>
      </c>
      <c r="X9" s="223"/>
      <c r="Y9" s="223" t="s">
        <v>139</v>
      </c>
      <c r="Z9" s="223"/>
      <c r="AA9" s="223" t="s">
        <v>68</v>
      </c>
      <c r="AB9" s="223"/>
      <c r="AC9" s="223"/>
    </row>
    <row r="10" spans="1:32" s="220" customFormat="1" ht="21" customHeight="1">
      <c r="C10" s="221"/>
      <c r="D10" s="221"/>
      <c r="E10" s="222"/>
      <c r="F10" s="221"/>
      <c r="G10" s="223" t="s">
        <v>60</v>
      </c>
      <c r="H10" s="223"/>
      <c r="I10" s="223" t="s">
        <v>63</v>
      </c>
      <c r="J10" s="223"/>
      <c r="K10" s="223" t="s">
        <v>140</v>
      </c>
      <c r="L10" s="258"/>
      <c r="M10" s="187" t="s">
        <v>40</v>
      </c>
      <c r="N10" s="187"/>
      <c r="O10" s="187" t="s">
        <v>40</v>
      </c>
      <c r="P10" s="187"/>
      <c r="Q10" s="187"/>
      <c r="R10" s="186"/>
      <c r="S10" s="223" t="s">
        <v>141</v>
      </c>
      <c r="T10" s="223"/>
      <c r="U10" s="223" t="s">
        <v>142</v>
      </c>
      <c r="V10" s="223"/>
      <c r="W10" s="223" t="s">
        <v>143</v>
      </c>
      <c r="X10" s="223"/>
      <c r="Y10" s="223" t="s">
        <v>144</v>
      </c>
      <c r="Z10" s="223"/>
      <c r="AA10" s="223" t="s">
        <v>69</v>
      </c>
      <c r="AB10" s="223"/>
      <c r="AC10" s="223"/>
    </row>
    <row r="11" spans="1:32" s="220" customFormat="1">
      <c r="C11" s="221"/>
      <c r="D11" s="221"/>
      <c r="E11" s="224" t="s">
        <v>9</v>
      </c>
      <c r="F11" s="221"/>
      <c r="G11" s="239" t="s">
        <v>61</v>
      </c>
      <c r="H11" s="223"/>
      <c r="I11" s="239" t="s">
        <v>62</v>
      </c>
      <c r="J11" s="223"/>
      <c r="K11" s="239" t="s">
        <v>153</v>
      </c>
      <c r="L11" s="258"/>
      <c r="M11" s="189" t="s">
        <v>41</v>
      </c>
      <c r="N11" s="187"/>
      <c r="O11" s="189" t="s">
        <v>145</v>
      </c>
      <c r="P11" s="187"/>
      <c r="Q11" s="189" t="s">
        <v>42</v>
      </c>
      <c r="R11" s="186"/>
      <c r="S11" s="239" t="s">
        <v>146</v>
      </c>
      <c r="T11" s="223"/>
      <c r="U11" s="239" t="s">
        <v>147</v>
      </c>
      <c r="V11" s="223"/>
      <c r="W11" s="239" t="s">
        <v>66</v>
      </c>
      <c r="X11" s="223"/>
      <c r="Y11" s="239" t="s">
        <v>148</v>
      </c>
      <c r="Z11" s="223"/>
      <c r="AA11" s="239" t="s">
        <v>67</v>
      </c>
      <c r="AB11" s="223"/>
      <c r="AC11" s="239" t="s">
        <v>59</v>
      </c>
    </row>
    <row r="12" spans="1:32">
      <c r="A12" s="219" t="s">
        <v>202</v>
      </c>
      <c r="D12" s="219"/>
      <c r="E12" s="357"/>
      <c r="F12" s="262"/>
      <c r="G12" s="302">
        <v>854895</v>
      </c>
      <c r="H12" s="302"/>
      <c r="I12" s="302">
        <v>1215168</v>
      </c>
      <c r="J12" s="302"/>
      <c r="K12" s="307">
        <v>-3600</v>
      </c>
      <c r="L12" s="302"/>
      <c r="M12" s="301">
        <v>53367</v>
      </c>
      <c r="N12" s="302"/>
      <c r="O12" s="301">
        <v>3600</v>
      </c>
      <c r="P12" s="302"/>
      <c r="Q12" s="301">
        <v>501255</v>
      </c>
      <c r="R12" s="302"/>
      <c r="S12" s="301">
        <v>0</v>
      </c>
      <c r="T12" s="302"/>
      <c r="U12" s="301">
        <v>59</v>
      </c>
      <c r="V12" s="302"/>
      <c r="W12" s="301">
        <v>59</v>
      </c>
      <c r="X12" s="302"/>
      <c r="Y12" s="301">
        <v>2624744</v>
      </c>
      <c r="Z12" s="302"/>
      <c r="AA12" s="301">
        <v>247706</v>
      </c>
      <c r="AB12" s="302"/>
      <c r="AC12" s="301">
        <f>+Y12+AA12</f>
        <v>2872450</v>
      </c>
      <c r="AD12" s="229"/>
      <c r="AE12" s="229"/>
    </row>
    <row r="13" spans="1:32">
      <c r="A13" s="213" t="s">
        <v>216</v>
      </c>
      <c r="D13" s="219"/>
      <c r="E13" s="333">
        <v>23.1</v>
      </c>
      <c r="F13" s="262"/>
      <c r="G13" s="332">
        <v>139774</v>
      </c>
      <c r="H13" s="76"/>
      <c r="I13" s="328">
        <v>0</v>
      </c>
      <c r="J13" s="76"/>
      <c r="K13" s="328">
        <v>0</v>
      </c>
      <c r="L13" s="76"/>
      <c r="M13" s="328">
        <v>0</v>
      </c>
      <c r="N13" s="332"/>
      <c r="O13" s="328">
        <v>0</v>
      </c>
      <c r="P13" s="307"/>
      <c r="Q13" s="328">
        <v>0</v>
      </c>
      <c r="R13" s="307"/>
      <c r="S13" s="328">
        <v>0</v>
      </c>
      <c r="T13" s="76"/>
      <c r="U13" s="328">
        <v>0</v>
      </c>
      <c r="V13" s="307"/>
      <c r="W13" s="301">
        <f t="shared" ref="W13:W17" si="0">S13+U13</f>
        <v>0</v>
      </c>
      <c r="X13" s="307"/>
      <c r="Y13" s="301">
        <f t="shared" ref="Y13:Y17" si="1">SUM(G13:Q13,W13)</f>
        <v>139774</v>
      </c>
      <c r="Z13" s="307"/>
      <c r="AA13" s="328">
        <v>0</v>
      </c>
      <c r="AB13" s="201"/>
      <c r="AC13" s="307">
        <f t="shared" ref="AC13:AC17" si="2">+Y13+AA13</f>
        <v>139774</v>
      </c>
    </row>
    <row r="14" spans="1:32">
      <c r="A14" s="213" t="s">
        <v>265</v>
      </c>
      <c r="E14" s="333"/>
      <c r="F14" s="243"/>
      <c r="G14" s="328">
        <v>0</v>
      </c>
      <c r="I14" s="328">
        <v>0</v>
      </c>
      <c r="K14" s="328">
        <v>0</v>
      </c>
      <c r="L14" s="327"/>
      <c r="M14" s="328">
        <v>0</v>
      </c>
      <c r="N14" s="327"/>
      <c r="O14" s="328">
        <v>0</v>
      </c>
      <c r="P14" s="307"/>
      <c r="Q14" s="307">
        <f>'CI (9M)'!$I$46</f>
        <v>-4950</v>
      </c>
      <c r="R14" s="307"/>
      <c r="S14" s="307">
        <f>'CI (9M)'!$I$34</f>
        <v>0</v>
      </c>
      <c r="T14" s="307"/>
      <c r="U14" s="307">
        <f>'CI (9M)'!$I$38</f>
        <v>269</v>
      </c>
      <c r="V14" s="307"/>
      <c r="W14" s="307">
        <f t="shared" si="0"/>
        <v>269</v>
      </c>
      <c r="X14" s="307"/>
      <c r="Y14" s="307">
        <f t="shared" si="1"/>
        <v>-4681</v>
      </c>
      <c r="Z14" s="307"/>
      <c r="AA14" s="307">
        <f>'CI (9M)'!$I$48+'CI (9M)'!$I$49</f>
        <v>-626</v>
      </c>
      <c r="AB14" s="76"/>
      <c r="AC14" s="307">
        <f t="shared" si="2"/>
        <v>-5307</v>
      </c>
      <c r="AD14" s="229">
        <f>AC14-'CI (9M)'!I64</f>
        <v>0</v>
      </c>
      <c r="AE14" s="314" t="s">
        <v>246</v>
      </c>
    </row>
    <row r="15" spans="1:32">
      <c r="A15" s="243" t="s">
        <v>281</v>
      </c>
      <c r="E15" s="333">
        <v>11.1</v>
      </c>
      <c r="F15" s="243"/>
      <c r="G15" s="328">
        <v>0</v>
      </c>
      <c r="I15" s="328">
        <v>0</v>
      </c>
      <c r="K15" s="328">
        <v>0</v>
      </c>
      <c r="L15" s="327"/>
      <c r="M15" s="328">
        <v>0</v>
      </c>
      <c r="N15" s="327"/>
      <c r="O15" s="328">
        <v>0</v>
      </c>
      <c r="P15" s="330"/>
      <c r="Q15" s="328">
        <v>0</v>
      </c>
      <c r="S15" s="328">
        <v>0</v>
      </c>
      <c r="U15" s="11">
        <v>0</v>
      </c>
      <c r="W15" s="328">
        <v>0</v>
      </c>
      <c r="Y15" s="11">
        <v>0</v>
      </c>
      <c r="AA15" s="328">
        <v>25358</v>
      </c>
      <c r="AB15" s="76"/>
      <c r="AC15" s="307">
        <f t="shared" si="2"/>
        <v>25358</v>
      </c>
      <c r="AD15" s="229"/>
      <c r="AE15" s="314"/>
    </row>
    <row r="16" spans="1:32">
      <c r="A16" s="213" t="s">
        <v>215</v>
      </c>
      <c r="E16" s="333">
        <v>23.2</v>
      </c>
      <c r="F16" s="243"/>
      <c r="G16" s="328">
        <v>-4000</v>
      </c>
      <c r="I16" s="328">
        <v>0</v>
      </c>
      <c r="K16" s="327">
        <v>3600</v>
      </c>
      <c r="L16" s="327"/>
      <c r="M16" s="328">
        <v>0</v>
      </c>
      <c r="N16" s="327"/>
      <c r="O16" s="327">
        <v>400</v>
      </c>
      <c r="P16" s="307"/>
      <c r="Q16" s="328">
        <v>0</v>
      </c>
      <c r="R16" s="307"/>
      <c r="S16" s="328">
        <v>0</v>
      </c>
      <c r="U16" s="328">
        <v>0</v>
      </c>
      <c r="V16" s="307"/>
      <c r="W16" s="301">
        <f t="shared" si="0"/>
        <v>0</v>
      </c>
      <c r="X16" s="307"/>
      <c r="Y16" s="307">
        <f t="shared" si="1"/>
        <v>0</v>
      </c>
      <c r="Z16" s="307"/>
      <c r="AA16" s="328">
        <v>0</v>
      </c>
      <c r="AB16" s="76"/>
      <c r="AC16" s="307">
        <f t="shared" si="2"/>
        <v>0</v>
      </c>
    </row>
    <row r="17" spans="1:31">
      <c r="A17" s="243" t="s">
        <v>187</v>
      </c>
      <c r="B17" s="243"/>
      <c r="C17" s="243"/>
      <c r="E17" s="263"/>
      <c r="G17" s="328">
        <v>0</v>
      </c>
      <c r="I17" s="328">
        <v>0</v>
      </c>
      <c r="K17" s="328">
        <v>0</v>
      </c>
      <c r="M17" s="328">
        <v>0</v>
      </c>
      <c r="O17" s="328">
        <v>-4000</v>
      </c>
      <c r="P17" s="307"/>
      <c r="Q17" s="327">
        <v>4000</v>
      </c>
      <c r="R17" s="307"/>
      <c r="S17" s="328">
        <v>0</v>
      </c>
      <c r="U17" s="328">
        <v>0</v>
      </c>
      <c r="V17" s="307"/>
      <c r="W17" s="307">
        <f t="shared" si="0"/>
        <v>0</v>
      </c>
      <c r="X17" s="307"/>
      <c r="Y17" s="307">
        <f t="shared" si="1"/>
        <v>0</v>
      </c>
      <c r="Z17" s="307"/>
      <c r="AA17" s="328">
        <v>0</v>
      </c>
      <c r="AB17" s="76"/>
      <c r="AC17" s="307">
        <f t="shared" si="2"/>
        <v>0</v>
      </c>
    </row>
    <row r="18" spans="1:31" ht="21.75" thickBot="1">
      <c r="A18" s="219" t="s">
        <v>276</v>
      </c>
      <c r="E18" s="263"/>
      <c r="G18" s="255">
        <f>SUM(G12:G17)</f>
        <v>990669</v>
      </c>
      <c r="H18" s="193"/>
      <c r="I18" s="255">
        <f>SUM(I12:I17)</f>
        <v>1215168</v>
      </c>
      <c r="J18" s="193"/>
      <c r="K18" s="315">
        <f>SUM(K12:K17)</f>
        <v>0</v>
      </c>
      <c r="L18" s="193"/>
      <c r="M18" s="255">
        <f>SUM(M12:M17)</f>
        <v>53367</v>
      </c>
      <c r="N18" s="256"/>
      <c r="O18" s="255">
        <f>SUM(O12:O17)</f>
        <v>0</v>
      </c>
      <c r="P18" s="193"/>
      <c r="Q18" s="255">
        <f>SUM(Q12:Q17)</f>
        <v>500305</v>
      </c>
      <c r="R18" s="193"/>
      <c r="S18" s="255">
        <f>SUM(S12:S17)</f>
        <v>0</v>
      </c>
      <c r="T18" s="193"/>
      <c r="U18" s="255">
        <f>SUM(U12:U17)</f>
        <v>328</v>
      </c>
      <c r="V18" s="193"/>
      <c r="W18" s="255">
        <f>SUM(W12:W17)</f>
        <v>328</v>
      </c>
      <c r="X18" s="193"/>
      <c r="Y18" s="255">
        <f>SUM(Y12:Y17)</f>
        <v>2759837</v>
      </c>
      <c r="Z18" s="193"/>
      <c r="AA18" s="255">
        <f>SUM(AA12:AA17)</f>
        <v>272438</v>
      </c>
      <c r="AB18" s="193"/>
      <c r="AC18" s="255">
        <f>SUM(AC12:AC17)</f>
        <v>3032275</v>
      </c>
      <c r="AD18" s="234">
        <f>AC18-SP!$I$103</f>
        <v>0</v>
      </c>
      <c r="AE18" s="314" t="s">
        <v>247</v>
      </c>
    </row>
    <row r="19" spans="1:31" ht="21.75" thickTop="1">
      <c r="E19" s="263"/>
      <c r="G19" s="75"/>
      <c r="H19" s="76"/>
      <c r="I19" s="75"/>
      <c r="J19" s="76"/>
      <c r="K19" s="76"/>
      <c r="L19" s="76"/>
      <c r="M19" s="75"/>
      <c r="N19" s="76"/>
      <c r="O19" s="76"/>
      <c r="P19" s="76"/>
      <c r="Q19" s="75"/>
      <c r="R19" s="226"/>
      <c r="S19" s="226"/>
      <c r="T19" s="76"/>
      <c r="U19" s="75"/>
      <c r="V19" s="76"/>
      <c r="W19" s="75"/>
      <c r="X19" s="76"/>
      <c r="Y19" s="76"/>
      <c r="Z19" s="76"/>
      <c r="AA19" s="75"/>
      <c r="AB19" s="76"/>
      <c r="AC19" s="192"/>
    </row>
    <row r="20" spans="1:31">
      <c r="A20" s="219" t="s">
        <v>200</v>
      </c>
      <c r="D20" s="219"/>
      <c r="E20" s="334"/>
      <c r="F20" s="219"/>
      <c r="G20" s="301">
        <v>854895</v>
      </c>
      <c r="H20" s="302"/>
      <c r="I20" s="301">
        <v>1215168</v>
      </c>
      <c r="J20" s="302"/>
      <c r="K20" s="301">
        <v>0</v>
      </c>
      <c r="L20" s="302"/>
      <c r="M20" s="301">
        <v>50641</v>
      </c>
      <c r="N20" s="302"/>
      <c r="O20" s="301">
        <v>0</v>
      </c>
      <c r="P20" s="302"/>
      <c r="Q20" s="301">
        <v>485535</v>
      </c>
      <c r="R20" s="302"/>
      <c r="S20" s="301">
        <v>0</v>
      </c>
      <c r="T20" s="302"/>
      <c r="U20" s="301">
        <v>354</v>
      </c>
      <c r="V20" s="302"/>
      <c r="W20" s="301">
        <f>S20+U20</f>
        <v>354</v>
      </c>
      <c r="X20" s="302"/>
      <c r="Y20" s="301">
        <f>SUM(G20:Q20,W20)</f>
        <v>2606593</v>
      </c>
      <c r="Z20" s="302"/>
      <c r="AA20" s="301">
        <v>85168</v>
      </c>
      <c r="AB20" s="302"/>
      <c r="AC20" s="301">
        <v>2691761</v>
      </c>
    </row>
    <row r="21" spans="1:31">
      <c r="A21" s="213" t="s">
        <v>149</v>
      </c>
      <c r="D21" s="219"/>
      <c r="E21" s="334"/>
      <c r="F21" s="219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228"/>
      <c r="S21" s="228"/>
      <c r="T21" s="193"/>
      <c r="U21" s="193"/>
      <c r="V21" s="193"/>
      <c r="W21" s="193"/>
      <c r="X21" s="193"/>
      <c r="Y21" s="193"/>
      <c r="Z21" s="193"/>
      <c r="AA21" s="194"/>
      <c r="AB21" s="193"/>
      <c r="AC21" s="193"/>
    </row>
    <row r="22" spans="1:31">
      <c r="B22" s="213" t="s">
        <v>150</v>
      </c>
      <c r="D22" s="219"/>
      <c r="E22" s="334"/>
      <c r="F22" s="219"/>
      <c r="G22" s="11">
        <v>0</v>
      </c>
      <c r="H22" s="307"/>
      <c r="I22" s="11">
        <v>0</v>
      </c>
      <c r="J22" s="11"/>
      <c r="K22" s="11">
        <v>0</v>
      </c>
      <c r="L22" s="307"/>
      <c r="M22" s="11">
        <v>0</v>
      </c>
      <c r="N22" s="307"/>
      <c r="O22" s="11">
        <v>0</v>
      </c>
      <c r="P22" s="307"/>
      <c r="Q22" s="307">
        <v>0</v>
      </c>
      <c r="R22" s="307"/>
      <c r="S22" s="307">
        <v>0</v>
      </c>
      <c r="T22" s="307"/>
      <c r="U22" s="307">
        <v>0</v>
      </c>
      <c r="V22" s="307"/>
      <c r="W22" s="301">
        <f t="shared" ref="W22:W28" si="3">S22+U22</f>
        <v>0</v>
      </c>
      <c r="X22" s="307"/>
      <c r="Y22" s="301">
        <f t="shared" ref="Y22:Y28" si="4">SUM(G22:Q22,W22)</f>
        <v>0</v>
      </c>
      <c r="Z22" s="307"/>
      <c r="AA22" s="307">
        <v>-87632</v>
      </c>
      <c r="AB22" s="307"/>
      <c r="AC22" s="307">
        <f>+Y22+AA22</f>
        <v>-87632</v>
      </c>
    </row>
    <row r="23" spans="1:31">
      <c r="A23" s="213" t="s">
        <v>70</v>
      </c>
      <c r="D23" s="219"/>
      <c r="E23" s="333"/>
      <c r="F23" s="219"/>
      <c r="G23" s="11">
        <v>0</v>
      </c>
      <c r="H23" s="307"/>
      <c r="I23" s="11">
        <v>0</v>
      </c>
      <c r="J23" s="11"/>
      <c r="K23" s="11">
        <v>0</v>
      </c>
      <c r="L23" s="307"/>
      <c r="M23" s="11">
        <v>0</v>
      </c>
      <c r="N23" s="307"/>
      <c r="O23" s="11">
        <v>0</v>
      </c>
      <c r="P23" s="307"/>
      <c r="Q23" s="307">
        <v>-24450</v>
      </c>
      <c r="R23" s="307"/>
      <c r="S23" s="307">
        <v>0</v>
      </c>
      <c r="T23" s="307"/>
      <c r="U23" s="307">
        <v>0</v>
      </c>
      <c r="V23" s="307"/>
      <c r="W23" s="301">
        <f t="shared" si="3"/>
        <v>0</v>
      </c>
      <c r="X23" s="307"/>
      <c r="Y23" s="307">
        <f t="shared" si="4"/>
        <v>-24450</v>
      </c>
      <c r="Z23" s="307"/>
      <c r="AA23" s="307">
        <v>0</v>
      </c>
      <c r="AB23" s="307"/>
      <c r="AC23" s="307">
        <f>+Y23+AA23</f>
        <v>-24450</v>
      </c>
    </row>
    <row r="24" spans="1:31">
      <c r="A24" s="213" t="s">
        <v>265</v>
      </c>
      <c r="D24" s="219"/>
      <c r="E24" s="334"/>
      <c r="F24" s="219"/>
      <c r="G24" s="11">
        <v>0</v>
      </c>
      <c r="H24" s="307"/>
      <c r="I24" s="11">
        <v>0</v>
      </c>
      <c r="J24" s="11"/>
      <c r="K24" s="11">
        <v>0</v>
      </c>
      <c r="L24" s="307"/>
      <c r="M24" s="11">
        <v>0</v>
      </c>
      <c r="N24" s="307"/>
      <c r="O24" s="11">
        <v>0</v>
      </c>
      <c r="P24" s="307"/>
      <c r="Q24" s="307">
        <f>'CI (9M)'!K46</f>
        <v>37057</v>
      </c>
      <c r="R24" s="307"/>
      <c r="S24" s="307">
        <f>'CI (9M)'!$K$34</f>
        <v>2588</v>
      </c>
      <c r="T24" s="307"/>
      <c r="U24" s="307">
        <f>'CI (9M)'!$K$38</f>
        <v>-263</v>
      </c>
      <c r="V24" s="307"/>
      <c r="W24" s="301">
        <f t="shared" si="3"/>
        <v>2325</v>
      </c>
      <c r="X24" s="307"/>
      <c r="Y24" s="307">
        <f t="shared" si="4"/>
        <v>39382</v>
      </c>
      <c r="Z24" s="307"/>
      <c r="AA24" s="307">
        <f>'CI (9M)'!$K$48+'CI (9M)'!$K$49</f>
        <v>2464</v>
      </c>
      <c r="AB24" s="307"/>
      <c r="AC24" s="307">
        <f>+Y24+AA24</f>
        <v>41846</v>
      </c>
      <c r="AD24" s="229">
        <f>AC24-'CI (9M)'!K64</f>
        <v>0</v>
      </c>
      <c r="AE24" s="314" t="s">
        <v>246</v>
      </c>
    </row>
    <row r="25" spans="1:31">
      <c r="A25" s="243" t="s">
        <v>281</v>
      </c>
      <c r="D25" s="219"/>
      <c r="E25" s="334"/>
      <c r="F25" s="219"/>
      <c r="G25" s="11">
        <v>0</v>
      </c>
      <c r="H25" s="307"/>
      <c r="I25" s="11">
        <v>0</v>
      </c>
      <c r="J25" s="11"/>
      <c r="K25" s="11">
        <v>0</v>
      </c>
      <c r="L25" s="307"/>
      <c r="M25" s="11">
        <v>0</v>
      </c>
      <c r="N25" s="307"/>
      <c r="O25" s="11">
        <v>0</v>
      </c>
      <c r="P25" s="307"/>
      <c r="Q25" s="11">
        <v>0</v>
      </c>
      <c r="R25" s="307"/>
      <c r="S25" s="11">
        <v>0</v>
      </c>
      <c r="T25" s="307"/>
      <c r="U25" s="307">
        <v>0</v>
      </c>
      <c r="V25" s="307"/>
      <c r="W25" s="301">
        <f t="shared" si="3"/>
        <v>0</v>
      </c>
      <c r="X25" s="307"/>
      <c r="Y25" s="307">
        <f t="shared" si="4"/>
        <v>0</v>
      </c>
      <c r="Z25" s="307"/>
      <c r="AA25" s="11">
        <v>119809</v>
      </c>
      <c r="AB25" s="307"/>
      <c r="AC25" s="307">
        <f t="shared" ref="AC25:AC28" si="5">+Y25+AA25</f>
        <v>119809</v>
      </c>
    </row>
    <row r="26" spans="1:31">
      <c r="A26" s="243" t="s">
        <v>248</v>
      </c>
      <c r="D26" s="219"/>
      <c r="E26" s="230"/>
      <c r="F26" s="219"/>
      <c r="G26" s="11">
        <v>0</v>
      </c>
      <c r="H26" s="307"/>
      <c r="I26" s="11">
        <v>0</v>
      </c>
      <c r="J26" s="11"/>
      <c r="K26" s="11">
        <v>0</v>
      </c>
      <c r="L26" s="307"/>
      <c r="M26" s="11">
        <v>0</v>
      </c>
      <c r="N26" s="307"/>
      <c r="O26" s="11">
        <v>3600</v>
      </c>
      <c r="P26" s="307"/>
      <c r="Q26" s="11">
        <v>-3600</v>
      </c>
      <c r="R26" s="307"/>
      <c r="S26" s="11">
        <v>0</v>
      </c>
      <c r="T26" s="307"/>
      <c r="U26" s="307">
        <v>0</v>
      </c>
      <c r="V26" s="307"/>
      <c r="W26" s="301">
        <f t="shared" si="3"/>
        <v>0</v>
      </c>
      <c r="X26" s="307"/>
      <c r="Y26" s="307">
        <f t="shared" si="4"/>
        <v>0</v>
      </c>
      <c r="Z26" s="307"/>
      <c r="AA26" s="307">
        <v>0</v>
      </c>
      <c r="AB26" s="307"/>
      <c r="AC26" s="307">
        <f t="shared" si="5"/>
        <v>0</v>
      </c>
    </row>
    <row r="27" spans="1:31">
      <c r="A27" s="213" t="s">
        <v>201</v>
      </c>
      <c r="D27" s="219"/>
      <c r="E27" s="230"/>
      <c r="F27" s="219"/>
      <c r="G27" s="11">
        <v>0</v>
      </c>
      <c r="H27" s="307"/>
      <c r="I27" s="11">
        <v>0</v>
      </c>
      <c r="J27" s="11"/>
      <c r="K27" s="11">
        <v>0</v>
      </c>
      <c r="L27" s="307"/>
      <c r="M27" s="11">
        <v>0</v>
      </c>
      <c r="N27" s="307"/>
      <c r="O27" s="11">
        <v>0</v>
      </c>
      <c r="P27" s="307"/>
      <c r="Q27" s="307">
        <v>2588</v>
      </c>
      <c r="R27" s="307"/>
      <c r="S27" s="307">
        <v>-2588</v>
      </c>
      <c r="T27" s="307"/>
      <c r="U27" s="307">
        <v>0</v>
      </c>
      <c r="V27" s="307"/>
      <c r="W27" s="307">
        <f t="shared" si="3"/>
        <v>-2588</v>
      </c>
      <c r="X27" s="307"/>
      <c r="Y27" s="307">
        <f t="shared" si="4"/>
        <v>0</v>
      </c>
      <c r="Z27" s="307"/>
      <c r="AA27" s="307">
        <v>0</v>
      </c>
      <c r="AB27" s="307"/>
      <c r="AC27" s="307">
        <f t="shared" si="5"/>
        <v>0</v>
      </c>
    </row>
    <row r="28" spans="1:31">
      <c r="A28" s="243" t="s">
        <v>249</v>
      </c>
      <c r="D28" s="219"/>
      <c r="E28" s="230"/>
      <c r="F28" s="219"/>
      <c r="G28" s="11">
        <v>0</v>
      </c>
      <c r="H28" s="307"/>
      <c r="I28" s="11">
        <v>0</v>
      </c>
      <c r="J28" s="11"/>
      <c r="K28" s="11">
        <v>-3600</v>
      </c>
      <c r="L28" s="307"/>
      <c r="M28" s="11">
        <v>0</v>
      </c>
      <c r="N28" s="307"/>
      <c r="O28" s="11">
        <v>0</v>
      </c>
      <c r="P28" s="307"/>
      <c r="Q28" s="11">
        <v>0</v>
      </c>
      <c r="R28" s="307"/>
      <c r="S28" s="11">
        <v>0</v>
      </c>
      <c r="T28" s="307"/>
      <c r="U28" s="11">
        <v>0</v>
      </c>
      <c r="V28" s="307"/>
      <c r="W28" s="301">
        <f t="shared" si="3"/>
        <v>0</v>
      </c>
      <c r="X28" s="307"/>
      <c r="Y28" s="307">
        <f t="shared" si="4"/>
        <v>-3600</v>
      </c>
      <c r="Z28" s="307"/>
      <c r="AA28" s="11">
        <v>0</v>
      </c>
      <c r="AB28" s="307"/>
      <c r="AC28" s="307">
        <f t="shared" si="5"/>
        <v>-3600</v>
      </c>
    </row>
    <row r="29" spans="1:31" ht="21.75" thickBot="1">
      <c r="A29" s="219" t="s">
        <v>277</v>
      </c>
      <c r="D29" s="219"/>
      <c r="E29" s="230"/>
      <c r="F29" s="219"/>
      <c r="G29" s="255">
        <f>SUM(G20:G28)</f>
        <v>854895</v>
      </c>
      <c r="H29" s="193"/>
      <c r="I29" s="255">
        <f>SUM(I20:I28)</f>
        <v>1215168</v>
      </c>
      <c r="J29" s="193"/>
      <c r="K29" s="315">
        <f>SUM(K20:K28)</f>
        <v>-3600</v>
      </c>
      <c r="L29" s="193"/>
      <c r="M29" s="255">
        <f>SUM(M20:M28)</f>
        <v>50641</v>
      </c>
      <c r="N29" s="256"/>
      <c r="O29" s="255">
        <f>SUM(O20:O28)</f>
        <v>3600</v>
      </c>
      <c r="P29" s="193"/>
      <c r="Q29" s="255">
        <f>SUM(Q20:Q28)</f>
        <v>497130</v>
      </c>
      <c r="R29" s="193"/>
      <c r="S29" s="255">
        <f>SUM(S20:S28)</f>
        <v>0</v>
      </c>
      <c r="T29" s="193"/>
      <c r="U29" s="255">
        <f>SUM(U20:U28)</f>
        <v>91</v>
      </c>
      <c r="V29" s="193"/>
      <c r="W29" s="255">
        <f>SUM(W20:W28)</f>
        <v>91</v>
      </c>
      <c r="X29" s="193"/>
      <c r="Y29" s="255">
        <f>SUM(Y20:Y28)</f>
        <v>2617925</v>
      </c>
      <c r="Z29" s="193"/>
      <c r="AA29" s="255">
        <f>SUM(AA20:AA28)</f>
        <v>119809</v>
      </c>
      <c r="AB29" s="193"/>
      <c r="AC29" s="255">
        <f>SUM(AC20:AC28)</f>
        <v>2737734</v>
      </c>
      <c r="AE29" s="294"/>
    </row>
    <row r="30" spans="1:31" ht="21.75" thickTop="1">
      <c r="C30" s="219"/>
      <c r="D30" s="219"/>
      <c r="E30" s="230"/>
      <c r="F30" s="219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4"/>
      <c r="AB30" s="193"/>
      <c r="AC30" s="193"/>
      <c r="AE30" s="294"/>
    </row>
    <row r="31" spans="1:31">
      <c r="C31" s="219"/>
      <c r="D31" s="219"/>
      <c r="E31" s="230"/>
      <c r="F31" s="219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4"/>
      <c r="AB31" s="193"/>
      <c r="AC31" s="193"/>
    </row>
    <row r="32" spans="1:31">
      <c r="C32" s="219"/>
      <c r="D32" s="219"/>
      <c r="E32" s="230"/>
      <c r="F32" s="219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4"/>
      <c r="AB32" s="193"/>
      <c r="AC32" s="193"/>
    </row>
    <row r="33" spans="3:29">
      <c r="C33" s="219"/>
      <c r="D33" s="219"/>
      <c r="E33" s="230"/>
      <c r="F33" s="219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4"/>
      <c r="AB33" s="193"/>
      <c r="AC33" s="193"/>
    </row>
    <row r="34" spans="3:29"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  <c r="W34" s="377"/>
      <c r="X34" s="377"/>
      <c r="Y34" s="377"/>
      <c r="Z34" s="377"/>
      <c r="AA34" s="377"/>
      <c r="AB34" s="377"/>
      <c r="AC34" s="377"/>
    </row>
  </sheetData>
  <mergeCells count="6">
    <mergeCell ref="C34:AC34"/>
    <mergeCell ref="C4:AC4"/>
    <mergeCell ref="C5:AC5"/>
    <mergeCell ref="C6:AC6"/>
    <mergeCell ref="M9:Q9"/>
    <mergeCell ref="G8:AC8"/>
  </mergeCells>
  <pageMargins left="0.39370078740157483" right="0.39370078740157483" top="0.9055118110236221" bottom="0.39370078740157483" header="0.51181102362204722" footer="0.51181102362204722"/>
  <pageSetup paperSize="9" scale="62" firstPageNumber="9" orientation="landscape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7"/>
  <sheetViews>
    <sheetView view="pageBreakPreview" zoomScale="55" zoomScaleSheetLayoutView="55" workbookViewId="0">
      <selection activeCell="I3" sqref="I3"/>
    </sheetView>
  </sheetViews>
  <sheetFormatPr defaultColWidth="9" defaultRowHeight="21"/>
  <cols>
    <col min="1" max="2" width="2" style="213" customWidth="1"/>
    <col min="3" max="3" width="30.42578125" style="213" customWidth="1"/>
    <col min="4" max="4" width="1.85546875" style="213" customWidth="1"/>
    <col min="5" max="5" width="8" style="214" customWidth="1"/>
    <col min="6" max="6" width="1.7109375" style="213" customWidth="1"/>
    <col min="7" max="7" width="15.42578125" style="213" customWidth="1"/>
    <col min="8" max="8" width="1.7109375" style="213" customWidth="1"/>
    <col min="9" max="9" width="15.42578125" style="213" customWidth="1"/>
    <col min="10" max="10" width="1.28515625" style="213" customWidth="1"/>
    <col min="11" max="11" width="15.42578125" style="213" customWidth="1"/>
    <col min="12" max="12" width="1.28515625" style="213" customWidth="1"/>
    <col min="13" max="13" width="15.42578125" style="213" customWidth="1"/>
    <col min="14" max="14" width="1.7109375" style="213" customWidth="1"/>
    <col min="15" max="15" width="15.42578125" style="213" customWidth="1"/>
    <col min="16" max="16" width="1.7109375" style="213" customWidth="1"/>
    <col min="17" max="17" width="15.42578125" style="213" customWidth="1"/>
    <col min="18" max="18" width="1.7109375" style="213" customWidth="1"/>
    <col min="19" max="19" width="15.42578125" style="213" customWidth="1"/>
    <col min="20" max="20" width="1.7109375" style="213" customWidth="1"/>
    <col min="21" max="21" width="15.42578125" style="213" customWidth="1"/>
    <col min="22" max="22" width="10.85546875" style="213" bestFit="1" customWidth="1"/>
    <col min="23" max="16384" width="9" style="213"/>
  </cols>
  <sheetData>
    <row r="2" spans="1:27">
      <c r="U2" s="215" t="s">
        <v>11</v>
      </c>
    </row>
    <row r="3" spans="1:27">
      <c r="U3" s="215" t="s">
        <v>12</v>
      </c>
    </row>
    <row r="4" spans="1:27">
      <c r="C4" s="378" t="s">
        <v>91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</row>
    <row r="5" spans="1:27">
      <c r="C5" s="378" t="s">
        <v>65</v>
      </c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</row>
    <row r="6" spans="1:27">
      <c r="C6" s="378" t="s">
        <v>272</v>
      </c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219"/>
      <c r="W6" s="219"/>
      <c r="X6" s="219"/>
      <c r="Y6" s="219"/>
      <c r="Z6" s="219"/>
      <c r="AA6" s="219"/>
    </row>
    <row r="7" spans="1:27">
      <c r="C7" s="231"/>
      <c r="D7" s="231"/>
      <c r="E7" s="344"/>
      <c r="F7" s="345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18" t="str">
        <f>'EC Consol '!AC7</f>
        <v>(Unit : Thousand Baht)</v>
      </c>
    </row>
    <row r="8" spans="1:27">
      <c r="D8" s="219"/>
      <c r="E8" s="346"/>
      <c r="F8" s="343"/>
      <c r="G8" s="380" t="s">
        <v>13</v>
      </c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</row>
    <row r="9" spans="1:27">
      <c r="C9" s="216"/>
      <c r="D9" s="216"/>
      <c r="E9" s="227"/>
      <c r="F9" s="216"/>
      <c r="G9" s="216" t="s">
        <v>33</v>
      </c>
      <c r="H9" s="186"/>
      <c r="I9" s="221"/>
      <c r="J9" s="221"/>
      <c r="K9" s="221"/>
      <c r="L9" s="216"/>
      <c r="M9" s="379" t="s">
        <v>64</v>
      </c>
      <c r="N9" s="379"/>
      <c r="O9" s="379"/>
      <c r="P9" s="379"/>
      <c r="Q9" s="379"/>
      <c r="R9" s="216"/>
      <c r="S9" s="216" t="s">
        <v>151</v>
      </c>
      <c r="T9" s="187"/>
      <c r="U9" s="216"/>
    </row>
    <row r="10" spans="1:27">
      <c r="C10" s="216"/>
      <c r="D10" s="216"/>
      <c r="E10" s="227"/>
      <c r="F10" s="216"/>
      <c r="G10" s="186" t="s">
        <v>60</v>
      </c>
      <c r="H10" s="186"/>
      <c r="I10" s="221" t="s">
        <v>63</v>
      </c>
      <c r="J10" s="221"/>
      <c r="K10" s="221" t="s">
        <v>196</v>
      </c>
      <c r="L10" s="216"/>
      <c r="M10" s="187" t="s">
        <v>40</v>
      </c>
      <c r="N10" s="187"/>
      <c r="O10" s="186" t="s">
        <v>40</v>
      </c>
      <c r="P10" s="187"/>
      <c r="S10" s="190" t="s">
        <v>152</v>
      </c>
      <c r="T10" s="187"/>
      <c r="U10" s="216"/>
    </row>
    <row r="11" spans="1:27">
      <c r="C11" s="216"/>
      <c r="D11" s="216"/>
      <c r="E11" s="224" t="s">
        <v>9</v>
      </c>
      <c r="F11" s="221"/>
      <c r="G11" s="188" t="s">
        <v>61</v>
      </c>
      <c r="H11" s="186"/>
      <c r="I11" s="225" t="s">
        <v>62</v>
      </c>
      <c r="J11" s="221"/>
      <c r="K11" s="225" t="s">
        <v>153</v>
      </c>
      <c r="L11" s="216"/>
      <c r="M11" s="189" t="s">
        <v>41</v>
      </c>
      <c r="N11" s="187"/>
      <c r="O11" s="188" t="s">
        <v>145</v>
      </c>
      <c r="P11" s="187"/>
      <c r="Q11" s="189" t="s">
        <v>42</v>
      </c>
      <c r="R11" s="187"/>
      <c r="S11" s="191" t="s">
        <v>154</v>
      </c>
      <c r="T11" s="187"/>
      <c r="U11" s="233" t="s">
        <v>59</v>
      </c>
    </row>
    <row r="12" spans="1:27">
      <c r="A12" s="219" t="s">
        <v>202</v>
      </c>
      <c r="G12" s="297">
        <v>854895</v>
      </c>
      <c r="H12" s="297"/>
      <c r="I12" s="297">
        <v>1215168</v>
      </c>
      <c r="J12" s="297"/>
      <c r="K12" s="298">
        <v>-3600</v>
      </c>
      <c r="L12" s="297"/>
      <c r="M12" s="297">
        <v>53367</v>
      </c>
      <c r="N12" s="297"/>
      <c r="O12" s="297">
        <v>3600</v>
      </c>
      <c r="P12" s="297"/>
      <c r="Q12" s="297">
        <v>539392</v>
      </c>
      <c r="R12" s="297"/>
      <c r="S12" s="297">
        <v>0</v>
      </c>
      <c r="T12" s="297"/>
      <c r="U12" s="297">
        <f>SUM(G12:Q12)+S12</f>
        <v>2662822</v>
      </c>
      <c r="V12" s="234"/>
    </row>
    <row r="13" spans="1:27">
      <c r="A13" s="213" t="s">
        <v>216</v>
      </c>
      <c r="C13" s="243"/>
      <c r="D13" s="243"/>
      <c r="E13" s="348">
        <v>23.1</v>
      </c>
      <c r="G13" s="356">
        <v>139774</v>
      </c>
      <c r="H13" s="297"/>
      <c r="I13" s="327">
        <v>0</v>
      </c>
      <c r="J13" s="299"/>
      <c r="K13" s="327">
        <v>0</v>
      </c>
      <c r="L13" s="329"/>
      <c r="M13" s="327">
        <v>0</v>
      </c>
      <c r="N13" s="329"/>
      <c r="O13" s="327">
        <v>0</v>
      </c>
      <c r="P13" s="297"/>
      <c r="Q13" s="327">
        <v>0</v>
      </c>
      <c r="R13" s="299"/>
      <c r="S13" s="327">
        <v>0</v>
      </c>
      <c r="T13" s="297"/>
      <c r="U13" s="298">
        <f>SUM(G13:Q13)+S13</f>
        <v>139774</v>
      </c>
      <c r="V13" s="234"/>
    </row>
    <row r="14" spans="1:27">
      <c r="A14" s="213" t="s">
        <v>265</v>
      </c>
      <c r="C14" s="243"/>
      <c r="D14" s="262"/>
      <c r="E14" s="348"/>
      <c r="G14" s="327">
        <v>0</v>
      </c>
      <c r="H14" s="309"/>
      <c r="I14" s="327">
        <v>0</v>
      </c>
      <c r="J14" s="309"/>
      <c r="K14" s="327">
        <v>0</v>
      </c>
      <c r="L14" s="330"/>
      <c r="M14" s="327">
        <v>0</v>
      </c>
      <c r="N14" s="330"/>
      <c r="O14" s="327">
        <v>0</v>
      </c>
      <c r="P14" s="309"/>
      <c r="Q14" s="298">
        <f>'CI (9M)'!M46</f>
        <v>1346</v>
      </c>
      <c r="R14" s="300"/>
      <c r="S14" s="309">
        <f>'CI (9M)'!M39</f>
        <v>0</v>
      </c>
      <c r="T14" s="300"/>
      <c r="U14" s="298">
        <f>SUM(G14:Q14)+S14</f>
        <v>1346</v>
      </c>
      <c r="V14" s="319">
        <f>U14-'CI (9M)'!M64</f>
        <v>0</v>
      </c>
      <c r="W14" s="314" t="s">
        <v>246</v>
      </c>
    </row>
    <row r="15" spans="1:27">
      <c r="A15" s="213" t="s">
        <v>215</v>
      </c>
      <c r="C15" s="243"/>
      <c r="D15" s="262"/>
      <c r="E15" s="348">
        <v>23.2</v>
      </c>
      <c r="G15" s="328">
        <v>-4000</v>
      </c>
      <c r="H15" s="301"/>
      <c r="I15" s="327">
        <v>0</v>
      </c>
      <c r="J15" s="301"/>
      <c r="K15" s="327">
        <v>3600</v>
      </c>
      <c r="L15" s="243"/>
      <c r="M15" s="327">
        <v>0</v>
      </c>
      <c r="N15" s="243"/>
      <c r="O15" s="243">
        <v>400</v>
      </c>
      <c r="P15" s="301"/>
      <c r="Q15" s="327">
        <v>0</v>
      </c>
      <c r="R15" s="243"/>
      <c r="S15" s="327">
        <v>0</v>
      </c>
      <c r="T15" s="301"/>
      <c r="U15" s="301">
        <f>SUM(G15:Q15)+S15</f>
        <v>0</v>
      </c>
      <c r="V15" s="320"/>
      <c r="W15"/>
    </row>
    <row r="16" spans="1:27">
      <c r="A16" s="243" t="s">
        <v>187</v>
      </c>
      <c r="B16" s="243"/>
      <c r="C16" s="243"/>
      <c r="D16" s="262"/>
      <c r="E16" s="263"/>
      <c r="F16" s="243"/>
      <c r="G16" s="317">
        <v>0</v>
      </c>
      <c r="H16" s="302"/>
      <c r="I16" s="327">
        <v>0</v>
      </c>
      <c r="J16" s="302"/>
      <c r="K16" s="327">
        <v>0</v>
      </c>
      <c r="L16" s="329"/>
      <c r="M16" s="327">
        <v>0</v>
      </c>
      <c r="N16" s="329"/>
      <c r="O16" s="328">
        <v>-4000</v>
      </c>
      <c r="P16" s="302"/>
      <c r="Q16" s="331">
        <v>4000</v>
      </c>
      <c r="R16" s="329"/>
      <c r="S16" s="327">
        <v>0</v>
      </c>
      <c r="T16" s="302"/>
      <c r="U16" s="302">
        <f>SUM(G16:Q16)+S16</f>
        <v>0</v>
      </c>
      <c r="V16" s="321"/>
      <c r="W16"/>
    </row>
    <row r="17" spans="1:23" ht="21.75" thickBot="1">
      <c r="A17" s="219" t="s">
        <v>276</v>
      </c>
      <c r="C17" s="243"/>
      <c r="D17" s="262"/>
      <c r="E17" s="263"/>
      <c r="F17" s="243"/>
      <c r="G17" s="303">
        <f>SUM(G12:G16)</f>
        <v>990669</v>
      </c>
      <c r="H17" s="304"/>
      <c r="I17" s="303">
        <f>SUM(I12:I16)</f>
        <v>1215168</v>
      </c>
      <c r="J17" s="305"/>
      <c r="K17" s="306">
        <f>SUM(K12:K16)</f>
        <v>0</v>
      </c>
      <c r="L17" s="305"/>
      <c r="M17" s="303">
        <f>SUM(M12:M16)</f>
        <v>53367</v>
      </c>
      <c r="N17" s="304"/>
      <c r="O17" s="303">
        <f>SUM(O12:O16)</f>
        <v>0</v>
      </c>
      <c r="P17" s="305"/>
      <c r="Q17" s="303">
        <f>SUM(Q12:Q16)</f>
        <v>544738</v>
      </c>
      <c r="R17" s="304"/>
      <c r="S17" s="303">
        <f>SUM(S12:S16)</f>
        <v>0</v>
      </c>
      <c r="T17" s="305"/>
      <c r="U17" s="303">
        <f>SUM(U12:U16)</f>
        <v>2803942</v>
      </c>
      <c r="V17" s="319">
        <f>U17-SP!$M$103</f>
        <v>0</v>
      </c>
      <c r="W17" s="314" t="s">
        <v>247</v>
      </c>
    </row>
    <row r="18" spans="1:23" ht="21.75" thickTop="1">
      <c r="C18" s="243"/>
      <c r="D18" s="262"/>
      <c r="E18" s="263"/>
      <c r="F18" s="243"/>
      <c r="G18" s="304"/>
      <c r="H18" s="304"/>
      <c r="I18" s="304"/>
      <c r="J18" s="304"/>
      <c r="K18" s="304"/>
      <c r="L18" s="304"/>
      <c r="M18" s="297"/>
      <c r="N18" s="297"/>
      <c r="O18" s="297"/>
      <c r="P18" s="297"/>
      <c r="Q18" s="297"/>
      <c r="R18" s="297"/>
      <c r="S18" s="297"/>
      <c r="T18" s="304"/>
      <c r="U18" s="304"/>
    </row>
    <row r="19" spans="1:23">
      <c r="D19" s="219"/>
      <c r="G19" s="304"/>
      <c r="H19" s="304"/>
      <c r="I19" s="304"/>
      <c r="J19" s="304"/>
      <c r="K19" s="304"/>
      <c r="L19" s="304"/>
      <c r="M19" s="297"/>
      <c r="N19" s="297"/>
      <c r="O19" s="297"/>
      <c r="P19" s="297"/>
      <c r="Q19" s="297"/>
      <c r="R19" s="297"/>
      <c r="S19" s="297"/>
      <c r="T19" s="304"/>
      <c r="U19" s="304"/>
    </row>
    <row r="20" spans="1:23" ht="21" customHeight="1">
      <c r="A20" s="219" t="s">
        <v>200</v>
      </c>
      <c r="G20" s="299">
        <v>854895</v>
      </c>
      <c r="H20" s="297"/>
      <c r="I20" s="299">
        <v>1215168</v>
      </c>
      <c r="J20" s="299"/>
      <c r="K20" s="299">
        <v>0</v>
      </c>
      <c r="L20" s="297"/>
      <c r="M20" s="299">
        <v>50641</v>
      </c>
      <c r="N20" s="299"/>
      <c r="O20" s="299">
        <v>0</v>
      </c>
      <c r="P20" s="297"/>
      <c r="Q20" s="299">
        <v>513049</v>
      </c>
      <c r="R20" s="299"/>
      <c r="S20" s="299">
        <v>0</v>
      </c>
      <c r="T20" s="297"/>
      <c r="U20" s="301">
        <f t="shared" ref="U20:U25" si="0">SUM(G20:Q20)+S20</f>
        <v>2633753</v>
      </c>
    </row>
    <row r="21" spans="1:23">
      <c r="A21" s="213" t="s">
        <v>70</v>
      </c>
      <c r="C21" s="219"/>
      <c r="D21" s="219"/>
      <c r="E21" s="333"/>
      <c r="G21" s="316">
        <v>0</v>
      </c>
      <c r="H21" s="316"/>
      <c r="I21" s="316">
        <v>0</v>
      </c>
      <c r="J21" s="317"/>
      <c r="K21" s="10">
        <v>0</v>
      </c>
      <c r="L21" s="317"/>
      <c r="M21" s="316">
        <v>0</v>
      </c>
      <c r="N21" s="309"/>
      <c r="O21" s="316">
        <v>0</v>
      </c>
      <c r="P21" s="300"/>
      <c r="Q21" s="10">
        <v>-24450</v>
      </c>
      <c r="R21" s="300"/>
      <c r="S21" s="316">
        <v>0</v>
      </c>
      <c r="T21" s="300"/>
      <c r="U21" s="10">
        <f t="shared" si="0"/>
        <v>-24450</v>
      </c>
    </row>
    <row r="22" spans="1:23">
      <c r="A22" s="213" t="s">
        <v>265</v>
      </c>
      <c r="G22" s="316">
        <v>0</v>
      </c>
      <c r="H22" s="316"/>
      <c r="I22" s="316">
        <v>0</v>
      </c>
      <c r="J22" s="317"/>
      <c r="K22" s="10">
        <v>0</v>
      </c>
      <c r="L22" s="317"/>
      <c r="M22" s="316">
        <v>0</v>
      </c>
      <c r="N22" s="301"/>
      <c r="O22" s="316">
        <v>0</v>
      </c>
      <c r="P22" s="301"/>
      <c r="Q22" s="301">
        <f>'CI (9M)'!O46</f>
        <v>43980</v>
      </c>
      <c r="R22" s="301"/>
      <c r="S22" s="299">
        <f>'CI (9M)'!O39</f>
        <v>2588</v>
      </c>
      <c r="T22" s="301"/>
      <c r="U22" s="301">
        <f t="shared" si="0"/>
        <v>46568</v>
      </c>
      <c r="V22" s="319">
        <f>U22-'CI (9M)'!O64</f>
        <v>0</v>
      </c>
      <c r="W22" s="314" t="s">
        <v>246</v>
      </c>
    </row>
    <row r="23" spans="1:23">
      <c r="A23" s="243" t="s">
        <v>248</v>
      </c>
      <c r="G23" s="316">
        <v>0</v>
      </c>
      <c r="H23" s="316"/>
      <c r="I23" s="316">
        <v>0</v>
      </c>
      <c r="J23" s="317"/>
      <c r="K23" s="316">
        <v>0</v>
      </c>
      <c r="L23" s="317"/>
      <c r="M23" s="316">
        <v>0</v>
      </c>
      <c r="N23" s="301"/>
      <c r="O23" s="316">
        <v>3600</v>
      </c>
      <c r="P23" s="301"/>
      <c r="Q23" s="318">
        <v>-3600</v>
      </c>
      <c r="R23" s="301"/>
      <c r="S23" s="316">
        <v>0</v>
      </c>
      <c r="T23" s="301"/>
      <c r="U23" s="301">
        <f t="shared" si="0"/>
        <v>0</v>
      </c>
    </row>
    <row r="24" spans="1:23">
      <c r="A24" s="213" t="s">
        <v>201</v>
      </c>
      <c r="G24" s="316">
        <v>0</v>
      </c>
      <c r="H24" s="316"/>
      <c r="I24" s="316">
        <v>0</v>
      </c>
      <c r="J24" s="317"/>
      <c r="K24" s="10">
        <v>0</v>
      </c>
      <c r="L24" s="317"/>
      <c r="M24" s="316">
        <v>0</v>
      </c>
      <c r="N24" s="301"/>
      <c r="O24" s="316">
        <v>0</v>
      </c>
      <c r="P24" s="301"/>
      <c r="Q24" s="316">
        <v>2588</v>
      </c>
      <c r="R24" s="301"/>
      <c r="S24" s="10">
        <v>-2588</v>
      </c>
      <c r="T24" s="301"/>
      <c r="U24" s="301">
        <f t="shared" si="0"/>
        <v>0</v>
      </c>
    </row>
    <row r="25" spans="1:23">
      <c r="A25" s="243" t="s">
        <v>249</v>
      </c>
      <c r="G25" s="316">
        <v>0</v>
      </c>
      <c r="H25" s="316"/>
      <c r="I25" s="316">
        <v>0</v>
      </c>
      <c r="J25" s="317"/>
      <c r="K25" s="318">
        <v>-3600</v>
      </c>
      <c r="L25" s="317"/>
      <c r="M25" s="316">
        <v>0</v>
      </c>
      <c r="N25" s="301"/>
      <c r="O25" s="316">
        <v>0</v>
      </c>
      <c r="P25" s="301"/>
      <c r="Q25" s="316">
        <v>0</v>
      </c>
      <c r="R25" s="301"/>
      <c r="S25" s="10">
        <v>0</v>
      </c>
      <c r="T25" s="301"/>
      <c r="U25" s="318">
        <f t="shared" si="0"/>
        <v>-3600</v>
      </c>
    </row>
    <row r="26" spans="1:23" ht="21.75" thickBot="1">
      <c r="A26" s="219" t="s">
        <v>277</v>
      </c>
      <c r="G26" s="303">
        <f>SUM(G20:G25)</f>
        <v>854895</v>
      </c>
      <c r="H26" s="304"/>
      <c r="I26" s="303">
        <f>SUM(I20:I25)</f>
        <v>1215168</v>
      </c>
      <c r="J26" s="304"/>
      <c r="K26" s="335">
        <f>SUM(K20:K25)</f>
        <v>-3600</v>
      </c>
      <c r="L26" s="304"/>
      <c r="M26" s="303">
        <f>SUM(M20:M25)</f>
        <v>50641</v>
      </c>
      <c r="N26" s="304"/>
      <c r="O26" s="303">
        <f>SUM(O20:O25)</f>
        <v>3600</v>
      </c>
      <c r="P26" s="304"/>
      <c r="Q26" s="303">
        <f>SUM(Q20:Q25)</f>
        <v>531567</v>
      </c>
      <c r="R26" s="304"/>
      <c r="S26" s="303">
        <f>SUM(S20:S25)</f>
        <v>0</v>
      </c>
      <c r="T26" s="304"/>
      <c r="U26" s="303">
        <f>SUM(U20:U25)</f>
        <v>2652271</v>
      </c>
    </row>
    <row r="27" spans="1:23" ht="21.75" thickTop="1"/>
  </sheetData>
  <mergeCells count="5">
    <mergeCell ref="C4:U4"/>
    <mergeCell ref="C5:U5"/>
    <mergeCell ref="C6:U6"/>
    <mergeCell ref="M9:Q9"/>
    <mergeCell ref="G8:U8"/>
  </mergeCells>
  <pageMargins left="0.39370078740157483" right="0.39370078740157483" top="0.9055118110236221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accompanying notes are an intergral part of the interim financial statements.&amp;R&amp;"Angsana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view="pageBreakPreview" topLeftCell="A90" zoomScale="70" zoomScaleNormal="160" zoomScaleSheetLayoutView="70" zoomScalePageLayoutView="85" workbookViewId="0">
      <selection activeCell="F101" sqref="F101"/>
    </sheetView>
  </sheetViews>
  <sheetFormatPr defaultColWidth="9" defaultRowHeight="21"/>
  <cols>
    <col min="1" max="4" width="2" style="17" customWidth="1"/>
    <col min="5" max="5" width="11.42578125" style="19" customWidth="1"/>
    <col min="6" max="6" width="34" style="19" customWidth="1"/>
    <col min="7" max="7" width="4.42578125" style="19" customWidth="1"/>
    <col min="8" max="8" width="1.7109375" style="19" customWidth="1"/>
    <col min="9" max="9" width="11.140625" style="25" customWidth="1"/>
    <col min="10" max="10" width="1.7109375" style="24" customWidth="1"/>
    <col min="11" max="11" width="11.140625" style="39" customWidth="1"/>
    <col min="12" max="12" width="1.7109375" style="24" customWidth="1"/>
    <col min="13" max="13" width="11.140625" style="27" customWidth="1"/>
    <col min="14" max="14" width="1.7109375" style="40" customWidth="1"/>
    <col min="15" max="15" width="11.140625" style="26" customWidth="1"/>
    <col min="16" max="16" width="14.140625" style="44" customWidth="1"/>
    <col min="17" max="17" width="14.140625" style="19" bestFit="1" customWidth="1"/>
    <col min="18" max="20" width="9.140625" style="19" customWidth="1"/>
    <col min="21" max="16384" width="9" style="19"/>
  </cols>
  <sheetData>
    <row r="1" spans="1:17">
      <c r="O1" s="215" t="s">
        <v>11</v>
      </c>
    </row>
    <row r="2" spans="1:17">
      <c r="O2" s="215" t="s">
        <v>12</v>
      </c>
    </row>
    <row r="3" spans="1:17" ht="20.25" customHeight="1">
      <c r="A3" s="375" t="s">
        <v>91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17" ht="20.45" customHeight="1">
      <c r="A4" s="375" t="s">
        <v>71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17" s="24" customFormat="1" ht="20.45" customHeight="1">
      <c r="A5" s="375" t="str">
        <f>+'CI (9M)'!A5</f>
        <v>FOR THE NINE-MONTH PERIOD ENDED SEPTEMBER 30, 2020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168"/>
    </row>
    <row r="6" spans="1:17" s="24" customFormat="1" ht="20.45" customHeight="1">
      <c r="A6" s="103"/>
      <c r="B6" s="103"/>
      <c r="C6" s="103"/>
      <c r="D6" s="103"/>
      <c r="E6" s="79"/>
      <c r="F6" s="79"/>
      <c r="G6" s="79"/>
      <c r="H6" s="79"/>
      <c r="I6" s="55"/>
      <c r="J6" s="105"/>
      <c r="K6" s="169"/>
      <c r="L6" s="105"/>
      <c r="M6" s="28"/>
      <c r="N6" s="105"/>
      <c r="O6" s="170" t="str">
        <f>'EC Separate '!U7</f>
        <v>(Unit : Thousand Baht)</v>
      </c>
      <c r="P6" s="168"/>
    </row>
    <row r="7" spans="1:17" s="59" customFormat="1" ht="20.45" customHeight="1">
      <c r="A7" s="108"/>
      <c r="B7" s="108"/>
      <c r="C7" s="108"/>
      <c r="D7" s="108"/>
      <c r="E7" s="109"/>
      <c r="F7" s="109"/>
      <c r="G7" s="109"/>
      <c r="H7" s="109"/>
      <c r="I7" s="376" t="str">
        <f>'CI (9M)'!I7:K7</f>
        <v xml:space="preserve">Consolidated </v>
      </c>
      <c r="J7" s="376"/>
      <c r="K7" s="376"/>
      <c r="L7" s="111"/>
      <c r="M7" s="376" t="str">
        <f>'CI (9M)'!M7:O7</f>
        <v>Separate</v>
      </c>
      <c r="N7" s="376"/>
      <c r="O7" s="376"/>
      <c r="P7" s="155"/>
    </row>
    <row r="8" spans="1:17" s="59" customFormat="1" ht="20.45" customHeight="1">
      <c r="A8" s="108"/>
      <c r="B8" s="108"/>
      <c r="C8" s="108"/>
      <c r="D8" s="108"/>
      <c r="E8" s="109"/>
      <c r="F8" s="109"/>
      <c r="G8" s="86"/>
      <c r="H8" s="109"/>
      <c r="I8" s="30" t="str">
        <f>+'CI (9M)'!I8</f>
        <v>2020</v>
      </c>
      <c r="J8" s="171"/>
      <c r="K8" s="206">
        <f>+'CI (9M)'!K8</f>
        <v>2019</v>
      </c>
      <c r="L8" s="171"/>
      <c r="M8" s="30" t="str">
        <f>+'CI (9M)'!M8</f>
        <v>2020</v>
      </c>
      <c r="N8" s="171"/>
      <c r="O8" s="206">
        <f>+'CI (9M)'!O8</f>
        <v>2019</v>
      </c>
      <c r="P8" s="155"/>
    </row>
    <row r="9" spans="1:17" s="48" customFormat="1">
      <c r="A9" s="47" t="s">
        <v>72</v>
      </c>
      <c r="B9" s="42"/>
      <c r="C9" s="42"/>
      <c r="D9" s="42"/>
      <c r="E9" s="49"/>
      <c r="F9" s="109"/>
      <c r="G9" s="49"/>
      <c r="H9" s="49"/>
      <c r="I9" s="56"/>
      <c r="J9" s="172"/>
      <c r="K9" s="173"/>
      <c r="L9" s="42"/>
      <c r="M9" s="174"/>
      <c r="O9" s="175"/>
      <c r="P9" s="52"/>
      <c r="Q9" s="45"/>
    </row>
    <row r="10" spans="1:17" s="46" customFormat="1">
      <c r="A10" s="42"/>
      <c r="B10" s="42" t="s">
        <v>203</v>
      </c>
      <c r="C10" s="42"/>
      <c r="D10" s="42"/>
      <c r="I10" s="11">
        <f>'CI (9M)'!I50</f>
        <v>-5576</v>
      </c>
      <c r="J10" s="7"/>
      <c r="K10" s="11">
        <f>'CI (9M)'!K50</f>
        <v>39521</v>
      </c>
      <c r="L10" s="2"/>
      <c r="M10" s="11">
        <f>'CI (9M)'!M50</f>
        <v>1346</v>
      </c>
      <c r="N10" s="2"/>
      <c r="O10" s="11">
        <f>'CI (9M)'!O50</f>
        <v>43980</v>
      </c>
      <c r="P10" s="44"/>
      <c r="Q10" s="45"/>
    </row>
    <row r="11" spans="1:17" s="46" customFormat="1">
      <c r="A11" s="42"/>
      <c r="B11" s="42" t="s">
        <v>73</v>
      </c>
      <c r="C11" s="42"/>
      <c r="D11" s="42"/>
      <c r="E11" s="42"/>
      <c r="F11" s="42"/>
      <c r="G11" s="42"/>
      <c r="H11" s="42"/>
      <c r="I11" s="12"/>
      <c r="J11" s="7"/>
      <c r="K11" s="11"/>
      <c r="L11" s="2"/>
      <c r="M11" s="4"/>
      <c r="N11" s="2"/>
      <c r="O11" s="9"/>
      <c r="P11" s="44"/>
      <c r="Q11" s="45"/>
    </row>
    <row r="12" spans="1:17" s="46" customFormat="1">
      <c r="A12" s="42"/>
      <c r="B12" s="42"/>
      <c r="C12" s="42" t="s">
        <v>165</v>
      </c>
      <c r="D12" s="42"/>
      <c r="E12" s="42"/>
      <c r="F12" s="42"/>
      <c r="G12" s="42"/>
      <c r="H12" s="42"/>
      <c r="I12" s="10">
        <f>-'CI (9M)'!I22</f>
        <v>1929</v>
      </c>
      <c r="J12" s="10">
        <f>'CI (9M)'!J22</f>
        <v>0</v>
      </c>
      <c r="K12" s="10">
        <f>-'CI (9M)'!K22-192</f>
        <v>14103</v>
      </c>
      <c r="L12" s="10">
        <f>'CI (9M)'!L22</f>
        <v>0</v>
      </c>
      <c r="M12" s="10">
        <f>-'CI (9M)'!M22</f>
        <v>2135</v>
      </c>
      <c r="N12" s="10">
        <f>'CI (9M)'!N22</f>
        <v>0</v>
      </c>
      <c r="O12" s="10">
        <f>-'CI (9M)'!O22</f>
        <v>13482</v>
      </c>
      <c r="P12" s="44"/>
      <c r="Q12" s="45"/>
    </row>
    <row r="13" spans="1:17" s="46" customFormat="1">
      <c r="A13" s="42"/>
      <c r="C13" s="42" t="s">
        <v>95</v>
      </c>
      <c r="D13" s="42"/>
      <c r="E13" s="49"/>
      <c r="F13" s="49"/>
      <c r="G13" s="49"/>
      <c r="H13" s="49"/>
      <c r="I13" s="77"/>
      <c r="J13" s="16"/>
      <c r="K13" s="66"/>
      <c r="L13" s="16"/>
      <c r="M13" s="77"/>
      <c r="N13" s="16"/>
      <c r="O13" s="66"/>
      <c r="P13" s="44"/>
      <c r="Q13" s="45"/>
    </row>
    <row r="14" spans="1:17" s="46" customFormat="1">
      <c r="A14" s="42"/>
      <c r="C14" s="42"/>
      <c r="D14" s="42" t="s">
        <v>17</v>
      </c>
      <c r="E14" s="49"/>
      <c r="F14" s="49"/>
      <c r="G14" s="49"/>
      <c r="H14" s="49"/>
      <c r="I14" s="77"/>
      <c r="J14" s="16"/>
      <c r="K14" s="66"/>
      <c r="L14" s="16"/>
      <c r="M14" s="77"/>
      <c r="N14" s="16"/>
      <c r="O14" s="66"/>
      <c r="P14" s="44"/>
      <c r="Q14" s="45"/>
    </row>
    <row r="15" spans="1:17" s="46" customFormat="1">
      <c r="A15" s="42"/>
      <c r="C15" s="42"/>
      <c r="E15" s="42" t="s">
        <v>18</v>
      </c>
      <c r="F15" s="49"/>
      <c r="G15" s="49"/>
      <c r="H15" s="49"/>
      <c r="I15" s="88">
        <v>5472</v>
      </c>
      <c r="J15" s="16"/>
      <c r="K15" s="77">
        <v>5998</v>
      </c>
      <c r="L15" s="16"/>
      <c r="M15" s="292">
        <v>2657</v>
      </c>
      <c r="N15" s="16"/>
      <c r="O15" s="77">
        <v>2682</v>
      </c>
      <c r="P15" s="44"/>
      <c r="Q15" s="45"/>
    </row>
    <row r="16" spans="1:17" s="46" customFormat="1">
      <c r="A16" s="42"/>
      <c r="C16" s="42"/>
      <c r="D16" s="42" t="s">
        <v>74</v>
      </c>
      <c r="E16" s="49"/>
      <c r="F16" s="49" t="s">
        <v>76</v>
      </c>
      <c r="G16" s="49"/>
      <c r="H16" s="49"/>
      <c r="I16" s="358">
        <v>83749</v>
      </c>
      <c r="J16" s="16"/>
      <c r="K16" s="77">
        <v>75785</v>
      </c>
      <c r="L16" s="16"/>
      <c r="M16" s="66">
        <v>83230</v>
      </c>
      <c r="N16" s="16"/>
      <c r="O16" s="77">
        <v>71684</v>
      </c>
      <c r="P16" s="44"/>
      <c r="Q16" s="45"/>
    </row>
    <row r="17" spans="1:17" s="48" customFormat="1">
      <c r="A17" s="47"/>
      <c r="C17" s="42" t="s">
        <v>188</v>
      </c>
      <c r="E17" s="49"/>
      <c r="F17" s="49"/>
      <c r="G17" s="49"/>
      <c r="H17" s="49"/>
      <c r="I17" s="10">
        <v>51673</v>
      </c>
      <c r="J17" s="50"/>
      <c r="K17" s="10">
        <v>-140001</v>
      </c>
      <c r="L17" s="50"/>
      <c r="M17" s="10">
        <v>-3978</v>
      </c>
      <c r="N17" s="51"/>
      <c r="O17" s="10">
        <v>-119771</v>
      </c>
      <c r="P17" s="52"/>
      <c r="Q17" s="45"/>
    </row>
    <row r="18" spans="1:17" s="48" customFormat="1">
      <c r="A18" s="47"/>
      <c r="C18" s="42" t="s">
        <v>77</v>
      </c>
      <c r="D18" s="42"/>
      <c r="E18" s="49"/>
      <c r="F18" s="49"/>
      <c r="G18" s="49"/>
      <c r="H18" s="49"/>
      <c r="I18" s="10">
        <f>-152266</f>
        <v>-152266</v>
      </c>
      <c r="J18" s="50"/>
      <c r="K18" s="10">
        <v>34217</v>
      </c>
      <c r="L18" s="50"/>
      <c r="M18" s="10">
        <v>-153230</v>
      </c>
      <c r="N18" s="51"/>
      <c r="O18" s="10">
        <v>32405</v>
      </c>
      <c r="P18" s="52"/>
      <c r="Q18" s="45"/>
    </row>
    <row r="19" spans="1:17" s="48" customFormat="1">
      <c r="A19" s="47"/>
      <c r="C19" s="42" t="s">
        <v>96</v>
      </c>
      <c r="D19" s="42"/>
      <c r="E19" s="42"/>
      <c r="F19" s="42"/>
      <c r="G19" s="42"/>
      <c r="H19" s="42"/>
      <c r="I19" s="10">
        <f>-27329+1</f>
        <v>-27328</v>
      </c>
      <c r="J19" s="50"/>
      <c r="K19" s="10">
        <v>105198</v>
      </c>
      <c r="L19" s="50"/>
      <c r="M19" s="10">
        <f>-8865+1</f>
        <v>-8864</v>
      </c>
      <c r="N19" s="51"/>
      <c r="O19" s="10">
        <v>122028</v>
      </c>
      <c r="P19" s="52"/>
      <c r="Q19" s="45"/>
    </row>
    <row r="20" spans="1:17" s="48" customFormat="1">
      <c r="A20" s="47"/>
      <c r="C20" s="42" t="s">
        <v>305</v>
      </c>
      <c r="E20" s="49"/>
      <c r="F20" s="49"/>
      <c r="G20" s="49"/>
      <c r="H20" s="49"/>
      <c r="I20" s="10">
        <f>18147-960-1002</f>
        <v>16185</v>
      </c>
      <c r="J20" s="50"/>
      <c r="K20" s="10">
        <v>53518</v>
      </c>
      <c r="L20" s="50"/>
      <c r="M20" s="10">
        <f>-8499-2186</f>
        <v>-10685</v>
      </c>
      <c r="N20" s="51"/>
      <c r="O20" s="11">
        <v>16866</v>
      </c>
      <c r="P20" s="52"/>
      <c r="Q20" s="45"/>
    </row>
    <row r="21" spans="1:17" s="46" customFormat="1">
      <c r="A21" s="47"/>
      <c r="B21" s="47"/>
      <c r="C21" s="42" t="s">
        <v>189</v>
      </c>
      <c r="D21" s="42"/>
      <c r="E21" s="38"/>
      <c r="F21" s="38"/>
      <c r="G21" s="38"/>
      <c r="H21" s="38"/>
      <c r="I21" s="9">
        <v>-35</v>
      </c>
      <c r="J21" s="36"/>
      <c r="K21" s="9">
        <v>-740</v>
      </c>
      <c r="L21" s="16"/>
      <c r="M21" s="9">
        <v>0</v>
      </c>
      <c r="N21" s="16"/>
      <c r="O21" s="10">
        <v>-740</v>
      </c>
      <c r="P21" s="44"/>
      <c r="Q21" s="45"/>
    </row>
    <row r="22" spans="1:17" s="46" customFormat="1">
      <c r="A22" s="47"/>
      <c r="B22" s="47"/>
      <c r="C22" s="42" t="s">
        <v>92</v>
      </c>
      <c r="D22" s="42"/>
      <c r="E22" s="38"/>
      <c r="F22" s="38"/>
      <c r="G22" s="38"/>
      <c r="H22" s="38"/>
      <c r="I22" s="10"/>
      <c r="J22" s="10"/>
      <c r="K22" s="10"/>
      <c r="L22" s="10"/>
      <c r="M22" s="10"/>
      <c r="N22" s="10"/>
      <c r="O22" s="10"/>
      <c r="P22" s="44"/>
      <c r="Q22" s="45"/>
    </row>
    <row r="23" spans="1:17" s="46" customFormat="1">
      <c r="A23" s="47"/>
      <c r="B23" s="47"/>
      <c r="C23" s="42"/>
      <c r="D23" s="42" t="s">
        <v>78</v>
      </c>
      <c r="E23" s="38"/>
      <c r="F23" s="42"/>
      <c r="G23" s="38"/>
      <c r="H23" s="38"/>
      <c r="I23" s="359">
        <v>10383</v>
      </c>
      <c r="J23" s="36"/>
      <c r="K23" s="4">
        <v>14177</v>
      </c>
      <c r="L23" s="16"/>
      <c r="M23" s="4">
        <v>10053</v>
      </c>
      <c r="N23" s="16"/>
      <c r="O23" s="74">
        <v>11526</v>
      </c>
      <c r="P23" s="44"/>
      <c r="Q23" s="45"/>
    </row>
    <row r="24" spans="1:17" s="46" customFormat="1">
      <c r="A24" s="47"/>
      <c r="B24" s="47"/>
      <c r="C24" s="42"/>
      <c r="D24" s="42" t="s">
        <v>219</v>
      </c>
      <c r="E24" s="38"/>
      <c r="F24" s="38"/>
      <c r="G24" s="38"/>
      <c r="H24" s="38"/>
      <c r="I24" s="359">
        <v>1336</v>
      </c>
      <c r="J24" s="36"/>
      <c r="K24" s="4">
        <v>0</v>
      </c>
      <c r="L24" s="16"/>
      <c r="M24" s="4">
        <v>2297</v>
      </c>
      <c r="N24" s="16"/>
      <c r="O24" s="74">
        <v>0</v>
      </c>
      <c r="P24" s="44"/>
      <c r="Q24" s="45"/>
    </row>
    <row r="25" spans="1:17" s="46" customFormat="1">
      <c r="A25" s="47"/>
      <c r="B25" s="47"/>
      <c r="C25" s="42"/>
      <c r="D25" s="42" t="s">
        <v>79</v>
      </c>
      <c r="E25" s="38"/>
      <c r="F25" s="38"/>
      <c r="G25" s="38"/>
      <c r="H25" s="38"/>
      <c r="I25" s="359">
        <v>960</v>
      </c>
      <c r="J25" s="36"/>
      <c r="K25" s="4">
        <v>7547</v>
      </c>
      <c r="L25" s="16"/>
      <c r="M25" s="4">
        <v>0</v>
      </c>
      <c r="N25" s="16"/>
      <c r="O25" s="74">
        <v>0</v>
      </c>
      <c r="P25" s="44"/>
      <c r="Q25" s="45"/>
    </row>
    <row r="26" spans="1:17" s="46" customFormat="1">
      <c r="A26" s="47"/>
      <c r="B26" s="42"/>
      <c r="C26" s="42"/>
      <c r="D26" s="42" t="s">
        <v>80</v>
      </c>
      <c r="E26" s="38"/>
      <c r="F26" s="38"/>
      <c r="G26" s="38"/>
      <c r="H26" s="38"/>
      <c r="I26" s="359">
        <v>365</v>
      </c>
      <c r="J26" s="36"/>
      <c r="K26" s="4">
        <v>363</v>
      </c>
      <c r="L26" s="16"/>
      <c r="M26" s="4">
        <v>365</v>
      </c>
      <c r="N26" s="16"/>
      <c r="O26" s="74">
        <v>363</v>
      </c>
      <c r="P26" s="44"/>
      <c r="Q26" s="45"/>
    </row>
    <row r="27" spans="1:17" s="46" customFormat="1">
      <c r="A27" s="47"/>
      <c r="B27" s="47"/>
      <c r="C27" s="42"/>
      <c r="D27" s="42" t="s">
        <v>190</v>
      </c>
      <c r="E27" s="38"/>
      <c r="F27" s="38"/>
      <c r="G27" s="38"/>
      <c r="H27" s="38"/>
      <c r="I27" s="359">
        <v>938</v>
      </c>
      <c r="J27" s="36"/>
      <c r="K27" s="4">
        <v>1042</v>
      </c>
      <c r="L27" s="16"/>
      <c r="M27" s="4">
        <v>935</v>
      </c>
      <c r="N27" s="16"/>
      <c r="O27" s="74">
        <v>75</v>
      </c>
      <c r="P27" s="44"/>
      <c r="Q27" s="45"/>
    </row>
    <row r="28" spans="1:17" s="46" customFormat="1">
      <c r="A28" s="42"/>
      <c r="B28" s="42"/>
      <c r="C28" s="46" t="s">
        <v>107</v>
      </c>
      <c r="I28" s="10"/>
      <c r="J28" s="10"/>
      <c r="K28" s="10"/>
      <c r="L28" s="10"/>
      <c r="M28" s="10"/>
      <c r="N28" s="10"/>
      <c r="O28" s="10"/>
      <c r="P28" s="44"/>
      <c r="Q28" s="45"/>
    </row>
    <row r="29" spans="1:17" s="46" customFormat="1">
      <c r="A29" s="42"/>
      <c r="B29" s="82"/>
      <c r="C29" s="102"/>
      <c r="D29" s="82" t="s">
        <v>241</v>
      </c>
      <c r="E29" s="82"/>
      <c r="F29" s="82"/>
      <c r="G29" s="82"/>
      <c r="H29" s="42"/>
      <c r="I29" s="354">
        <v>1305</v>
      </c>
      <c r="J29" s="266"/>
      <c r="K29" s="354">
        <v>-2592</v>
      </c>
      <c r="L29" s="364"/>
      <c r="M29" s="354">
        <v>1305</v>
      </c>
      <c r="N29" s="364"/>
      <c r="O29" s="354">
        <v>-2592</v>
      </c>
      <c r="P29" s="44"/>
      <c r="Q29" s="45"/>
    </row>
    <row r="30" spans="1:17" s="46" customFormat="1">
      <c r="A30" s="42"/>
      <c r="B30" s="42"/>
      <c r="D30" s="46" t="s">
        <v>108</v>
      </c>
      <c r="I30" s="354">
        <v>1076</v>
      </c>
      <c r="J30" s="266"/>
      <c r="K30" s="354">
        <v>-2828</v>
      </c>
      <c r="L30" s="364"/>
      <c r="M30" s="354">
        <v>1358</v>
      </c>
      <c r="N30" s="364"/>
      <c r="O30" s="354">
        <v>-2504</v>
      </c>
      <c r="P30" s="44"/>
      <c r="Q30" s="45"/>
    </row>
    <row r="31" spans="1:17" s="46" customFormat="1">
      <c r="A31" s="42"/>
      <c r="B31" s="42"/>
      <c r="D31" s="46" t="s">
        <v>81</v>
      </c>
      <c r="I31" s="354">
        <v>262</v>
      </c>
      <c r="J31" s="266"/>
      <c r="K31" s="354">
        <v>-838</v>
      </c>
      <c r="L31" s="364"/>
      <c r="M31" s="354">
        <v>261</v>
      </c>
      <c r="N31" s="364"/>
      <c r="O31" s="354">
        <v>-867</v>
      </c>
      <c r="P31" s="44"/>
      <c r="Q31" s="45"/>
    </row>
    <row r="32" spans="1:17" s="46" customFormat="1">
      <c r="A32" s="42"/>
      <c r="B32" s="42"/>
      <c r="C32" s="46" t="s">
        <v>284</v>
      </c>
      <c r="I32" s="354">
        <v>474</v>
      </c>
      <c r="J32" s="266"/>
      <c r="K32" s="354">
        <v>0</v>
      </c>
      <c r="L32" s="364"/>
      <c r="M32" s="354">
        <v>474</v>
      </c>
      <c r="N32" s="364"/>
      <c r="O32" s="354">
        <v>0</v>
      </c>
      <c r="P32" s="44"/>
      <c r="Q32" s="45"/>
    </row>
    <row r="33" spans="1:17" s="46" customFormat="1">
      <c r="A33" s="42"/>
      <c r="B33" s="82"/>
      <c r="C33" s="82" t="s">
        <v>115</v>
      </c>
      <c r="D33" s="82"/>
      <c r="E33" s="83"/>
      <c r="F33" s="82"/>
      <c r="G33" s="82"/>
      <c r="H33" s="42"/>
      <c r="I33" s="366"/>
      <c r="J33" s="266"/>
      <c r="K33" s="354"/>
      <c r="L33" s="266"/>
      <c r="M33" s="102"/>
      <c r="N33" s="266"/>
      <c r="O33" s="354"/>
      <c r="P33" s="44"/>
      <c r="Q33" s="45"/>
    </row>
    <row r="34" spans="1:17" s="46" customFormat="1">
      <c r="A34" s="42"/>
      <c r="B34" s="82"/>
      <c r="C34" s="82"/>
      <c r="D34" s="82" t="s">
        <v>82</v>
      </c>
      <c r="E34" s="83"/>
      <c r="F34" s="83"/>
      <c r="G34" s="83"/>
      <c r="H34" s="43"/>
      <c r="I34" s="365">
        <v>2882</v>
      </c>
      <c r="J34" s="266"/>
      <c r="K34" s="366">
        <v>3600</v>
      </c>
      <c r="L34" s="266"/>
      <c r="M34" s="354">
        <v>2088</v>
      </c>
      <c r="N34" s="266"/>
      <c r="O34" s="366">
        <v>3142</v>
      </c>
      <c r="P34" s="44"/>
      <c r="Q34" s="45"/>
    </row>
    <row r="35" spans="1:17" s="46" customFormat="1">
      <c r="A35" s="42"/>
      <c r="B35" s="82"/>
      <c r="C35" s="82" t="s">
        <v>109</v>
      </c>
      <c r="D35" s="82"/>
      <c r="E35" s="83"/>
      <c r="F35" s="83"/>
      <c r="G35" s="83"/>
      <c r="H35" s="43"/>
      <c r="I35" s="11">
        <v>663</v>
      </c>
      <c r="J35" s="7"/>
      <c r="K35" s="11">
        <v>-8525</v>
      </c>
      <c r="L35" s="7"/>
      <c r="M35" s="11">
        <v>0</v>
      </c>
      <c r="N35" s="7"/>
      <c r="O35" s="11">
        <v>1000</v>
      </c>
      <c r="P35" s="44"/>
      <c r="Q35" s="45"/>
    </row>
    <row r="36" spans="1:17" s="46" customFormat="1">
      <c r="A36" s="42"/>
      <c r="B36" s="82"/>
      <c r="C36" s="82" t="s">
        <v>285</v>
      </c>
      <c r="D36" s="82"/>
      <c r="E36" s="83"/>
      <c r="F36" s="83"/>
      <c r="G36" s="83"/>
      <c r="H36" s="43"/>
      <c r="I36" s="11"/>
      <c r="J36" s="7"/>
      <c r="K36" s="11"/>
      <c r="L36" s="7"/>
      <c r="M36" s="11"/>
      <c r="N36" s="7"/>
      <c r="O36" s="11"/>
      <c r="P36" s="44"/>
      <c r="Q36" s="45"/>
    </row>
    <row r="37" spans="1:17" s="46" customFormat="1">
      <c r="A37" s="42"/>
      <c r="B37" s="82"/>
      <c r="C37" s="82"/>
      <c r="D37" s="82" t="s">
        <v>286</v>
      </c>
      <c r="E37" s="83"/>
      <c r="F37" s="82"/>
      <c r="G37" s="83"/>
      <c r="H37" s="43"/>
      <c r="I37" s="11">
        <v>450</v>
      </c>
      <c r="J37" s="7"/>
      <c r="K37" s="11">
        <v>0</v>
      </c>
      <c r="L37" s="7"/>
      <c r="M37" s="11">
        <v>0</v>
      </c>
      <c r="N37" s="7"/>
      <c r="O37" s="11">
        <v>0</v>
      </c>
      <c r="P37" s="44"/>
      <c r="Q37" s="45"/>
    </row>
    <row r="38" spans="1:17" s="46" customFormat="1">
      <c r="A38" s="42"/>
      <c r="B38" s="82"/>
      <c r="C38" s="82" t="s">
        <v>166</v>
      </c>
      <c r="D38" s="84"/>
      <c r="E38" s="84"/>
      <c r="F38" s="83"/>
      <c r="G38" s="83"/>
      <c r="H38" s="43"/>
      <c r="I38" s="12"/>
      <c r="J38" s="322"/>
      <c r="K38" s="11"/>
      <c r="L38" s="2"/>
      <c r="M38" s="12"/>
      <c r="N38" s="2"/>
      <c r="O38" s="11"/>
      <c r="P38" s="44"/>
      <c r="Q38" s="45"/>
    </row>
    <row r="39" spans="1:17" s="46" customFormat="1">
      <c r="A39" s="42"/>
      <c r="B39" s="82"/>
      <c r="C39" s="176"/>
      <c r="D39" s="82" t="s">
        <v>127</v>
      </c>
      <c r="E39" s="84"/>
      <c r="F39" s="83"/>
      <c r="G39" s="83"/>
      <c r="H39" s="43"/>
      <c r="I39" s="11">
        <v>-2676</v>
      </c>
      <c r="J39" s="322"/>
      <c r="K39" s="11">
        <v>0</v>
      </c>
      <c r="L39" s="2"/>
      <c r="M39" s="11">
        <v>-41</v>
      </c>
      <c r="N39" s="2"/>
      <c r="O39" s="12">
        <v>0</v>
      </c>
      <c r="P39" s="44"/>
      <c r="Q39" s="45"/>
    </row>
    <row r="40" spans="1:17" s="46" customFormat="1">
      <c r="A40" s="42"/>
      <c r="B40" s="82"/>
      <c r="C40" s="82"/>
      <c r="D40" s="82" t="s">
        <v>167</v>
      </c>
      <c r="E40" s="83"/>
      <c r="F40" s="83"/>
      <c r="G40" s="83"/>
      <c r="H40" s="43"/>
      <c r="I40" s="11">
        <v>-1372</v>
      </c>
      <c r="J40" s="7"/>
      <c r="K40" s="11">
        <v>-4575</v>
      </c>
      <c r="L40" s="7"/>
      <c r="M40" s="11">
        <v>-1372</v>
      </c>
      <c r="N40" s="7"/>
      <c r="O40" s="11">
        <v>-4575</v>
      </c>
      <c r="P40" s="44"/>
      <c r="Q40" s="45"/>
    </row>
    <row r="41" spans="1:17" s="46" customFormat="1">
      <c r="A41" s="42"/>
      <c r="B41" s="82"/>
      <c r="C41" s="82"/>
      <c r="D41" s="82" t="s">
        <v>282</v>
      </c>
      <c r="E41" s="83"/>
      <c r="F41" s="83"/>
      <c r="G41" s="83"/>
      <c r="H41" s="43"/>
      <c r="I41" s="11"/>
      <c r="J41" s="7"/>
      <c r="K41" s="11"/>
      <c r="L41" s="7"/>
      <c r="M41" s="11"/>
      <c r="N41" s="7"/>
      <c r="O41" s="11"/>
      <c r="P41" s="44"/>
      <c r="Q41" s="45"/>
    </row>
    <row r="42" spans="1:17" s="46" customFormat="1">
      <c r="A42" s="42"/>
      <c r="B42" s="82"/>
      <c r="C42" s="82"/>
      <c r="D42" s="82"/>
      <c r="E42" s="82" t="s">
        <v>283</v>
      </c>
      <c r="F42" s="83"/>
      <c r="G42" s="83"/>
      <c r="H42" s="43"/>
      <c r="I42" s="11">
        <v>-1150</v>
      </c>
      <c r="J42" s="7"/>
      <c r="K42" s="11">
        <v>0</v>
      </c>
      <c r="L42" s="7"/>
      <c r="M42" s="11">
        <v>-1150</v>
      </c>
      <c r="N42" s="7"/>
      <c r="O42" s="11">
        <v>0</v>
      </c>
      <c r="P42" s="44"/>
      <c r="Q42" s="45"/>
    </row>
    <row r="43" spans="1:17" s="48" customFormat="1" ht="20.100000000000001" customHeight="1">
      <c r="A43" s="47"/>
      <c r="B43" s="47" t="s">
        <v>168</v>
      </c>
      <c r="C43" s="42"/>
      <c r="D43" s="42"/>
      <c r="E43" s="49"/>
      <c r="F43" s="49"/>
      <c r="G43" s="49"/>
      <c r="H43" s="49"/>
      <c r="I43" s="61">
        <f>SUM(I10:I42)</f>
        <v>-10301</v>
      </c>
      <c r="J43" s="293"/>
      <c r="K43" s="61">
        <f>SUM(K10:K42)</f>
        <v>194970</v>
      </c>
      <c r="L43" s="293"/>
      <c r="M43" s="61">
        <f>SUM(M10:M42)</f>
        <v>-70816</v>
      </c>
      <c r="N43" s="293"/>
      <c r="O43" s="61">
        <f>SUM(O10:O42)</f>
        <v>188184</v>
      </c>
      <c r="P43" s="52"/>
      <c r="Q43" s="45"/>
    </row>
    <row r="44" spans="1:17" s="24" customFormat="1" ht="20.45" customHeight="1">
      <c r="A44" s="103"/>
      <c r="B44" s="103"/>
      <c r="C44" s="103"/>
      <c r="D44" s="103"/>
      <c r="E44" s="79"/>
      <c r="F44" s="79"/>
      <c r="G44" s="79"/>
      <c r="H44" s="79"/>
      <c r="I44" s="55"/>
      <c r="J44" s="105"/>
      <c r="K44" s="169"/>
      <c r="L44" s="105"/>
      <c r="M44" s="28"/>
      <c r="N44" s="105"/>
      <c r="O44" s="170" t="str">
        <f>O6</f>
        <v>(Unit : Thousand Baht)</v>
      </c>
      <c r="P44" s="168"/>
    </row>
    <row r="45" spans="1:17" s="59" customFormat="1" ht="20.45" customHeight="1">
      <c r="A45" s="108"/>
      <c r="B45" s="108"/>
      <c r="C45" s="108"/>
      <c r="D45" s="108"/>
      <c r="E45" s="109"/>
      <c r="F45" s="109"/>
      <c r="G45" s="109"/>
      <c r="H45" s="109"/>
      <c r="I45" s="376" t="str">
        <f>I7</f>
        <v xml:space="preserve">Consolidated </v>
      </c>
      <c r="J45" s="382"/>
      <c r="K45" s="382"/>
      <c r="L45" s="111"/>
      <c r="M45" s="382" t="str">
        <f>M7</f>
        <v>Separate</v>
      </c>
      <c r="N45" s="382"/>
      <c r="O45" s="382"/>
      <c r="P45" s="155"/>
    </row>
    <row r="46" spans="1:17" s="59" customFormat="1" ht="20.45" customHeight="1">
      <c r="A46" s="108"/>
      <c r="B46" s="108"/>
      <c r="C46" s="108"/>
      <c r="D46" s="108"/>
      <c r="E46" s="109"/>
      <c r="F46" s="109"/>
      <c r="G46" s="86"/>
      <c r="H46" s="109"/>
      <c r="I46" s="30" t="str">
        <f>I8</f>
        <v>2020</v>
      </c>
      <c r="J46" s="171"/>
      <c r="K46" s="206">
        <f>K8</f>
        <v>2019</v>
      </c>
      <c r="L46" s="171"/>
      <c r="M46" s="30" t="str">
        <f>M8</f>
        <v>2020</v>
      </c>
      <c r="N46" s="171"/>
      <c r="O46" s="206">
        <f>O8</f>
        <v>2019</v>
      </c>
      <c r="P46" s="155"/>
    </row>
    <row r="47" spans="1:17" s="46" customFormat="1">
      <c r="B47" s="47" t="s">
        <v>84</v>
      </c>
      <c r="C47" s="82"/>
      <c r="D47" s="82"/>
      <c r="E47" s="82"/>
      <c r="F47" s="176"/>
      <c r="G47" s="176"/>
      <c r="H47" s="49"/>
      <c r="I47" s="10"/>
      <c r="J47" s="10"/>
      <c r="K47" s="10"/>
      <c r="L47" s="10"/>
      <c r="M47" s="10"/>
      <c r="N47" s="10"/>
      <c r="O47" s="10"/>
      <c r="P47" s="44"/>
      <c r="Q47" s="45"/>
    </row>
    <row r="48" spans="1:17" s="46" customFormat="1">
      <c r="A48" s="42"/>
      <c r="B48" s="85"/>
      <c r="C48" s="82" t="s">
        <v>93</v>
      </c>
      <c r="D48" s="84"/>
      <c r="E48" s="84"/>
      <c r="F48" s="84"/>
      <c r="G48" s="84"/>
      <c r="H48" s="38"/>
      <c r="I48" s="11"/>
      <c r="J48" s="7"/>
      <c r="K48" s="11"/>
      <c r="L48" s="2"/>
      <c r="M48" s="11"/>
      <c r="N48" s="2"/>
      <c r="O48" s="11"/>
      <c r="P48" s="44"/>
      <c r="Q48" s="45"/>
    </row>
    <row r="49" spans="1:17" s="46" customFormat="1">
      <c r="A49" s="42"/>
      <c r="B49" s="85"/>
      <c r="C49" s="82"/>
      <c r="D49" s="82" t="s">
        <v>184</v>
      </c>
      <c r="E49" s="84"/>
      <c r="F49" s="84"/>
      <c r="G49" s="84"/>
      <c r="H49" s="38"/>
      <c r="I49" s="11">
        <v>-3269</v>
      </c>
      <c r="J49" s="7"/>
      <c r="K49" s="11">
        <v>-7531</v>
      </c>
      <c r="L49" s="2"/>
      <c r="M49" s="11">
        <v>-11382</v>
      </c>
      <c r="N49" s="2"/>
      <c r="O49" s="11">
        <v>-8113</v>
      </c>
      <c r="P49" s="44"/>
      <c r="Q49" s="45"/>
    </row>
    <row r="50" spans="1:17" s="46" customFormat="1">
      <c r="A50" s="42"/>
      <c r="B50" s="85"/>
      <c r="C50" s="102"/>
      <c r="D50" s="82" t="s">
        <v>83</v>
      </c>
      <c r="E50" s="84"/>
      <c r="F50" s="84"/>
      <c r="G50" s="84"/>
      <c r="H50" s="38"/>
      <c r="I50" s="11">
        <v>-4085</v>
      </c>
      <c r="J50" s="7"/>
      <c r="K50" s="11">
        <v>-4837</v>
      </c>
      <c r="L50" s="2"/>
      <c r="M50" s="11">
        <v>-2746</v>
      </c>
      <c r="N50" s="2"/>
      <c r="O50" s="11">
        <v>-3104</v>
      </c>
      <c r="P50" s="44"/>
      <c r="Q50" s="45"/>
    </row>
    <row r="51" spans="1:17" s="46" customFormat="1">
      <c r="A51" s="42"/>
      <c r="B51" s="85"/>
      <c r="C51" s="102"/>
      <c r="D51" s="82" t="s">
        <v>191</v>
      </c>
      <c r="E51" s="84"/>
      <c r="F51" s="84"/>
      <c r="G51" s="84"/>
      <c r="H51" s="38"/>
      <c r="I51" s="11">
        <v>0</v>
      </c>
      <c r="J51" s="7"/>
      <c r="K51" s="11">
        <v>-18022</v>
      </c>
      <c r="L51" s="2"/>
      <c r="M51" s="11">
        <v>0</v>
      </c>
      <c r="N51" s="2"/>
      <c r="O51" s="11">
        <v>-22003</v>
      </c>
      <c r="P51" s="44"/>
      <c r="Q51" s="45"/>
    </row>
    <row r="52" spans="1:17" s="48" customFormat="1">
      <c r="A52" s="47"/>
      <c r="C52" s="42" t="s">
        <v>98</v>
      </c>
      <c r="D52" s="42"/>
      <c r="E52" s="49"/>
      <c r="F52" s="49"/>
      <c r="G52" s="49"/>
      <c r="H52" s="49"/>
      <c r="I52" s="11">
        <v>-76535</v>
      </c>
      <c r="J52" s="78"/>
      <c r="K52" s="11">
        <v>-82077</v>
      </c>
      <c r="L52" s="38"/>
      <c r="M52" s="11">
        <v>-62513</v>
      </c>
      <c r="N52" s="177"/>
      <c r="O52" s="11">
        <v>-76157</v>
      </c>
      <c r="P52" s="52"/>
      <c r="Q52" s="45"/>
    </row>
    <row r="53" spans="1:17" s="48" customFormat="1">
      <c r="A53" s="47"/>
      <c r="C53" s="42" t="s">
        <v>97</v>
      </c>
      <c r="D53" s="42"/>
      <c r="E53" s="49"/>
      <c r="G53" s="49"/>
      <c r="H53" s="49"/>
      <c r="I53" s="11">
        <v>10458</v>
      </c>
      <c r="J53" s="50"/>
      <c r="K53" s="11">
        <v>8155</v>
      </c>
      <c r="L53" s="50"/>
      <c r="M53" s="11">
        <v>11060</v>
      </c>
      <c r="N53" s="51"/>
      <c r="O53" s="11">
        <v>6739</v>
      </c>
      <c r="P53" s="52"/>
      <c r="Q53" s="45"/>
    </row>
    <row r="54" spans="1:17" s="48" customFormat="1">
      <c r="A54" s="47"/>
      <c r="C54" s="42" t="s">
        <v>85</v>
      </c>
      <c r="D54" s="42"/>
      <c r="E54" s="49"/>
      <c r="F54" s="49"/>
      <c r="G54" s="49"/>
      <c r="H54" s="49"/>
      <c r="I54" s="11">
        <v>-6022</v>
      </c>
      <c r="J54" s="50"/>
      <c r="K54" s="11">
        <v>-6772</v>
      </c>
      <c r="L54" s="50"/>
      <c r="M54" s="11">
        <v>-4595</v>
      </c>
      <c r="N54" s="51"/>
      <c r="O54" s="11">
        <v>-5961</v>
      </c>
      <c r="P54" s="52"/>
      <c r="Q54" s="45"/>
    </row>
    <row r="55" spans="1:17" s="46" customFormat="1">
      <c r="A55" s="47" t="s">
        <v>169</v>
      </c>
      <c r="B55" s="47"/>
      <c r="C55" s="42"/>
      <c r="D55" s="42"/>
      <c r="F55" s="42"/>
      <c r="G55" s="53"/>
      <c r="H55" s="53"/>
      <c r="I55" s="61">
        <f>SUM(I49:I54,I43)</f>
        <v>-89754</v>
      </c>
      <c r="J55" s="14"/>
      <c r="K55" s="61">
        <f>SUM(K49:K54,K43)</f>
        <v>83886</v>
      </c>
      <c r="L55" s="14"/>
      <c r="M55" s="61">
        <f>SUM(M49:M54,M43)</f>
        <v>-140992</v>
      </c>
      <c r="N55" s="14"/>
      <c r="O55" s="61">
        <f>SUM(O49:O54,O43)</f>
        <v>79585</v>
      </c>
      <c r="P55" s="44"/>
      <c r="Q55" s="45"/>
    </row>
    <row r="56" spans="1:17" s="46" customFormat="1">
      <c r="A56" s="47"/>
      <c r="B56" s="47"/>
      <c r="C56" s="42"/>
      <c r="D56" s="42"/>
      <c r="F56" s="42"/>
      <c r="G56" s="53"/>
      <c r="H56" s="53"/>
      <c r="I56" s="34"/>
      <c r="J56" s="14"/>
      <c r="K56" s="34"/>
      <c r="L56" s="14"/>
      <c r="M56" s="34"/>
      <c r="N56" s="14"/>
      <c r="O56" s="34"/>
      <c r="P56" s="44"/>
      <c r="Q56" s="45"/>
    </row>
    <row r="57" spans="1:17" s="46" customFormat="1">
      <c r="A57" s="47" t="s">
        <v>86</v>
      </c>
      <c r="B57" s="47"/>
      <c r="C57" s="42"/>
      <c r="D57" s="42"/>
      <c r="F57" s="42"/>
      <c r="G57" s="53"/>
      <c r="H57" s="53"/>
      <c r="I57" s="29"/>
      <c r="J57" s="14"/>
      <c r="K57" s="34"/>
      <c r="L57" s="72"/>
      <c r="M57" s="178"/>
      <c r="N57" s="14"/>
      <c r="O57" s="179"/>
      <c r="P57" s="44"/>
      <c r="Q57" s="45"/>
    </row>
    <row r="58" spans="1:17" s="46" customFormat="1">
      <c r="A58" s="47"/>
      <c r="B58" s="47"/>
      <c r="C58" s="42" t="s">
        <v>192</v>
      </c>
      <c r="D58" s="42"/>
      <c r="F58" s="42"/>
      <c r="G58" s="53"/>
      <c r="H58" s="53"/>
      <c r="I58" s="12">
        <v>0</v>
      </c>
      <c r="J58" s="5"/>
      <c r="K58" s="12">
        <v>134000</v>
      </c>
      <c r="L58" s="37"/>
      <c r="M58" s="12">
        <v>0</v>
      </c>
      <c r="N58" s="5"/>
      <c r="O58" s="12">
        <v>134000</v>
      </c>
      <c r="P58" s="44"/>
      <c r="Q58" s="45"/>
    </row>
    <row r="59" spans="1:17" s="46" customFormat="1" hidden="1">
      <c r="A59" s="47"/>
      <c r="B59" s="47"/>
      <c r="C59" s="42" t="s">
        <v>221</v>
      </c>
      <c r="D59" s="42"/>
      <c r="F59" s="42"/>
      <c r="G59" s="53"/>
      <c r="H59" s="53"/>
      <c r="I59" s="9">
        <v>0</v>
      </c>
      <c r="J59" s="7"/>
      <c r="K59" s="11">
        <v>0</v>
      </c>
      <c r="L59" s="2"/>
      <c r="M59" s="9">
        <v>0</v>
      </c>
      <c r="N59" s="7"/>
      <c r="O59" s="9">
        <v>0</v>
      </c>
      <c r="P59" s="44"/>
      <c r="Q59" s="45"/>
    </row>
    <row r="60" spans="1:17" s="46" customFormat="1">
      <c r="A60" s="47"/>
      <c r="B60" s="47"/>
      <c r="C60" s="42" t="s">
        <v>292</v>
      </c>
      <c r="D60" s="42"/>
      <c r="F60" s="42"/>
      <c r="G60" s="53"/>
      <c r="H60" s="53"/>
      <c r="I60" s="9"/>
      <c r="J60" s="7"/>
      <c r="K60" s="11"/>
      <c r="L60" s="2"/>
      <c r="M60" s="9"/>
      <c r="N60" s="7"/>
      <c r="O60" s="9"/>
      <c r="P60" s="323"/>
      <c r="Q60" s="45"/>
    </row>
    <row r="61" spans="1:17" s="46" customFormat="1">
      <c r="A61" s="47"/>
      <c r="B61" s="47"/>
      <c r="C61" s="42"/>
      <c r="D61" s="42" t="s">
        <v>293</v>
      </c>
      <c r="F61" s="42"/>
      <c r="G61" s="53"/>
      <c r="H61" s="53"/>
      <c r="I61" s="9">
        <f>21492-100000</f>
        <v>-78508</v>
      </c>
      <c r="J61" s="7"/>
      <c r="K61" s="11">
        <v>-161879</v>
      </c>
      <c r="L61" s="2"/>
      <c r="M61" s="9">
        <v>0</v>
      </c>
      <c r="N61" s="7"/>
      <c r="O61" s="9">
        <v>-3000</v>
      </c>
      <c r="P61" s="323"/>
      <c r="Q61" s="45"/>
    </row>
    <row r="62" spans="1:17" s="46" customFormat="1">
      <c r="A62" s="47"/>
      <c r="B62" s="47"/>
      <c r="C62" s="42" t="s">
        <v>252</v>
      </c>
      <c r="D62" s="42"/>
      <c r="F62" s="42"/>
      <c r="G62" s="53"/>
      <c r="H62" s="53"/>
      <c r="I62" s="12">
        <v>0</v>
      </c>
      <c r="J62" s="5"/>
      <c r="K62" s="12">
        <v>0</v>
      </c>
      <c r="L62" s="37"/>
      <c r="M62" s="9">
        <v>-80000</v>
      </c>
      <c r="N62" s="5"/>
      <c r="O62" s="12">
        <v>0</v>
      </c>
      <c r="P62" s="42"/>
      <c r="Q62" s="45"/>
    </row>
    <row r="63" spans="1:17" s="46" customFormat="1" hidden="1">
      <c r="A63" s="47"/>
      <c r="B63" s="47"/>
      <c r="C63" s="46" t="s">
        <v>193</v>
      </c>
      <c r="D63" s="42"/>
      <c r="H63" s="53"/>
      <c r="P63" s="44"/>
      <c r="Q63" s="45"/>
    </row>
    <row r="64" spans="1:17" s="46" customFormat="1" hidden="1">
      <c r="A64" s="47"/>
      <c r="B64" s="47"/>
      <c r="C64" s="42"/>
      <c r="D64" s="46" t="s">
        <v>102</v>
      </c>
      <c r="H64" s="53"/>
      <c r="I64" s="9">
        <v>0</v>
      </c>
      <c r="J64" s="5"/>
      <c r="K64" s="9">
        <v>0</v>
      </c>
      <c r="L64" s="37"/>
      <c r="M64" s="9">
        <v>0</v>
      </c>
      <c r="N64" s="5"/>
      <c r="O64" s="9">
        <v>0</v>
      </c>
      <c r="P64" s="44"/>
      <c r="Q64" s="45"/>
    </row>
    <row r="65" spans="1:17" s="46" customFormat="1">
      <c r="A65" s="47"/>
      <c r="B65" s="47"/>
      <c r="C65" s="42" t="s">
        <v>294</v>
      </c>
      <c r="D65" s="42"/>
      <c r="E65" s="42"/>
      <c r="F65" s="42"/>
      <c r="G65" s="42"/>
      <c r="H65" s="42"/>
      <c r="I65" s="11">
        <f>-12658+1002</f>
        <v>-11656</v>
      </c>
      <c r="J65" s="36"/>
      <c r="K65" s="11">
        <v>-14144</v>
      </c>
      <c r="L65" s="36"/>
      <c r="M65" s="11">
        <v>-1066</v>
      </c>
      <c r="N65" s="36"/>
      <c r="O65" s="11">
        <v>-352</v>
      </c>
      <c r="P65" s="44"/>
      <c r="Q65" s="45"/>
    </row>
    <row r="66" spans="1:17" s="46" customFormat="1">
      <c r="A66" s="47"/>
      <c r="B66" s="47"/>
      <c r="C66" s="42" t="s">
        <v>295</v>
      </c>
      <c r="D66" s="42"/>
      <c r="E66" s="42"/>
      <c r="F66" s="42"/>
      <c r="G66" s="42"/>
      <c r="H66" s="42"/>
      <c r="I66" s="11">
        <v>-4535</v>
      </c>
      <c r="J66" s="36"/>
      <c r="K66" s="4">
        <v>0</v>
      </c>
      <c r="L66" s="36"/>
      <c r="M66" s="11">
        <v>-4535</v>
      </c>
      <c r="N66" s="36"/>
      <c r="O66" s="4">
        <v>0</v>
      </c>
      <c r="P66" s="44"/>
      <c r="Q66" s="45"/>
    </row>
    <row r="67" spans="1:17" s="46" customFormat="1" hidden="1">
      <c r="A67" s="47"/>
      <c r="B67" s="47"/>
      <c r="C67" s="42" t="s">
        <v>250</v>
      </c>
      <c r="D67" s="42"/>
      <c r="E67" s="42"/>
      <c r="F67" s="42"/>
      <c r="G67" s="42"/>
      <c r="H67" s="42"/>
      <c r="I67" s="9">
        <v>0</v>
      </c>
      <c r="J67" s="7"/>
      <c r="K67" s="9">
        <v>0</v>
      </c>
      <c r="L67" s="2"/>
      <c r="M67" s="9">
        <v>0</v>
      </c>
      <c r="N67" s="7"/>
      <c r="O67" s="9">
        <v>0</v>
      </c>
      <c r="P67" s="44"/>
      <c r="Q67" s="45"/>
    </row>
    <row r="68" spans="1:17" s="46" customFormat="1">
      <c r="A68" s="47"/>
      <c r="B68" s="47"/>
      <c r="C68" s="42" t="s">
        <v>182</v>
      </c>
      <c r="D68" s="42"/>
      <c r="F68" s="42"/>
      <c r="G68" s="53"/>
      <c r="H68" s="53"/>
      <c r="I68" s="12">
        <v>1333</v>
      </c>
      <c r="J68" s="7"/>
      <c r="K68" s="12">
        <v>5654</v>
      </c>
      <c r="L68" s="2"/>
      <c r="M68" s="12">
        <v>929</v>
      </c>
      <c r="N68" s="7"/>
      <c r="O68" s="4">
        <v>3548</v>
      </c>
      <c r="P68" s="44"/>
      <c r="Q68" s="45"/>
    </row>
    <row r="69" spans="1:17" s="46" customFormat="1">
      <c r="A69" s="47"/>
      <c r="B69" s="47"/>
      <c r="C69" s="42" t="s">
        <v>172</v>
      </c>
      <c r="D69" s="42"/>
      <c r="F69" s="42"/>
      <c r="G69" s="53"/>
      <c r="H69" s="53"/>
      <c r="I69" s="11">
        <v>-5500</v>
      </c>
      <c r="J69" s="7"/>
      <c r="K69" s="11">
        <v>-21274</v>
      </c>
      <c r="L69" s="2"/>
      <c r="M69" s="354">
        <v>-25071</v>
      </c>
      <c r="N69" s="7"/>
      <c r="O69" s="11">
        <v>-151000</v>
      </c>
      <c r="P69" s="44"/>
      <c r="Q69" s="45"/>
    </row>
    <row r="70" spans="1:17" s="46" customFormat="1" hidden="1">
      <c r="A70" s="47"/>
      <c r="B70" s="47"/>
      <c r="C70" s="42" t="s">
        <v>287</v>
      </c>
      <c r="D70" s="42"/>
      <c r="F70" s="42"/>
      <c r="G70" s="53"/>
      <c r="H70" s="53"/>
      <c r="I70" s="44">
        <v>0</v>
      </c>
      <c r="J70" s="361"/>
      <c r="K70" s="44">
        <v>0</v>
      </c>
      <c r="L70" s="44"/>
      <c r="M70" s="44">
        <v>0</v>
      </c>
      <c r="N70" s="44"/>
      <c r="O70" s="44">
        <v>0</v>
      </c>
      <c r="P70" s="44"/>
      <c r="Q70" s="45"/>
    </row>
    <row r="71" spans="1:17" s="46" customFormat="1">
      <c r="A71" s="47"/>
      <c r="B71" s="47"/>
      <c r="C71" s="42" t="s">
        <v>279</v>
      </c>
      <c r="D71" s="42"/>
      <c r="F71" s="42"/>
      <c r="G71" s="53"/>
      <c r="H71" s="53"/>
      <c r="I71" s="44">
        <v>0</v>
      </c>
      <c r="J71" s="361"/>
      <c r="K71" s="11">
        <v>25361</v>
      </c>
      <c r="L71" s="362"/>
      <c r="M71" s="44">
        <v>0</v>
      </c>
      <c r="N71" s="361"/>
      <c r="O71" s="360">
        <v>0</v>
      </c>
      <c r="P71" s="44"/>
      <c r="Q71" s="45"/>
    </row>
    <row r="72" spans="1:17" s="46" customFormat="1">
      <c r="A72" s="47" t="s">
        <v>170</v>
      </c>
      <c r="B72" s="47"/>
      <c r="C72" s="42"/>
      <c r="D72" s="42"/>
      <c r="F72" s="42"/>
      <c r="G72" s="53"/>
      <c r="H72" s="53"/>
      <c r="I72" s="61">
        <f>SUM(I58:I71)</f>
        <v>-98866</v>
      </c>
      <c r="J72" s="14"/>
      <c r="K72" s="61">
        <f>SUM(K58:K71)</f>
        <v>-32282</v>
      </c>
      <c r="L72" s="14"/>
      <c r="M72" s="61">
        <f>SUM(M58:M71)</f>
        <v>-109743</v>
      </c>
      <c r="N72" s="14"/>
      <c r="O72" s="61">
        <f>SUM(O58:O71)</f>
        <v>-16804</v>
      </c>
      <c r="P72" s="44"/>
      <c r="Q72" s="45"/>
    </row>
    <row r="73" spans="1:17" s="46" customFormat="1">
      <c r="A73" s="47"/>
      <c r="B73" s="47"/>
      <c r="C73" s="42"/>
      <c r="D73" s="42"/>
      <c r="F73" s="42"/>
      <c r="G73" s="53"/>
      <c r="H73" s="53"/>
      <c r="I73" s="29"/>
      <c r="J73" s="14"/>
      <c r="K73" s="34"/>
      <c r="L73" s="14"/>
      <c r="M73" s="29"/>
      <c r="N73" s="14"/>
      <c r="O73" s="34"/>
      <c r="P73" s="44"/>
      <c r="Q73" s="45"/>
    </row>
    <row r="74" spans="1:17" s="24" customFormat="1" ht="20.45" customHeight="1">
      <c r="A74" s="103"/>
      <c r="B74" s="103"/>
      <c r="C74" s="103"/>
      <c r="D74" s="103"/>
      <c r="E74" s="79"/>
      <c r="F74" s="79"/>
      <c r="G74" s="79"/>
      <c r="H74" s="79"/>
      <c r="I74" s="55"/>
      <c r="J74" s="105"/>
      <c r="K74" s="169"/>
      <c r="L74" s="105"/>
      <c r="M74" s="28"/>
      <c r="N74" s="105"/>
      <c r="O74" s="170" t="str">
        <f>O6</f>
        <v>(Unit : Thousand Baht)</v>
      </c>
      <c r="P74" s="168"/>
    </row>
    <row r="75" spans="1:17" s="59" customFormat="1" ht="20.45" customHeight="1">
      <c r="A75" s="108"/>
      <c r="B75" s="108"/>
      <c r="C75" s="108"/>
      <c r="D75" s="108"/>
      <c r="E75" s="109"/>
      <c r="F75" s="109"/>
      <c r="G75" s="109"/>
      <c r="H75" s="109"/>
      <c r="I75" s="376" t="str">
        <f>I7</f>
        <v xml:space="preserve">Consolidated </v>
      </c>
      <c r="J75" s="382"/>
      <c r="K75" s="382"/>
      <c r="L75" s="111"/>
      <c r="M75" s="382" t="str">
        <f>M7</f>
        <v>Separate</v>
      </c>
      <c r="N75" s="382"/>
      <c r="O75" s="382"/>
      <c r="P75" s="155"/>
    </row>
    <row r="76" spans="1:17" s="59" customFormat="1" ht="20.45" customHeight="1">
      <c r="A76" s="108"/>
      <c r="B76" s="108"/>
      <c r="C76" s="108"/>
      <c r="D76" s="108"/>
      <c r="E76" s="109"/>
      <c r="F76" s="109"/>
      <c r="G76" s="86"/>
      <c r="H76" s="109"/>
      <c r="I76" s="30" t="str">
        <f>I8</f>
        <v>2020</v>
      </c>
      <c r="J76" s="171"/>
      <c r="K76" s="206">
        <f>K8</f>
        <v>2019</v>
      </c>
      <c r="L76" s="171"/>
      <c r="M76" s="30" t="str">
        <f>M8</f>
        <v>2020</v>
      </c>
      <c r="N76" s="171"/>
      <c r="O76" s="206">
        <f>O8</f>
        <v>2019</v>
      </c>
      <c r="P76" s="155"/>
    </row>
    <row r="77" spans="1:17" s="46" customFormat="1">
      <c r="A77" s="47" t="s">
        <v>87</v>
      </c>
      <c r="B77" s="47"/>
      <c r="C77" s="42"/>
      <c r="D77" s="42"/>
      <c r="F77" s="42"/>
      <c r="G77" s="53"/>
      <c r="H77" s="53"/>
      <c r="I77" s="12"/>
      <c r="J77" s="7"/>
      <c r="K77" s="11"/>
      <c r="L77" s="7"/>
      <c r="M77" s="12"/>
      <c r="N77" s="2"/>
      <c r="O77" s="11"/>
      <c r="P77" s="44"/>
      <c r="Q77" s="45"/>
    </row>
    <row r="78" spans="1:17" s="46" customFormat="1">
      <c r="A78" s="47"/>
      <c r="B78" s="47"/>
      <c r="C78" s="42" t="s">
        <v>183</v>
      </c>
      <c r="D78" s="42"/>
      <c r="F78" s="42"/>
      <c r="G78" s="53"/>
      <c r="H78" s="53"/>
      <c r="I78" s="12">
        <v>139774</v>
      </c>
      <c r="J78" s="7"/>
      <c r="K78" s="12">
        <v>0</v>
      </c>
      <c r="L78" s="7"/>
      <c r="M78" s="12">
        <v>139774</v>
      </c>
      <c r="N78" s="2"/>
      <c r="O78" s="12">
        <v>0</v>
      </c>
      <c r="P78" s="44"/>
      <c r="Q78" s="45"/>
    </row>
    <row r="79" spans="1:17" s="46" customFormat="1">
      <c r="A79" s="47"/>
      <c r="B79" s="47"/>
      <c r="C79" s="42" t="s">
        <v>251</v>
      </c>
      <c r="D79" s="42"/>
      <c r="F79" s="42"/>
      <c r="G79" s="53"/>
      <c r="H79" s="53"/>
      <c r="I79" s="12">
        <v>0</v>
      </c>
      <c r="J79" s="7"/>
      <c r="K79" s="9">
        <v>-3600</v>
      </c>
      <c r="L79" s="7"/>
      <c r="M79" s="12">
        <v>0</v>
      </c>
      <c r="N79" s="2"/>
      <c r="O79" s="367">
        <v>-3600</v>
      </c>
      <c r="P79" s="44"/>
      <c r="Q79" s="45"/>
    </row>
    <row r="80" spans="1:17" s="46" customFormat="1">
      <c r="A80" s="42"/>
      <c r="B80" s="42"/>
      <c r="C80" s="42" t="s">
        <v>267</v>
      </c>
      <c r="D80" s="42"/>
      <c r="F80" s="42"/>
      <c r="G80" s="53"/>
      <c r="H80" s="53"/>
      <c r="I80" s="366">
        <v>420000</v>
      </c>
      <c r="J80" s="266"/>
      <c r="K80" s="366">
        <v>0</v>
      </c>
      <c r="L80" s="266"/>
      <c r="M80" s="366">
        <v>420000</v>
      </c>
      <c r="N80" s="364"/>
      <c r="O80" s="366">
        <v>0</v>
      </c>
      <c r="P80" s="44"/>
      <c r="Q80" s="45"/>
    </row>
    <row r="81" spans="1:17" s="46" customFormat="1">
      <c r="A81" s="42"/>
      <c r="B81" s="42"/>
      <c r="C81" s="42" t="s">
        <v>280</v>
      </c>
      <c r="D81" s="42"/>
      <c r="F81" s="42"/>
      <c r="G81" s="53"/>
      <c r="H81" s="53"/>
      <c r="I81" s="366">
        <v>50000</v>
      </c>
      <c r="J81" s="266"/>
      <c r="K81" s="366">
        <v>99792</v>
      </c>
      <c r="L81" s="266"/>
      <c r="M81" s="366">
        <v>100000</v>
      </c>
      <c r="N81" s="364"/>
      <c r="O81" s="366">
        <v>99792</v>
      </c>
      <c r="P81" s="44"/>
      <c r="Q81" s="45"/>
    </row>
    <row r="82" spans="1:17" s="46" customFormat="1">
      <c r="A82" s="42"/>
      <c r="B82" s="42"/>
      <c r="C82" s="42" t="s">
        <v>104</v>
      </c>
      <c r="D82" s="54"/>
      <c r="E82" s="54"/>
      <c r="F82" s="42"/>
      <c r="G82" s="53"/>
      <c r="H82" s="53"/>
      <c r="I82" s="354">
        <f>-561160</f>
        <v>-561160</v>
      </c>
      <c r="J82" s="266"/>
      <c r="K82" s="354">
        <v>-359591</v>
      </c>
      <c r="L82" s="266"/>
      <c r="M82" s="354">
        <v>-549692</v>
      </c>
      <c r="N82" s="364"/>
      <c r="O82" s="354">
        <v>-367111</v>
      </c>
      <c r="P82" s="44"/>
      <c r="Q82" s="45"/>
    </row>
    <row r="83" spans="1:17" s="46" customFormat="1" hidden="1">
      <c r="A83" s="42"/>
      <c r="B83" s="42"/>
      <c r="C83" s="42" t="s">
        <v>287</v>
      </c>
      <c r="D83" s="54"/>
      <c r="E83" s="54"/>
      <c r="F83" s="42"/>
      <c r="G83" s="53"/>
      <c r="H83" s="53"/>
      <c r="I83" s="11">
        <v>0</v>
      </c>
      <c r="J83" s="7"/>
      <c r="K83" s="11">
        <v>0</v>
      </c>
      <c r="L83" s="7"/>
      <c r="M83" s="11">
        <v>0</v>
      </c>
      <c r="N83" s="2"/>
      <c r="O83" s="11">
        <v>0</v>
      </c>
      <c r="P83" s="44"/>
      <c r="Q83" s="45"/>
    </row>
    <row r="84" spans="1:17" s="46" customFormat="1">
      <c r="A84" s="42"/>
      <c r="B84" s="42"/>
      <c r="C84" s="42" t="s">
        <v>296</v>
      </c>
      <c r="D84" s="54"/>
      <c r="E84" s="54"/>
      <c r="F84" s="42"/>
      <c r="G84" s="53"/>
      <c r="H84" s="53"/>
      <c r="I84" s="11">
        <v>-3210</v>
      </c>
      <c r="J84" s="7"/>
      <c r="K84" s="11">
        <v>-6227</v>
      </c>
      <c r="L84" s="7"/>
      <c r="M84" s="11">
        <v>-2200</v>
      </c>
      <c r="N84" s="2"/>
      <c r="O84" s="11">
        <v>-5789</v>
      </c>
      <c r="P84" s="44"/>
      <c r="Q84" s="45"/>
    </row>
    <row r="85" spans="1:17" s="46" customFormat="1">
      <c r="A85" s="42"/>
      <c r="B85" s="42"/>
      <c r="C85" s="42" t="s">
        <v>194</v>
      </c>
      <c r="D85" s="54"/>
      <c r="E85" s="54"/>
      <c r="F85" s="42"/>
      <c r="G85" s="53"/>
      <c r="H85" s="53"/>
      <c r="I85" s="11">
        <v>0</v>
      </c>
      <c r="J85" s="7"/>
      <c r="K85" s="11">
        <v>-24450</v>
      </c>
      <c r="L85" s="7"/>
      <c r="M85" s="11">
        <v>0</v>
      </c>
      <c r="N85" s="2"/>
      <c r="O85" s="11">
        <v>-24450</v>
      </c>
      <c r="P85" s="44"/>
      <c r="Q85" s="45"/>
    </row>
    <row r="86" spans="1:17" s="46" customFormat="1">
      <c r="A86" s="42"/>
      <c r="B86" s="42"/>
      <c r="C86" s="42" t="s">
        <v>98</v>
      </c>
      <c r="D86" s="54"/>
      <c r="E86" s="54"/>
      <c r="F86" s="42"/>
      <c r="G86" s="53"/>
      <c r="H86" s="53"/>
      <c r="I86" s="11">
        <v>-15574</v>
      </c>
      <c r="J86" s="7"/>
      <c r="K86" s="11">
        <v>0</v>
      </c>
      <c r="L86" s="7"/>
      <c r="M86" s="11">
        <v>-15469</v>
      </c>
      <c r="N86" s="2"/>
      <c r="O86" s="11">
        <v>0</v>
      </c>
      <c r="P86" s="44"/>
      <c r="Q86" s="45"/>
    </row>
    <row r="87" spans="1:17" s="46" customFormat="1">
      <c r="A87" s="47" t="s">
        <v>171</v>
      </c>
      <c r="B87" s="47"/>
      <c r="C87" s="47"/>
      <c r="D87" s="47"/>
      <c r="E87" s="48"/>
      <c r="F87" s="47"/>
      <c r="G87" s="180"/>
      <c r="H87" s="180"/>
      <c r="I87" s="61">
        <f>SUM(I78:I86)</f>
        <v>29830</v>
      </c>
      <c r="J87" s="14"/>
      <c r="K87" s="61">
        <f>SUM(K78:K86)</f>
        <v>-294076</v>
      </c>
      <c r="L87" s="14"/>
      <c r="M87" s="61">
        <f>SUM(M78:M86)</f>
        <v>92413</v>
      </c>
      <c r="N87" s="72"/>
      <c r="O87" s="61">
        <f>SUM(O78:O86)</f>
        <v>-301158</v>
      </c>
      <c r="P87" s="44"/>
      <c r="Q87" s="45"/>
    </row>
    <row r="88" spans="1:17" s="46" customFormat="1" ht="18" customHeight="1">
      <c r="A88" s="42" t="s">
        <v>89</v>
      </c>
      <c r="B88" s="47"/>
      <c r="C88" s="47"/>
      <c r="D88" s="47"/>
      <c r="E88" s="48"/>
      <c r="F88" s="47"/>
      <c r="G88" s="180"/>
      <c r="H88" s="180"/>
      <c r="I88" s="34"/>
      <c r="J88" s="14"/>
      <c r="K88" s="34"/>
      <c r="L88" s="14"/>
      <c r="M88" s="34"/>
      <c r="N88" s="72"/>
      <c r="O88" s="34"/>
      <c r="P88" s="44"/>
      <c r="Q88" s="45"/>
    </row>
    <row r="89" spans="1:17" s="46" customFormat="1">
      <c r="A89" s="42"/>
      <c r="B89" s="42" t="s">
        <v>185</v>
      </c>
      <c r="C89" s="42"/>
      <c r="D89" s="42"/>
      <c r="E89" s="48"/>
      <c r="F89" s="47"/>
      <c r="G89" s="180"/>
      <c r="H89" s="180"/>
      <c r="I89" s="11">
        <f>+I87+I72+I55</f>
        <v>-158790</v>
      </c>
      <c r="J89" s="7"/>
      <c r="K89" s="11">
        <f>+K87+K72+K55</f>
        <v>-242472</v>
      </c>
      <c r="L89" s="7"/>
      <c r="M89" s="11">
        <f>+M87+M72+M55</f>
        <v>-158322</v>
      </c>
      <c r="N89" s="2"/>
      <c r="O89" s="11">
        <f>+O87+O72+O55</f>
        <v>-238377</v>
      </c>
      <c r="P89" s="44"/>
      <c r="Q89" s="45"/>
    </row>
    <row r="90" spans="1:17" s="46" customFormat="1">
      <c r="A90" s="42" t="s">
        <v>88</v>
      </c>
      <c r="B90" s="42"/>
      <c r="C90" s="42"/>
      <c r="D90" s="42"/>
      <c r="E90" s="48"/>
      <c r="F90" s="47"/>
      <c r="G90" s="180"/>
      <c r="H90" s="180"/>
      <c r="I90" s="13">
        <f>'EC Consol '!U14</f>
        <v>269</v>
      </c>
      <c r="J90" s="7"/>
      <c r="K90" s="13">
        <f>'EC Consol '!U24</f>
        <v>-263</v>
      </c>
      <c r="L90" s="7"/>
      <c r="M90" s="13">
        <v>0</v>
      </c>
      <c r="N90" s="7"/>
      <c r="O90" s="15">
        <v>0</v>
      </c>
      <c r="P90" s="44"/>
      <c r="Q90" s="45"/>
    </row>
    <row r="91" spans="1:17" s="46" customFormat="1">
      <c r="A91" s="42" t="s">
        <v>89</v>
      </c>
      <c r="B91" s="42"/>
      <c r="C91" s="42"/>
      <c r="D91" s="42"/>
      <c r="E91" s="42"/>
      <c r="F91" s="42"/>
      <c r="G91" s="42"/>
      <c r="H91" s="42"/>
      <c r="I91" s="11">
        <f>I89+I90</f>
        <v>-158521</v>
      </c>
      <c r="J91" s="7"/>
      <c r="K91" s="11">
        <f>K89+K90</f>
        <v>-242735</v>
      </c>
      <c r="L91" s="7"/>
      <c r="M91" s="11">
        <f>M89+M90</f>
        <v>-158322</v>
      </c>
      <c r="N91" s="2"/>
      <c r="O91" s="11">
        <f>O89+O90</f>
        <v>-238377</v>
      </c>
      <c r="P91" s="44"/>
      <c r="Q91" s="45"/>
    </row>
    <row r="92" spans="1:17" s="46" customFormat="1">
      <c r="A92" s="42" t="s">
        <v>173</v>
      </c>
      <c r="B92" s="42"/>
      <c r="C92" s="42"/>
      <c r="D92" s="42"/>
      <c r="E92" s="42"/>
      <c r="F92" s="42"/>
      <c r="G92" s="42"/>
      <c r="H92" s="42"/>
      <c r="I92" s="9">
        <v>0</v>
      </c>
      <c r="J92" s="2"/>
      <c r="K92" s="9">
        <v>-9626</v>
      </c>
      <c r="L92" s="2"/>
      <c r="M92" s="9">
        <v>0</v>
      </c>
      <c r="N92" s="2"/>
      <c r="O92" s="9">
        <v>0</v>
      </c>
      <c r="P92" s="44"/>
      <c r="Q92" s="45"/>
    </row>
    <row r="93" spans="1:17" s="46" customFormat="1">
      <c r="A93" s="42" t="s">
        <v>225</v>
      </c>
      <c r="B93" s="42"/>
      <c r="C93" s="42"/>
      <c r="D93" s="42"/>
      <c r="F93" s="42"/>
      <c r="G93" s="53"/>
      <c r="H93" s="53"/>
      <c r="I93" s="4">
        <f>SP!K12</f>
        <v>411617</v>
      </c>
      <c r="J93" s="7"/>
      <c r="K93" s="9">
        <v>442577</v>
      </c>
      <c r="L93" s="7"/>
      <c r="M93" s="4">
        <f>SP!O12</f>
        <v>403201</v>
      </c>
      <c r="N93" s="2"/>
      <c r="O93" s="9">
        <v>418940</v>
      </c>
      <c r="P93" s="44"/>
      <c r="Q93" s="45"/>
    </row>
    <row r="94" spans="1:17" s="46" customFormat="1" ht="21.75" thickBot="1">
      <c r="A94" s="381" t="s">
        <v>268</v>
      </c>
      <c r="B94" s="381"/>
      <c r="C94" s="381"/>
      <c r="D94" s="381"/>
      <c r="E94" s="381"/>
      <c r="F94" s="381"/>
      <c r="G94" s="381"/>
      <c r="H94" s="58"/>
      <c r="I94" s="241">
        <f>SUM(I91:I93)</f>
        <v>253096</v>
      </c>
      <c r="J94" s="7"/>
      <c r="K94" s="67">
        <f>SUM(K91:K93)</f>
        <v>190216</v>
      </c>
      <c r="L94" s="14"/>
      <c r="M94" s="64">
        <f>SUM(M91:M93)</f>
        <v>244879</v>
      </c>
      <c r="N94" s="72"/>
      <c r="O94" s="67">
        <f>SUM(O91:O93)</f>
        <v>180563</v>
      </c>
      <c r="P94" s="44"/>
      <c r="Q94" s="45"/>
    </row>
    <row r="95" spans="1:17" s="24" customFormat="1" ht="5.25" customHeight="1" thickTop="1">
      <c r="A95" s="103"/>
      <c r="B95" s="103"/>
      <c r="C95" s="103"/>
      <c r="D95" s="103"/>
      <c r="E95" s="79"/>
      <c r="F95" s="79"/>
      <c r="G95" s="79"/>
      <c r="H95" s="79"/>
      <c r="I95" s="57"/>
      <c r="J95" s="79"/>
      <c r="K95" s="80"/>
      <c r="L95" s="79"/>
      <c r="M95" s="81"/>
      <c r="N95" s="79"/>
      <c r="O95" s="181"/>
      <c r="P95" s="168"/>
    </row>
    <row r="96" spans="1:17" s="46" customFormat="1">
      <c r="A96" s="8" t="s">
        <v>90</v>
      </c>
      <c r="B96" s="58"/>
      <c r="C96" s="58"/>
      <c r="D96" s="58"/>
      <c r="E96" s="58"/>
      <c r="F96" s="58"/>
      <c r="G96" s="58"/>
      <c r="H96" s="58"/>
      <c r="I96" s="57"/>
      <c r="J96" s="182"/>
      <c r="K96" s="183"/>
      <c r="L96" s="184"/>
      <c r="M96" s="57"/>
      <c r="N96" s="158"/>
      <c r="O96" s="185"/>
      <c r="P96" s="44"/>
      <c r="Q96" s="45"/>
    </row>
    <row r="97" spans="1:19" s="46" customFormat="1">
      <c r="A97" s="58"/>
      <c r="B97" s="58"/>
      <c r="C97" s="275" t="s">
        <v>0</v>
      </c>
      <c r="D97" s="261" t="s">
        <v>99</v>
      </c>
      <c r="E97" s="276"/>
      <c r="F97" s="276"/>
      <c r="G97" s="276"/>
      <c r="H97" s="276"/>
      <c r="I97" s="276"/>
      <c r="J97" s="276"/>
      <c r="K97" s="276"/>
      <c r="L97" s="276"/>
      <c r="M97" s="276"/>
      <c r="N97" s="276"/>
      <c r="O97" s="277"/>
      <c r="P97" s="44"/>
      <c r="Q97" s="45"/>
    </row>
    <row r="98" spans="1:19" s="46" customFormat="1">
      <c r="A98" s="58"/>
      <c r="B98" s="58"/>
      <c r="C98" s="278"/>
      <c r="D98" s="261" t="s">
        <v>100</v>
      </c>
      <c r="E98" s="278"/>
      <c r="F98" s="279"/>
      <c r="G98" s="280"/>
      <c r="H98" s="281"/>
      <c r="I98" s="282"/>
      <c r="J98" s="281"/>
      <c r="K98" s="281"/>
      <c r="L98" s="281"/>
      <c r="M98" s="282"/>
      <c r="N98" s="281"/>
      <c r="O98" s="277"/>
      <c r="P98" s="44"/>
      <c r="Q98" s="45"/>
    </row>
    <row r="99" spans="1:19">
      <c r="C99" s="275" t="s">
        <v>1</v>
      </c>
      <c r="D99" s="261" t="s">
        <v>242</v>
      </c>
      <c r="Q99" s="45"/>
    </row>
    <row r="100" spans="1:19">
      <c r="D100" s="261" t="s">
        <v>289</v>
      </c>
      <c r="Q100" s="45"/>
    </row>
    <row r="101" spans="1:19" ht="21.75">
      <c r="C101" s="275" t="s">
        <v>2</v>
      </c>
      <c r="D101" s="261" t="s">
        <v>243</v>
      </c>
      <c r="Q101" s="45"/>
    </row>
    <row r="102" spans="1:19">
      <c r="D102" s="261" t="s">
        <v>290</v>
      </c>
      <c r="Q102" s="45"/>
    </row>
    <row r="103" spans="1:19">
      <c r="C103" s="17" t="s">
        <v>220</v>
      </c>
      <c r="D103" s="19" t="s">
        <v>223</v>
      </c>
      <c r="Q103" s="45"/>
    </row>
    <row r="104" spans="1:19">
      <c r="D104" s="261" t="s">
        <v>224</v>
      </c>
      <c r="Q104" s="45"/>
    </row>
    <row r="105" spans="1:19">
      <c r="D105" s="261" t="s">
        <v>263</v>
      </c>
      <c r="Q105" s="45"/>
    </row>
    <row r="106" spans="1:19">
      <c r="C106" s="17" t="s">
        <v>3</v>
      </c>
      <c r="D106" s="17" t="s">
        <v>226</v>
      </c>
      <c r="Q106" s="45"/>
    </row>
    <row r="107" spans="1:19">
      <c r="D107" s="17" t="s">
        <v>291</v>
      </c>
      <c r="Q107" s="45"/>
    </row>
    <row r="108" spans="1:19" s="204" customFormat="1">
      <c r="A108" s="207"/>
      <c r="B108" s="207"/>
      <c r="C108" s="347" t="s">
        <v>101</v>
      </c>
      <c r="D108" s="17" t="s">
        <v>306</v>
      </c>
      <c r="E108" s="244"/>
      <c r="F108" s="244"/>
      <c r="G108" s="244"/>
      <c r="H108" s="244"/>
      <c r="I108" s="292"/>
      <c r="J108" s="46"/>
      <c r="K108" s="277"/>
      <c r="L108" s="46"/>
      <c r="M108" s="292"/>
      <c r="N108" s="287"/>
      <c r="O108" s="26"/>
      <c r="P108" s="208"/>
    </row>
    <row r="109" spans="1:19" s="204" customFormat="1">
      <c r="A109" s="207"/>
      <c r="B109" s="207"/>
      <c r="C109" s="347"/>
      <c r="D109" s="17" t="s">
        <v>297</v>
      </c>
      <c r="E109" s="368"/>
      <c r="F109" s="368"/>
      <c r="G109" s="368"/>
      <c r="H109" s="368"/>
      <c r="I109" s="292"/>
      <c r="J109" s="46"/>
      <c r="K109" s="277"/>
      <c r="L109" s="46"/>
      <c r="M109" s="292"/>
      <c r="N109" s="287"/>
      <c r="O109" s="26"/>
      <c r="P109" s="208"/>
    </row>
    <row r="110" spans="1:19" s="46" customFormat="1">
      <c r="A110" s="8" t="s">
        <v>288</v>
      </c>
      <c r="B110" s="349"/>
      <c r="C110" s="349"/>
      <c r="D110" s="349"/>
      <c r="E110" s="349"/>
      <c r="F110" s="349"/>
      <c r="G110" s="349"/>
      <c r="H110" s="349"/>
      <c r="I110" s="57"/>
      <c r="J110" s="182"/>
      <c r="K110" s="183"/>
      <c r="L110" s="184"/>
      <c r="M110" s="57"/>
      <c r="N110" s="158"/>
      <c r="O110" s="185"/>
      <c r="P110" s="44"/>
      <c r="Q110" s="45"/>
    </row>
    <row r="111" spans="1:19">
      <c r="C111" s="17" t="s">
        <v>222</v>
      </c>
      <c r="D111" s="261" t="s">
        <v>244</v>
      </c>
    </row>
    <row r="112" spans="1:19" s="204" customFormat="1">
      <c r="A112" s="207"/>
      <c r="B112" s="207"/>
      <c r="C112" s="17"/>
      <c r="D112" s="17"/>
      <c r="E112" s="283"/>
      <c r="F112" s="283"/>
      <c r="G112" s="283"/>
      <c r="H112" s="283"/>
      <c r="I112" s="284"/>
      <c r="J112" s="283"/>
      <c r="K112" s="285"/>
      <c r="L112" s="283"/>
      <c r="M112" s="286" t="s">
        <v>186</v>
      </c>
      <c r="N112" s="287"/>
      <c r="O112" s="19"/>
      <c r="P112" s="208"/>
      <c r="Q112" s="208"/>
      <c r="S112" s="208"/>
    </row>
    <row r="113" spans="1:19" s="204" customFormat="1">
      <c r="A113" s="207"/>
      <c r="B113" s="207"/>
      <c r="C113" s="17"/>
      <c r="D113" s="17"/>
      <c r="E113" s="19" t="s">
        <v>5</v>
      </c>
      <c r="F113" s="283"/>
      <c r="G113" s="283"/>
      <c r="H113" s="283"/>
      <c r="I113" s="284"/>
      <c r="J113" s="283"/>
      <c r="K113" s="285"/>
      <c r="L113" s="283"/>
      <c r="M113" s="288">
        <v>9.6300000000000008</v>
      </c>
      <c r="N113" s="287"/>
      <c r="O113" s="19"/>
      <c r="P113" s="208"/>
      <c r="Q113" s="208"/>
      <c r="S113" s="208"/>
    </row>
    <row r="114" spans="1:19" s="204" customFormat="1">
      <c r="A114" s="207"/>
      <c r="B114" s="207"/>
      <c r="C114" s="17"/>
      <c r="D114" s="17"/>
      <c r="E114" s="19" t="s">
        <v>6</v>
      </c>
      <c r="F114" s="283"/>
      <c r="G114" s="283"/>
      <c r="H114" s="283"/>
      <c r="I114" s="289"/>
      <c r="J114" s="283"/>
      <c r="K114" s="289"/>
      <c r="L114" s="289"/>
      <c r="M114" s="288">
        <v>43.35</v>
      </c>
      <c r="N114" s="287"/>
      <c r="O114" s="26"/>
      <c r="P114" s="208"/>
      <c r="Q114" s="208"/>
      <c r="S114" s="208"/>
    </row>
    <row r="115" spans="1:19" s="204" customFormat="1">
      <c r="A115" s="207"/>
      <c r="B115" s="207"/>
      <c r="C115" s="17"/>
      <c r="D115" s="17"/>
      <c r="E115" s="19" t="s">
        <v>20</v>
      </c>
      <c r="F115" s="283"/>
      <c r="G115" s="283"/>
      <c r="H115" s="283"/>
      <c r="I115" s="289"/>
      <c r="J115" s="283"/>
      <c r="K115" s="289"/>
      <c r="L115" s="289"/>
      <c r="M115" s="288">
        <v>176.68</v>
      </c>
      <c r="N115" s="287"/>
      <c r="O115" s="26"/>
      <c r="P115" s="208"/>
      <c r="Q115" s="208"/>
      <c r="S115" s="208"/>
    </row>
    <row r="116" spans="1:19" s="204" customFormat="1">
      <c r="A116" s="207"/>
      <c r="B116" s="207"/>
      <c r="C116" s="17"/>
      <c r="D116" s="17"/>
      <c r="E116" s="19" t="s">
        <v>21</v>
      </c>
      <c r="F116" s="283"/>
      <c r="G116" s="283"/>
      <c r="H116" s="283"/>
      <c r="I116" s="289"/>
      <c r="J116" s="283"/>
      <c r="K116" s="289"/>
      <c r="L116" s="289"/>
      <c r="M116" s="288">
        <v>7.4</v>
      </c>
      <c r="N116" s="287"/>
      <c r="O116" s="26"/>
      <c r="P116" s="208"/>
      <c r="Q116" s="208"/>
      <c r="S116" s="208"/>
    </row>
    <row r="117" spans="1:19" s="204" customFormat="1">
      <c r="A117" s="207"/>
      <c r="B117" s="207"/>
      <c r="C117" s="17"/>
      <c r="D117" s="17"/>
      <c r="E117" s="19" t="s">
        <v>128</v>
      </c>
      <c r="F117" s="283"/>
      <c r="G117" s="283"/>
      <c r="H117" s="283"/>
      <c r="I117" s="289"/>
      <c r="J117" s="283"/>
      <c r="K117" s="289"/>
      <c r="L117" s="289"/>
      <c r="M117" s="288">
        <v>88.68</v>
      </c>
      <c r="N117" s="287"/>
      <c r="O117" s="26"/>
      <c r="P117" s="208"/>
      <c r="Q117" s="208"/>
      <c r="S117" s="208"/>
    </row>
    <row r="118" spans="1:19" s="204" customFormat="1">
      <c r="A118" s="207"/>
      <c r="B118" s="207"/>
      <c r="C118" s="17"/>
      <c r="D118" s="17"/>
      <c r="E118" s="19" t="s">
        <v>24</v>
      </c>
      <c r="F118" s="283"/>
      <c r="G118" s="283"/>
      <c r="H118" s="283"/>
      <c r="I118" s="289"/>
      <c r="J118" s="283"/>
      <c r="K118" s="289"/>
      <c r="L118" s="289"/>
      <c r="M118" s="288">
        <v>1.68</v>
      </c>
      <c r="N118" s="287"/>
      <c r="O118" s="26"/>
      <c r="P118" s="208"/>
      <c r="Q118" s="209"/>
      <c r="S118" s="208"/>
    </row>
    <row r="119" spans="1:19" s="204" customFormat="1">
      <c r="A119" s="207"/>
      <c r="B119" s="207"/>
      <c r="C119" s="17"/>
      <c r="D119" s="17"/>
      <c r="E119" s="19" t="s">
        <v>129</v>
      </c>
      <c r="F119" s="283"/>
      <c r="G119" s="283"/>
      <c r="H119" s="283"/>
      <c r="I119" s="289"/>
      <c r="J119" s="283"/>
      <c r="K119" s="289"/>
      <c r="L119" s="289"/>
      <c r="M119" s="288">
        <v>25.7</v>
      </c>
      <c r="N119" s="287"/>
      <c r="O119" s="26"/>
      <c r="P119" s="208"/>
      <c r="Q119" s="209"/>
      <c r="S119" s="208"/>
    </row>
    <row r="120" spans="1:19" s="204" customFormat="1">
      <c r="A120" s="207"/>
      <c r="B120" s="207"/>
      <c r="C120" s="17"/>
      <c r="D120" s="17"/>
      <c r="E120" s="19" t="s">
        <v>110</v>
      </c>
      <c r="F120" s="283"/>
      <c r="G120" s="283"/>
      <c r="H120" s="283"/>
      <c r="I120" s="289"/>
      <c r="J120" s="283"/>
      <c r="K120" s="289"/>
      <c r="L120" s="289"/>
      <c r="M120" s="288">
        <v>-9.52</v>
      </c>
      <c r="N120" s="287"/>
      <c r="O120" s="26"/>
      <c r="P120" s="208"/>
      <c r="Q120" s="209"/>
      <c r="S120" s="208"/>
    </row>
    <row r="121" spans="1:19" s="204" customFormat="1">
      <c r="A121" s="207"/>
      <c r="B121" s="207"/>
      <c r="C121" s="17"/>
      <c r="D121" s="17"/>
      <c r="E121" s="19" t="s">
        <v>130</v>
      </c>
      <c r="F121" s="283"/>
      <c r="G121" s="283"/>
      <c r="H121" s="283"/>
      <c r="I121" s="289"/>
      <c r="J121" s="283"/>
      <c r="K121" s="289"/>
      <c r="L121" s="289"/>
      <c r="M121" s="288">
        <v>-134.72</v>
      </c>
      <c r="N121" s="287"/>
      <c r="O121" s="26"/>
      <c r="P121" s="208"/>
      <c r="Q121" s="209"/>
      <c r="S121" s="208"/>
    </row>
    <row r="122" spans="1:19" s="204" customFormat="1">
      <c r="A122" s="207"/>
      <c r="B122" s="207"/>
      <c r="C122" s="17"/>
      <c r="D122" s="17"/>
      <c r="E122" s="19" t="s">
        <v>131</v>
      </c>
      <c r="F122" s="283"/>
      <c r="G122" s="283"/>
      <c r="H122" s="283"/>
      <c r="I122" s="289"/>
      <c r="J122" s="283"/>
      <c r="K122" s="289"/>
      <c r="L122" s="289"/>
      <c r="M122" s="288">
        <v>-0.15</v>
      </c>
      <c r="N122" s="287"/>
      <c r="O122" s="26"/>
      <c r="P122" s="208"/>
      <c r="Q122" s="209"/>
      <c r="S122" s="208"/>
    </row>
    <row r="123" spans="1:19" s="204" customFormat="1">
      <c r="A123" s="207"/>
      <c r="B123" s="207"/>
      <c r="C123" s="17"/>
      <c r="D123" s="17"/>
      <c r="E123" s="19" t="s">
        <v>31</v>
      </c>
      <c r="F123" s="283"/>
      <c r="G123" s="283"/>
      <c r="H123" s="283"/>
      <c r="I123" s="289"/>
      <c r="J123" s="283"/>
      <c r="K123" s="289"/>
      <c r="L123" s="289"/>
      <c r="M123" s="290">
        <v>-17.739999999999998</v>
      </c>
      <c r="N123" s="287"/>
      <c r="O123" s="26"/>
      <c r="P123" s="208"/>
      <c r="Q123" s="209"/>
      <c r="S123" s="208"/>
    </row>
    <row r="124" spans="1:19" s="204" customFormat="1">
      <c r="A124" s="207"/>
      <c r="B124" s="207"/>
      <c r="C124" s="17"/>
      <c r="D124" s="17"/>
      <c r="E124" s="19" t="s">
        <v>132</v>
      </c>
      <c r="F124" s="283"/>
      <c r="G124" s="283"/>
      <c r="H124" s="283"/>
      <c r="I124" s="289"/>
      <c r="J124" s="283"/>
      <c r="K124" s="289"/>
      <c r="L124" s="289"/>
      <c r="M124" s="288">
        <f>SUM(M113:M123)</f>
        <v>190.99</v>
      </c>
      <c r="N124" s="287"/>
      <c r="O124" s="26"/>
      <c r="P124" s="208"/>
      <c r="Q124" s="209"/>
      <c r="S124" s="208"/>
    </row>
    <row r="125" spans="1:19" s="204" customFormat="1">
      <c r="A125" s="207"/>
      <c r="B125" s="207"/>
      <c r="C125" s="17"/>
      <c r="D125" s="17"/>
      <c r="E125" s="19" t="s">
        <v>123</v>
      </c>
      <c r="F125" s="283"/>
      <c r="G125" s="283"/>
      <c r="H125" s="283"/>
      <c r="I125" s="289"/>
      <c r="J125" s="283"/>
      <c r="K125" s="289"/>
      <c r="L125" s="289"/>
      <c r="M125" s="290">
        <v>-87.63</v>
      </c>
      <c r="N125" s="287"/>
      <c r="O125" s="26"/>
      <c r="P125" s="208"/>
      <c r="Q125" s="209"/>
      <c r="S125" s="208"/>
    </row>
    <row r="126" spans="1:19" s="204" customFormat="1">
      <c r="A126" s="207"/>
      <c r="B126" s="207"/>
      <c r="C126" s="17"/>
      <c r="D126" s="17"/>
      <c r="E126" s="19" t="s">
        <v>133</v>
      </c>
      <c r="F126" s="283"/>
      <c r="G126" s="283"/>
      <c r="H126" s="283"/>
      <c r="I126" s="289"/>
      <c r="J126" s="283"/>
      <c r="K126" s="289"/>
      <c r="L126" s="289"/>
      <c r="M126" s="288">
        <f>SUM(M124:M125)</f>
        <v>103.36</v>
      </c>
      <c r="N126" s="287"/>
      <c r="O126" s="26"/>
      <c r="P126" s="208"/>
      <c r="Q126" s="209"/>
      <c r="S126" s="208"/>
    </row>
    <row r="127" spans="1:19" s="204" customFormat="1">
      <c r="A127" s="207"/>
      <c r="B127" s="207"/>
      <c r="C127" s="17"/>
      <c r="D127" s="17"/>
      <c r="E127" s="19" t="s">
        <v>195</v>
      </c>
      <c r="F127" s="283"/>
      <c r="G127" s="283"/>
      <c r="H127" s="283"/>
      <c r="I127" s="289"/>
      <c r="J127" s="283"/>
      <c r="K127" s="289"/>
      <c r="L127" s="289"/>
      <c r="M127" s="288">
        <v>134</v>
      </c>
      <c r="N127" s="287"/>
      <c r="O127" s="26"/>
      <c r="P127" s="208"/>
      <c r="Q127" s="209"/>
      <c r="S127" s="208"/>
    </row>
    <row r="128" spans="1:19" s="204" customFormat="1">
      <c r="A128" s="207"/>
      <c r="B128" s="207"/>
      <c r="C128" s="17"/>
      <c r="D128" s="17"/>
      <c r="E128" s="19" t="s">
        <v>134</v>
      </c>
      <c r="F128" s="283"/>
      <c r="G128" s="283"/>
      <c r="H128" s="283"/>
      <c r="I128" s="289"/>
      <c r="J128" s="283"/>
      <c r="K128" s="289"/>
      <c r="L128" s="289"/>
      <c r="M128" s="288">
        <v>-12.62</v>
      </c>
      <c r="N128" s="287"/>
      <c r="O128" s="26"/>
      <c r="P128" s="208"/>
      <c r="Q128" s="209"/>
      <c r="S128" s="208"/>
    </row>
    <row r="129" spans="1:19" s="204" customFormat="1" ht="21.75" thickBot="1">
      <c r="A129" s="207"/>
      <c r="B129" s="207"/>
      <c r="C129" s="17"/>
      <c r="D129" s="17"/>
      <c r="E129" s="19" t="s">
        <v>135</v>
      </c>
      <c r="F129" s="283"/>
      <c r="G129" s="283"/>
      <c r="H129" s="283"/>
      <c r="I129" s="289"/>
      <c r="J129" s="283"/>
      <c r="K129" s="289"/>
      <c r="L129" s="283"/>
      <c r="M129" s="291">
        <f>+M127-M126+M128</f>
        <v>18.02</v>
      </c>
      <c r="N129" s="287"/>
      <c r="O129" s="26"/>
      <c r="P129" s="208"/>
      <c r="Q129" s="209"/>
      <c r="S129" s="208"/>
    </row>
    <row r="130" spans="1:19" ht="21.75" thickTop="1">
      <c r="G130" s="19" t="s">
        <v>253</v>
      </c>
      <c r="I130" s="25">
        <f>I94-SP!$I$12</f>
        <v>0</v>
      </c>
      <c r="L130" s="324" t="s">
        <v>253</v>
      </c>
      <c r="M130" s="27">
        <f>M94-SP!$M$12</f>
        <v>0</v>
      </c>
    </row>
    <row r="132" spans="1:19">
      <c r="A132" s="19"/>
      <c r="B132" s="19"/>
      <c r="C132" s="19"/>
      <c r="D132" s="19"/>
      <c r="K132" s="39" t="s">
        <v>278</v>
      </c>
      <c r="O132" s="39" t="s">
        <v>278</v>
      </c>
      <c r="P132" s="19"/>
    </row>
    <row r="133" spans="1:19">
      <c r="A133" s="19"/>
      <c r="B133" s="19"/>
      <c r="C133" s="19"/>
      <c r="D133" s="19"/>
      <c r="K133" s="39">
        <v>190216</v>
      </c>
      <c r="O133" s="26">
        <v>180563</v>
      </c>
      <c r="P133" s="19"/>
    </row>
    <row r="134" spans="1:19">
      <c r="A134" s="19"/>
      <c r="B134" s="19"/>
      <c r="C134" s="19"/>
      <c r="D134" s="19"/>
      <c r="I134" s="325" t="s">
        <v>254</v>
      </c>
      <c r="K134" s="39">
        <f>K133-K94</f>
        <v>0</v>
      </c>
      <c r="M134" s="325" t="s">
        <v>253</v>
      </c>
      <c r="O134" s="26">
        <f>O133-O94</f>
        <v>0</v>
      </c>
      <c r="P134" s="19"/>
    </row>
  </sheetData>
  <mergeCells count="10">
    <mergeCell ref="A94:G94"/>
    <mergeCell ref="A3:O3"/>
    <mergeCell ref="A4:O4"/>
    <mergeCell ref="A5:O5"/>
    <mergeCell ref="I7:K7"/>
    <mergeCell ref="M7:O7"/>
    <mergeCell ref="I45:K45"/>
    <mergeCell ref="M45:O45"/>
    <mergeCell ref="I75:K75"/>
    <mergeCell ref="M75:O75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3" manualBreakCount="3">
    <brk id="43" max="14" man="1"/>
    <brk id="73" max="14" man="1"/>
    <brk id="10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 </vt:lpstr>
      <vt:lpstr>EC Separate </vt:lpstr>
      <vt:lpstr>CF</vt:lpstr>
      <vt:lpstr>CF!Print_Area</vt:lpstr>
      <vt:lpstr>'CI (3M)'!Print_Area</vt:lpstr>
      <vt:lpstr>'CI (9M)'!Print_Area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Windows User</cp:lastModifiedBy>
  <cp:lastPrinted>2020-11-13T04:31:08Z</cp:lastPrinted>
  <dcterms:created xsi:type="dcterms:W3CDTF">2015-02-26T16:57:45Z</dcterms:created>
  <dcterms:modified xsi:type="dcterms:W3CDTF">2020-11-13T04:31:10Z</dcterms:modified>
</cp:coreProperties>
</file>