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hatanan\Desktop\DBP 2020\Q3DRT\FS\file update\SEC\"/>
    </mc:Choice>
  </mc:AlternateContent>
  <xr:revisionPtr revIDLastSave="0" documentId="13_ncr:1_{2986E71D-F164-45B9-9572-3C65FBDDFFE1}" xr6:coauthVersionLast="45" xr6:coauthVersionMax="45" xr10:uidLastSave="{00000000-0000-0000-0000-000000000000}"/>
  <bookViews>
    <workbookView xWindow="-110" yWindow="-110" windowWidth="19420" windowHeight="10420" activeTab="6" xr2:uid="{00000000-000D-0000-FFFF-FFFF00000000}"/>
  </bookViews>
  <sheets>
    <sheet name="BS" sheetId="1" r:id="rId1"/>
    <sheet name="PL" sheetId="7" r:id="rId2"/>
    <sheet name="SH8" sheetId="14" r:id="rId3"/>
    <sheet name="SH9" sheetId="20" r:id="rId4"/>
    <sheet name="SH10" sheetId="16" r:id="rId5"/>
    <sheet name="SH11" sheetId="21" r:id="rId6"/>
    <sheet name="CF" sheetId="6" r:id="rId7"/>
  </sheets>
  <definedNames>
    <definedName name="_xlnm._FilterDatabase" localSheetId="6" hidden="1">CF!$E$42:$E$53</definedName>
    <definedName name="_xlnm.Print_Area" localSheetId="0">BS!$A$1:$J$86</definedName>
    <definedName name="_xlnm.Print_Area" localSheetId="6">CF!$A$1:$K$96</definedName>
    <definedName name="_xlnm.Print_Area" localSheetId="1">PL!$A$1:$J$74</definedName>
    <definedName name="_xlnm.Print_Area" localSheetId="4">'SH10'!$A$1:$O$25</definedName>
    <definedName name="_xlnm.Print_Area" localSheetId="5">'SH11'!$A$1:$S$26</definedName>
    <definedName name="_xlnm.Print_Area" localSheetId="2">'SH8'!$A$1:$N$24</definedName>
    <definedName name="_xlnm.Print_Area" localSheetId="3">'SH9'!$A$1:$S$24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16" l="1"/>
  <c r="Q22" i="20" l="1"/>
  <c r="S16" i="20"/>
  <c r="Q22" i="21" l="1"/>
  <c r="M22" i="21"/>
  <c r="Q17" i="21"/>
  <c r="M17" i="21"/>
  <c r="S15" i="21"/>
  <c r="Q17" i="20"/>
  <c r="Q24" i="20" s="1"/>
  <c r="S15" i="20"/>
  <c r="S17" i="20" s="1"/>
  <c r="O17" i="20" l="1"/>
  <c r="I63" i="6"/>
  <c r="E63" i="6"/>
  <c r="K63" i="6"/>
  <c r="G63" i="6"/>
  <c r="Q24" i="21"/>
  <c r="M24" i="21"/>
  <c r="O11" i="21"/>
  <c r="S11" i="21" s="1"/>
  <c r="K22" i="21"/>
  <c r="I22" i="21"/>
  <c r="G22" i="21"/>
  <c r="E22" i="21"/>
  <c r="S21" i="21"/>
  <c r="O17" i="21"/>
  <c r="K17" i="21"/>
  <c r="I17" i="21"/>
  <c r="I24" i="21" s="1"/>
  <c r="G17" i="21"/>
  <c r="E17" i="21"/>
  <c r="S16" i="21"/>
  <c r="M22" i="20"/>
  <c r="K22" i="20"/>
  <c r="I22" i="20"/>
  <c r="G22" i="20"/>
  <c r="E22" i="20"/>
  <c r="S21" i="20"/>
  <c r="M17" i="20"/>
  <c r="K17" i="20"/>
  <c r="I17" i="20"/>
  <c r="G17" i="20"/>
  <c r="E17" i="20"/>
  <c r="E24" i="21" l="1"/>
  <c r="S11" i="20"/>
  <c r="G24" i="20"/>
  <c r="K24" i="21"/>
  <c r="S17" i="21"/>
  <c r="G24" i="21"/>
  <c r="I24" i="20"/>
  <c r="E24" i="20"/>
  <c r="K24" i="20"/>
  <c r="M24" i="20"/>
  <c r="J83" i="1"/>
  <c r="F83" i="1"/>
  <c r="J54" i="1"/>
  <c r="H54" i="1"/>
  <c r="F54" i="1"/>
  <c r="D54" i="1"/>
  <c r="J47" i="1"/>
  <c r="H47" i="1"/>
  <c r="F47" i="1"/>
  <c r="D47" i="1"/>
  <c r="J25" i="1"/>
  <c r="H25" i="1"/>
  <c r="F25" i="1"/>
  <c r="D25" i="1"/>
  <c r="J15" i="1"/>
  <c r="H15" i="1"/>
  <c r="F15" i="1"/>
  <c r="D15" i="1"/>
  <c r="J56" i="1" l="1"/>
  <c r="J85" i="1" s="1"/>
  <c r="J27" i="1"/>
  <c r="F56" i="1"/>
  <c r="F85" i="1" s="1"/>
  <c r="F27" i="1"/>
  <c r="D56" i="1"/>
  <c r="H56" i="1"/>
  <c r="H27" i="1"/>
  <c r="D27" i="1"/>
  <c r="J57" i="7" l="1"/>
  <c r="J50" i="7"/>
  <c r="F57" i="7"/>
  <c r="F50" i="7"/>
  <c r="J20" i="7"/>
  <c r="J13" i="7"/>
  <c r="F20" i="7"/>
  <c r="F13" i="7"/>
  <c r="K80" i="6"/>
  <c r="G80" i="6"/>
  <c r="K32" i="6"/>
  <c r="K51" i="6" s="1"/>
  <c r="K53" i="6" s="1"/>
  <c r="G32" i="6"/>
  <c r="G51" i="6" s="1"/>
  <c r="G53" i="6" s="1"/>
  <c r="G83" i="6" s="1"/>
  <c r="G86" i="6" s="1"/>
  <c r="G88" i="6" s="1"/>
  <c r="F22" i="7" l="1"/>
  <c r="F24" i="7" s="1"/>
  <c r="F32" i="7" s="1"/>
  <c r="F59" i="7"/>
  <c r="F61" i="7" s="1"/>
  <c r="F69" i="7" s="1"/>
  <c r="K83" i="6"/>
  <c r="K86" i="6" s="1"/>
  <c r="K88" i="6" s="1"/>
  <c r="J59" i="7"/>
  <c r="J61" i="7" s="1"/>
  <c r="J69" i="7" s="1"/>
  <c r="J22" i="7"/>
  <c r="J24" i="7" s="1"/>
  <c r="J32" i="7" s="1"/>
  <c r="N11" i="14"/>
  <c r="I80" i="6"/>
  <c r="O15" i="16"/>
  <c r="H50" i="7"/>
  <c r="H43" i="7"/>
  <c r="O20" i="16"/>
  <c r="N20" i="14"/>
  <c r="H57" i="7"/>
  <c r="D57" i="7"/>
  <c r="D50" i="7"/>
  <c r="H44" i="7"/>
  <c r="H33" i="1"/>
  <c r="D33" i="1"/>
  <c r="E80" i="6"/>
  <c r="O11" i="16"/>
  <c r="K21" i="16"/>
  <c r="I21" i="16"/>
  <c r="G21" i="16"/>
  <c r="E21" i="16"/>
  <c r="K16" i="16"/>
  <c r="I16" i="16"/>
  <c r="G16" i="16"/>
  <c r="E16" i="16"/>
  <c r="J21" i="14"/>
  <c r="H21" i="14"/>
  <c r="F21" i="14"/>
  <c r="D21" i="14"/>
  <c r="J16" i="14"/>
  <c r="H16" i="14"/>
  <c r="F16" i="14"/>
  <c r="D16" i="14"/>
  <c r="H20" i="7"/>
  <c r="D20" i="7"/>
  <c r="H13" i="7"/>
  <c r="D13" i="7"/>
  <c r="N15" i="14"/>
  <c r="L16" i="14"/>
  <c r="L21" i="14"/>
  <c r="N19" i="14"/>
  <c r="O19" i="16"/>
  <c r="M21" i="16"/>
  <c r="G23" i="16" l="1"/>
  <c r="J23" i="14"/>
  <c r="I23" i="16"/>
  <c r="N16" i="14"/>
  <c r="D23" i="14"/>
  <c r="F23" i="14"/>
  <c r="H23" i="14"/>
  <c r="K23" i="16"/>
  <c r="E23" i="16"/>
  <c r="H59" i="7"/>
  <c r="H61" i="7" s="1"/>
  <c r="O21" i="16"/>
  <c r="O16" i="16"/>
  <c r="L23" i="14"/>
  <c r="N21" i="14"/>
  <c r="D22" i="7"/>
  <c r="D24" i="7" s="1"/>
  <c r="D32" i="7" s="1"/>
  <c r="H22" i="7"/>
  <c r="H24" i="7" s="1"/>
  <c r="H32" i="7" s="1"/>
  <c r="D59" i="7"/>
  <c r="D61" i="7" s="1"/>
  <c r="M16" i="16"/>
  <c r="N23" i="14" l="1"/>
  <c r="O23" i="16"/>
  <c r="H69" i="7"/>
  <c r="I32" i="6"/>
  <c r="I51" i="6" s="1"/>
  <c r="I53" i="6" s="1"/>
  <c r="I83" i="6" s="1"/>
  <c r="I86" i="6" s="1"/>
  <c r="I88" i="6" s="1"/>
  <c r="D69" i="7"/>
  <c r="E32" i="6"/>
  <c r="E51" i="6" s="1"/>
  <c r="E53" i="6" s="1"/>
  <c r="E83" i="6" s="1"/>
  <c r="E86" i="6" s="1"/>
  <c r="E88" i="6" s="1"/>
  <c r="S20" i="20" l="1"/>
  <c r="S22" i="20" s="1"/>
  <c r="S24" i="20" s="1"/>
  <c r="O22" i="20"/>
  <c r="O24" i="20" s="1"/>
  <c r="D83" i="1" s="1"/>
  <c r="D85" i="1" s="1"/>
  <c r="O22" i="21"/>
  <c r="O24" i="21" s="1"/>
  <c r="H83" i="1" s="1"/>
  <c r="H85" i="1" s="1"/>
  <c r="S20" i="21"/>
  <c r="S22" i="21" s="1"/>
  <c r="S24" i="21" s="1"/>
</calcChain>
</file>

<file path=xl/sharedStrings.xml><?xml version="1.0" encoding="utf-8"?>
<sst xmlns="http://schemas.openxmlformats.org/spreadsheetml/2006/main" count="379" uniqueCount="179">
  <si>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</si>
  <si>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</si>
  <si>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</si>
  <si>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</si>
  <si>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</si>
  <si>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</si>
  <si>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</si>
  <si>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</si>
  <si>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</si>
  <si>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</si>
  <si>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</si>
  <si>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</si>
  <si>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</si>
  <si>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</si>
  <si>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</si>
  <si>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</si>
  <si>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</si>
  <si>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</si>
  <si>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</si>
  <si>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</si>
  <si>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</si>
  <si>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</si>
  <si>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</si>
  <si>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</si>
  <si>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</si>
  <si>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</si>
  <si>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</si>
  <si>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</si>
  <si>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</si>
  <si>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</si>
  <si>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</si>
  <si>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</si>
  <si>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</si>
  <si>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</si>
  <si>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</si>
  <si>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</si>
  <si>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</si>
  <si>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</si>
  <si>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</si>
  <si>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</si>
  <si>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</si>
  <si>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</si>
  <si>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</si>
  <si>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</si>
  <si>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</si>
  <si>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</si>
  <si>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</si>
  <si>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</si>
  <si>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</si>
  <si>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</si>
  <si>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</si>
  <si>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</si>
  <si>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</si>
  <si>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</si>
  <si>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</si>
  <si>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</si>
  <si>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</si>
  <si>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</si>
  <si>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</si>
  <si>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</si>
  <si>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</si>
  <si>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</si>
  <si>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</si>
  <si>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</si>
  <si>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</si>
  <si>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</si>
  <si>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</si>
  <si>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</si>
  <si>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</si>
  <si>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</si>
  <si>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</si>
  <si>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</si>
  <si>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</si>
  <si>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</si>
  <si>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</si>
  <si>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</si>
  <si>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</si>
  <si>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</si>
  <si>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</si>
  <si>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 xml:space="preserve">   เงินตราต่างประเทศล่วงหน้า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</si>
  <si>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</si>
  <si>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</si>
  <si>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</si>
  <si>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</si>
  <si>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</si>
  <si>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</si>
  <si>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</si>
  <si>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</si>
  <si>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</si>
  <si>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ซื้อที่ดิน อาคารและอุปกรณ์โดยยังมิได้ชำระเงิน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</si>
  <si>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</si>
  <si>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</si>
  <si>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</si>
  <si>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</si>
  <si>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</si>
  <si>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กำไรจากการจำหน่ายสินทรัพย์ไม่หมุนเวียน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</si>
  <si>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</si>
  <si>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</si>
  <si>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สำรอง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</si>
  <si>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</si>
  <si>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</si>
  <si>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</si>
  <si>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</si>
  <si>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</si>
  <si>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</si>
  <si>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เงินสดรับจากการขายสินทรัพย์ไม่หมุนเวียนที่ถือไว้เพื่อขาย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</si>
  <si>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</si>
  <si>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</si>
  <si>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</si>
  <si>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</si>
  <si>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</si>
  <si>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เงินสดจ่ายซื้อหุ้นทุนซื้อคืน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</si>
  <si>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</si>
  <si>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</si>
  <si>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</si>
  <si>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</si>
  <si>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เป็นที่ดิน อาคารและอุปกรณ์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</si>
  <si>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</si>
  <si>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</si>
  <si>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</si>
  <si>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ยอดคงเหลือ ณ วันที่ 1 มกราคม 2562</t>
  </si>
  <si>
    <t>(ไม่ได้ตรวจสอบ)</t>
  </si>
  <si>
    <t>เงินสดและรายการเทียบเท่าเงินสด ณ วันที่ 1 มกราคม</t>
  </si>
  <si>
    <t>เงินสดจ่ายล่วงหน้าค่าซื้อสินทรัพย์</t>
  </si>
  <si>
    <t>เงินสดจ่ายเพื่อซื้อสินทรัพย์ไม่มีตัวตน</t>
  </si>
  <si>
    <t xml:space="preserve">   ที่จัดประเภทเป็นสินทรัพย์ที่ถือไว้เพื่อขาย</t>
  </si>
  <si>
    <t>จ่ายผลประโยชน์พนักงาน</t>
  </si>
  <si>
    <t>กระแสเงินสดสุทธิใช้ไปในกิจกรรมลงทุน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</si>
  <si>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</si>
  <si>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</si>
  <si>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>ผลกำไรจากการวัดมูลค่าใหม่ของผลประโยชน์พนักงาน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</si>
  <si>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</si>
  <si>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30 กันยายน</t>
  </si>
  <si>
    <t>วันที่ 30 กันยายน</t>
  </si>
  <si>
    <t>เก้าเดือนสิ้นสุด</t>
  </si>
  <si>
    <t>ยอดคงเหลือ ณ วันที่ 30 กันยายน 2562</t>
  </si>
  <si>
    <t>สำหรับงวดเก้าเดือนสิ้นสุด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</si>
  <si>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</si>
  <si>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2562</t>
  </si>
  <si>
    <t>ขาดทุนจากการจำหน่ายสินทรัพย์ไม่มีตัวตน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</si>
  <si>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</si>
  <si>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</si>
  <si>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</si>
  <si>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ลูกหนี้หมุนเวียนอื่น</t>
  </si>
  <si>
    <t>3, 6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</si>
  <si>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</si>
  <si>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</si>
  <si>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</t>
  </si>
  <si>
    <t xml:space="preserve">   (2562: หนี้สินตามสัญญาเช่าการเงิน</t>
  </si>
  <si>
    <t xml:space="preserve">   ที่ถึงกำหนดชำระภายในหนึ่งปี)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</si>
  <si>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</si>
  <si>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หนี้สินตามสัญญาเช่า</t>
  </si>
  <si>
    <t xml:space="preserve">   (2562: หนี้สินตามสัญญาเช่าการเงิน)</t>
  </si>
  <si>
    <t xml:space="preserve">    (หุ้นสามัญจำนวน 947,961,800 หุ้น </t>
  </si>
  <si>
    <t xml:space="preserve">      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</si>
  <si>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</si>
  <si>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</si>
  <si>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</si>
  <si>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   ทุนสำรองตามกฎหมาย</t>
  </si>
  <si>
    <t xml:space="preserve">       สำรองหุ้นทุนซื้อคืน</t>
  </si>
  <si>
    <t xml:space="preserve">    ยังไม่ได้จัดสรร </t>
  </si>
  <si>
    <t>ปรับรายการที่กระทบกำไรเป็นเงินสดรับ (จ่าย)</t>
  </si>
  <si>
    <t>ผลขาดทุนจากการด้อยค่าที่รับรู้ในกำไรหรือขาดทุน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</si>
  <si>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</si>
  <si>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</si>
  <si>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r>
      <t xml:space="preserve">เงินสดจ่ายชำระหนี้ตามสัญญาเช่า </t>
    </r>
    <r>
      <rPr>
        <i/>
        <sz val="15"/>
        <rFont val="Angsana New"/>
        <family val="1"/>
      </rPr>
      <t>(2562 : เงินสดจ่ายที่ผู้เช่าจ่าย</t>
    </r>
  </si>
  <si>
    <t>เงินสดและรายการเทียบเท่าเงินสดเพิ่มขึ้น (ลดลง) สุทธิ</t>
  </si>
  <si>
    <t>การได้มาซึ่งสินทรัพย์สิทธิการใช้ภายใต้สัญญาเช่า</t>
  </si>
  <si>
    <t>กำไรจากการปรับมูลค่ายุติธรรมสัญญาซื้อขาย</t>
  </si>
  <si>
    <t>กำไรจากอัตราแลกเปลี่ยนที่ยังไม่เกิดขึ้นจริง</t>
  </si>
  <si>
    <t>กำไรจากการจำหน่ายที่ดิน อาคารและอุปกรณ์</t>
  </si>
  <si>
    <t xml:space="preserve">    การซื้อหุ้นทุนซื้อคืน</t>
  </si>
  <si>
    <t>เงินสดรับจากเงินกู้ยืมระยะสั้นจากสถาบันการเงิน</t>
  </si>
  <si>
    <t>กลับรายการหนี้สงสัยจะสูญและหนี้สูญ</t>
  </si>
  <si>
    <t xml:space="preserve">   เพื่อลดจำนวนหนี้สินซึ่งเกิดจากสัญญาเช่าทางการเงิน)</t>
  </si>
  <si>
    <t>โอนสินค้าคงเหลือเป็นที่ดิน อาคารและอุปกรณ์</t>
  </si>
  <si>
    <t xml:space="preserve">   (2562: ซื้อที่ดิน อาคารและอุปกรณ์ภายใต้สัญญาเช่าการเงิน)</t>
  </si>
  <si>
    <t>ขาดทุนจากการตัดจำหน่ายสินค้าคงเหลือ</t>
  </si>
  <si>
    <t xml:space="preserve">ขาดทุนจากการปรับมูลค่าสินค้าคงเหลือ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</si>
</sst>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</numFmts>
  <fonts count="44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6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Fill="0" applyBorder="0" applyAlignment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44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43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13" fillId="0" borderId="0" applyFill="0" applyBorder="0" applyAlignment="0"/>
    <xf numFmtId="44" fontId="14" fillId="0" borderId="0" applyFill="0" applyBorder="0" applyAlignment="0"/>
    <xf numFmtId="166" fontId="14" fillId="0" borderId="0" applyFill="0" applyBorder="0" applyAlignment="0"/>
    <xf numFmtId="44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3" fontId="19" fillId="0" borderId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26" fillId="0" borderId="0"/>
    <xf numFmtId="38" fontId="27" fillId="0" borderId="0"/>
    <xf numFmtId="38" fontId="28" fillId="0" borderId="0"/>
    <xf numFmtId="38" fontId="29" fillId="0" borderId="0"/>
    <xf numFmtId="0" fontId="19" fillId="0" borderId="0"/>
    <xf numFmtId="0" fontId="19" fillId="0" borderId="0"/>
    <xf numFmtId="0" fontId="19" fillId="0" borderId="0"/>
    <xf numFmtId="174" fontId="6" fillId="22" borderId="8" applyFill="0" applyBorder="0" applyAlignment="0"/>
    <xf numFmtId="44" fontId="14" fillId="0" borderId="0" applyFill="0" applyBorder="0" applyAlignment="0"/>
    <xf numFmtId="166" fontId="14" fillId="0" borderId="0" applyFill="0" applyBorder="0" applyAlignment="0"/>
    <xf numFmtId="44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169" fontId="14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14" fillId="0" borderId="0" applyFill="0" applyBorder="0" applyAlignment="0"/>
    <xf numFmtId="166" fontId="14" fillId="0" borderId="0" applyFill="0" applyBorder="0" applyAlignment="0"/>
    <xf numFmtId="44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0" fontId="33" fillId="0" borderId="0"/>
    <xf numFmtId="49" fontId="13" fillId="0" borderId="0" applyFill="0" applyBorder="0" applyAlignment="0"/>
    <xf numFmtId="176" fontId="14" fillId="0" borderId="0" applyFill="0" applyBorder="0" applyAlignment="0"/>
    <xf numFmtId="177" fontId="14" fillId="0" borderId="0" applyFill="0" applyBorder="0" applyAlignment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189">
    <xf numFmtId="0" fontId="0" fillId="0" borderId="0" xfId="0"/>
    <xf numFmtId="0" fontId="2" fillId="0" borderId="0" xfId="0" applyFont="1" applyAlignment="1"/>
    <xf numFmtId="0" fontId="3" fillId="0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Border="1" applyAlignment="1"/>
    <xf numFmtId="0" fontId="3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4" fillId="0" borderId="0" xfId="0" applyFont="1" applyAlignment="1"/>
    <xf numFmtId="41" fontId="4" fillId="0" borderId="4" xfId="0" applyNumberFormat="1" applyFont="1" applyFill="1" applyBorder="1" applyAlignment="1">
      <alignment horizontal="right"/>
    </xf>
    <xf numFmtId="43" fontId="0" fillId="0" borderId="0" xfId="549" applyFont="1" applyFill="1" applyBorder="1" applyAlignment="1"/>
    <xf numFmtId="165" fontId="4" fillId="0" borderId="0" xfId="0" applyNumberFormat="1" applyFont="1" applyFill="1" applyAlignment="1"/>
    <xf numFmtId="165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3" fontId="4" fillId="0" borderId="0" xfId="549" applyFont="1" applyFill="1" applyBorder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5" fillId="0" borderId="0" xfId="0" applyFont="1" applyFill="1" applyAlignment="1">
      <alignment horizontal="left"/>
    </xf>
    <xf numFmtId="0" fontId="40" fillId="0" borderId="0" xfId="0" applyFont="1" applyAlignment="1"/>
    <xf numFmtId="0" fontId="41" fillId="0" borderId="0" xfId="0" applyFont="1" applyAlignment="1">
      <alignment horizontal="center"/>
    </xf>
    <xf numFmtId="0" fontId="41" fillId="0" borderId="0" xfId="0" applyFont="1" applyAlignment="1"/>
    <xf numFmtId="0" fontId="41" fillId="0" borderId="0" xfId="0" applyFont="1" applyAlignment="1">
      <alignment horizontal="right"/>
    </xf>
    <xf numFmtId="0" fontId="0" fillId="0" borderId="0" xfId="0" applyAlignment="1"/>
    <xf numFmtId="0" fontId="39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40" fillId="0" borderId="0" xfId="0" applyFont="1" applyBorder="1" applyAlignment="1"/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/>
    <xf numFmtId="0" fontId="41" fillId="0" borderId="0" xfId="0" applyFont="1" applyBorder="1" applyAlignment="1"/>
    <xf numFmtId="2" fontId="0" fillId="0" borderId="0" xfId="0" applyNumberFormat="1" applyFont="1" applyFill="1" applyAlignment="1">
      <alignment horizontal="center" wrapText="1"/>
    </xf>
    <xf numFmtId="0" fontId="0" fillId="0" borderId="0" xfId="0" applyBorder="1" applyAlignment="1"/>
    <xf numFmtId="178" fontId="4" fillId="0" borderId="0" xfId="549" applyNumberFormat="1" applyFont="1" applyFill="1" applyBorder="1" applyAlignment="1">
      <alignment horizontal="right"/>
    </xf>
    <xf numFmtId="178" fontId="4" fillId="0" borderId="0" xfId="549" quotePrefix="1" applyNumberFormat="1" applyFont="1" applyBorder="1" applyAlignment="1">
      <alignment horizontal="center"/>
    </xf>
    <xf numFmtId="178" fontId="0" fillId="0" borderId="0" xfId="549" quotePrefix="1" applyNumberFormat="1" applyFont="1" applyBorder="1" applyAlignment="1">
      <alignment horizontal="center"/>
    </xf>
    <xf numFmtId="178" fontId="1" fillId="0" borderId="0" xfId="549" quotePrefix="1" applyNumberFormat="1" applyFont="1" applyBorder="1" applyAlignment="1">
      <alignment horizontal="center"/>
    </xf>
    <xf numFmtId="178" fontId="4" fillId="0" borderId="4" xfId="549" quotePrefix="1" applyNumberFormat="1" applyFont="1" applyBorder="1" applyAlignment="1">
      <alignment horizontal="center"/>
    </xf>
    <xf numFmtId="178" fontId="1" fillId="0" borderId="0" xfId="549" quotePrefix="1" applyNumberFormat="1" applyFont="1" applyFill="1" applyBorder="1" applyAlignment="1">
      <alignment horizontal="center"/>
    </xf>
    <xf numFmtId="178" fontId="4" fillId="0" borderId="13" xfId="549" quotePrefix="1" applyNumberFormat="1" applyFont="1" applyBorder="1" applyAlignment="1">
      <alignment horizontal="center"/>
    </xf>
    <xf numFmtId="41" fontId="0" fillId="0" borderId="0" xfId="0" applyNumberFormat="1" applyAlignment="1"/>
    <xf numFmtId="0" fontId="2" fillId="0" borderId="0" xfId="0" applyFont="1" applyFill="1" applyAlignment="1"/>
    <xf numFmtId="0" fontId="0" fillId="0" borderId="0" xfId="0" applyFont="1" applyFill="1" applyBorder="1" applyAlignment="1"/>
    <xf numFmtId="180" fontId="0" fillId="0" borderId="0" xfId="0" applyNumberFormat="1" applyFont="1" applyFill="1" applyBorder="1" applyAlignment="1"/>
    <xf numFmtId="180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top" wrapText="1"/>
    </xf>
    <xf numFmtId="178" fontId="0" fillId="0" borderId="0" xfId="549" quotePrefix="1" applyNumberFormat="1" applyFont="1" applyFill="1" applyBorder="1" applyAlignment="1">
      <alignment horizontal="center"/>
    </xf>
    <xf numFmtId="41" fontId="0" fillId="0" borderId="15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1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4" fillId="0" borderId="0" xfId="0" applyNumberFormat="1" applyFont="1" applyFill="1" applyBorder="1" applyAlignment="1"/>
    <xf numFmtId="180" fontId="0" fillId="0" borderId="0" xfId="0" applyNumberFormat="1" applyFont="1" applyFill="1" applyAlignment="1"/>
    <xf numFmtId="0" fontId="0" fillId="0" borderId="15" xfId="0" applyFont="1" applyFill="1" applyBorder="1" applyAlignment="1"/>
    <xf numFmtId="180" fontId="0" fillId="0" borderId="13" xfId="0" applyNumberFormat="1" applyFont="1" applyFill="1" applyBorder="1" applyAlignment="1"/>
    <xf numFmtId="0" fontId="4" fillId="0" borderId="0" xfId="0" applyFont="1" applyFill="1" applyAlignment="1">
      <alignment horizontal="center"/>
    </xf>
    <xf numFmtId="178" fontId="0" fillId="0" borderId="0" xfId="549" applyNumberFormat="1" applyFont="1" applyFill="1" applyAlignment="1"/>
    <xf numFmtId="0" fontId="0" fillId="0" borderId="0" xfId="0" applyFill="1" applyAlignment="1"/>
    <xf numFmtId="41" fontId="0" fillId="0" borderId="15" xfId="0" applyNumberFormat="1" applyFont="1" applyFill="1" applyBorder="1" applyAlignment="1"/>
    <xf numFmtId="41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/>
    <xf numFmtId="43" fontId="0" fillId="0" borderId="0" xfId="0" applyNumberFormat="1" applyFont="1" applyFill="1" applyAlignment="1"/>
    <xf numFmtId="41" fontId="4" fillId="0" borderId="4" xfId="0" applyNumberFormat="1" applyFont="1" applyFill="1" applyBorder="1" applyAlignment="1"/>
    <xf numFmtId="179" fontId="4" fillId="0" borderId="0" xfId="0" applyNumberFormat="1" applyFont="1" applyFill="1" applyAlignment="1"/>
    <xf numFmtId="41" fontId="4" fillId="0" borderId="13" xfId="0" applyNumberFormat="1" applyFont="1" applyFill="1" applyBorder="1" applyAlignment="1"/>
    <xf numFmtId="178" fontId="0" fillId="0" borderId="0" xfId="549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178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42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178" fontId="4" fillId="0" borderId="0" xfId="549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8" fontId="4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Font="1" applyFill="1" applyBorder="1" applyAlignment="1"/>
    <xf numFmtId="178" fontId="0" fillId="0" borderId="14" xfId="549" quotePrefix="1" applyNumberFormat="1" applyFont="1" applyFill="1" applyBorder="1" applyAlignment="1">
      <alignment horizontal="center"/>
    </xf>
    <xf numFmtId="178" fontId="4" fillId="0" borderId="4" xfId="0" applyNumberFormat="1" applyFont="1" applyFill="1" applyBorder="1" applyAlignment="1"/>
    <xf numFmtId="178" fontId="4" fillId="0" borderId="4" xfId="549" applyNumberFormat="1" applyFont="1" applyFill="1" applyBorder="1" applyAlignment="1"/>
    <xf numFmtId="0" fontId="39" fillId="0" borderId="0" xfId="0" applyFont="1" applyFill="1" applyAlignment="1">
      <alignment horizontal="left"/>
    </xf>
    <xf numFmtId="178" fontId="0" fillId="0" borderId="15" xfId="549" quotePrefix="1" applyNumberFormat="1" applyFont="1" applyBorder="1" applyAlignment="1">
      <alignment horizontal="center"/>
    </xf>
    <xf numFmtId="178" fontId="1" fillId="0" borderId="0" xfId="549" applyNumberFormat="1" applyFont="1" applyFill="1" applyBorder="1" applyAlignment="1">
      <alignment horizontal="right"/>
    </xf>
    <xf numFmtId="178" fontId="1" fillId="0" borderId="14" xfId="549" applyNumberFormat="1" applyFont="1" applyFill="1" applyBorder="1" applyAlignment="1">
      <alignment horizontal="right"/>
    </xf>
    <xf numFmtId="178" fontId="4" fillId="0" borderId="4" xfId="549" applyNumberFormat="1" applyFont="1" applyFill="1" applyBorder="1" applyAlignment="1">
      <alignment horizontal="right"/>
    </xf>
    <xf numFmtId="178" fontId="1" fillId="0" borderId="14" xfId="549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8" fontId="1" fillId="0" borderId="0" xfId="549" applyNumberFormat="1" applyFont="1" applyFill="1" applyAlignment="1"/>
    <xf numFmtId="0" fontId="0" fillId="0" borderId="0" xfId="0" applyFont="1" applyFill="1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43" fontId="0" fillId="0" borderId="0" xfId="549" applyFont="1" applyFill="1" applyBorder="1" applyAlignment="1">
      <alignment horizontal="right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0" fillId="0" borderId="0" xfId="0" applyFill="1" applyAlignment="1">
      <alignment horizontal="left" indent="1"/>
    </xf>
    <xf numFmtId="0" fontId="40" fillId="0" borderId="0" xfId="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 applyAlignment="1"/>
    <xf numFmtId="0" fontId="41" fillId="0" borderId="0" xfId="0" applyFont="1" applyFill="1" applyAlignment="1">
      <alignment horizontal="right"/>
    </xf>
    <xf numFmtId="0" fontId="40" fillId="0" borderId="0" xfId="0" applyFont="1" applyFill="1" applyBorder="1" applyAlignment="1"/>
    <xf numFmtId="0" fontId="0" fillId="0" borderId="14" xfId="0" applyFont="1" applyFill="1" applyBorder="1" applyAlignment="1"/>
    <xf numFmtId="0" fontId="41" fillId="0" borderId="0" xfId="0" applyFont="1" applyFill="1" applyBorder="1" applyAlignment="1"/>
    <xf numFmtId="0" fontId="42" fillId="0" borderId="0" xfId="0" applyFont="1" applyFill="1" applyBorder="1" applyAlignment="1">
      <alignment horizontal="center"/>
    </xf>
    <xf numFmtId="178" fontId="4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43" fontId="1" fillId="0" borderId="0" xfId="549" applyFont="1" applyFill="1" applyAlignment="1"/>
    <xf numFmtId="178" fontId="3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4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4" fillId="0" borderId="15" xfId="549" applyNumberFormat="1" applyFont="1" applyFill="1" applyBorder="1" applyAlignment="1"/>
    <xf numFmtId="178" fontId="4" fillId="0" borderId="13" xfId="549" applyNumberFormat="1" applyFont="1" applyFill="1" applyBorder="1" applyAlignment="1"/>
    <xf numFmtId="178" fontId="0" fillId="0" borderId="0" xfId="0" applyNumberFormat="1" applyAlignment="1"/>
    <xf numFmtId="178" fontId="0" fillId="0" borderId="0" xfId="549" applyNumberFormat="1" applyFont="1" applyAlignment="1"/>
    <xf numFmtId="178" fontId="1" fillId="0" borderId="0" xfId="549" applyNumberFormat="1" applyFont="1" applyFill="1" applyBorder="1" applyAlignment="1"/>
    <xf numFmtId="43" fontId="1" fillId="0" borderId="0" xfId="549" applyFont="1" applyFill="1" applyBorder="1" applyAlignment="1"/>
    <xf numFmtId="37" fontId="0" fillId="0" borderId="0" xfId="0" applyNumberFormat="1" applyFont="1" applyFill="1" applyAlignment="1"/>
    <xf numFmtId="0" fontId="3" fillId="0" borderId="0" xfId="0" applyFont="1" applyFill="1" applyAlignment="1">
      <alignment horizontal="center" vertical="top" wrapText="1"/>
    </xf>
    <xf numFmtId="178" fontId="1" fillId="0" borderId="14" xfId="549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right"/>
    </xf>
    <xf numFmtId="43" fontId="0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0" fontId="4" fillId="0" borderId="0" xfId="0" applyFont="1"/>
    <xf numFmtId="41" fontId="4" fillId="0" borderId="4" xfId="0" applyNumberFormat="1" applyFont="1" applyBorder="1" applyAlignment="1">
      <alignment horizontal="right"/>
    </xf>
    <xf numFmtId="43" fontId="0" fillId="0" borderId="0" xfId="549" applyFont="1"/>
    <xf numFmtId="0" fontId="0" fillId="0" borderId="0" xfId="0" applyAlignment="1">
      <alignment horizontal="left"/>
    </xf>
    <xf numFmtId="41" fontId="4" fillId="0" borderId="13" xfId="0" applyNumberFormat="1" applyFont="1" applyBorder="1" applyAlignment="1">
      <alignment horizontal="right"/>
    </xf>
    <xf numFmtId="165" fontId="0" fillId="0" borderId="0" xfId="0" applyNumberFormat="1"/>
    <xf numFmtId="0" fontId="3" fillId="0" borderId="0" xfId="0" applyFont="1" applyAlignment="1">
      <alignment horizontal="left"/>
    </xf>
    <xf numFmtId="41" fontId="4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41" fontId="4" fillId="0" borderId="15" xfId="0" applyNumberFormat="1" applyFont="1" applyBorder="1" applyAlignment="1">
      <alignment horizontal="right"/>
    </xf>
    <xf numFmtId="41" fontId="4" fillId="0" borderId="14" xfId="0" applyNumberFormat="1" applyFont="1" applyBorder="1" applyAlignment="1">
      <alignment horizontal="right"/>
    </xf>
    <xf numFmtId="41" fontId="0" fillId="0" borderId="13" xfId="0" applyNumberFormat="1" applyBorder="1" applyAlignment="1">
      <alignment horizontal="right"/>
    </xf>
    <xf numFmtId="0" fontId="4" fillId="0" borderId="0" xfId="0" applyFont="1" applyAlignment="1">
      <alignment horizontal="left"/>
    </xf>
    <xf numFmtId="43" fontId="4" fillId="0" borderId="0" xfId="549" applyFont="1"/>
    <xf numFmtId="178" fontId="4" fillId="0" borderId="0" xfId="0" applyNumberFormat="1" applyFont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</cellXfs>
  <cellStyles count="12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2" xfId="678" xr:uid="{00000000-0005-0000-0000-0000A5020000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4" xfId="744" xr:uid="{00000000-0005-0000-0000-0000E7020000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3" xfId="783" xr:uid="{00000000-0005-0000-0000-00000E030000}"/>
    <cellStyle name="Comma 4 2 3 2" xfId="784" xr:uid="{00000000-0005-0000-0000-00000F030000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3" xfId="813" xr:uid="{00000000-0005-0000-0000-00002C030000}"/>
    <cellStyle name="Comma 5 2 3 2" xfId="814" xr:uid="{00000000-0005-0000-0000-00002D030000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urrency [00]" xfId="892" xr:uid="{00000000-0005-0000-0000-00007B030000}"/>
    <cellStyle name="Date Short" xfId="893" xr:uid="{00000000-0005-0000-0000-00007C030000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rmal" xfId="0" builtinId="0"/>
    <cellStyle name="Normal 11" xfId="1095" xr:uid="{00000000-0005-0000-0000-000047040000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2" xfId="1106" xr:uid="{00000000-0005-0000-0000-000052040000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3" xfId="1123" xr:uid="{00000000-0005-0000-0000-000063040000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ercent [0]" xfId="1173" xr:uid="{00000000-0005-0000-0000-000095040000}"/>
    <cellStyle name="Percent [00]" xfId="1174" xr:uid="{00000000-0005-0000-0000-000096040000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_ที่ดินที่ยังไมได้ใช้งาน 31 ธันวาคม 2550" xfId="1258" xr:uid="{00000000-0005-0000-0000-0000EA040000}"/>
    <cellStyle name="ปกติ_ที่ดินที่ยังไมได้ใช้งาน 31 ธันวาคม 2550" xfId="1259" xr:uid="{00000000-0005-0000-0000-0000EB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88"/>
  <sheetViews>
    <sheetView showGridLines="0" view="pageBreakPreview" zoomScale="80" zoomScaleNormal="100" zoomScaleSheetLayoutView="80" workbookViewId="0"/>
  </sheetViews>
  <sheetFormatPr defaultColWidth="9.09765625" defaultRowHeight="22.5" customHeight="1"/>
  <cols>
    <col min="1" max="1" width="31.59765625" style="4" customWidth="1"/>
    <col min="2" max="2" width="9.69921875" style="2" customWidth="1"/>
    <col min="3" max="3" width="0.69921875" style="2" customWidth="1"/>
    <col min="4" max="4" width="13.09765625" style="4" customWidth="1"/>
    <col min="5" max="5" width="0.69921875" style="2" customWidth="1"/>
    <col min="6" max="6" width="13.09765625" style="4" customWidth="1"/>
    <col min="7" max="7" width="0.69921875" style="4" customWidth="1"/>
    <col min="8" max="8" width="13.09765625" style="4" customWidth="1"/>
    <col min="9" max="9" width="0.69921875" style="4" customWidth="1"/>
    <col min="10" max="10" width="13.09765625" style="4" customWidth="1"/>
    <col min="11" max="11" width="2.09765625" style="4" customWidth="1"/>
    <col min="12" max="12" width="12.3984375" style="4" bestFit="1" customWidth="1"/>
    <col min="13" max="13" width="13.09765625" style="4" bestFit="1" customWidth="1"/>
    <col min="14" max="14" width="12.3984375" style="4" bestFit="1" customWidth="1"/>
    <col min="15" max="15" width="9.09765625" style="4"/>
    <col min="16" max="16" width="12.3984375" style="4" bestFit="1" customWidth="1"/>
    <col min="17" max="16384" width="9.09765625" style="4"/>
  </cols>
  <sheetData>
    <row r="1" spans="1:16" ht="22.5" customHeight="1">
      <c r="A1" s="52" t="s">
        <v>0</v>
      </c>
    </row>
    <row r="2" spans="1:16" ht="22.5" customHeight="1">
      <c r="A2" s="52" t="s">
        <v>1</v>
      </c>
    </row>
    <row r="3" spans="1:16" ht="22.5" customHeight="1">
      <c r="A3" s="52"/>
    </row>
    <row r="4" spans="1:16" ht="22.5" customHeight="1">
      <c r="A4" s="52"/>
      <c r="D4" s="178" t="s">
        <v>2</v>
      </c>
      <c r="E4" s="178"/>
      <c r="F4" s="178"/>
      <c r="G4" s="5"/>
      <c r="H4" s="178" t="s">
        <v>3</v>
      </c>
      <c r="I4" s="178"/>
      <c r="J4" s="178"/>
      <c r="K4" s="77"/>
    </row>
    <row r="5" spans="1:16" ht="22.5" customHeight="1">
      <c r="A5" s="67"/>
      <c r="B5" s="93"/>
      <c r="C5" s="93"/>
      <c r="D5" s="6" t="s">
        <v>132</v>
      </c>
      <c r="E5" s="93"/>
      <c r="F5" s="6" t="s">
        <v>4</v>
      </c>
      <c r="G5" s="6"/>
      <c r="H5" s="6" t="s">
        <v>132</v>
      </c>
      <c r="I5" s="93"/>
      <c r="J5" s="6" t="s">
        <v>4</v>
      </c>
      <c r="K5" s="6"/>
    </row>
    <row r="6" spans="1:16" ht="22.5" customHeight="1">
      <c r="A6" s="67" t="s">
        <v>5</v>
      </c>
      <c r="B6" s="93" t="s">
        <v>6</v>
      </c>
      <c r="D6" s="6">
        <v>2563</v>
      </c>
      <c r="F6" s="6">
        <v>2562</v>
      </c>
      <c r="G6" s="6"/>
      <c r="H6" s="6">
        <v>2563</v>
      </c>
      <c r="I6" s="2"/>
      <c r="J6" s="6">
        <v>2562</v>
      </c>
      <c r="K6" s="6"/>
    </row>
    <row r="7" spans="1:16" ht="22.5" customHeight="1">
      <c r="A7" s="67"/>
      <c r="B7" s="93"/>
      <c r="C7" s="177" t="s">
        <v>121</v>
      </c>
      <c r="D7" s="177"/>
      <c r="E7" s="177"/>
      <c r="F7" s="6"/>
      <c r="G7" s="177" t="s">
        <v>121</v>
      </c>
      <c r="H7" s="177"/>
      <c r="I7" s="177"/>
      <c r="J7" s="6"/>
      <c r="K7" s="6"/>
    </row>
    <row r="8" spans="1:16" s="53" customFormat="1" ht="22.5" customHeight="1">
      <c r="B8" s="93"/>
      <c r="D8" s="176" t="s">
        <v>7</v>
      </c>
      <c r="E8" s="176"/>
      <c r="F8" s="176"/>
      <c r="G8" s="176"/>
      <c r="H8" s="176"/>
      <c r="I8" s="176"/>
      <c r="J8" s="176"/>
      <c r="K8" s="58"/>
    </row>
    <row r="9" spans="1:16" ht="22.5" customHeight="1">
      <c r="A9" s="151" t="s">
        <v>8</v>
      </c>
      <c r="B9" s="152"/>
      <c r="C9" s="152"/>
      <c r="D9" s="153"/>
      <c r="E9" s="152"/>
      <c r="F9" s="153"/>
      <c r="G9" s="154"/>
      <c r="H9"/>
      <c r="I9"/>
      <c r="J9"/>
    </row>
    <row r="10" spans="1:16" ht="22.5" customHeight="1">
      <c r="A10" t="s">
        <v>9</v>
      </c>
      <c r="B10" s="152"/>
      <c r="C10" s="152"/>
      <c r="D10" s="155">
        <v>25761</v>
      </c>
      <c r="E10" s="152"/>
      <c r="F10" s="155">
        <v>31316</v>
      </c>
      <c r="G10" s="155"/>
      <c r="H10" s="155">
        <v>25697</v>
      </c>
      <c r="I10" s="155"/>
      <c r="J10" s="155">
        <v>30248</v>
      </c>
      <c r="K10" s="10"/>
      <c r="L10" s="84"/>
      <c r="M10" s="22"/>
      <c r="N10" s="84"/>
      <c r="P10" s="84"/>
    </row>
    <row r="11" spans="1:16" ht="22.5" customHeight="1">
      <c r="A11" t="s">
        <v>10</v>
      </c>
      <c r="B11" s="152">
        <v>11</v>
      </c>
      <c r="C11" s="152"/>
      <c r="D11" s="155">
        <v>436987</v>
      </c>
      <c r="E11" s="152"/>
      <c r="F11" s="155">
        <v>458046</v>
      </c>
      <c r="G11" s="155"/>
      <c r="H11" s="155">
        <v>436987</v>
      </c>
      <c r="I11" s="155"/>
      <c r="J11" s="155">
        <v>458046</v>
      </c>
      <c r="K11" s="10"/>
      <c r="L11" s="84"/>
      <c r="M11" s="22"/>
      <c r="N11" s="84"/>
      <c r="P11" s="84"/>
    </row>
    <row r="12" spans="1:16" ht="22.5" customHeight="1">
      <c r="A12" t="s">
        <v>143</v>
      </c>
      <c r="B12" s="152"/>
      <c r="C12" s="152"/>
      <c r="D12" s="155">
        <v>57708</v>
      </c>
      <c r="E12" s="152"/>
      <c r="F12" s="155">
        <v>59600</v>
      </c>
      <c r="G12" s="155"/>
      <c r="H12" s="155">
        <v>56165</v>
      </c>
      <c r="I12" s="155"/>
      <c r="J12" s="155">
        <v>59161</v>
      </c>
      <c r="K12" s="10"/>
      <c r="L12" s="84"/>
      <c r="M12" s="22"/>
      <c r="N12" s="84"/>
      <c r="P12" s="84"/>
    </row>
    <row r="13" spans="1:16" ht="22.5" customHeight="1">
      <c r="A13" t="s">
        <v>11</v>
      </c>
      <c r="B13" s="152"/>
      <c r="C13" s="152"/>
      <c r="D13" s="155">
        <v>785153</v>
      </c>
      <c r="E13" s="152"/>
      <c r="F13" s="155">
        <v>855351</v>
      </c>
      <c r="G13" s="155"/>
      <c r="H13" s="155">
        <v>771665</v>
      </c>
      <c r="I13" s="155"/>
      <c r="J13" s="155">
        <v>842902</v>
      </c>
      <c r="K13" s="10"/>
      <c r="L13" s="84"/>
      <c r="M13" s="22"/>
      <c r="N13" s="84"/>
      <c r="P13" s="84"/>
    </row>
    <row r="14" spans="1:16" ht="22.5" customHeight="1">
      <c r="A14" t="s">
        <v>12</v>
      </c>
      <c r="B14" s="152"/>
      <c r="C14" s="152"/>
      <c r="D14" s="155">
        <v>7078</v>
      </c>
      <c r="E14" s="152"/>
      <c r="F14" s="155">
        <v>5948</v>
      </c>
      <c r="G14" s="155"/>
      <c r="H14" s="155">
        <v>6983</v>
      </c>
      <c r="I14" s="155"/>
      <c r="J14" s="155">
        <v>5893</v>
      </c>
      <c r="K14" s="10"/>
      <c r="L14" s="84"/>
      <c r="M14" s="22"/>
      <c r="N14" s="84"/>
      <c r="P14" s="84"/>
    </row>
    <row r="15" spans="1:16" ht="22.5" customHeight="1">
      <c r="A15" s="156" t="s">
        <v>13</v>
      </c>
      <c r="B15" s="152"/>
      <c r="C15" s="152"/>
      <c r="D15" s="157">
        <f>SUM(D10:D14)</f>
        <v>1312687</v>
      </c>
      <c r="E15" s="152"/>
      <c r="F15" s="157">
        <f>SUM(F10:F14)</f>
        <v>1410261</v>
      </c>
      <c r="G15" s="155"/>
      <c r="H15" s="157">
        <f>SUM(H10:H14)</f>
        <v>1297497</v>
      </c>
      <c r="I15" s="155"/>
      <c r="J15" s="157">
        <f>SUM(J10:J14)</f>
        <v>1396250</v>
      </c>
      <c r="K15" s="10"/>
      <c r="L15" s="84"/>
      <c r="M15" s="22"/>
      <c r="N15" s="84"/>
      <c r="P15" s="84"/>
    </row>
    <row r="16" spans="1:16" ht="22.5" customHeight="1">
      <c r="A16"/>
      <c r="B16" s="152"/>
      <c r="C16" s="152"/>
      <c r="D16" s="155"/>
      <c r="E16" s="152"/>
      <c r="F16" s="155"/>
      <c r="G16" s="154"/>
      <c r="H16" s="155"/>
      <c r="I16" s="154"/>
      <c r="J16" s="155"/>
      <c r="K16" s="10"/>
      <c r="L16" s="84"/>
      <c r="M16" s="22"/>
      <c r="N16" s="84"/>
      <c r="P16" s="84"/>
    </row>
    <row r="17" spans="1:16" ht="22.5" customHeight="1">
      <c r="A17" s="151" t="s">
        <v>14</v>
      </c>
      <c r="B17" s="152"/>
      <c r="C17" s="152"/>
      <c r="D17" s="155"/>
      <c r="E17" s="152"/>
      <c r="F17" s="155"/>
      <c r="G17" s="154"/>
      <c r="H17" s="155"/>
      <c r="I17" s="154"/>
      <c r="J17" s="155"/>
      <c r="K17" s="10"/>
      <c r="L17" s="84"/>
      <c r="M17" s="22"/>
      <c r="N17" s="84"/>
      <c r="P17" s="84"/>
    </row>
    <row r="18" spans="1:16" ht="22.5" customHeight="1">
      <c r="A18" t="s">
        <v>15</v>
      </c>
      <c r="B18" s="152">
        <v>5</v>
      </c>
      <c r="C18" s="152"/>
      <c r="D18" s="158">
        <v>0</v>
      </c>
      <c r="E18" s="152"/>
      <c r="F18" s="158">
        <v>0</v>
      </c>
      <c r="G18" s="154"/>
      <c r="H18" s="155">
        <v>170000</v>
      </c>
      <c r="I18" s="154"/>
      <c r="J18" s="155">
        <v>170000</v>
      </c>
      <c r="K18" s="9"/>
      <c r="L18" s="84"/>
      <c r="M18" s="22"/>
      <c r="N18" s="84"/>
      <c r="P18" s="84"/>
    </row>
    <row r="19" spans="1:16" ht="22.5" customHeight="1">
      <c r="A19" t="s">
        <v>16</v>
      </c>
      <c r="B19" s="152"/>
      <c r="C19" s="152"/>
      <c r="D19" s="155">
        <v>20059</v>
      </c>
      <c r="E19" s="152"/>
      <c r="F19" s="155">
        <v>25304</v>
      </c>
      <c r="G19" s="155"/>
      <c r="H19" s="155">
        <v>20059</v>
      </c>
      <c r="I19" s="155"/>
      <c r="J19" s="155">
        <v>25304</v>
      </c>
      <c r="K19" s="9"/>
      <c r="L19" s="84"/>
      <c r="M19" s="22"/>
      <c r="N19" s="84"/>
      <c r="P19" s="84"/>
    </row>
    <row r="20" spans="1:16" ht="22.5" customHeight="1">
      <c r="A20" t="s">
        <v>17</v>
      </c>
      <c r="B20" s="152" t="s">
        <v>144</v>
      </c>
      <c r="C20" s="152"/>
      <c r="D20" s="155">
        <v>1955272</v>
      </c>
      <c r="E20" s="152"/>
      <c r="F20" s="155">
        <v>1804195</v>
      </c>
      <c r="G20" s="155"/>
      <c r="H20" s="155">
        <v>1862184</v>
      </c>
      <c r="I20" s="155"/>
      <c r="J20" s="155">
        <v>1708574</v>
      </c>
      <c r="K20" s="9"/>
      <c r="L20" s="84"/>
      <c r="M20" s="22"/>
      <c r="N20" s="84"/>
      <c r="P20" s="84"/>
    </row>
    <row r="21" spans="1:16" ht="22.5" customHeight="1">
      <c r="A21" s="159" t="s">
        <v>145</v>
      </c>
      <c r="B21" s="152" t="s">
        <v>144</v>
      </c>
      <c r="C21" s="152"/>
      <c r="D21" s="155">
        <v>46146</v>
      </c>
      <c r="E21" s="152"/>
      <c r="F21" s="158">
        <v>0</v>
      </c>
      <c r="G21" s="155"/>
      <c r="H21" s="155">
        <v>46146</v>
      </c>
      <c r="I21" s="155"/>
      <c r="J21" s="158">
        <v>0</v>
      </c>
      <c r="K21" s="10"/>
      <c r="L21" s="84"/>
      <c r="M21" s="22"/>
      <c r="N21" s="84"/>
      <c r="P21" s="84"/>
    </row>
    <row r="22" spans="1:16" ht="22.5" customHeight="1">
      <c r="A22" t="s">
        <v>18</v>
      </c>
      <c r="B22" s="152"/>
      <c r="C22" s="152"/>
      <c r="D22" s="155">
        <v>13004</v>
      </c>
      <c r="E22" s="152"/>
      <c r="F22" s="155">
        <v>15522</v>
      </c>
      <c r="G22" s="155"/>
      <c r="H22" s="155">
        <v>5008</v>
      </c>
      <c r="I22" s="155"/>
      <c r="J22" s="155">
        <v>5281</v>
      </c>
      <c r="K22" s="10"/>
      <c r="L22" s="84"/>
      <c r="M22" s="22"/>
      <c r="N22" s="84"/>
      <c r="P22" s="84"/>
    </row>
    <row r="23" spans="1:16" ht="22.5" customHeight="1">
      <c r="A23" t="s">
        <v>19</v>
      </c>
      <c r="B23" s="152"/>
      <c r="C23" s="152"/>
      <c r="D23" s="155">
        <v>48470</v>
      </c>
      <c r="E23" s="152"/>
      <c r="F23" s="155">
        <v>46812</v>
      </c>
      <c r="G23" s="155"/>
      <c r="H23" s="155">
        <v>53795</v>
      </c>
      <c r="I23" s="155"/>
      <c r="J23" s="155">
        <v>52100</v>
      </c>
      <c r="K23" s="10"/>
      <c r="L23" s="84"/>
      <c r="M23" s="22"/>
      <c r="N23" s="84"/>
      <c r="P23" s="84"/>
    </row>
    <row r="24" spans="1:16" ht="22.5" customHeight="1">
      <c r="A24" t="s">
        <v>20</v>
      </c>
      <c r="B24" s="152"/>
      <c r="C24" s="152"/>
      <c r="D24" s="155">
        <v>7283</v>
      </c>
      <c r="E24" s="152"/>
      <c r="F24" s="155">
        <v>29872</v>
      </c>
      <c r="G24" s="155"/>
      <c r="H24" s="155">
        <v>7233</v>
      </c>
      <c r="I24" s="155"/>
      <c r="J24" s="155">
        <v>29821</v>
      </c>
      <c r="K24" s="10"/>
      <c r="L24" s="84"/>
      <c r="M24" s="22"/>
      <c r="N24" s="84"/>
      <c r="P24" s="84"/>
    </row>
    <row r="25" spans="1:16" ht="22.5" customHeight="1">
      <c r="A25" s="156" t="s">
        <v>21</v>
      </c>
      <c r="B25" s="152"/>
      <c r="C25" s="152"/>
      <c r="D25" s="157">
        <f>SUM(D18:D24)</f>
        <v>2090234</v>
      </c>
      <c r="E25" s="152"/>
      <c r="F25" s="157">
        <f>SUM(F18:F24)</f>
        <v>1921705</v>
      </c>
      <c r="G25" s="155"/>
      <c r="H25" s="157">
        <f>SUM(H18:H24)</f>
        <v>2164425</v>
      </c>
      <c r="I25" s="155"/>
      <c r="J25" s="157">
        <f>SUM(J18:J24)</f>
        <v>1991080</v>
      </c>
      <c r="K25" s="10"/>
      <c r="L25" s="84"/>
      <c r="M25" s="22"/>
      <c r="N25" s="84"/>
      <c r="P25" s="84"/>
    </row>
    <row r="26" spans="1:16" ht="22.5" customHeight="1">
      <c r="A26" s="156"/>
      <c r="B26" s="152"/>
      <c r="C26" s="152"/>
      <c r="D26"/>
      <c r="E26" s="152"/>
      <c r="F26"/>
      <c r="G26" s="155"/>
      <c r="H26"/>
      <c r="I26" s="155"/>
      <c r="J26"/>
      <c r="K26" s="10"/>
      <c r="L26" s="84"/>
      <c r="M26" s="22"/>
      <c r="N26" s="84"/>
      <c r="P26" s="84"/>
    </row>
    <row r="27" spans="1:16" ht="22.5" customHeight="1" thickBot="1">
      <c r="A27" s="156" t="s">
        <v>22</v>
      </c>
      <c r="B27" s="152"/>
      <c r="C27" s="152"/>
      <c r="D27" s="160">
        <f>SUM(D15+D25)</f>
        <v>3402921</v>
      </c>
      <c r="E27" s="152"/>
      <c r="F27" s="160">
        <f>SUM(F15+F25)</f>
        <v>3331966</v>
      </c>
      <c r="G27" s="155"/>
      <c r="H27" s="160">
        <f>SUM(H15+H25)</f>
        <v>3461922</v>
      </c>
      <c r="I27" s="155"/>
      <c r="J27" s="160">
        <f>SUM(J15+J25)</f>
        <v>3387330</v>
      </c>
      <c r="K27" s="10"/>
      <c r="L27" s="84"/>
      <c r="M27" s="22"/>
      <c r="N27" s="84"/>
      <c r="P27" s="84"/>
    </row>
    <row r="28" spans="1:16" ht="22.5" customHeight="1" thickTop="1">
      <c r="A28" s="53"/>
      <c r="B28" s="144"/>
      <c r="C28" s="144"/>
      <c r="D28" s="63"/>
      <c r="E28" s="144"/>
      <c r="F28" s="63"/>
      <c r="G28" s="63"/>
      <c r="H28" s="63"/>
      <c r="I28" s="63"/>
      <c r="J28" s="63"/>
      <c r="K28" s="10"/>
      <c r="L28" s="84"/>
      <c r="M28" s="22"/>
      <c r="N28" s="84"/>
      <c r="P28" s="84"/>
    </row>
    <row r="29" spans="1:16" ht="22.5" customHeight="1">
      <c r="A29" s="52" t="s">
        <v>0</v>
      </c>
      <c r="L29" s="84"/>
    </row>
    <row r="30" spans="1:16" ht="22.5" customHeight="1">
      <c r="A30" s="52" t="s">
        <v>1</v>
      </c>
      <c r="L30" s="84"/>
    </row>
    <row r="31" spans="1:16" ht="22.5" customHeight="1">
      <c r="A31" s="52"/>
      <c r="L31" s="84"/>
    </row>
    <row r="32" spans="1:16" ht="22.5" customHeight="1">
      <c r="A32" s="52"/>
      <c r="D32" s="178" t="s">
        <v>2</v>
      </c>
      <c r="E32" s="178"/>
      <c r="F32" s="178"/>
      <c r="G32" s="5"/>
      <c r="H32" s="178" t="s">
        <v>3</v>
      </c>
      <c r="I32" s="178"/>
      <c r="J32" s="178"/>
      <c r="K32" s="77"/>
      <c r="L32" s="84"/>
    </row>
    <row r="33" spans="1:16" ht="22.5" customHeight="1">
      <c r="A33" s="52"/>
      <c r="B33" s="93"/>
      <c r="D33" s="6" t="str">
        <f>D5</f>
        <v>30 กันยายน</v>
      </c>
      <c r="E33" s="93"/>
      <c r="F33" s="6" t="s">
        <v>4</v>
      </c>
      <c r="G33" s="6"/>
      <c r="H33" s="6" t="str">
        <f>H5</f>
        <v>30 กันยายน</v>
      </c>
      <c r="I33" s="93"/>
      <c r="J33" s="6" t="s">
        <v>4</v>
      </c>
      <c r="K33" s="6"/>
      <c r="L33" s="84"/>
    </row>
    <row r="34" spans="1:16" ht="22.5" customHeight="1">
      <c r="A34" s="52" t="s">
        <v>23</v>
      </c>
      <c r="B34" s="93" t="s">
        <v>6</v>
      </c>
      <c r="D34" s="145">
        <v>2563</v>
      </c>
      <c r="F34" s="145">
        <v>2562</v>
      </c>
      <c r="G34" s="145"/>
      <c r="H34" s="145">
        <v>2563</v>
      </c>
      <c r="I34" s="2"/>
      <c r="J34" s="145">
        <v>2562</v>
      </c>
      <c r="K34" s="6"/>
      <c r="L34" s="84"/>
    </row>
    <row r="35" spans="1:16" ht="22.5" customHeight="1">
      <c r="A35" s="52"/>
      <c r="B35" s="93"/>
      <c r="C35" s="177" t="s">
        <v>121</v>
      </c>
      <c r="D35" s="177"/>
      <c r="E35" s="177"/>
      <c r="F35" s="6"/>
      <c r="G35" s="177" t="s">
        <v>121</v>
      </c>
      <c r="H35" s="177"/>
      <c r="I35" s="177"/>
      <c r="J35" s="6"/>
      <c r="K35" s="6"/>
      <c r="L35" s="84"/>
    </row>
    <row r="36" spans="1:16" ht="22.5" customHeight="1">
      <c r="A36" s="5"/>
      <c r="D36" s="176" t="s">
        <v>7</v>
      </c>
      <c r="E36" s="176"/>
      <c r="F36" s="176"/>
      <c r="G36" s="176"/>
      <c r="H36" s="176"/>
      <c r="I36" s="176"/>
      <c r="J36" s="176"/>
      <c r="K36" s="58"/>
      <c r="L36" s="84"/>
    </row>
    <row r="37" spans="1:16" s="53" customFormat="1" ht="22.5" customHeight="1">
      <c r="A37" s="151" t="s">
        <v>24</v>
      </c>
      <c r="B37" s="152"/>
      <c r="C37" s="152"/>
      <c r="D37" s="161"/>
      <c r="E37" s="152"/>
      <c r="F37" s="161"/>
      <c r="G37" s="161"/>
      <c r="H37"/>
      <c r="I37"/>
      <c r="J37"/>
      <c r="L37" s="149"/>
    </row>
    <row r="38" spans="1:16" s="53" customFormat="1" ht="22.5" customHeight="1">
      <c r="A38" t="s">
        <v>93</v>
      </c>
      <c r="B38" s="152"/>
      <c r="C38" s="152"/>
      <c r="D38" s="155">
        <v>909000</v>
      </c>
      <c r="E38" s="152"/>
      <c r="F38" s="155">
        <v>446000</v>
      </c>
      <c r="G38" s="155"/>
      <c r="H38" s="155">
        <v>909000</v>
      </c>
      <c r="I38" s="155"/>
      <c r="J38" s="155">
        <v>446000</v>
      </c>
      <c r="K38" s="63"/>
      <c r="L38" s="84"/>
    </row>
    <row r="39" spans="1:16" s="53" customFormat="1" ht="22.5" customHeight="1">
      <c r="A39" t="s">
        <v>25</v>
      </c>
      <c r="B39" s="152"/>
      <c r="C39" s="152"/>
      <c r="D39" s="155">
        <v>140767</v>
      </c>
      <c r="E39" s="152"/>
      <c r="F39" s="155">
        <v>137978</v>
      </c>
      <c r="G39" s="155"/>
      <c r="H39" s="155">
        <v>215451</v>
      </c>
      <c r="I39" s="155"/>
      <c r="J39" s="155">
        <v>201930</v>
      </c>
      <c r="K39" s="63"/>
      <c r="L39" s="84"/>
    </row>
    <row r="40" spans="1:16" s="53" customFormat="1" ht="22.5" customHeight="1">
      <c r="A40" t="s">
        <v>146</v>
      </c>
      <c r="B40" s="152"/>
      <c r="C40" s="152"/>
      <c r="D40" s="155">
        <v>176126</v>
      </c>
      <c r="E40" s="152"/>
      <c r="F40" s="155">
        <v>178076</v>
      </c>
      <c r="G40" s="155"/>
      <c r="H40" s="155">
        <v>171669</v>
      </c>
      <c r="I40" s="155"/>
      <c r="J40" s="155">
        <v>175556</v>
      </c>
      <c r="K40" s="63"/>
      <c r="L40" s="84"/>
    </row>
    <row r="41" spans="1:16" s="53" customFormat="1" ht="22.5" customHeight="1">
      <c r="A41" s="159" t="s">
        <v>147</v>
      </c>
      <c r="B41" s="152"/>
      <c r="C41" s="152"/>
      <c r="D41" s="155"/>
      <c r="E41" s="152"/>
      <c r="F41" s="155"/>
      <c r="G41" s="155"/>
      <c r="H41" s="155"/>
      <c r="I41" s="155"/>
      <c r="J41" s="155"/>
      <c r="K41" s="63"/>
      <c r="L41" s="84"/>
    </row>
    <row r="42" spans="1:16" s="53" customFormat="1" ht="22.5" customHeight="1">
      <c r="A42" s="159" t="s">
        <v>26</v>
      </c>
      <c r="B42" s="152"/>
      <c r="C42" s="152"/>
      <c r="D42" s="155"/>
      <c r="E42" s="152"/>
      <c r="F42" s="155"/>
      <c r="G42" s="155"/>
      <c r="H42" s="155"/>
      <c r="I42" s="155"/>
      <c r="J42" s="155"/>
      <c r="K42" s="63"/>
      <c r="L42" s="84"/>
    </row>
    <row r="43" spans="1:16" s="53" customFormat="1" ht="22.5" customHeight="1">
      <c r="A43" s="162" t="s">
        <v>148</v>
      </c>
      <c r="B43" s="152"/>
      <c r="C43" s="152"/>
      <c r="D43" s="155"/>
      <c r="E43" s="152"/>
      <c r="F43" s="155"/>
      <c r="G43" s="155"/>
      <c r="H43" s="155"/>
      <c r="I43" s="155"/>
      <c r="J43" s="155"/>
      <c r="K43" s="63"/>
      <c r="L43" s="84"/>
    </row>
    <row r="44" spans="1:16" s="53" customFormat="1" ht="22.5" customHeight="1">
      <c r="A44" s="162" t="s">
        <v>149</v>
      </c>
      <c r="B44" s="152">
        <v>3</v>
      </c>
      <c r="C44" s="152"/>
      <c r="D44" s="155">
        <v>18624</v>
      </c>
      <c r="E44" s="152"/>
      <c r="F44" s="155">
        <v>6387</v>
      </c>
      <c r="G44" s="155"/>
      <c r="H44" s="155">
        <v>18624</v>
      </c>
      <c r="I44" s="155"/>
      <c r="J44" s="155">
        <v>6387</v>
      </c>
      <c r="K44" s="63"/>
      <c r="L44" s="84"/>
    </row>
    <row r="45" spans="1:16" s="53" customFormat="1" ht="22.5" customHeight="1">
      <c r="A45" s="159" t="s">
        <v>150</v>
      </c>
      <c r="B45" s="152"/>
      <c r="C45" s="152"/>
      <c r="D45" s="155">
        <v>27336</v>
      </c>
      <c r="E45" s="152"/>
      <c r="F45" s="155">
        <v>50380</v>
      </c>
      <c r="G45" s="155"/>
      <c r="H45" s="155">
        <v>27336</v>
      </c>
      <c r="I45" s="155"/>
      <c r="J45" s="155">
        <v>50380</v>
      </c>
      <c r="K45" s="63"/>
      <c r="L45" s="84"/>
    </row>
    <row r="46" spans="1:16" s="53" customFormat="1" ht="22.5" customHeight="1">
      <c r="A46" s="159" t="s">
        <v>27</v>
      </c>
      <c r="B46" s="152"/>
      <c r="C46" s="152"/>
      <c r="D46" s="155">
        <v>39733</v>
      </c>
      <c r="E46" s="152"/>
      <c r="F46" s="155">
        <v>38986</v>
      </c>
      <c r="G46" s="155"/>
      <c r="H46" s="155">
        <v>39376</v>
      </c>
      <c r="I46" s="155"/>
      <c r="J46" s="155">
        <v>38748</v>
      </c>
      <c r="K46" s="150"/>
      <c r="L46" s="84"/>
      <c r="M46" s="91"/>
    </row>
    <row r="47" spans="1:16" s="53" customFormat="1" ht="22.5" customHeight="1">
      <c r="A47" s="156" t="s">
        <v>28</v>
      </c>
      <c r="B47" s="152"/>
      <c r="C47" s="152"/>
      <c r="D47" s="157">
        <f>SUM(D38:D46)</f>
        <v>1311586</v>
      </c>
      <c r="E47" s="163">
        <v>0</v>
      </c>
      <c r="F47" s="157">
        <f>SUM(F38:F46)</f>
        <v>857807</v>
      </c>
      <c r="G47" s="155"/>
      <c r="H47" s="157">
        <f>SUM(H38:H46)</f>
        <v>1381456</v>
      </c>
      <c r="I47" s="155"/>
      <c r="J47" s="157">
        <f>SUM(J38:J46)</f>
        <v>919001</v>
      </c>
      <c r="K47" s="70"/>
      <c r="L47" s="149"/>
    </row>
    <row r="48" spans="1:16" s="53" customFormat="1" ht="22.5" customHeight="1">
      <c r="A48" s="164"/>
      <c r="B48" s="165"/>
      <c r="C48" s="165"/>
      <c r="D48" s="166"/>
      <c r="E48" s="165"/>
      <c r="F48" s="166"/>
      <c r="G48" s="167"/>
      <c r="H48" s="166"/>
      <c r="I48" s="167"/>
      <c r="J48" s="166"/>
      <c r="K48" s="63"/>
      <c r="L48" s="149"/>
      <c r="M48" s="91"/>
      <c r="N48" s="149"/>
      <c r="P48" s="149"/>
    </row>
    <row r="49" spans="1:16" s="53" customFormat="1" ht="22.5" customHeight="1">
      <c r="A49" s="151" t="s">
        <v>29</v>
      </c>
      <c r="B49" s="152"/>
      <c r="C49" s="152"/>
      <c r="D49" s="155"/>
      <c r="E49" s="152"/>
      <c r="F49" s="155"/>
      <c r="G49" s="154"/>
      <c r="H49" s="155"/>
      <c r="I49" s="154"/>
      <c r="J49" s="155"/>
      <c r="K49" s="63"/>
      <c r="L49" s="149"/>
      <c r="M49" s="91"/>
      <c r="N49" s="149"/>
      <c r="P49" s="149"/>
    </row>
    <row r="50" spans="1:16" s="53" customFormat="1" ht="22.5" customHeight="1">
      <c r="A50" s="159" t="s">
        <v>151</v>
      </c>
      <c r="B50" s="152"/>
      <c r="C50" s="152"/>
      <c r="D50" s="155"/>
      <c r="E50" s="152"/>
      <c r="F50" s="155"/>
      <c r="G50" s="155"/>
      <c r="H50" s="155"/>
      <c r="I50" s="155"/>
      <c r="J50" s="155"/>
      <c r="K50" s="63"/>
      <c r="L50" s="149"/>
      <c r="M50" s="91"/>
      <c r="N50" s="149"/>
      <c r="P50" s="149"/>
    </row>
    <row r="51" spans="1:16" s="53" customFormat="1" ht="22.5" customHeight="1">
      <c r="A51" s="162" t="s">
        <v>152</v>
      </c>
      <c r="B51" s="152">
        <v>3</v>
      </c>
      <c r="C51" s="152"/>
      <c r="D51" s="155">
        <v>29279</v>
      </c>
      <c r="E51" s="152"/>
      <c r="F51" s="155">
        <v>8914</v>
      </c>
      <c r="G51" s="155"/>
      <c r="H51" s="155">
        <v>29279</v>
      </c>
      <c r="I51" s="155"/>
      <c r="J51" s="155">
        <v>8914</v>
      </c>
      <c r="K51" s="63"/>
      <c r="L51" s="84"/>
      <c r="M51" s="91"/>
      <c r="N51" s="149"/>
      <c r="P51" s="149"/>
    </row>
    <row r="52" spans="1:16" s="53" customFormat="1" ht="22.5" customHeight="1">
      <c r="A52" s="159" t="s">
        <v>99</v>
      </c>
      <c r="B52" s="152"/>
      <c r="C52" s="152"/>
      <c r="D52" s="155"/>
      <c r="E52" s="152"/>
      <c r="F52" s="155"/>
      <c r="G52" s="155"/>
      <c r="H52" s="155"/>
      <c r="I52" s="155"/>
      <c r="J52" s="155"/>
      <c r="K52" s="63"/>
      <c r="L52" s="149"/>
      <c r="M52" s="91"/>
      <c r="N52" s="149"/>
      <c r="P52" s="149"/>
    </row>
    <row r="53" spans="1:16" s="53" customFormat="1" ht="22.5" customHeight="1">
      <c r="A53" s="159" t="s">
        <v>108</v>
      </c>
      <c r="B53" s="152"/>
      <c r="C53" s="152"/>
      <c r="D53" s="155">
        <v>213300</v>
      </c>
      <c r="E53" s="152"/>
      <c r="F53" s="155">
        <v>206070</v>
      </c>
      <c r="G53" s="155"/>
      <c r="H53" s="155">
        <v>212119</v>
      </c>
      <c r="I53" s="155"/>
      <c r="J53" s="155">
        <v>205014</v>
      </c>
      <c r="K53" s="63"/>
      <c r="L53" s="149"/>
      <c r="M53" s="91"/>
      <c r="N53" s="149"/>
      <c r="P53" s="149"/>
    </row>
    <row r="54" spans="1:16" s="53" customFormat="1" ht="22.5" customHeight="1">
      <c r="A54" s="156" t="s">
        <v>30</v>
      </c>
      <c r="B54" s="152"/>
      <c r="C54" s="152"/>
      <c r="D54" s="157">
        <f>SUM(D50:D53)</f>
        <v>242579</v>
      </c>
      <c r="E54" s="152"/>
      <c r="F54" s="157">
        <f>SUM(F50:F53)</f>
        <v>214984</v>
      </c>
      <c r="G54" s="155"/>
      <c r="H54" s="157">
        <f>SUM(H50:H53)</f>
        <v>241398</v>
      </c>
      <c r="I54" s="155"/>
      <c r="J54" s="157">
        <f>SUM(J50:J53)</f>
        <v>213928</v>
      </c>
      <c r="K54" s="63"/>
      <c r="L54" s="149"/>
      <c r="M54" s="91"/>
      <c r="N54" s="149"/>
      <c r="P54" s="149"/>
    </row>
    <row r="55" spans="1:16" s="53" customFormat="1" ht="22.5" customHeight="1">
      <c r="A55" s="156"/>
      <c r="B55" s="152"/>
      <c r="C55" s="152"/>
      <c r="D55" s="168"/>
      <c r="E55" s="152"/>
      <c r="F55" s="168"/>
      <c r="G55" s="155"/>
      <c r="H55" s="168"/>
      <c r="I55" s="155"/>
      <c r="J55" s="168"/>
      <c r="K55" s="63"/>
      <c r="L55" s="149"/>
      <c r="M55" s="91"/>
      <c r="N55" s="149"/>
      <c r="P55" s="149"/>
    </row>
    <row r="56" spans="1:16" s="53" customFormat="1" ht="22.5" customHeight="1">
      <c r="A56" s="156" t="s">
        <v>31</v>
      </c>
      <c r="B56" s="152"/>
      <c r="C56" s="152"/>
      <c r="D56" s="169">
        <f>SUM(D47+D54)</f>
        <v>1554165</v>
      </c>
      <c r="E56" s="152"/>
      <c r="F56" s="169">
        <f>SUM(F47+F54)</f>
        <v>1072791</v>
      </c>
      <c r="G56" s="155"/>
      <c r="H56" s="169">
        <f>SUM(H47+H54)</f>
        <v>1622854</v>
      </c>
      <c r="I56" s="155"/>
      <c r="J56" s="169">
        <f>SUM(J47+J54)</f>
        <v>1132929</v>
      </c>
      <c r="K56" s="63"/>
      <c r="L56" s="149"/>
      <c r="M56" s="91"/>
      <c r="N56" s="149"/>
      <c r="P56" s="149"/>
    </row>
    <row r="57" spans="1:16" ht="22.5" customHeight="1">
      <c r="A57" s="5"/>
      <c r="B57" s="8"/>
      <c r="C57" s="8"/>
      <c r="D57" s="17"/>
      <c r="E57" s="8"/>
      <c r="F57" s="17"/>
      <c r="G57" s="18"/>
      <c r="L57" s="84"/>
      <c r="M57" s="22"/>
      <c r="N57" s="84"/>
      <c r="P57" s="84"/>
    </row>
    <row r="58" spans="1:16" ht="22.5" customHeight="1">
      <c r="A58" s="52" t="s">
        <v>0</v>
      </c>
      <c r="L58" s="84"/>
    </row>
    <row r="59" spans="1:16" ht="22.5" customHeight="1">
      <c r="A59" s="52" t="s">
        <v>1</v>
      </c>
      <c r="L59" s="84"/>
    </row>
    <row r="60" spans="1:16" ht="22.5" customHeight="1">
      <c r="A60" s="52"/>
      <c r="L60" s="84"/>
    </row>
    <row r="61" spans="1:16" ht="22.5" customHeight="1">
      <c r="A61" s="52"/>
      <c r="D61" s="178" t="s">
        <v>2</v>
      </c>
      <c r="E61" s="178"/>
      <c r="F61" s="178"/>
      <c r="G61" s="5"/>
      <c r="H61" s="178" t="s">
        <v>3</v>
      </c>
      <c r="I61" s="178"/>
      <c r="J61" s="178"/>
      <c r="K61" s="77"/>
      <c r="L61" s="84"/>
    </row>
    <row r="62" spans="1:16" ht="22.5" customHeight="1">
      <c r="A62" s="52"/>
      <c r="B62" s="93"/>
      <c r="D62" s="6" t="s">
        <v>132</v>
      </c>
      <c r="E62" s="93"/>
      <c r="F62" s="6" t="s">
        <v>4</v>
      </c>
      <c r="G62" s="6"/>
      <c r="H62" s="6" t="s">
        <v>132</v>
      </c>
      <c r="I62" s="93"/>
      <c r="J62" s="6" t="s">
        <v>4</v>
      </c>
      <c r="K62" s="6"/>
      <c r="L62" s="84"/>
    </row>
    <row r="63" spans="1:16" ht="22.5" customHeight="1">
      <c r="A63" s="52" t="s">
        <v>32</v>
      </c>
      <c r="B63" s="2" t="s">
        <v>6</v>
      </c>
      <c r="D63" s="145">
        <v>2563</v>
      </c>
      <c r="F63" s="145">
        <v>2562</v>
      </c>
      <c r="G63" s="145"/>
      <c r="H63" s="145">
        <v>2563</v>
      </c>
      <c r="I63" s="2"/>
      <c r="J63" s="145">
        <v>2562</v>
      </c>
      <c r="K63" s="6"/>
      <c r="L63" s="84"/>
    </row>
    <row r="64" spans="1:16" ht="22.5" customHeight="1">
      <c r="A64" s="52"/>
      <c r="B64" s="93"/>
      <c r="C64" s="177" t="s">
        <v>121</v>
      </c>
      <c r="D64" s="177"/>
      <c r="E64" s="177"/>
      <c r="F64" s="6"/>
      <c r="G64" s="177" t="s">
        <v>121</v>
      </c>
      <c r="H64" s="177"/>
      <c r="I64" s="177"/>
      <c r="J64" s="6"/>
      <c r="K64" s="6"/>
      <c r="L64" s="84"/>
    </row>
    <row r="65" spans="1:16" ht="22.5" customHeight="1">
      <c r="A65" s="52"/>
      <c r="D65" s="176" t="s">
        <v>7</v>
      </c>
      <c r="E65" s="176"/>
      <c r="F65" s="176"/>
      <c r="G65" s="176"/>
      <c r="H65" s="176"/>
      <c r="I65" s="176"/>
      <c r="J65" s="176"/>
      <c r="K65" s="58"/>
      <c r="L65" s="84"/>
    </row>
    <row r="66" spans="1:16" ht="22.5" customHeight="1">
      <c r="A66" s="151" t="s">
        <v>33</v>
      </c>
      <c r="B66" s="152"/>
      <c r="C66" s="152"/>
      <c r="D66" s="161"/>
      <c r="E66" s="152"/>
      <c r="F66" s="161"/>
      <c r="G66" s="161"/>
      <c r="H66"/>
      <c r="I66"/>
      <c r="J66"/>
      <c r="K66" s="53"/>
      <c r="L66" s="149"/>
    </row>
    <row r="67" spans="1:16" ht="22.5" customHeight="1">
      <c r="A67" t="s">
        <v>34</v>
      </c>
      <c r="B67" s="152"/>
      <c r="C67" s="152"/>
      <c r="D67" s="154"/>
      <c r="E67" s="152"/>
      <c r="F67" s="154"/>
      <c r="G67" s="154"/>
      <c r="H67" s="154"/>
      <c r="I67" s="154"/>
      <c r="J67" s="154"/>
      <c r="K67" s="70"/>
      <c r="L67" s="149"/>
    </row>
    <row r="68" spans="1:16" ht="22.5" customHeight="1">
      <c r="A68" t="s">
        <v>35</v>
      </c>
      <c r="B68" s="152"/>
      <c r="C68" s="152"/>
      <c r="D68" s="154"/>
      <c r="E68" s="152"/>
      <c r="F68" s="154"/>
      <c r="G68" s="154"/>
      <c r="H68" s="154"/>
      <c r="I68" s="154"/>
      <c r="J68" s="154"/>
      <c r="K68" s="63"/>
      <c r="L68" s="149"/>
      <c r="M68" s="22"/>
      <c r="N68" s="84"/>
      <c r="P68" s="84"/>
    </row>
    <row r="69" spans="1:16" ht="22.5" customHeight="1">
      <c r="A69" s="162" t="s">
        <v>153</v>
      </c>
      <c r="B69" s="152"/>
      <c r="C69" s="152"/>
      <c r="D69"/>
      <c r="E69"/>
      <c r="F69"/>
      <c r="G69"/>
      <c r="H69"/>
      <c r="I69"/>
      <c r="J69"/>
      <c r="K69" s="63"/>
      <c r="L69" s="149"/>
      <c r="M69" s="22"/>
      <c r="N69" s="84"/>
      <c r="P69" s="84"/>
    </row>
    <row r="70" spans="1:16" ht="22.5" customHeight="1" thickBot="1">
      <c r="A70" s="162" t="s">
        <v>154</v>
      </c>
      <c r="B70" s="152"/>
      <c r="C70" s="152"/>
      <c r="D70" s="170">
        <v>947962</v>
      </c>
      <c r="E70" s="152"/>
      <c r="F70" s="170">
        <v>947962</v>
      </c>
      <c r="G70" s="155"/>
      <c r="H70" s="170">
        <v>947962</v>
      </c>
      <c r="I70" s="155"/>
      <c r="J70" s="170">
        <v>947962</v>
      </c>
      <c r="K70" s="63"/>
      <c r="L70" s="149"/>
    </row>
    <row r="71" spans="1:16" ht="22.5" customHeight="1" thickTop="1">
      <c r="A71" t="s">
        <v>36</v>
      </c>
      <c r="B71" s="152"/>
      <c r="C71" s="152"/>
      <c r="D71" s="155"/>
      <c r="E71" s="152"/>
      <c r="F71" s="155"/>
      <c r="G71" s="155"/>
      <c r="H71" s="155"/>
      <c r="I71" s="155"/>
      <c r="J71" s="155"/>
      <c r="K71" s="63"/>
      <c r="L71" s="149"/>
    </row>
    <row r="72" spans="1:16" ht="22.5" customHeight="1">
      <c r="A72" s="162" t="s">
        <v>153</v>
      </c>
      <c r="B72" s="152"/>
      <c r="C72" s="152"/>
      <c r="D72"/>
      <c r="E72"/>
      <c r="F72"/>
      <c r="G72"/>
      <c r="H72"/>
      <c r="I72"/>
      <c r="J72"/>
      <c r="K72" s="63"/>
      <c r="L72" s="149"/>
      <c r="M72" s="22"/>
      <c r="N72" s="84"/>
      <c r="P72" s="84"/>
    </row>
    <row r="73" spans="1:16" ht="22.5" customHeight="1">
      <c r="A73" s="162" t="s">
        <v>154</v>
      </c>
      <c r="B73" s="152"/>
      <c r="C73" s="152"/>
      <c r="D73" s="155">
        <v>947962</v>
      </c>
      <c r="E73" s="152"/>
      <c r="F73" s="155">
        <v>947962</v>
      </c>
      <c r="G73" s="155"/>
      <c r="H73" s="155">
        <v>947962</v>
      </c>
      <c r="I73" s="155"/>
      <c r="J73" s="155">
        <v>947962</v>
      </c>
      <c r="K73" s="63"/>
      <c r="L73" s="149"/>
      <c r="M73" s="22"/>
      <c r="N73" s="84"/>
      <c r="P73" s="84"/>
    </row>
    <row r="74" spans="1:16" ht="22.5" customHeight="1">
      <c r="A74" s="159" t="s">
        <v>37</v>
      </c>
      <c r="B74" s="152"/>
      <c r="C74" s="152"/>
      <c r="D74" s="155"/>
      <c r="E74" s="152"/>
      <c r="F74" s="155"/>
      <c r="G74" s="155"/>
      <c r="H74" s="155"/>
      <c r="I74" s="155"/>
      <c r="J74" s="155"/>
      <c r="K74" s="63"/>
      <c r="L74" s="149"/>
    </row>
    <row r="75" spans="1:16" ht="22.5" customHeight="1">
      <c r="A75" s="159" t="s">
        <v>155</v>
      </c>
      <c r="B75" s="152"/>
      <c r="C75" s="152"/>
      <c r="D75" s="155">
        <v>166512</v>
      </c>
      <c r="E75" s="152"/>
      <c r="F75" s="155">
        <v>166512</v>
      </c>
      <c r="G75" s="155"/>
      <c r="H75" s="155">
        <v>166512</v>
      </c>
      <c r="I75" s="155"/>
      <c r="J75" s="155">
        <v>166512</v>
      </c>
      <c r="K75" s="63"/>
      <c r="L75" s="149"/>
    </row>
    <row r="76" spans="1:16" ht="22.5" customHeight="1">
      <c r="A76" s="159" t="s">
        <v>156</v>
      </c>
      <c r="B76" s="152"/>
      <c r="C76" s="152"/>
      <c r="D76" s="155">
        <v>165206</v>
      </c>
      <c r="E76" s="152"/>
      <c r="F76" s="155">
        <v>165206</v>
      </c>
      <c r="G76" s="155"/>
      <c r="H76" s="155">
        <v>165206</v>
      </c>
      <c r="I76" s="155"/>
      <c r="J76" s="155">
        <v>165206</v>
      </c>
      <c r="K76" s="63"/>
      <c r="L76" s="149"/>
      <c r="M76" s="22"/>
      <c r="N76" s="84"/>
      <c r="P76" s="84"/>
    </row>
    <row r="77" spans="1:16" ht="22.5" customHeight="1">
      <c r="A77" s="159" t="s">
        <v>38</v>
      </c>
      <c r="B77" s="152"/>
      <c r="C77" s="152"/>
      <c r="D77" s="155"/>
      <c r="E77" s="152"/>
      <c r="F77" s="155"/>
      <c r="G77" s="155"/>
      <c r="H77" s="155"/>
      <c r="I77" s="155"/>
      <c r="J77" s="155"/>
      <c r="K77" s="63"/>
      <c r="L77" s="149"/>
    </row>
    <row r="78" spans="1:16" ht="22.5" customHeight="1">
      <c r="A78" s="159" t="s">
        <v>157</v>
      </c>
      <c r="B78" s="152"/>
      <c r="C78" s="152"/>
      <c r="D78" s="155"/>
      <c r="E78" s="152"/>
      <c r="F78" s="155"/>
      <c r="G78" s="155"/>
      <c r="H78" s="155"/>
      <c r="I78" s="155"/>
      <c r="J78" s="155"/>
      <c r="K78" s="63"/>
      <c r="L78" s="149"/>
      <c r="M78" s="22"/>
      <c r="N78" s="84"/>
      <c r="P78" s="84"/>
    </row>
    <row r="79" spans="1:16" ht="22.5" customHeight="1">
      <c r="A79" s="159" t="s">
        <v>158</v>
      </c>
      <c r="B79" s="152"/>
      <c r="C79" s="152"/>
      <c r="D79" s="155">
        <v>105000</v>
      </c>
      <c r="E79" s="152"/>
      <c r="F79" s="155">
        <v>105000</v>
      </c>
      <c r="G79" s="155"/>
      <c r="H79" s="155">
        <v>105000</v>
      </c>
      <c r="I79" s="155"/>
      <c r="J79" s="155">
        <v>105000</v>
      </c>
      <c r="K79" s="63"/>
      <c r="L79" s="149"/>
    </row>
    <row r="80" spans="1:16" ht="22.5" customHeight="1">
      <c r="A80" s="159" t="s">
        <v>159</v>
      </c>
      <c r="B80" s="152">
        <v>7</v>
      </c>
      <c r="C80" s="152"/>
      <c r="D80" s="155">
        <v>511962</v>
      </c>
      <c r="E80" s="152"/>
      <c r="F80" s="158">
        <v>0</v>
      </c>
      <c r="G80" s="155"/>
      <c r="H80" s="155">
        <v>511962</v>
      </c>
      <c r="I80" s="155"/>
      <c r="J80" s="158">
        <v>0</v>
      </c>
      <c r="K80" s="63"/>
      <c r="L80" s="149"/>
    </row>
    <row r="81" spans="1:12" ht="22.5" customHeight="1">
      <c r="A81" s="159" t="s">
        <v>160</v>
      </c>
      <c r="B81" s="152"/>
      <c r="C81" s="152"/>
      <c r="D81" s="155">
        <v>464076</v>
      </c>
      <c r="E81" s="152"/>
      <c r="F81" s="155">
        <v>874495</v>
      </c>
      <c r="G81" s="155"/>
      <c r="H81" s="155">
        <v>454388</v>
      </c>
      <c r="I81" s="155"/>
      <c r="J81" s="155">
        <v>869721</v>
      </c>
      <c r="K81" s="63"/>
      <c r="L81" s="149"/>
    </row>
    <row r="82" spans="1:12" ht="22.5" customHeight="1">
      <c r="A82" s="159" t="s">
        <v>67</v>
      </c>
      <c r="B82" s="152">
        <v>7</v>
      </c>
      <c r="C82" s="152"/>
      <c r="D82" s="155">
        <v>-511962</v>
      </c>
      <c r="E82" s="152"/>
      <c r="F82" s="158">
        <v>0</v>
      </c>
      <c r="G82" s="155"/>
      <c r="H82" s="155">
        <v>-511962</v>
      </c>
      <c r="I82" s="155"/>
      <c r="J82" s="158">
        <v>0</v>
      </c>
      <c r="K82" s="13"/>
      <c r="L82" s="53"/>
    </row>
    <row r="83" spans="1:12" ht="22.5" customHeight="1">
      <c r="A83" s="171" t="s">
        <v>39</v>
      </c>
      <c r="B83" s="152"/>
      <c r="C83" s="152"/>
      <c r="D83" s="157">
        <f>SUM(D73:D82)</f>
        <v>1848756</v>
      </c>
      <c r="E83" s="152"/>
      <c r="F83" s="157">
        <f>SUM(F73:F82)</f>
        <v>2259175</v>
      </c>
      <c r="G83" s="155"/>
      <c r="H83" s="157">
        <f>SUM(H73:H82)</f>
        <v>1839068</v>
      </c>
      <c r="I83" s="155"/>
      <c r="J83" s="157">
        <f>SUM(J73:J81)</f>
        <v>2254401</v>
      </c>
      <c r="K83" s="53"/>
      <c r="L83" s="53"/>
    </row>
    <row r="84" spans="1:12" ht="22.5" customHeight="1">
      <c r="A84" s="171"/>
      <c r="B84" s="152"/>
      <c r="C84" s="152"/>
      <c r="D84" s="163"/>
      <c r="E84" s="152"/>
      <c r="F84" s="163"/>
      <c r="G84" s="155"/>
      <c r="H84" s="163"/>
      <c r="I84" s="155"/>
      <c r="J84" s="163"/>
    </row>
    <row r="85" spans="1:12" ht="22.5" customHeight="1" thickBot="1">
      <c r="A85" s="171" t="s">
        <v>40</v>
      </c>
      <c r="B85" s="152"/>
      <c r="C85" s="152"/>
      <c r="D85" s="160">
        <f>D56+D83</f>
        <v>3402921</v>
      </c>
      <c r="E85" s="152"/>
      <c r="F85" s="160">
        <f>F56+F83</f>
        <v>3331966</v>
      </c>
      <c r="G85" s="155"/>
      <c r="H85" s="160">
        <f>H56+H83</f>
        <v>3461922</v>
      </c>
      <c r="I85" s="155"/>
      <c r="J85" s="160">
        <f>J83+J56</f>
        <v>3387330</v>
      </c>
    </row>
    <row r="86" spans="1:12" ht="22.5" customHeight="1" thickTop="1">
      <c r="A86" s="156"/>
      <c r="B86" s="152"/>
      <c r="C86" s="152"/>
      <c r="D86" s="172"/>
      <c r="E86" s="152"/>
      <c r="F86" s="172"/>
      <c r="G86" s="172"/>
      <c r="H86" s="158"/>
      <c r="I86" s="158"/>
      <c r="J86" s="158"/>
    </row>
    <row r="87" spans="1:12" ht="22.5" customHeight="1">
      <c r="A87" s="159"/>
      <c r="B87" s="152"/>
      <c r="C87" s="152"/>
      <c r="D87" s="155"/>
      <c r="E87" s="152"/>
      <c r="F87" s="155"/>
      <c r="G87" s="155"/>
      <c r="H87" s="155"/>
      <c r="I87" s="155"/>
      <c r="J87" s="155"/>
    </row>
    <row r="88" spans="1:12" ht="22.5" customHeight="1">
      <c r="A88" s="171"/>
      <c r="B88" s="152"/>
      <c r="C88" s="152"/>
      <c r="D88" s="163"/>
      <c r="E88" s="152"/>
      <c r="F88" s="163"/>
      <c r="G88" s="163"/>
      <c r="H88" s="163"/>
      <c r="I88" s="155"/>
      <c r="J88" s="163"/>
    </row>
  </sheetData>
  <mergeCells count="15">
    <mergeCell ref="D65:J65"/>
    <mergeCell ref="C35:E35"/>
    <mergeCell ref="C64:E64"/>
    <mergeCell ref="G64:I64"/>
    <mergeCell ref="D4:F4"/>
    <mergeCell ref="H4:J4"/>
    <mergeCell ref="D32:F32"/>
    <mergeCell ref="H32:J32"/>
    <mergeCell ref="C7:E7"/>
    <mergeCell ref="G7:I7"/>
    <mergeCell ref="G35:I35"/>
    <mergeCell ref="D8:J8"/>
    <mergeCell ref="D36:J36"/>
    <mergeCell ref="D61:F61"/>
    <mergeCell ref="H61:J61"/>
  </mergeCells>
  <pageMargins left="0.8" right="0.8" top="0.48" bottom="0.5" header="0.5" footer="0.5"/>
  <pageSetup paperSize="9" firstPageNumber="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57" max="16383" man="1"/>
    <brk id="12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74"/>
  <sheetViews>
    <sheetView showGridLines="0" view="pageBreakPreview" zoomScale="80" zoomScaleNormal="80" zoomScaleSheetLayoutView="80" workbookViewId="0"/>
  </sheetViews>
  <sheetFormatPr defaultColWidth="9.09765625" defaultRowHeight="21.5"/>
  <cols>
    <col min="1" max="1" width="45.09765625" style="83" customWidth="1"/>
    <col min="2" max="2" width="11" style="83" customWidth="1"/>
    <col min="3" max="3" width="1.19921875" style="83" customWidth="1"/>
    <col min="4" max="4" width="12.69921875" style="83" customWidth="1"/>
    <col min="5" max="5" width="1.19921875" style="83" customWidth="1"/>
    <col min="6" max="6" width="12.69921875" style="83" customWidth="1"/>
    <col min="7" max="7" width="1.19921875" style="83" customWidth="1"/>
    <col min="8" max="8" width="12.69921875" style="83" customWidth="1"/>
    <col min="9" max="9" width="1.19921875" style="83" customWidth="1"/>
    <col min="10" max="10" width="12.69921875" style="83" customWidth="1"/>
    <col min="11" max="11" width="0.59765625" style="83" customWidth="1"/>
    <col min="12" max="12" width="12.69921875" style="175" bestFit="1" customWidth="1"/>
    <col min="13" max="13" width="12.3984375" style="175" bestFit="1" customWidth="1"/>
    <col min="14" max="14" width="9.09765625" style="175"/>
    <col min="15" max="15" width="12.69921875" style="175" bestFit="1" customWidth="1"/>
    <col min="16" max="16" width="11.19921875" style="175" bestFit="1" customWidth="1"/>
    <col min="17" max="17" width="9.09765625" style="175"/>
    <col min="18" max="18" width="12.69921875" style="175" bestFit="1" customWidth="1"/>
    <col min="19" max="19" width="12.69921875" style="83" bestFit="1" customWidth="1"/>
    <col min="20" max="16384" width="9.09765625" style="83"/>
  </cols>
  <sheetData>
    <row r="1" spans="1:18" s="4" customFormat="1" ht="22.5" customHeight="1">
      <c r="A1" s="52" t="s">
        <v>0</v>
      </c>
      <c r="B1" s="2"/>
      <c r="C1" s="2"/>
      <c r="D1" s="2"/>
      <c r="E1" s="2"/>
      <c r="L1" s="53"/>
      <c r="M1" s="53"/>
      <c r="N1" s="53"/>
      <c r="O1" s="53"/>
      <c r="P1" s="53"/>
      <c r="Q1" s="53"/>
      <c r="R1" s="53"/>
    </row>
    <row r="2" spans="1:18" s="4" customFormat="1" ht="22.5" customHeight="1">
      <c r="A2" s="23" t="s">
        <v>41</v>
      </c>
      <c r="B2" s="2"/>
      <c r="C2" s="2"/>
      <c r="D2" s="2"/>
      <c r="E2" s="2"/>
      <c r="F2" s="5"/>
      <c r="G2" s="5"/>
      <c r="L2" s="53"/>
      <c r="M2" s="53"/>
      <c r="N2" s="53"/>
      <c r="O2" s="53"/>
      <c r="P2" s="53"/>
      <c r="Q2" s="53"/>
      <c r="R2" s="53"/>
    </row>
    <row r="3" spans="1:18" s="4" customFormat="1" ht="12.75" customHeight="1">
      <c r="A3" s="24"/>
      <c r="B3" s="25"/>
      <c r="C3" s="25"/>
      <c r="D3" s="25"/>
      <c r="E3" s="25"/>
      <c r="F3" s="26"/>
      <c r="G3" s="27"/>
      <c r="L3" s="53"/>
      <c r="M3" s="53"/>
      <c r="N3" s="53"/>
      <c r="O3" s="53"/>
      <c r="P3" s="53"/>
      <c r="Q3" s="53"/>
      <c r="R3" s="53"/>
    </row>
    <row r="4" spans="1:18" s="4" customFormat="1" ht="22.5" customHeight="1">
      <c r="A4" s="24"/>
      <c r="B4" s="25"/>
      <c r="C4" s="25"/>
      <c r="D4" s="178" t="s">
        <v>2</v>
      </c>
      <c r="E4" s="178"/>
      <c r="F4" s="178"/>
      <c r="G4" s="5"/>
      <c r="H4" s="178" t="s">
        <v>3</v>
      </c>
      <c r="I4" s="178"/>
      <c r="J4" s="178"/>
      <c r="L4" s="53"/>
      <c r="M4" s="53"/>
      <c r="N4" s="53"/>
      <c r="O4" s="53"/>
      <c r="P4" s="53"/>
      <c r="Q4" s="53"/>
      <c r="R4" s="53"/>
    </row>
    <row r="5" spans="1:18" s="4" customFormat="1" ht="22.5" customHeight="1">
      <c r="A5" s="24"/>
      <c r="B5" s="25"/>
      <c r="C5" s="25"/>
      <c r="D5" s="181" t="s">
        <v>90</v>
      </c>
      <c r="E5" s="181"/>
      <c r="F5" s="181"/>
      <c r="G5" s="6"/>
      <c r="H5" s="181" t="s">
        <v>90</v>
      </c>
      <c r="I5" s="181"/>
      <c r="J5" s="181"/>
      <c r="L5" s="53"/>
      <c r="M5" s="53"/>
      <c r="N5" s="53"/>
      <c r="O5" s="53"/>
      <c r="P5" s="53"/>
      <c r="Q5" s="53"/>
      <c r="R5" s="53"/>
    </row>
    <row r="6" spans="1:18" s="4" customFormat="1" ht="22.5" customHeight="1">
      <c r="A6" s="52"/>
      <c r="B6" s="2"/>
      <c r="C6" s="2"/>
      <c r="D6" s="180" t="s">
        <v>91</v>
      </c>
      <c r="E6" s="180"/>
      <c r="F6" s="180"/>
      <c r="G6" s="28"/>
      <c r="H6" s="180" t="s">
        <v>91</v>
      </c>
      <c r="I6" s="180"/>
      <c r="J6" s="180"/>
      <c r="L6" s="53"/>
      <c r="M6" s="53"/>
      <c r="N6" s="53"/>
      <c r="O6" s="53"/>
      <c r="P6" s="53"/>
      <c r="Q6" s="53"/>
      <c r="R6" s="53"/>
    </row>
    <row r="7" spans="1:18" s="4" customFormat="1" ht="22.5" customHeight="1">
      <c r="A7" s="52"/>
      <c r="B7" s="2"/>
      <c r="C7" s="2"/>
      <c r="D7" s="179" t="s">
        <v>133</v>
      </c>
      <c r="E7" s="180"/>
      <c r="F7" s="180"/>
      <c r="G7" s="28"/>
      <c r="H7" s="179" t="s">
        <v>133</v>
      </c>
      <c r="I7" s="180"/>
      <c r="J7" s="180"/>
      <c r="L7" s="53"/>
      <c r="M7" s="53"/>
      <c r="N7" s="53"/>
      <c r="O7" s="53"/>
      <c r="P7" s="53"/>
      <c r="Q7" s="53"/>
      <c r="R7" s="53"/>
    </row>
    <row r="8" spans="1:18" s="4" customFormat="1" ht="22.5" customHeight="1">
      <c r="A8" s="52"/>
      <c r="B8" s="93" t="s">
        <v>6</v>
      </c>
      <c r="C8" s="2"/>
      <c r="D8" s="82">
        <v>2563</v>
      </c>
      <c r="E8" s="2"/>
      <c r="F8" s="6">
        <v>2562</v>
      </c>
      <c r="G8" s="6"/>
      <c r="H8" s="82">
        <v>2563</v>
      </c>
      <c r="I8" s="2"/>
      <c r="J8" s="6">
        <v>2562</v>
      </c>
      <c r="L8" s="53"/>
      <c r="M8" s="53"/>
      <c r="N8" s="53"/>
      <c r="O8" s="53"/>
      <c r="P8" s="53"/>
      <c r="Q8" s="53"/>
      <c r="R8" s="53"/>
    </row>
    <row r="9" spans="1:18" s="4" customFormat="1" ht="22.5" customHeight="1">
      <c r="A9" s="29"/>
      <c r="B9" s="2"/>
      <c r="C9" s="2"/>
      <c r="D9" s="176" t="s">
        <v>7</v>
      </c>
      <c r="E9" s="176"/>
      <c r="F9" s="176"/>
      <c r="G9" s="176"/>
      <c r="H9" s="176"/>
      <c r="I9" s="176"/>
      <c r="J9" s="176"/>
      <c r="L9" s="53"/>
      <c r="M9" s="53"/>
      <c r="N9" s="53"/>
      <c r="O9" s="53"/>
      <c r="P9" s="53"/>
      <c r="Q9" s="53"/>
      <c r="R9" s="53"/>
    </row>
    <row r="10" spans="1:18" s="4" customFormat="1" ht="22.5" customHeight="1">
      <c r="A10" s="69" t="s">
        <v>42</v>
      </c>
      <c r="B10" s="27"/>
      <c r="C10" s="27"/>
      <c r="D10" s="27"/>
      <c r="E10" s="27"/>
      <c r="F10" s="14"/>
      <c r="G10" s="15"/>
      <c r="J10" s="130"/>
      <c r="L10" s="53"/>
      <c r="M10" s="53"/>
      <c r="N10" s="53"/>
      <c r="O10" s="53"/>
      <c r="P10" s="53"/>
      <c r="Q10" s="53"/>
      <c r="R10" s="53"/>
    </row>
    <row r="11" spans="1:18" s="4" customFormat="1" ht="22.5" customHeight="1">
      <c r="A11" s="16" t="s">
        <v>43</v>
      </c>
      <c r="B11" s="8">
        <v>8</v>
      </c>
      <c r="C11" s="8"/>
      <c r="D11" s="22">
        <v>999553</v>
      </c>
      <c r="E11" s="8"/>
      <c r="F11" s="22">
        <v>1113269</v>
      </c>
      <c r="G11" s="22"/>
      <c r="H11" s="22">
        <v>999553</v>
      </c>
      <c r="I11" s="22"/>
      <c r="J11" s="22">
        <v>1113269</v>
      </c>
      <c r="L11" s="53"/>
      <c r="M11" s="88"/>
      <c r="N11" s="53"/>
      <c r="O11" s="53"/>
      <c r="P11" s="53"/>
      <c r="Q11" s="53"/>
      <c r="R11" s="53"/>
    </row>
    <row r="12" spans="1:18" s="4" customFormat="1" ht="22.5" customHeight="1">
      <c r="A12" s="4" t="s">
        <v>44</v>
      </c>
      <c r="B12" s="8"/>
      <c r="C12" s="8"/>
      <c r="D12" s="22">
        <v>4179</v>
      </c>
      <c r="E12" s="8"/>
      <c r="F12" s="22">
        <v>3911</v>
      </c>
      <c r="G12" s="22"/>
      <c r="H12" s="22">
        <v>4177</v>
      </c>
      <c r="I12" s="22"/>
      <c r="J12" s="22">
        <v>3960</v>
      </c>
      <c r="K12" s="84"/>
      <c r="L12" s="53"/>
      <c r="M12" s="88"/>
      <c r="N12" s="53"/>
      <c r="O12" s="53"/>
      <c r="P12" s="53"/>
      <c r="Q12" s="53"/>
      <c r="R12" s="53"/>
    </row>
    <row r="13" spans="1:18" s="4" customFormat="1" ht="22.5" customHeight="1">
      <c r="A13" s="5" t="s">
        <v>45</v>
      </c>
      <c r="B13" s="27"/>
      <c r="C13" s="27"/>
      <c r="D13" s="85">
        <f>SUM(D11:D12)</f>
        <v>1003732</v>
      </c>
      <c r="E13" s="27"/>
      <c r="F13" s="85">
        <f>SUM(F11:F12)</f>
        <v>1117180</v>
      </c>
      <c r="G13" s="22"/>
      <c r="H13" s="85">
        <f>SUM(H11:H12)</f>
        <v>1003730</v>
      </c>
      <c r="I13" s="22"/>
      <c r="J13" s="85">
        <f>SUM(J11:J12)</f>
        <v>1117229</v>
      </c>
      <c r="L13" s="53"/>
      <c r="M13" s="88"/>
      <c r="N13" s="53"/>
      <c r="O13" s="53"/>
      <c r="P13" s="53"/>
      <c r="Q13" s="53"/>
      <c r="R13" s="53"/>
    </row>
    <row r="14" spans="1:18" s="4" customFormat="1" ht="22.5" customHeight="1">
      <c r="B14" s="8"/>
      <c r="C14" s="8"/>
      <c r="D14" s="8"/>
      <c r="E14" s="8"/>
      <c r="F14" s="8"/>
      <c r="G14" s="141"/>
      <c r="H14" s="22"/>
      <c r="I14" s="141"/>
      <c r="J14" s="22"/>
      <c r="L14" s="53"/>
      <c r="M14" s="88"/>
      <c r="N14" s="53"/>
      <c r="O14" s="53"/>
      <c r="P14" s="53"/>
      <c r="Q14" s="53"/>
      <c r="R14" s="53"/>
    </row>
    <row r="15" spans="1:18" s="4" customFormat="1" ht="22.5" customHeight="1">
      <c r="A15" s="69" t="s">
        <v>46</v>
      </c>
      <c r="B15" s="27"/>
      <c r="C15" s="27"/>
      <c r="D15" s="27"/>
      <c r="E15" s="27"/>
      <c r="F15" s="27"/>
      <c r="G15" s="141"/>
      <c r="H15" s="71"/>
      <c r="I15" s="141"/>
      <c r="J15" s="71"/>
      <c r="L15" s="53"/>
      <c r="M15" s="88"/>
      <c r="N15" s="53"/>
      <c r="O15" s="53"/>
      <c r="P15" s="53"/>
      <c r="Q15" s="53"/>
      <c r="R15" s="53"/>
    </row>
    <row r="16" spans="1:18" s="4" customFormat="1" ht="22.5" customHeight="1">
      <c r="A16" s="16" t="s">
        <v>47</v>
      </c>
      <c r="B16" s="8"/>
      <c r="C16" s="8"/>
      <c r="D16" s="22">
        <v>713173</v>
      </c>
      <c r="E16" s="8"/>
      <c r="F16" s="22">
        <v>803791</v>
      </c>
      <c r="G16" s="22"/>
      <c r="H16" s="22">
        <v>716826</v>
      </c>
      <c r="I16" s="22"/>
      <c r="J16" s="22">
        <v>813099</v>
      </c>
      <c r="L16" s="53"/>
      <c r="M16" s="88"/>
      <c r="N16" s="53"/>
      <c r="O16" s="53"/>
      <c r="P16" s="53"/>
      <c r="Q16" s="53"/>
      <c r="R16" s="53"/>
    </row>
    <row r="17" spans="1:18" s="4" customFormat="1" ht="22.5" customHeight="1">
      <c r="A17" s="16" t="s">
        <v>117</v>
      </c>
      <c r="B17" s="8"/>
      <c r="C17" s="8"/>
      <c r="D17" s="22">
        <v>30494</v>
      </c>
      <c r="E17" s="8"/>
      <c r="F17" s="22">
        <v>31179</v>
      </c>
      <c r="G17" s="22"/>
      <c r="H17" s="22">
        <v>30494</v>
      </c>
      <c r="I17" s="22"/>
      <c r="J17" s="22">
        <v>31178</v>
      </c>
      <c r="L17" s="53"/>
      <c r="M17" s="88"/>
      <c r="N17" s="53"/>
      <c r="O17" s="53"/>
      <c r="P17" s="53"/>
      <c r="Q17" s="53"/>
      <c r="R17" s="53"/>
    </row>
    <row r="18" spans="1:18" s="4" customFormat="1" ht="22.5" customHeight="1">
      <c r="A18" s="16" t="s">
        <v>48</v>
      </c>
      <c r="B18" s="8"/>
      <c r="C18" s="8"/>
      <c r="D18" s="22">
        <v>118931</v>
      </c>
      <c r="E18" s="8"/>
      <c r="F18" s="22">
        <v>120103</v>
      </c>
      <c r="G18" s="22"/>
      <c r="H18" s="22">
        <v>115402</v>
      </c>
      <c r="I18" s="22"/>
      <c r="J18" s="22">
        <v>118143</v>
      </c>
      <c r="L18" s="53"/>
      <c r="M18" s="88"/>
      <c r="N18" s="53"/>
      <c r="O18" s="53"/>
      <c r="P18" s="53"/>
      <c r="Q18" s="53"/>
      <c r="R18" s="53"/>
    </row>
    <row r="19" spans="1:18" s="4" customFormat="1" ht="22.5" customHeight="1">
      <c r="A19" s="16" t="s">
        <v>49</v>
      </c>
      <c r="B19" s="8"/>
      <c r="C19" s="8"/>
      <c r="D19" s="22">
        <v>2120</v>
      </c>
      <c r="E19" s="8"/>
      <c r="F19" s="22">
        <v>1155</v>
      </c>
      <c r="G19" s="22"/>
      <c r="H19" s="22">
        <v>2120</v>
      </c>
      <c r="I19" s="22"/>
      <c r="J19" s="22">
        <v>1155</v>
      </c>
      <c r="L19" s="53"/>
      <c r="M19" s="88"/>
      <c r="N19" s="53"/>
      <c r="O19" s="53"/>
      <c r="P19" s="53"/>
      <c r="Q19" s="53"/>
      <c r="R19" s="53"/>
    </row>
    <row r="20" spans="1:18" s="4" customFormat="1" ht="22.5" customHeight="1">
      <c r="A20" s="5" t="s">
        <v>50</v>
      </c>
      <c r="B20" s="27"/>
      <c r="C20" s="27"/>
      <c r="D20" s="85">
        <f>SUM(D16:D19)</f>
        <v>864718</v>
      </c>
      <c r="E20" s="27"/>
      <c r="F20" s="85">
        <f>SUM(F16:F19)</f>
        <v>956228</v>
      </c>
      <c r="G20" s="22"/>
      <c r="H20" s="85">
        <f>SUM(H16:H19)</f>
        <v>864842</v>
      </c>
      <c r="I20" s="22"/>
      <c r="J20" s="85">
        <f>SUM(J16:J19)</f>
        <v>963575</v>
      </c>
      <c r="L20" s="53"/>
      <c r="M20" s="88"/>
      <c r="N20" s="53"/>
      <c r="O20" s="53"/>
      <c r="P20" s="53"/>
      <c r="Q20" s="53"/>
      <c r="R20" s="53"/>
    </row>
    <row r="21" spans="1:18" s="4" customFormat="1" ht="22.5" customHeight="1">
      <c r="A21" s="5"/>
      <c r="B21" s="27"/>
      <c r="C21" s="27"/>
      <c r="D21" s="73"/>
      <c r="E21" s="27"/>
      <c r="F21" s="73"/>
      <c r="G21" s="22"/>
      <c r="H21" s="73"/>
      <c r="I21" s="22"/>
      <c r="J21" s="73"/>
      <c r="L21" s="53"/>
      <c r="M21" s="88"/>
      <c r="N21" s="53"/>
      <c r="O21" s="53"/>
      <c r="P21" s="53"/>
      <c r="Q21" s="53"/>
      <c r="R21" s="53"/>
    </row>
    <row r="22" spans="1:18" s="4" customFormat="1" ht="22.5" customHeight="1">
      <c r="A22" s="19" t="s">
        <v>51</v>
      </c>
      <c r="B22" s="8"/>
      <c r="C22" s="8"/>
      <c r="D22" s="71">
        <f>D13-D20</f>
        <v>139014</v>
      </c>
      <c r="E22" s="8"/>
      <c r="F22" s="71">
        <f>F13-F20</f>
        <v>160952</v>
      </c>
      <c r="G22" s="22"/>
      <c r="H22" s="71">
        <f>H13-H20</f>
        <v>138888</v>
      </c>
      <c r="I22" s="22"/>
      <c r="J22" s="71">
        <f>J13-J20</f>
        <v>153654</v>
      </c>
      <c r="L22" s="53"/>
      <c r="M22" s="88"/>
      <c r="N22" s="53"/>
      <c r="O22" s="53"/>
      <c r="P22" s="53"/>
      <c r="Q22" s="53"/>
      <c r="R22" s="53"/>
    </row>
    <row r="23" spans="1:18" s="4" customFormat="1" ht="22.5" customHeight="1">
      <c r="A23" s="16" t="s">
        <v>52</v>
      </c>
      <c r="B23" s="8">
        <v>9</v>
      </c>
      <c r="C23" s="8"/>
      <c r="D23" s="22">
        <v>-27663</v>
      </c>
      <c r="E23" s="8"/>
      <c r="F23" s="22">
        <v>-30795</v>
      </c>
      <c r="G23" s="22"/>
      <c r="H23" s="22">
        <v>-27490</v>
      </c>
      <c r="I23" s="22"/>
      <c r="J23" s="22">
        <v>-30753</v>
      </c>
      <c r="L23" s="53"/>
      <c r="M23" s="88"/>
      <c r="N23" s="53"/>
      <c r="O23" s="53"/>
      <c r="P23" s="53"/>
      <c r="Q23" s="53"/>
      <c r="R23" s="53"/>
    </row>
    <row r="24" spans="1:18" s="4" customFormat="1" ht="22.5" customHeight="1">
      <c r="A24" s="19" t="s">
        <v>92</v>
      </c>
      <c r="B24" s="8"/>
      <c r="C24" s="8"/>
      <c r="D24" s="85">
        <f>+D22+D23</f>
        <v>111351</v>
      </c>
      <c r="E24" s="8"/>
      <c r="F24" s="85">
        <f>+F22+F23</f>
        <v>130157</v>
      </c>
      <c r="G24" s="22"/>
      <c r="H24" s="85">
        <f>+H22+H23</f>
        <v>111398</v>
      </c>
      <c r="I24" s="22"/>
      <c r="J24" s="85">
        <f>+J22+J23</f>
        <v>122901</v>
      </c>
      <c r="L24" s="53"/>
      <c r="M24" s="88"/>
      <c r="N24" s="53"/>
      <c r="O24" s="53"/>
      <c r="P24" s="53"/>
      <c r="Q24" s="53"/>
      <c r="R24" s="53"/>
    </row>
    <row r="25" spans="1:18" s="4" customFormat="1" ht="22.5" customHeight="1">
      <c r="A25" s="19"/>
      <c r="B25" s="8"/>
      <c r="C25" s="8"/>
      <c r="D25" s="8"/>
      <c r="E25" s="8"/>
      <c r="F25" s="8"/>
      <c r="G25" s="18"/>
      <c r="H25" s="17"/>
      <c r="I25" s="18"/>
      <c r="J25" s="17"/>
      <c r="L25" s="53"/>
      <c r="M25" s="88"/>
      <c r="N25" s="53"/>
      <c r="O25" s="53"/>
      <c r="P25" s="53"/>
      <c r="Q25" s="53"/>
      <c r="R25" s="53"/>
    </row>
    <row r="26" spans="1:18" s="4" customFormat="1" ht="22.5" customHeight="1">
      <c r="A26" s="19" t="s">
        <v>54</v>
      </c>
      <c r="B26" s="8"/>
      <c r="C26" s="8"/>
      <c r="D26" s="8"/>
      <c r="E26" s="8"/>
      <c r="F26" s="8"/>
      <c r="G26" s="18"/>
      <c r="H26" s="17"/>
      <c r="I26" s="18"/>
      <c r="J26" s="17"/>
      <c r="L26" s="53"/>
      <c r="M26" s="88"/>
      <c r="N26" s="53"/>
      <c r="O26" s="53"/>
      <c r="P26" s="53"/>
      <c r="Q26" s="53"/>
      <c r="R26" s="53"/>
    </row>
    <row r="27" spans="1:18" s="4" customFormat="1" ht="22.5" customHeight="1">
      <c r="A27" s="29" t="s">
        <v>129</v>
      </c>
      <c r="B27" s="8"/>
      <c r="C27" s="8"/>
      <c r="D27" s="8"/>
      <c r="E27" s="8"/>
      <c r="F27" s="8"/>
      <c r="G27" s="18"/>
      <c r="H27" s="17"/>
      <c r="I27" s="18"/>
      <c r="J27" s="17"/>
      <c r="L27" s="53"/>
      <c r="M27" s="88"/>
      <c r="N27" s="53"/>
      <c r="O27" s="53"/>
      <c r="P27" s="53"/>
      <c r="Q27" s="53"/>
      <c r="R27" s="53"/>
    </row>
    <row r="28" spans="1:18" s="5" customFormat="1" ht="22.5" customHeight="1">
      <c r="A28" s="69" t="s">
        <v>128</v>
      </c>
      <c r="B28" s="8"/>
      <c r="C28" s="27"/>
      <c r="D28" s="133"/>
      <c r="E28" s="27"/>
      <c r="F28" s="133"/>
      <c r="G28" s="20"/>
      <c r="H28" s="133"/>
      <c r="I28" s="20"/>
      <c r="J28" s="133"/>
      <c r="L28" s="57"/>
      <c r="M28" s="88"/>
      <c r="N28" s="57"/>
      <c r="O28" s="57"/>
      <c r="P28" s="57"/>
      <c r="Q28" s="57"/>
      <c r="R28" s="57"/>
    </row>
    <row r="29" spans="1:18" s="5" customFormat="1" ht="22.5" customHeight="1">
      <c r="A29" s="16" t="s">
        <v>130</v>
      </c>
      <c r="B29" s="8"/>
      <c r="C29" s="27"/>
      <c r="D29" s="133"/>
      <c r="E29" s="27"/>
      <c r="F29" s="133"/>
      <c r="G29" s="20"/>
      <c r="H29" s="133"/>
      <c r="I29" s="20"/>
      <c r="J29" s="133"/>
      <c r="L29" s="57"/>
      <c r="M29" s="88"/>
      <c r="N29" s="57"/>
      <c r="O29" s="57"/>
      <c r="P29" s="57"/>
      <c r="Q29" s="57"/>
      <c r="R29" s="57"/>
    </row>
    <row r="30" spans="1:18" s="5" customFormat="1" ht="22.5" customHeight="1">
      <c r="A30" s="16" t="s">
        <v>131</v>
      </c>
      <c r="B30" s="8"/>
      <c r="C30" s="27"/>
      <c r="D30" s="134">
        <v>0</v>
      </c>
      <c r="E30" s="8"/>
      <c r="F30" s="134">
        <v>0</v>
      </c>
      <c r="G30" s="140"/>
      <c r="H30" s="134">
        <v>0</v>
      </c>
      <c r="I30" s="140"/>
      <c r="J30" s="134">
        <v>0</v>
      </c>
      <c r="L30" s="57"/>
      <c r="M30" s="88"/>
      <c r="N30" s="57"/>
      <c r="O30" s="57"/>
      <c r="P30" s="57"/>
      <c r="Q30" s="57"/>
      <c r="R30" s="57"/>
    </row>
    <row r="31" spans="1:18" s="5" customFormat="1" ht="22.5" customHeight="1">
      <c r="A31" s="16"/>
      <c r="B31" s="8"/>
      <c r="C31" s="27"/>
      <c r="D31" s="139"/>
      <c r="E31" s="93"/>
      <c r="F31" s="139"/>
      <c r="G31" s="140"/>
      <c r="H31" s="139"/>
      <c r="I31" s="140"/>
      <c r="J31" s="139"/>
      <c r="L31" s="57"/>
      <c r="M31" s="88"/>
      <c r="N31" s="57"/>
      <c r="O31" s="57"/>
      <c r="P31" s="57"/>
      <c r="Q31" s="57"/>
      <c r="R31" s="57"/>
    </row>
    <row r="32" spans="1:18" s="5" customFormat="1" ht="22.5" customHeight="1" thickBot="1">
      <c r="A32" s="5" t="s">
        <v>55</v>
      </c>
      <c r="B32" s="8"/>
      <c r="C32" s="27"/>
      <c r="D32" s="87">
        <f>(D24+D30)</f>
        <v>111351</v>
      </c>
      <c r="E32" s="27"/>
      <c r="F32" s="87">
        <f>(F24+F30)</f>
        <v>130157</v>
      </c>
      <c r="G32" s="17"/>
      <c r="H32" s="87">
        <f>(H24+H30)</f>
        <v>111398</v>
      </c>
      <c r="I32" s="17"/>
      <c r="J32" s="87">
        <f>(J24+J30)</f>
        <v>122901</v>
      </c>
      <c r="L32" s="57"/>
      <c r="M32" s="88"/>
      <c r="N32" s="57"/>
      <c r="O32" s="57"/>
      <c r="P32" s="57"/>
      <c r="Q32" s="57"/>
      <c r="R32" s="57"/>
    </row>
    <row r="33" spans="1:19" s="4" customFormat="1" ht="22.5" customHeight="1" thickTop="1">
      <c r="B33" s="8"/>
      <c r="C33" s="27"/>
      <c r="D33" s="96"/>
      <c r="E33" s="27"/>
      <c r="F33" s="96"/>
      <c r="G33" s="15"/>
      <c r="H33" s="22"/>
      <c r="I33" s="15"/>
      <c r="J33" s="22"/>
      <c r="L33" s="53"/>
      <c r="M33" s="53"/>
      <c r="N33" s="53"/>
      <c r="O33" s="53"/>
      <c r="P33" s="53"/>
      <c r="Q33" s="53"/>
      <c r="R33" s="53"/>
    </row>
    <row r="34" spans="1:19" s="4" customFormat="1" ht="22.5" customHeight="1">
      <c r="A34" s="19" t="s">
        <v>119</v>
      </c>
      <c r="B34" s="8"/>
      <c r="C34" s="8"/>
      <c r="D34" s="8"/>
      <c r="E34" s="8"/>
      <c r="F34" s="8"/>
      <c r="G34" s="86"/>
      <c r="H34" s="73"/>
      <c r="I34" s="86"/>
      <c r="J34" s="73"/>
      <c r="L34" s="53"/>
      <c r="M34" s="53"/>
      <c r="N34" s="53"/>
      <c r="O34" s="53"/>
      <c r="P34" s="53"/>
      <c r="Q34" s="53"/>
      <c r="R34" s="53"/>
    </row>
    <row r="35" spans="1:19" s="4" customFormat="1" ht="22.5" customHeight="1" thickBot="1">
      <c r="A35" s="16" t="s">
        <v>56</v>
      </c>
      <c r="B35" s="2"/>
      <c r="C35" s="2"/>
      <c r="D35" s="76">
        <v>0.13</v>
      </c>
      <c r="E35" s="2"/>
      <c r="F35" s="76">
        <v>0.14000000000000001</v>
      </c>
      <c r="H35" s="76">
        <v>0.13</v>
      </c>
      <c r="J35" s="76">
        <v>0.13</v>
      </c>
      <c r="L35" s="53"/>
      <c r="M35" s="53"/>
      <c r="N35" s="53"/>
      <c r="O35" s="53"/>
      <c r="P35" s="53"/>
      <c r="Q35" s="53"/>
      <c r="R35" s="53"/>
    </row>
    <row r="36" spans="1:19" s="4" customFormat="1" ht="22.5" customHeight="1" thickTop="1">
      <c r="A36" s="16"/>
      <c r="B36" s="2"/>
      <c r="C36" s="2"/>
      <c r="D36" s="54"/>
      <c r="E36" s="2"/>
      <c r="F36" s="54"/>
      <c r="H36" s="54"/>
      <c r="J36" s="54"/>
      <c r="L36" s="53"/>
      <c r="M36" s="53"/>
      <c r="N36" s="53"/>
      <c r="O36" s="53"/>
      <c r="P36" s="53"/>
      <c r="Q36" s="53"/>
      <c r="R36" s="53"/>
    </row>
    <row r="37" spans="1:19" s="4" customFormat="1">
      <c r="A37" s="16"/>
      <c r="B37" s="2"/>
      <c r="C37" s="2"/>
      <c r="D37" s="54"/>
      <c r="E37" s="2"/>
      <c r="F37" s="54"/>
      <c r="H37" s="54"/>
      <c r="J37" s="54"/>
      <c r="L37" s="53"/>
      <c r="M37" s="53"/>
      <c r="N37" s="53"/>
      <c r="O37" s="53"/>
      <c r="P37" s="53"/>
      <c r="Q37" s="53"/>
      <c r="R37" s="53"/>
    </row>
    <row r="38" spans="1:19" s="4" customFormat="1" ht="22.5" customHeight="1">
      <c r="A38" s="52" t="s">
        <v>0</v>
      </c>
      <c r="B38" s="2"/>
      <c r="C38" s="2"/>
      <c r="D38" s="2"/>
      <c r="E38" s="2"/>
      <c r="L38" s="53"/>
      <c r="M38" s="53"/>
      <c r="N38" s="53"/>
      <c r="O38" s="53"/>
      <c r="P38" s="53"/>
      <c r="Q38" s="53"/>
      <c r="R38" s="53"/>
    </row>
    <row r="39" spans="1:19" s="4" customFormat="1" ht="22.5" customHeight="1">
      <c r="A39" s="23" t="s">
        <v>41</v>
      </c>
      <c r="B39" s="2"/>
      <c r="C39" s="2"/>
      <c r="D39" s="2"/>
      <c r="E39" s="2"/>
      <c r="F39" s="5"/>
      <c r="G39" s="5"/>
      <c r="L39" s="53"/>
      <c r="M39" s="53"/>
      <c r="N39" s="53"/>
      <c r="O39" s="53"/>
      <c r="P39" s="53"/>
      <c r="Q39" s="53"/>
      <c r="R39" s="53"/>
    </row>
    <row r="40" spans="1:19" s="4" customFormat="1" ht="12.75" customHeight="1">
      <c r="A40" s="24"/>
      <c r="B40" s="25"/>
      <c r="C40" s="25"/>
      <c r="D40" s="25"/>
      <c r="E40" s="25"/>
      <c r="F40" s="26"/>
      <c r="G40" s="27"/>
      <c r="L40" s="53"/>
      <c r="M40" s="53"/>
      <c r="N40" s="53"/>
      <c r="O40" s="53"/>
      <c r="P40" s="53"/>
      <c r="Q40" s="53"/>
      <c r="R40" s="53"/>
    </row>
    <row r="41" spans="1:19" s="4" customFormat="1" ht="22.5" customHeight="1">
      <c r="A41" s="24"/>
      <c r="B41" s="25"/>
      <c r="C41" s="25"/>
      <c r="D41" s="178" t="s">
        <v>2</v>
      </c>
      <c r="E41" s="178"/>
      <c r="F41" s="178"/>
      <c r="G41" s="5"/>
      <c r="H41" s="178" t="s">
        <v>3</v>
      </c>
      <c r="I41" s="178"/>
      <c r="J41" s="178"/>
      <c r="L41" s="53"/>
      <c r="M41" s="53"/>
      <c r="N41" s="53"/>
      <c r="O41" s="53"/>
      <c r="P41" s="53"/>
      <c r="Q41" s="53"/>
      <c r="R41" s="53"/>
    </row>
    <row r="42" spans="1:19" s="4" customFormat="1" ht="22.5" customHeight="1">
      <c r="A42" s="24"/>
      <c r="B42" s="25"/>
      <c r="C42" s="25"/>
      <c r="D42" s="181" t="s">
        <v>90</v>
      </c>
      <c r="E42" s="181"/>
      <c r="F42" s="181"/>
      <c r="G42" s="6"/>
      <c r="H42" s="181" t="s">
        <v>90</v>
      </c>
      <c r="I42" s="181"/>
      <c r="J42" s="181"/>
      <c r="L42" s="53"/>
      <c r="M42" s="53"/>
      <c r="N42" s="53"/>
      <c r="O42" s="53"/>
      <c r="P42" s="53"/>
      <c r="Q42" s="53"/>
      <c r="R42" s="53"/>
    </row>
    <row r="43" spans="1:19" s="4" customFormat="1" ht="22.5" customHeight="1">
      <c r="A43" s="52"/>
      <c r="B43" s="2"/>
      <c r="C43" s="2"/>
      <c r="D43" s="180" t="s">
        <v>134</v>
      </c>
      <c r="E43" s="180"/>
      <c r="F43" s="180"/>
      <c r="G43" s="28"/>
      <c r="H43" s="180" t="str">
        <f>D43</f>
        <v>เก้าเดือนสิ้นสุด</v>
      </c>
      <c r="I43" s="180"/>
      <c r="J43" s="180"/>
      <c r="L43" s="53"/>
      <c r="M43" s="53"/>
      <c r="N43" s="53"/>
      <c r="O43" s="53"/>
      <c r="P43" s="53"/>
      <c r="Q43" s="53"/>
      <c r="R43" s="53"/>
    </row>
    <row r="44" spans="1:19" s="4" customFormat="1" ht="22.5" customHeight="1">
      <c r="A44" s="52"/>
      <c r="B44" s="2"/>
      <c r="C44" s="2"/>
      <c r="D44" s="179" t="s">
        <v>133</v>
      </c>
      <c r="E44" s="180"/>
      <c r="F44" s="180"/>
      <c r="G44" s="28"/>
      <c r="H44" s="179" t="str">
        <f>D44</f>
        <v>วันที่ 30 กันยายน</v>
      </c>
      <c r="I44" s="180"/>
      <c r="J44" s="180"/>
      <c r="L44" s="53"/>
      <c r="M44" s="53"/>
      <c r="N44" s="53"/>
      <c r="O44" s="53"/>
      <c r="P44" s="53"/>
      <c r="Q44" s="53"/>
      <c r="R44" s="53"/>
    </row>
    <row r="45" spans="1:19" s="4" customFormat="1" ht="22.5" customHeight="1">
      <c r="A45" s="52"/>
      <c r="B45" s="93" t="s">
        <v>6</v>
      </c>
      <c r="C45" s="2"/>
      <c r="D45" s="82">
        <v>2563</v>
      </c>
      <c r="E45" s="2"/>
      <c r="F45" s="145">
        <v>2562</v>
      </c>
      <c r="G45" s="145"/>
      <c r="H45" s="82">
        <v>2563</v>
      </c>
      <c r="I45" s="2"/>
      <c r="J45" s="145">
        <v>2562</v>
      </c>
      <c r="L45" s="53"/>
      <c r="M45" s="53"/>
      <c r="N45" s="53"/>
      <c r="O45" s="53"/>
      <c r="P45" s="53"/>
      <c r="Q45" s="53"/>
      <c r="R45" s="53"/>
    </row>
    <row r="46" spans="1:19" s="4" customFormat="1" ht="22.5" customHeight="1">
      <c r="A46" s="29"/>
      <c r="B46" s="2"/>
      <c r="C46" s="2"/>
      <c r="D46" s="176" t="s">
        <v>7</v>
      </c>
      <c r="E46" s="176"/>
      <c r="F46" s="176"/>
      <c r="G46" s="176"/>
      <c r="H46" s="176"/>
      <c r="I46" s="176"/>
      <c r="J46" s="176"/>
      <c r="L46" s="53"/>
      <c r="M46" s="53"/>
      <c r="N46" s="53"/>
      <c r="O46" s="53"/>
      <c r="P46" s="53"/>
      <c r="Q46" s="53"/>
      <c r="R46" s="53"/>
    </row>
    <row r="47" spans="1:19" s="4" customFormat="1" ht="22.5" customHeight="1">
      <c r="A47" s="69" t="s">
        <v>42</v>
      </c>
      <c r="B47" s="27"/>
      <c r="C47" s="27"/>
      <c r="D47" s="27"/>
      <c r="E47" s="27"/>
      <c r="F47" s="14"/>
      <c r="G47" s="15"/>
      <c r="J47" s="130"/>
      <c r="L47" s="53"/>
      <c r="M47" s="53"/>
      <c r="N47" s="53"/>
      <c r="O47" s="53"/>
      <c r="P47" s="53"/>
      <c r="Q47" s="53"/>
      <c r="R47" s="53"/>
    </row>
    <row r="48" spans="1:19" s="4" customFormat="1" ht="22.5" customHeight="1">
      <c r="A48" s="16" t="s">
        <v>43</v>
      </c>
      <c r="B48" s="8">
        <v>8</v>
      </c>
      <c r="C48" s="8"/>
      <c r="D48" s="22">
        <v>3427668</v>
      </c>
      <c r="E48" s="8"/>
      <c r="F48" s="22">
        <v>3693434</v>
      </c>
      <c r="G48" s="22"/>
      <c r="H48" s="22">
        <v>3427668</v>
      </c>
      <c r="I48" s="22"/>
      <c r="J48" s="22">
        <v>3693434</v>
      </c>
      <c r="L48" s="13"/>
      <c r="M48" s="88"/>
      <c r="N48" s="53"/>
      <c r="O48" s="13"/>
      <c r="P48" s="149"/>
      <c r="Q48" s="53"/>
      <c r="R48" s="13"/>
      <c r="S48" s="84"/>
    </row>
    <row r="49" spans="1:19" s="4" customFormat="1" ht="22.5" customHeight="1">
      <c r="A49" s="4" t="s">
        <v>44</v>
      </c>
      <c r="B49" s="8"/>
      <c r="C49" s="8"/>
      <c r="D49" s="22">
        <v>24878</v>
      </c>
      <c r="E49" s="8"/>
      <c r="F49" s="22">
        <v>73768</v>
      </c>
      <c r="G49" s="22"/>
      <c r="H49" s="22">
        <v>24848</v>
      </c>
      <c r="I49" s="22"/>
      <c r="J49" s="22">
        <v>73755</v>
      </c>
      <c r="K49" s="84"/>
      <c r="L49" s="13"/>
      <c r="M49" s="88"/>
      <c r="N49" s="53"/>
      <c r="O49" s="13"/>
      <c r="P49" s="149"/>
      <c r="Q49" s="53"/>
      <c r="R49" s="53"/>
      <c r="S49" s="22"/>
    </row>
    <row r="50" spans="1:19" s="4" customFormat="1" ht="22.5" customHeight="1">
      <c r="A50" s="5" t="s">
        <v>45</v>
      </c>
      <c r="B50" s="27"/>
      <c r="C50" s="27"/>
      <c r="D50" s="85">
        <f>SUM(D48:D49)</f>
        <v>3452546</v>
      </c>
      <c r="E50" s="27"/>
      <c r="F50" s="85">
        <f>SUM(F48:F49)</f>
        <v>3767202</v>
      </c>
      <c r="G50" s="22"/>
      <c r="H50" s="85">
        <f>SUM(H48:H49)</f>
        <v>3452516</v>
      </c>
      <c r="I50" s="22"/>
      <c r="J50" s="85">
        <f>SUM(J48:J49)</f>
        <v>3767189</v>
      </c>
      <c r="L50" s="73"/>
      <c r="M50" s="73"/>
      <c r="N50" s="53"/>
      <c r="O50" s="73"/>
      <c r="P50" s="73"/>
      <c r="Q50" s="53"/>
      <c r="R50" s="53"/>
    </row>
    <row r="51" spans="1:19" s="4" customFormat="1" ht="22.5" customHeight="1">
      <c r="B51" s="8"/>
      <c r="C51" s="8"/>
      <c r="D51" s="8"/>
      <c r="E51" s="8"/>
      <c r="F51" s="8"/>
      <c r="G51" s="141"/>
      <c r="H51" s="22"/>
      <c r="I51" s="141"/>
      <c r="J51" s="22"/>
      <c r="L51" s="13"/>
      <c r="M51" s="88"/>
      <c r="N51" s="53"/>
      <c r="O51" s="13"/>
      <c r="P51" s="53"/>
      <c r="Q51" s="53"/>
      <c r="R51" s="53"/>
    </row>
    <row r="52" spans="1:19" s="4" customFormat="1" ht="22.5" customHeight="1">
      <c r="A52" s="69" t="s">
        <v>46</v>
      </c>
      <c r="B52" s="27"/>
      <c r="C52" s="27"/>
      <c r="D52" s="27"/>
      <c r="E52" s="27"/>
      <c r="F52" s="27"/>
      <c r="G52" s="141"/>
      <c r="H52" s="71"/>
      <c r="I52" s="141"/>
      <c r="J52" s="71"/>
      <c r="L52" s="13"/>
      <c r="M52" s="88"/>
      <c r="N52" s="53"/>
      <c r="O52" s="13"/>
      <c r="P52" s="53"/>
      <c r="Q52" s="53"/>
      <c r="R52" s="53"/>
    </row>
    <row r="53" spans="1:19" s="4" customFormat="1" ht="22.5" customHeight="1">
      <c r="A53" s="16" t="s">
        <v>47</v>
      </c>
      <c r="B53" s="8"/>
      <c r="C53" s="8"/>
      <c r="D53" s="22">
        <v>2406132</v>
      </c>
      <c r="E53" s="8"/>
      <c r="F53" s="22">
        <v>2704166</v>
      </c>
      <c r="G53" s="22"/>
      <c r="H53" s="22">
        <v>2420668</v>
      </c>
      <c r="I53" s="22"/>
      <c r="J53" s="22">
        <v>2726002</v>
      </c>
      <c r="L53" s="13"/>
      <c r="M53" s="88"/>
      <c r="N53" s="53"/>
      <c r="O53" s="13"/>
      <c r="P53" s="149"/>
      <c r="Q53" s="53"/>
      <c r="R53" s="53"/>
    </row>
    <row r="54" spans="1:19" s="4" customFormat="1" ht="22.5" customHeight="1">
      <c r="A54" s="16" t="s">
        <v>117</v>
      </c>
      <c r="B54" s="8"/>
      <c r="C54" s="8"/>
      <c r="D54" s="22">
        <v>93563</v>
      </c>
      <c r="E54" s="8"/>
      <c r="F54" s="22">
        <v>92130</v>
      </c>
      <c r="G54" s="22"/>
      <c r="H54" s="22">
        <v>93560</v>
      </c>
      <c r="I54" s="22"/>
      <c r="J54" s="22">
        <v>92127</v>
      </c>
      <c r="L54" s="13"/>
      <c r="M54" s="88"/>
      <c r="N54" s="53"/>
      <c r="O54" s="13"/>
      <c r="P54" s="149"/>
      <c r="Q54" s="53"/>
      <c r="R54" s="53"/>
    </row>
    <row r="55" spans="1:19" s="4" customFormat="1" ht="22.5" customHeight="1">
      <c r="A55" s="16" t="s">
        <v>48</v>
      </c>
      <c r="B55" s="8"/>
      <c r="C55" s="8"/>
      <c r="D55" s="22">
        <v>371722</v>
      </c>
      <c r="E55" s="8"/>
      <c r="F55" s="22">
        <v>377173</v>
      </c>
      <c r="G55" s="22"/>
      <c r="H55" s="22">
        <v>362110</v>
      </c>
      <c r="I55" s="22"/>
      <c r="J55" s="22">
        <v>370766</v>
      </c>
      <c r="L55" s="13"/>
      <c r="M55" s="88"/>
      <c r="N55" s="53"/>
      <c r="O55" s="13"/>
      <c r="P55" s="149"/>
      <c r="Q55" s="53"/>
      <c r="R55" s="53"/>
    </row>
    <row r="56" spans="1:19" s="4" customFormat="1" ht="22.5" customHeight="1">
      <c r="A56" s="16" t="s">
        <v>49</v>
      </c>
      <c r="B56" s="8"/>
      <c r="C56" s="8"/>
      <c r="D56" s="22">
        <v>5382</v>
      </c>
      <c r="E56" s="8"/>
      <c r="F56" s="22">
        <v>4684</v>
      </c>
      <c r="G56" s="22"/>
      <c r="H56" s="22">
        <v>5382</v>
      </c>
      <c r="I56" s="22"/>
      <c r="J56" s="22">
        <v>4684</v>
      </c>
      <c r="L56" s="13"/>
      <c r="M56" s="88"/>
      <c r="N56" s="53"/>
      <c r="O56" s="13"/>
      <c r="P56" s="149"/>
      <c r="Q56" s="53"/>
      <c r="R56" s="53"/>
    </row>
    <row r="57" spans="1:19" s="4" customFormat="1" ht="22.5" customHeight="1">
      <c r="A57" s="5" t="s">
        <v>50</v>
      </c>
      <c r="B57" s="27"/>
      <c r="C57" s="27"/>
      <c r="D57" s="85">
        <f>SUM(D53:D56)</f>
        <v>2876799</v>
      </c>
      <c r="E57" s="27"/>
      <c r="F57" s="85">
        <f>SUM(F53:F56)</f>
        <v>3178153</v>
      </c>
      <c r="G57" s="22"/>
      <c r="H57" s="85">
        <f>SUM(H53:H56)</f>
        <v>2881720</v>
      </c>
      <c r="I57" s="22"/>
      <c r="J57" s="85">
        <f>SUM(J53:J56)</f>
        <v>3193579</v>
      </c>
      <c r="L57" s="73"/>
      <c r="M57" s="73"/>
      <c r="N57" s="53"/>
      <c r="O57" s="73"/>
      <c r="P57" s="73"/>
      <c r="Q57" s="53"/>
      <c r="R57" s="53"/>
    </row>
    <row r="58" spans="1:19" s="4" customFormat="1" ht="22.5" customHeight="1">
      <c r="A58" s="5"/>
      <c r="B58" s="27"/>
      <c r="C58" s="27"/>
      <c r="D58" s="73"/>
      <c r="E58" s="27"/>
      <c r="F58" s="73"/>
      <c r="G58" s="22"/>
      <c r="H58" s="73"/>
      <c r="I58" s="22"/>
      <c r="J58" s="73"/>
      <c r="L58" s="13"/>
      <c r="M58" s="88"/>
      <c r="N58" s="53"/>
      <c r="O58" s="13"/>
      <c r="P58" s="53"/>
      <c r="Q58" s="53"/>
      <c r="R58" s="53"/>
    </row>
    <row r="59" spans="1:19" s="4" customFormat="1" ht="22.5" customHeight="1">
      <c r="A59" s="19" t="s">
        <v>51</v>
      </c>
      <c r="B59" s="8"/>
      <c r="C59" s="8"/>
      <c r="D59" s="71">
        <f>D50-D57</f>
        <v>575747</v>
      </c>
      <c r="E59" s="8"/>
      <c r="F59" s="71">
        <f>F50-F57</f>
        <v>589049</v>
      </c>
      <c r="G59" s="22"/>
      <c r="H59" s="71">
        <f>H50-H57</f>
        <v>570796</v>
      </c>
      <c r="I59" s="22"/>
      <c r="J59" s="71">
        <f>J50-J57</f>
        <v>573610</v>
      </c>
      <c r="L59" s="73"/>
      <c r="M59" s="73"/>
      <c r="N59" s="53"/>
      <c r="O59" s="73"/>
      <c r="P59" s="73"/>
      <c r="Q59" s="53"/>
      <c r="R59" s="53"/>
    </row>
    <row r="60" spans="1:19" s="4" customFormat="1" ht="22.5" customHeight="1">
      <c r="A60" s="16" t="s">
        <v>52</v>
      </c>
      <c r="B60" s="8">
        <v>9</v>
      </c>
      <c r="C60" s="8"/>
      <c r="D60" s="22">
        <v>-113605</v>
      </c>
      <c r="E60" s="8"/>
      <c r="F60" s="22">
        <v>-114911</v>
      </c>
      <c r="G60" s="22"/>
      <c r="H60" s="22">
        <v>-113568</v>
      </c>
      <c r="I60" s="22"/>
      <c r="J60" s="22">
        <v>-114926</v>
      </c>
      <c r="L60" s="13"/>
      <c r="M60" s="88"/>
      <c r="N60" s="53"/>
      <c r="O60" s="13"/>
      <c r="P60" s="149"/>
      <c r="Q60" s="53"/>
      <c r="R60" s="53"/>
    </row>
    <row r="61" spans="1:19" s="4" customFormat="1" ht="22.5" customHeight="1">
      <c r="A61" s="19" t="s">
        <v>92</v>
      </c>
      <c r="B61" s="8"/>
      <c r="C61" s="8"/>
      <c r="D61" s="85">
        <f>+D59+D60</f>
        <v>462142</v>
      </c>
      <c r="E61" s="8"/>
      <c r="F61" s="85">
        <f>+F59+F60</f>
        <v>474138</v>
      </c>
      <c r="G61" s="22"/>
      <c r="H61" s="85">
        <f>+H59+H60</f>
        <v>457228</v>
      </c>
      <c r="I61" s="22"/>
      <c r="J61" s="85">
        <f>+J59+J60</f>
        <v>458684</v>
      </c>
      <c r="L61" s="73"/>
      <c r="M61" s="73"/>
      <c r="N61" s="53"/>
      <c r="O61" s="73"/>
      <c r="P61" s="73"/>
      <c r="Q61" s="53"/>
      <c r="R61" s="53"/>
    </row>
    <row r="62" spans="1:19" s="4" customFormat="1" ht="22.5" customHeight="1">
      <c r="A62" s="19"/>
      <c r="B62" s="8"/>
      <c r="C62" s="8"/>
      <c r="D62" s="8"/>
      <c r="E62" s="8"/>
      <c r="F62" s="8"/>
      <c r="G62" s="18"/>
      <c r="H62" s="17"/>
      <c r="I62" s="18"/>
      <c r="J62" s="17"/>
      <c r="L62" s="13"/>
      <c r="M62" s="88"/>
      <c r="N62" s="53"/>
      <c r="O62" s="53"/>
      <c r="P62" s="53"/>
      <c r="Q62" s="53"/>
      <c r="R62" s="53"/>
    </row>
    <row r="63" spans="1:19" s="4" customFormat="1" ht="22.5" customHeight="1">
      <c r="A63" s="19" t="s">
        <v>54</v>
      </c>
      <c r="B63" s="8"/>
      <c r="C63" s="8"/>
      <c r="D63" s="8"/>
      <c r="E63" s="8"/>
      <c r="F63" s="8"/>
      <c r="G63" s="18"/>
      <c r="H63" s="17"/>
      <c r="I63" s="18"/>
      <c r="J63" s="17"/>
      <c r="L63" s="53"/>
      <c r="M63" s="88"/>
      <c r="N63" s="53"/>
      <c r="O63" s="53"/>
      <c r="P63" s="53"/>
      <c r="Q63" s="53"/>
      <c r="R63" s="53"/>
    </row>
    <row r="64" spans="1:19" s="4" customFormat="1" ht="22.5" customHeight="1">
      <c r="A64" s="29" t="s">
        <v>129</v>
      </c>
      <c r="B64" s="8"/>
      <c r="C64" s="8"/>
      <c r="D64" s="8"/>
      <c r="E64" s="8"/>
      <c r="F64" s="8"/>
      <c r="G64" s="18"/>
      <c r="H64" s="17"/>
      <c r="I64" s="18"/>
      <c r="J64" s="17"/>
      <c r="L64" s="53"/>
      <c r="M64" s="88"/>
      <c r="N64" s="53"/>
      <c r="O64" s="53"/>
      <c r="P64" s="53"/>
      <c r="Q64" s="53"/>
      <c r="R64" s="53"/>
    </row>
    <row r="65" spans="1:18" s="5" customFormat="1" ht="22.5" customHeight="1">
      <c r="A65" s="69" t="s">
        <v>128</v>
      </c>
      <c r="B65" s="27"/>
      <c r="C65" s="27"/>
      <c r="D65" s="133"/>
      <c r="E65" s="27"/>
      <c r="F65" s="133"/>
      <c r="G65" s="20"/>
      <c r="H65" s="133"/>
      <c r="I65" s="20"/>
      <c r="J65" s="133"/>
      <c r="L65" s="57"/>
      <c r="M65" s="133"/>
      <c r="N65" s="57"/>
      <c r="O65" s="57"/>
      <c r="P65" s="57"/>
      <c r="Q65" s="57"/>
      <c r="R65" s="57"/>
    </row>
    <row r="66" spans="1:18" s="5" customFormat="1" ht="22.5" customHeight="1">
      <c r="A66" s="16" t="s">
        <v>130</v>
      </c>
      <c r="B66" s="27"/>
      <c r="C66" s="27"/>
      <c r="D66" s="133"/>
      <c r="E66" s="27"/>
      <c r="F66" s="133"/>
      <c r="G66" s="20"/>
      <c r="H66" s="133"/>
      <c r="I66" s="20"/>
      <c r="J66" s="133"/>
      <c r="L66" s="57"/>
      <c r="M66" s="133"/>
      <c r="N66" s="57"/>
      <c r="O66" s="57"/>
      <c r="P66" s="57"/>
      <c r="Q66" s="57"/>
      <c r="R66" s="57"/>
    </row>
    <row r="67" spans="1:18" s="5" customFormat="1" ht="22.5" customHeight="1">
      <c r="A67" s="16" t="s">
        <v>131</v>
      </c>
      <c r="B67" s="27"/>
      <c r="C67" s="27"/>
      <c r="D67" s="143">
        <v>0</v>
      </c>
      <c r="E67" s="8"/>
      <c r="F67" s="143">
        <v>5903</v>
      </c>
      <c r="G67" s="140"/>
      <c r="H67" s="143">
        <v>0</v>
      </c>
      <c r="I67" s="140"/>
      <c r="J67" s="143">
        <v>5915</v>
      </c>
      <c r="L67" s="57"/>
      <c r="M67" s="133"/>
      <c r="N67" s="57"/>
      <c r="O67" s="57"/>
      <c r="P67" s="57"/>
      <c r="Q67" s="57"/>
      <c r="R67" s="57"/>
    </row>
    <row r="68" spans="1:18" s="5" customFormat="1" ht="22.5" customHeight="1">
      <c r="B68" s="27"/>
      <c r="C68" s="27"/>
      <c r="D68" s="133"/>
      <c r="E68" s="96"/>
      <c r="F68" s="133"/>
      <c r="G68" s="20"/>
      <c r="H68" s="133"/>
      <c r="I68" s="20"/>
      <c r="J68" s="133"/>
      <c r="L68" s="57"/>
      <c r="M68" s="133"/>
      <c r="N68" s="57"/>
      <c r="O68" s="57"/>
      <c r="P68" s="57"/>
      <c r="Q68" s="57"/>
      <c r="R68" s="57"/>
    </row>
    <row r="69" spans="1:18" s="5" customFormat="1" ht="22.5" customHeight="1" thickBot="1">
      <c r="A69" s="5" t="s">
        <v>55</v>
      </c>
      <c r="B69" s="8"/>
      <c r="C69" s="27"/>
      <c r="D69" s="87">
        <f>(D61+D67)</f>
        <v>462142</v>
      </c>
      <c r="E69" s="27"/>
      <c r="F69" s="87">
        <f>(F61+F67)</f>
        <v>480041</v>
      </c>
      <c r="G69" s="17"/>
      <c r="H69" s="87">
        <f>(H61+H67)</f>
        <v>457228</v>
      </c>
      <c r="I69" s="17"/>
      <c r="J69" s="87">
        <f>(J61+J67)</f>
        <v>464599</v>
      </c>
      <c r="L69" s="57"/>
      <c r="M69" s="88"/>
      <c r="N69" s="57"/>
      <c r="O69" s="57"/>
      <c r="P69" s="57"/>
      <c r="Q69" s="57"/>
      <c r="R69" s="57"/>
    </row>
    <row r="70" spans="1:18" s="4" customFormat="1" ht="22.5" customHeight="1" thickTop="1">
      <c r="B70" s="8"/>
      <c r="C70" s="27"/>
      <c r="D70" s="96"/>
      <c r="E70" s="27"/>
      <c r="F70" s="96"/>
      <c r="G70" s="15"/>
      <c r="H70" s="22"/>
      <c r="I70" s="15"/>
      <c r="J70" s="22"/>
      <c r="L70" s="53"/>
      <c r="M70" s="53"/>
      <c r="N70" s="53"/>
      <c r="O70" s="53"/>
      <c r="P70" s="53"/>
      <c r="Q70" s="53"/>
      <c r="R70" s="53"/>
    </row>
    <row r="71" spans="1:18" s="4" customFormat="1" ht="22.5" customHeight="1">
      <c r="A71" s="19" t="s">
        <v>119</v>
      </c>
      <c r="B71" s="8"/>
      <c r="C71" s="8"/>
      <c r="D71" s="8"/>
      <c r="E71" s="8"/>
      <c r="F71" s="8"/>
      <c r="G71" s="86"/>
      <c r="H71" s="73"/>
      <c r="I71" s="86"/>
      <c r="J71" s="73"/>
      <c r="L71" s="53"/>
      <c r="M71" s="53"/>
      <c r="N71" s="53"/>
      <c r="O71" s="53"/>
      <c r="P71" s="53"/>
      <c r="Q71" s="53"/>
      <c r="R71" s="53"/>
    </row>
    <row r="72" spans="1:18" s="4" customFormat="1" ht="22.5" customHeight="1" thickBot="1">
      <c r="A72" s="16" t="s">
        <v>56</v>
      </c>
      <c r="B72" s="2"/>
      <c r="C72" s="2"/>
      <c r="D72" s="76">
        <v>0.51</v>
      </c>
      <c r="E72" s="2"/>
      <c r="F72" s="76">
        <v>0.5</v>
      </c>
      <c r="H72" s="76">
        <v>0.51</v>
      </c>
      <c r="J72" s="76">
        <v>0.48</v>
      </c>
      <c r="L72" s="53"/>
      <c r="M72" s="53"/>
      <c r="N72" s="53"/>
      <c r="O72" s="53"/>
      <c r="P72" s="53"/>
      <c r="Q72" s="53"/>
      <c r="R72" s="53"/>
    </row>
    <row r="73" spans="1:18" s="4" customFormat="1" ht="22.5" customHeight="1" thickTop="1">
      <c r="A73" s="16"/>
      <c r="B73" s="2"/>
      <c r="C73" s="2"/>
      <c r="D73" s="54"/>
      <c r="E73" s="2"/>
      <c r="F73" s="54"/>
      <c r="H73" s="54"/>
      <c r="J73" s="54"/>
      <c r="L73" s="53"/>
      <c r="M73" s="53"/>
      <c r="N73" s="53"/>
      <c r="O73" s="53"/>
      <c r="P73" s="53"/>
      <c r="Q73" s="53"/>
      <c r="R73" s="53"/>
    </row>
    <row r="74" spans="1:18" s="4" customFormat="1">
      <c r="A74" s="16"/>
      <c r="B74" s="2"/>
      <c r="C74" s="2"/>
      <c r="D74" s="54"/>
      <c r="E74" s="2"/>
      <c r="F74" s="54"/>
      <c r="H74" s="54"/>
      <c r="J74" s="54"/>
      <c r="L74" s="53"/>
      <c r="M74" s="53"/>
      <c r="N74" s="53"/>
      <c r="O74" s="53"/>
      <c r="P74" s="53"/>
      <c r="Q74" s="53"/>
      <c r="R74" s="53"/>
    </row>
  </sheetData>
  <mergeCells count="18">
    <mergeCell ref="D4:F4"/>
    <mergeCell ref="D5:F5"/>
    <mergeCell ref="D6:F6"/>
    <mergeCell ref="D7:F7"/>
    <mergeCell ref="D9:J9"/>
    <mergeCell ref="H4:J4"/>
    <mergeCell ref="H5:J5"/>
    <mergeCell ref="H6:J6"/>
    <mergeCell ref="H7:J7"/>
    <mergeCell ref="D44:F44"/>
    <mergeCell ref="H44:J44"/>
    <mergeCell ref="D46:J46"/>
    <mergeCell ref="D41:F41"/>
    <mergeCell ref="H41:J41"/>
    <mergeCell ref="D42:F42"/>
    <mergeCell ref="H42:J42"/>
    <mergeCell ref="D43:F43"/>
    <mergeCell ref="H43:J43"/>
  </mergeCells>
  <pageMargins left="0.8" right="0.8" top="0.48" bottom="0.5" header="0.5" footer="0.5"/>
  <pageSetup paperSize="9" scale="87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24"/>
  <sheetViews>
    <sheetView showGridLines="0" view="pageBreakPreview" zoomScale="70" zoomScaleNormal="80" zoomScaleSheetLayoutView="70" workbookViewId="0"/>
  </sheetViews>
  <sheetFormatPr defaultColWidth="9.09765625" defaultRowHeight="22.5" customHeight="1"/>
  <cols>
    <col min="1" max="1" width="49.19921875" style="79" customWidth="1"/>
    <col min="2" max="2" width="7.8984375" style="79" customWidth="1"/>
    <col min="3" max="3" width="0.8984375" style="79" customWidth="1"/>
    <col min="4" max="4" width="15.69921875" style="79" customWidth="1"/>
    <col min="5" max="5" width="0.8984375" style="79" customWidth="1"/>
    <col min="6" max="6" width="15.69921875" style="79" customWidth="1"/>
    <col min="7" max="7" width="0.8984375" style="79" customWidth="1"/>
    <col min="8" max="8" width="15.69921875" style="79" customWidth="1"/>
    <col min="9" max="9" width="0.8984375" style="79" customWidth="1"/>
    <col min="10" max="10" width="15.69921875" style="79" customWidth="1"/>
    <col min="11" max="11" width="0.8984375" style="79" customWidth="1"/>
    <col min="12" max="12" width="15.69921875" style="79" customWidth="1"/>
    <col min="13" max="13" width="0.8984375" style="79" customWidth="1"/>
    <col min="14" max="14" width="15.69921875" style="79" customWidth="1"/>
    <col min="15" max="15" width="52" style="79" customWidth="1"/>
    <col min="16" max="16" width="8.8984375" style="79" customWidth="1"/>
    <col min="17" max="17" width="1.09765625" style="79" customWidth="1"/>
    <col min="18" max="18" width="9.8984375" style="79" customWidth="1"/>
    <col min="19" max="19" width="1.09765625" style="79" customWidth="1"/>
    <col min="20" max="20" width="12.59765625" style="79" customWidth="1"/>
    <col min="21" max="21" width="1.3984375" style="79" customWidth="1"/>
    <col min="22" max="22" width="12.59765625" style="79" customWidth="1"/>
    <col min="23" max="23" width="1.3984375" style="79" customWidth="1"/>
    <col min="24" max="24" width="11.3984375" style="79" customWidth="1"/>
    <col min="25" max="25" width="1.19921875" style="79" customWidth="1"/>
    <col min="26" max="26" width="10.69921875" style="79" customWidth="1"/>
    <col min="27" max="27" width="1" style="79" customWidth="1"/>
    <col min="28" max="28" width="11.8984375" style="79" customWidth="1"/>
    <col min="29" max="29" width="1.19921875" style="79" customWidth="1"/>
    <col min="30" max="30" width="7.3984375" style="79" customWidth="1"/>
    <col min="31" max="31" width="1.19921875" style="79" customWidth="1"/>
    <col min="32" max="32" width="12.8984375" style="79" customWidth="1"/>
    <col min="33" max="33" width="1" style="79" customWidth="1"/>
    <col min="34" max="34" width="16.8984375" style="79" customWidth="1"/>
    <col min="35" max="16384" width="9.09765625" style="79"/>
  </cols>
  <sheetData>
    <row r="1" spans="1:34" ht="22.5" customHeight="1">
      <c r="A1" s="52" t="s">
        <v>0</v>
      </c>
      <c r="B1" s="52"/>
      <c r="C1" s="120"/>
      <c r="D1" s="121"/>
      <c r="E1" s="122"/>
      <c r="F1" s="122"/>
      <c r="G1" s="122"/>
      <c r="H1" s="122"/>
      <c r="I1" s="122"/>
      <c r="J1" s="122"/>
      <c r="K1" s="122"/>
      <c r="L1" s="122"/>
      <c r="M1" s="122"/>
      <c r="N1" s="123"/>
      <c r="O1" s="36"/>
      <c r="P1" s="35"/>
      <c r="Q1" s="36"/>
      <c r="R1" s="121"/>
      <c r="S1" s="122"/>
      <c r="T1" s="122"/>
      <c r="U1" s="122"/>
      <c r="V1" s="122"/>
      <c r="W1" s="122"/>
      <c r="X1" s="122"/>
      <c r="Y1" s="122"/>
      <c r="Z1" s="122"/>
      <c r="AA1" s="122"/>
      <c r="AB1" s="182"/>
      <c r="AC1" s="182"/>
      <c r="AD1" s="182"/>
      <c r="AE1" s="182"/>
      <c r="AF1" s="182"/>
      <c r="AG1" s="182"/>
      <c r="AH1" s="182"/>
    </row>
    <row r="2" spans="1:34" ht="22.5" customHeight="1">
      <c r="A2" s="23" t="s">
        <v>57</v>
      </c>
      <c r="B2" s="23"/>
      <c r="C2" s="36"/>
      <c r="D2" s="121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34" ht="10" customHeight="1">
      <c r="A3" s="23"/>
      <c r="B3" s="23"/>
      <c r="C3" s="36"/>
      <c r="D3" s="121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34" ht="22.5" customHeight="1">
      <c r="A4" s="36"/>
      <c r="B4" s="36"/>
      <c r="C4" s="36"/>
      <c r="D4" s="178" t="s">
        <v>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34" ht="22.5" customHeight="1">
      <c r="A5" s="124"/>
      <c r="B5" s="124"/>
      <c r="C5" s="57"/>
      <c r="D5" s="111"/>
      <c r="E5" s="111"/>
      <c r="F5" s="111"/>
      <c r="G5" s="111"/>
      <c r="H5" s="111"/>
      <c r="I5" s="53"/>
      <c r="J5" s="183" t="s">
        <v>38</v>
      </c>
      <c r="K5" s="183"/>
      <c r="L5" s="183"/>
      <c r="M5" s="125"/>
      <c r="N5" s="111"/>
    </row>
    <row r="6" spans="1:34" ht="22.5" customHeight="1">
      <c r="A6" s="126"/>
      <c r="B6" s="126"/>
      <c r="C6" s="53"/>
      <c r="D6" s="111" t="s">
        <v>58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34" ht="22.5" customHeight="1">
      <c r="A7" s="126"/>
      <c r="B7" s="126"/>
      <c r="C7" s="53"/>
      <c r="D7" s="111" t="s">
        <v>59</v>
      </c>
      <c r="E7" s="111"/>
      <c r="F7" s="111" t="s">
        <v>60</v>
      </c>
      <c r="G7" s="6"/>
      <c r="H7" s="111" t="s">
        <v>61</v>
      </c>
      <c r="I7" s="111"/>
      <c r="J7" s="111" t="s">
        <v>62</v>
      </c>
      <c r="K7" s="111"/>
      <c r="L7" s="111" t="s">
        <v>63</v>
      </c>
      <c r="M7" s="111"/>
      <c r="N7" s="111" t="s">
        <v>64</v>
      </c>
    </row>
    <row r="8" spans="1:34" ht="22.5" customHeight="1">
      <c r="A8" s="126"/>
      <c r="B8" s="174" t="s">
        <v>6</v>
      </c>
      <c r="C8" s="8"/>
      <c r="D8" s="111" t="s">
        <v>65</v>
      </c>
      <c r="E8" s="111"/>
      <c r="F8" s="42" t="s">
        <v>66</v>
      </c>
      <c r="G8" s="42"/>
      <c r="H8" s="42" t="s">
        <v>67</v>
      </c>
      <c r="I8" s="111"/>
      <c r="J8" s="111" t="s">
        <v>68</v>
      </c>
      <c r="K8" s="111"/>
      <c r="L8" s="111" t="s">
        <v>69</v>
      </c>
      <c r="M8" s="62"/>
      <c r="N8" s="111" t="s">
        <v>70</v>
      </c>
    </row>
    <row r="9" spans="1:34" ht="22.5" customHeight="1">
      <c r="A9" s="62"/>
      <c r="B9" s="62"/>
      <c r="C9" s="126"/>
      <c r="D9" s="176" t="s">
        <v>7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</row>
    <row r="10" spans="1:34" ht="22.5" customHeight="1">
      <c r="A10" s="19" t="s">
        <v>138</v>
      </c>
      <c r="B10" s="19"/>
      <c r="C10" s="126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</row>
    <row r="11" spans="1:34" ht="22.5" customHeight="1">
      <c r="A11" s="19" t="s">
        <v>120</v>
      </c>
      <c r="B11" s="19"/>
      <c r="C11" s="5"/>
      <c r="D11" s="44">
        <v>947962</v>
      </c>
      <c r="E11" s="95"/>
      <c r="F11" s="44">
        <v>166512</v>
      </c>
      <c r="G11" s="95"/>
      <c r="H11" s="44">
        <v>165206</v>
      </c>
      <c r="I11" s="95"/>
      <c r="J11" s="44">
        <v>105000</v>
      </c>
      <c r="K11" s="95"/>
      <c r="L11" s="44">
        <v>691413</v>
      </c>
      <c r="M11" s="95"/>
      <c r="N11" s="44">
        <f>SUM(D11:L11)</f>
        <v>2076093</v>
      </c>
    </row>
    <row r="12" spans="1:34" ht="8.25" customHeight="1">
      <c r="A12" s="19"/>
      <c r="B12" s="19"/>
      <c r="C12" s="5"/>
      <c r="D12" s="44"/>
      <c r="E12" s="95"/>
      <c r="F12" s="44"/>
      <c r="G12" s="95"/>
      <c r="H12" s="44"/>
      <c r="I12" s="95"/>
      <c r="J12" s="44"/>
      <c r="K12" s="95"/>
      <c r="L12" s="44"/>
      <c r="M12" s="95"/>
      <c r="N12" s="95"/>
    </row>
    <row r="13" spans="1:34" ht="22.5" customHeight="1">
      <c r="A13" s="19" t="s">
        <v>96</v>
      </c>
      <c r="B13" s="19"/>
      <c r="C13" s="5"/>
      <c r="D13" s="44"/>
      <c r="E13" s="95"/>
      <c r="F13" s="44"/>
      <c r="G13" s="95"/>
      <c r="H13" s="44"/>
      <c r="I13" s="95"/>
      <c r="J13" s="44"/>
      <c r="K13" s="95"/>
      <c r="L13" s="44"/>
      <c r="M13" s="95"/>
      <c r="N13" s="95"/>
    </row>
    <row r="14" spans="1:34" ht="22.5" customHeight="1">
      <c r="A14" s="29" t="s">
        <v>109</v>
      </c>
      <c r="B14" s="29"/>
      <c r="C14" s="5"/>
      <c r="D14" s="44"/>
      <c r="E14" s="95"/>
      <c r="F14" s="44"/>
      <c r="G14" s="95"/>
      <c r="H14" s="44"/>
      <c r="I14" s="95"/>
      <c r="J14" s="44"/>
      <c r="K14" s="95"/>
      <c r="L14" s="44"/>
      <c r="M14" s="95"/>
      <c r="N14" s="95"/>
    </row>
    <row r="15" spans="1:34" ht="22.5" customHeight="1">
      <c r="A15" s="16" t="s">
        <v>97</v>
      </c>
      <c r="B15" s="8">
        <v>10</v>
      </c>
      <c r="C15" s="5"/>
      <c r="D15" s="115">
        <v>0</v>
      </c>
      <c r="E15" s="49"/>
      <c r="F15" s="106">
        <v>0</v>
      </c>
      <c r="G15" s="49"/>
      <c r="H15" s="105">
        <v>0</v>
      </c>
      <c r="I15" s="49"/>
      <c r="J15" s="105">
        <v>0</v>
      </c>
      <c r="K15" s="49"/>
      <c r="L15" s="65">
        <v>-360226</v>
      </c>
      <c r="M15" s="95"/>
      <c r="N15" s="108">
        <f>SUM(D15:L15)</f>
        <v>-360226</v>
      </c>
    </row>
    <row r="16" spans="1:34" ht="22.5" customHeight="1">
      <c r="A16" s="29" t="s">
        <v>110</v>
      </c>
      <c r="B16" s="16"/>
      <c r="C16" s="5"/>
      <c r="D16" s="107">
        <f>SUM(D15:D15)</f>
        <v>0</v>
      </c>
      <c r="E16" s="95"/>
      <c r="F16" s="107">
        <f>SUM(F15:F15)</f>
        <v>0</v>
      </c>
      <c r="G16" s="95"/>
      <c r="H16" s="107">
        <f>SUM(H15:H15)</f>
        <v>0</v>
      </c>
      <c r="I16" s="95"/>
      <c r="J16" s="107">
        <f>SUM(J15:J15)</f>
        <v>0</v>
      </c>
      <c r="K16" s="95"/>
      <c r="L16" s="107">
        <f>SUM(L15:L15)</f>
        <v>-360226</v>
      </c>
      <c r="M16" s="95"/>
      <c r="N16" s="107">
        <f>SUM(N15:N15)</f>
        <v>-360226</v>
      </c>
    </row>
    <row r="17" spans="1:34" ht="8.9" customHeight="1">
      <c r="A17" s="53"/>
      <c r="B17" s="29"/>
      <c r="C17" s="53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34" ht="22.5" customHeight="1">
      <c r="A18" s="19" t="s">
        <v>71</v>
      </c>
      <c r="B18" s="53"/>
      <c r="C18" s="57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34" ht="22.5" customHeight="1">
      <c r="A19" s="16" t="s">
        <v>72</v>
      </c>
      <c r="B19" s="19"/>
      <c r="C19" s="53"/>
      <c r="D19" s="49">
        <v>0</v>
      </c>
      <c r="E19" s="49"/>
      <c r="F19" s="49">
        <v>0</v>
      </c>
      <c r="G19" s="49"/>
      <c r="H19" s="49">
        <v>0</v>
      </c>
      <c r="I19" s="49"/>
      <c r="J19" s="49">
        <v>0</v>
      </c>
      <c r="K19" s="49"/>
      <c r="L19" s="49">
        <v>474138</v>
      </c>
      <c r="M19" s="49"/>
      <c r="N19" s="49">
        <f>SUM(D19:L19)</f>
        <v>474138</v>
      </c>
    </row>
    <row r="20" spans="1:34" ht="22.5" customHeight="1">
      <c r="A20" s="72" t="s">
        <v>94</v>
      </c>
      <c r="B20" s="16"/>
      <c r="C20" s="53"/>
      <c r="D20" s="49">
        <v>0</v>
      </c>
      <c r="E20" s="49"/>
      <c r="F20" s="49">
        <v>0</v>
      </c>
      <c r="G20" s="49"/>
      <c r="H20" s="49">
        <v>0</v>
      </c>
      <c r="I20" s="49"/>
      <c r="J20" s="49">
        <v>0</v>
      </c>
      <c r="K20" s="49"/>
      <c r="L20" s="49">
        <v>5903</v>
      </c>
      <c r="M20" s="49"/>
      <c r="N20" s="49">
        <f>SUM(D20:L20)</f>
        <v>5903</v>
      </c>
    </row>
    <row r="21" spans="1:34" ht="22.5" customHeight="1">
      <c r="A21" s="19" t="s">
        <v>73</v>
      </c>
      <c r="B21" s="72"/>
      <c r="C21" s="57"/>
      <c r="D21" s="97">
        <f>SUM(D19:D20)</f>
        <v>0</v>
      </c>
      <c r="E21" s="95"/>
      <c r="F21" s="97">
        <f>SUM(F19:F20)</f>
        <v>0</v>
      </c>
      <c r="G21" s="95"/>
      <c r="H21" s="97">
        <f>SUM(H19:H20)</f>
        <v>0</v>
      </c>
      <c r="I21" s="95"/>
      <c r="J21" s="97">
        <f>SUM(J19:J20)</f>
        <v>0</v>
      </c>
      <c r="K21" s="95"/>
      <c r="L21" s="97">
        <f>SUM(L19:L20)</f>
        <v>480041</v>
      </c>
      <c r="M21" s="95"/>
      <c r="N21" s="97">
        <f>SUM(N19:N20)</f>
        <v>480041</v>
      </c>
    </row>
    <row r="22" spans="1:34" ht="16.5" customHeight="1">
      <c r="A22" s="19"/>
      <c r="B22" s="72"/>
      <c r="C22" s="57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</row>
    <row r="23" spans="1:34" ht="22.5" customHeight="1" thickBot="1">
      <c r="A23" s="5" t="s">
        <v>135</v>
      </c>
      <c r="B23" s="19"/>
      <c r="C23" s="19"/>
      <c r="D23" s="128">
        <f>'SH8'!D11+'SH8'!D16+D21</f>
        <v>947962</v>
      </c>
      <c r="E23" s="95"/>
      <c r="F23" s="128">
        <f>'SH8'!F11+'SH8'!F16+F21</f>
        <v>166512</v>
      </c>
      <c r="G23" s="95"/>
      <c r="H23" s="128">
        <f>'SH8'!H11+'SH8'!H16+H21</f>
        <v>165206</v>
      </c>
      <c r="I23" s="95"/>
      <c r="J23" s="128">
        <f>'SH8'!J11+'SH8'!J16+J21</f>
        <v>105000</v>
      </c>
      <c r="K23" s="95"/>
      <c r="L23" s="128">
        <f>'SH8'!L11+'SH8'!L16+L21</f>
        <v>811228</v>
      </c>
      <c r="M23" s="95"/>
      <c r="N23" s="128">
        <f>N11+N16+N21</f>
        <v>2195908</v>
      </c>
    </row>
    <row r="24" spans="1:34" ht="22" customHeight="1" thickTop="1">
      <c r="B24" s="5"/>
      <c r="D24" s="129"/>
      <c r="F24" s="129"/>
      <c r="H24" s="129"/>
      <c r="J24" s="129"/>
      <c r="L24" s="78"/>
      <c r="N24" s="129"/>
      <c r="O24" s="36"/>
      <c r="P24" s="35"/>
      <c r="Q24" s="36"/>
      <c r="R24" s="121"/>
      <c r="S24" s="122"/>
      <c r="T24" s="122"/>
      <c r="U24" s="122"/>
      <c r="V24" s="122"/>
      <c r="W24" s="122"/>
      <c r="X24" s="122"/>
      <c r="Y24" s="122"/>
      <c r="Z24" s="122"/>
      <c r="AA24" s="122"/>
      <c r="AB24" s="182"/>
      <c r="AC24" s="182"/>
      <c r="AD24" s="182"/>
      <c r="AE24" s="182"/>
      <c r="AF24" s="182"/>
      <c r="AG24" s="182"/>
      <c r="AH24" s="182"/>
    </row>
  </sheetData>
  <mergeCells count="5">
    <mergeCell ref="AB1:AH1"/>
    <mergeCell ref="D4:N4"/>
    <mergeCell ref="J5:L5"/>
    <mergeCell ref="D9:N9"/>
    <mergeCell ref="AB24:AH24"/>
  </mergeCells>
  <pageMargins left="0.8" right="0.8" top="0.48" bottom="0.5" header="0.5" footer="0.5"/>
  <pageSetup paperSize="9" scale="90" firstPageNumber="8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0383A-BF03-4BCC-9FC1-A0CED75DA18C}">
  <sheetPr>
    <tabColor rgb="FF00B050"/>
  </sheetPr>
  <dimension ref="A1:AM28"/>
  <sheetViews>
    <sheetView showGridLines="0" view="pageBreakPreview" zoomScale="80" zoomScaleNormal="80" zoomScaleSheetLayoutView="80" workbookViewId="0"/>
  </sheetViews>
  <sheetFormatPr defaultColWidth="9.09765625" defaultRowHeight="22.5" customHeight="1"/>
  <cols>
    <col min="1" max="1" width="49.19921875" style="79" customWidth="1"/>
    <col min="2" max="2" width="4.19921875" style="79" customWidth="1"/>
    <col min="3" max="3" width="7.69921875" style="79" customWidth="1"/>
    <col min="4" max="4" width="0.8984375" style="79" customWidth="1"/>
    <col min="5" max="5" width="14.69921875" style="79" customWidth="1"/>
    <col min="6" max="6" width="0.8984375" style="79" customWidth="1"/>
    <col min="7" max="7" width="14.19921875" style="79" customWidth="1"/>
    <col min="8" max="8" width="0.8984375" style="79" customWidth="1"/>
    <col min="9" max="9" width="13.69921875" style="79" customWidth="1"/>
    <col min="10" max="10" width="0.8984375" style="79" customWidth="1"/>
    <col min="11" max="11" width="14.3984375" style="79" customWidth="1"/>
    <col min="12" max="12" width="0.8984375" style="79" customWidth="1"/>
    <col min="13" max="13" width="12.19921875" style="79" customWidth="1"/>
    <col min="14" max="14" width="0.8984375" style="79" customWidth="1"/>
    <col min="15" max="15" width="13.8984375" style="79" customWidth="1"/>
    <col min="16" max="16" width="0.8984375" style="79" customWidth="1"/>
    <col min="17" max="17" width="15.69921875" style="79" customWidth="1"/>
    <col min="18" max="18" width="0.8984375" style="79" customWidth="1"/>
    <col min="19" max="19" width="15.69921875" style="79" customWidth="1"/>
    <col min="20" max="20" width="52" style="79" customWidth="1"/>
    <col min="21" max="21" width="8.8984375" style="79" customWidth="1"/>
    <col min="22" max="22" width="1.09765625" style="79" customWidth="1"/>
    <col min="23" max="23" width="9.8984375" style="79" customWidth="1"/>
    <col min="24" max="24" width="1.09765625" style="79" customWidth="1"/>
    <col min="25" max="25" width="12.59765625" style="79" customWidth="1"/>
    <col min="26" max="26" width="1.3984375" style="79" customWidth="1"/>
    <col min="27" max="27" width="12.59765625" style="79" customWidth="1"/>
    <col min="28" max="28" width="1.3984375" style="79" customWidth="1"/>
    <col min="29" max="29" width="11.3984375" style="79" customWidth="1"/>
    <col min="30" max="30" width="1.19921875" style="79" customWidth="1"/>
    <col min="31" max="31" width="10.69921875" style="79" customWidth="1"/>
    <col min="32" max="32" width="1" style="79" customWidth="1"/>
    <col min="33" max="33" width="11.8984375" style="79" customWidth="1"/>
    <col min="34" max="34" width="1.19921875" style="79" customWidth="1"/>
    <col min="35" max="35" width="7.3984375" style="79" customWidth="1"/>
    <col min="36" max="36" width="1.19921875" style="79" customWidth="1"/>
    <col min="37" max="37" width="12.8984375" style="79" customWidth="1"/>
    <col min="38" max="38" width="1" style="79" customWidth="1"/>
    <col min="39" max="39" width="16.8984375" style="79" customWidth="1"/>
    <col min="40" max="16384" width="9.09765625" style="79"/>
  </cols>
  <sheetData>
    <row r="1" spans="1:19" ht="22" customHeight="1">
      <c r="A1" s="52" t="s">
        <v>0</v>
      </c>
      <c r="B1" s="52"/>
      <c r="C1" s="52"/>
      <c r="D1" s="120"/>
      <c r="E1" s="121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48"/>
    </row>
    <row r="2" spans="1:19" ht="22" customHeight="1">
      <c r="A2" s="23" t="s">
        <v>57</v>
      </c>
      <c r="B2" s="23"/>
      <c r="C2" s="23"/>
      <c r="D2" s="36"/>
      <c r="E2" s="121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</row>
    <row r="3" spans="1:19" ht="22" customHeight="1">
      <c r="A3" s="23"/>
      <c r="B3" s="23"/>
      <c r="C3" s="23"/>
      <c r="D3" s="36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</row>
    <row r="4" spans="1:19" ht="22" customHeight="1">
      <c r="A4" s="36"/>
      <c r="B4" s="36"/>
      <c r="C4" s="36"/>
      <c r="D4" s="36"/>
      <c r="E4" s="178" t="s">
        <v>2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</row>
    <row r="5" spans="1:19" ht="22" customHeight="1">
      <c r="A5" s="124"/>
      <c r="B5" s="124"/>
      <c r="C5" s="124"/>
      <c r="D5" s="57"/>
      <c r="E5" s="111"/>
      <c r="F5" s="111"/>
      <c r="G5" s="111"/>
      <c r="H5" s="111"/>
      <c r="I5" s="111"/>
      <c r="J5" s="53"/>
      <c r="K5" s="183" t="s">
        <v>38</v>
      </c>
      <c r="L5" s="183"/>
      <c r="M5" s="183"/>
      <c r="N5" s="183"/>
      <c r="O5" s="183"/>
      <c r="P5" s="125"/>
      <c r="Q5" s="53"/>
      <c r="R5" s="53"/>
      <c r="S5" s="111"/>
    </row>
    <row r="6" spans="1:19" ht="22" customHeight="1">
      <c r="A6" s="126"/>
      <c r="B6" s="126"/>
      <c r="C6" s="126"/>
      <c r="D6" s="53"/>
      <c r="E6" s="111" t="s">
        <v>58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</row>
    <row r="7" spans="1:19" ht="22" customHeight="1">
      <c r="A7" s="126"/>
      <c r="B7" s="126"/>
      <c r="C7" s="126"/>
      <c r="D7" s="53"/>
      <c r="E7" s="111" t="s">
        <v>59</v>
      </c>
      <c r="F7" s="111"/>
      <c r="G7" s="111" t="s">
        <v>60</v>
      </c>
      <c r="H7" s="147"/>
      <c r="I7" s="111" t="s">
        <v>61</v>
      </c>
      <c r="J7" s="111"/>
      <c r="K7" s="111" t="s">
        <v>62</v>
      </c>
      <c r="L7" s="111"/>
      <c r="M7" s="111" t="s">
        <v>98</v>
      </c>
      <c r="N7" s="111"/>
      <c r="O7" s="111" t="s">
        <v>63</v>
      </c>
      <c r="P7" s="111"/>
      <c r="Q7" s="111"/>
      <c r="R7" s="111"/>
      <c r="S7" s="111" t="s">
        <v>64</v>
      </c>
    </row>
    <row r="8" spans="1:19" ht="22" customHeight="1">
      <c r="A8" s="126"/>
      <c r="B8" s="126"/>
      <c r="C8" s="146" t="s">
        <v>6</v>
      </c>
      <c r="D8" s="8"/>
      <c r="E8" s="111" t="s">
        <v>65</v>
      </c>
      <c r="F8" s="111"/>
      <c r="G8" s="42" t="s">
        <v>66</v>
      </c>
      <c r="H8" s="42"/>
      <c r="I8" s="42" t="s">
        <v>67</v>
      </c>
      <c r="J8" s="111"/>
      <c r="K8" s="111" t="s">
        <v>68</v>
      </c>
      <c r="L8" s="111"/>
      <c r="M8" s="111" t="s">
        <v>67</v>
      </c>
      <c r="N8" s="111"/>
      <c r="O8" s="111" t="s">
        <v>69</v>
      </c>
      <c r="P8" s="62"/>
      <c r="Q8" s="42" t="s">
        <v>67</v>
      </c>
      <c r="R8" s="62"/>
      <c r="S8" s="111" t="s">
        <v>70</v>
      </c>
    </row>
    <row r="9" spans="1:19" ht="22" customHeight="1">
      <c r="A9" s="62"/>
      <c r="B9" s="62"/>
      <c r="C9" s="62"/>
      <c r="D9" s="126"/>
      <c r="E9" s="176" t="s">
        <v>7</v>
      </c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</row>
    <row r="10" spans="1:19" ht="22" customHeight="1">
      <c r="A10" s="19" t="s">
        <v>140</v>
      </c>
      <c r="B10" s="19"/>
      <c r="C10" s="19"/>
      <c r="D10" s="126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</row>
    <row r="11" spans="1:19" ht="22" customHeight="1">
      <c r="A11" s="19" t="s">
        <v>141</v>
      </c>
      <c r="B11" s="19"/>
      <c r="C11" s="19"/>
      <c r="D11" s="5"/>
      <c r="E11" s="44">
        <v>947962</v>
      </c>
      <c r="F11" s="95"/>
      <c r="G11" s="44">
        <v>166512</v>
      </c>
      <c r="H11" s="95"/>
      <c r="I11" s="44">
        <v>165206</v>
      </c>
      <c r="J11" s="95"/>
      <c r="K11" s="44">
        <v>105000</v>
      </c>
      <c r="L11" s="95"/>
      <c r="M11" s="95">
        <v>0</v>
      </c>
      <c r="N11" s="95"/>
      <c r="O11" s="44">
        <v>874495</v>
      </c>
      <c r="P11" s="95"/>
      <c r="Q11" s="44">
        <v>0</v>
      </c>
      <c r="R11" s="95"/>
      <c r="S11" s="44">
        <f>SUM(E11:Q11)</f>
        <v>2259175</v>
      </c>
    </row>
    <row r="12" spans="1:19" ht="10" customHeight="1">
      <c r="A12" s="19"/>
      <c r="B12" s="19"/>
      <c r="C12" s="19"/>
      <c r="D12" s="5"/>
      <c r="E12" s="44"/>
      <c r="F12" s="95"/>
      <c r="G12" s="44"/>
      <c r="H12" s="95"/>
      <c r="I12" s="44"/>
      <c r="J12" s="95"/>
      <c r="K12" s="44"/>
      <c r="L12" s="95"/>
      <c r="M12" s="95"/>
      <c r="N12" s="95"/>
      <c r="O12" s="44"/>
      <c r="P12" s="95"/>
      <c r="Q12" s="44"/>
      <c r="R12" s="95"/>
      <c r="S12" s="95"/>
    </row>
    <row r="13" spans="1:19" ht="22.5" customHeight="1">
      <c r="A13" s="19" t="s">
        <v>96</v>
      </c>
      <c r="B13" s="19"/>
      <c r="C13" s="19"/>
      <c r="D13" s="5"/>
      <c r="E13" s="44"/>
      <c r="F13" s="95"/>
      <c r="G13" s="44"/>
      <c r="H13" s="95"/>
      <c r="I13" s="44"/>
      <c r="J13" s="95"/>
      <c r="K13" s="44"/>
      <c r="L13" s="95"/>
      <c r="M13" s="95"/>
      <c r="N13" s="95"/>
      <c r="O13" s="44"/>
      <c r="P13" s="95"/>
      <c r="Q13" s="44"/>
      <c r="R13" s="95"/>
      <c r="S13" s="95"/>
    </row>
    <row r="14" spans="1:19" ht="22" customHeight="1">
      <c r="A14" s="29" t="s">
        <v>109</v>
      </c>
      <c r="B14" s="29"/>
      <c r="C14" s="29"/>
      <c r="D14" s="5"/>
      <c r="E14" s="44"/>
      <c r="F14" s="95"/>
      <c r="G14" s="44"/>
      <c r="H14" s="95"/>
      <c r="I14" s="44"/>
      <c r="J14" s="95"/>
      <c r="K14" s="44"/>
      <c r="L14" s="95"/>
      <c r="M14" s="95"/>
      <c r="N14" s="95"/>
      <c r="O14" s="44"/>
      <c r="P14" s="95"/>
      <c r="Q14" s="44"/>
      <c r="R14" s="95"/>
      <c r="S14" s="95"/>
    </row>
    <row r="15" spans="1:19" ht="22" customHeight="1">
      <c r="A15" s="16" t="s">
        <v>171</v>
      </c>
      <c r="B15" s="16"/>
      <c r="C15" s="8">
        <v>7</v>
      </c>
      <c r="D15" s="5"/>
      <c r="E15" s="105">
        <v>0</v>
      </c>
      <c r="F15" s="49"/>
      <c r="G15" s="105">
        <v>0</v>
      </c>
      <c r="H15" s="49"/>
      <c r="I15" s="105">
        <v>0</v>
      </c>
      <c r="J15" s="49"/>
      <c r="K15" s="105">
        <v>0</v>
      </c>
      <c r="L15" s="49"/>
      <c r="M15" s="49">
        <v>511962</v>
      </c>
      <c r="N15" s="49"/>
      <c r="O15" s="49">
        <v>-511962</v>
      </c>
      <c r="P15" s="95"/>
      <c r="Q15" s="49">
        <v>-511962</v>
      </c>
      <c r="R15" s="95"/>
      <c r="S15" s="49">
        <f>SUM(E15:Q15)</f>
        <v>-511962</v>
      </c>
    </row>
    <row r="16" spans="1:19" ht="21" customHeight="1">
      <c r="A16" s="16" t="s">
        <v>97</v>
      </c>
      <c r="B16" s="16"/>
      <c r="C16" s="8">
        <v>10</v>
      </c>
      <c r="D16" s="5"/>
      <c r="E16" s="115">
        <v>0</v>
      </c>
      <c r="F16" s="49"/>
      <c r="G16" s="106">
        <v>0</v>
      </c>
      <c r="H16" s="49"/>
      <c r="I16" s="105">
        <v>0</v>
      </c>
      <c r="J16" s="49"/>
      <c r="K16" s="105">
        <v>0</v>
      </c>
      <c r="L16" s="49"/>
      <c r="M16" s="49">
        <v>0</v>
      </c>
      <c r="N16" s="49"/>
      <c r="O16" s="65">
        <v>-360599</v>
      </c>
      <c r="P16" s="95"/>
      <c r="Q16" s="65">
        <v>0</v>
      </c>
      <c r="R16" s="95"/>
      <c r="S16" s="108">
        <f>SUM(E16:Q16)</f>
        <v>-360599</v>
      </c>
    </row>
    <row r="17" spans="1:39" ht="22" customHeight="1">
      <c r="A17" s="29" t="s">
        <v>110</v>
      </c>
      <c r="B17" s="16"/>
      <c r="C17" s="8"/>
      <c r="D17" s="5"/>
      <c r="E17" s="107">
        <f>SUM(E15:E16)</f>
        <v>0</v>
      </c>
      <c r="F17" s="95"/>
      <c r="G17" s="107">
        <f>SUM(G15:G16)</f>
        <v>0</v>
      </c>
      <c r="H17" s="95"/>
      <c r="I17" s="107">
        <f>SUM(I15:I16)</f>
        <v>0</v>
      </c>
      <c r="J17" s="95"/>
      <c r="K17" s="107">
        <f>SUM(K15:K16)</f>
        <v>0</v>
      </c>
      <c r="L17" s="95"/>
      <c r="M17" s="107">
        <f>SUM(M15:M16)</f>
        <v>511962</v>
      </c>
      <c r="N17" s="95"/>
      <c r="O17" s="107">
        <f>SUM(O15:O16)</f>
        <v>-872561</v>
      </c>
      <c r="P17" s="95"/>
      <c r="Q17" s="107">
        <f>SUM(Q15:Q16)</f>
        <v>-511962</v>
      </c>
      <c r="R17" s="95"/>
      <c r="S17" s="48">
        <f>SUM(S15:S16)</f>
        <v>-872561</v>
      </c>
    </row>
    <row r="18" spans="1:39" ht="8.9" customHeight="1">
      <c r="A18" s="53"/>
      <c r="B18" s="29"/>
      <c r="C18" s="29"/>
      <c r="D18" s="53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</row>
    <row r="19" spans="1:39" ht="23" customHeight="1">
      <c r="A19" s="19" t="s">
        <v>71</v>
      </c>
      <c r="B19" s="53"/>
      <c r="C19" s="53"/>
      <c r="D19" s="57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</row>
    <row r="20" spans="1:39" ht="23" customHeight="1">
      <c r="A20" s="16" t="s">
        <v>72</v>
      </c>
      <c r="B20" s="19"/>
      <c r="C20" s="19"/>
      <c r="D20" s="53"/>
      <c r="E20" s="49">
        <v>0</v>
      </c>
      <c r="F20" s="49"/>
      <c r="G20" s="49">
        <v>0</v>
      </c>
      <c r="H20" s="49"/>
      <c r="I20" s="49">
        <v>0</v>
      </c>
      <c r="J20" s="49"/>
      <c r="K20" s="49">
        <v>0</v>
      </c>
      <c r="L20" s="49"/>
      <c r="M20" s="49">
        <v>0</v>
      </c>
      <c r="N20" s="49"/>
      <c r="O20" s="49">
        <v>462142</v>
      </c>
      <c r="P20" s="49"/>
      <c r="Q20" s="49">
        <v>0</v>
      </c>
      <c r="R20" s="49"/>
      <c r="S20" s="49">
        <f>SUM(E20:O20)</f>
        <v>462142</v>
      </c>
    </row>
    <row r="21" spans="1:39" ht="23" customHeight="1">
      <c r="A21" s="72" t="s">
        <v>94</v>
      </c>
      <c r="B21" s="16"/>
      <c r="C21" s="16"/>
      <c r="D21" s="53"/>
      <c r="E21" s="49">
        <v>0</v>
      </c>
      <c r="F21" s="49"/>
      <c r="G21" s="49">
        <v>0</v>
      </c>
      <c r="H21" s="49"/>
      <c r="I21" s="49">
        <v>0</v>
      </c>
      <c r="J21" s="49"/>
      <c r="K21" s="49">
        <v>0</v>
      </c>
      <c r="L21" s="49"/>
      <c r="M21" s="49">
        <v>0</v>
      </c>
      <c r="N21" s="49"/>
      <c r="O21" s="49">
        <v>0</v>
      </c>
      <c r="P21" s="49"/>
      <c r="Q21" s="49">
        <v>0</v>
      </c>
      <c r="R21" s="49"/>
      <c r="S21" s="49">
        <f>SUM(E21:O21)</f>
        <v>0</v>
      </c>
    </row>
    <row r="22" spans="1:39" ht="23" customHeight="1">
      <c r="A22" s="19" t="s">
        <v>73</v>
      </c>
      <c r="B22" s="72"/>
      <c r="C22" s="72"/>
      <c r="D22" s="57"/>
      <c r="E22" s="97">
        <f>SUM(E20:E21)</f>
        <v>0</v>
      </c>
      <c r="F22" s="95"/>
      <c r="G22" s="97">
        <f>SUM(G20:G21)</f>
        <v>0</v>
      </c>
      <c r="H22" s="95"/>
      <c r="I22" s="97">
        <f>SUM(I20:I21)</f>
        <v>0</v>
      </c>
      <c r="J22" s="95"/>
      <c r="K22" s="97">
        <f>SUM(K20:K21)</f>
        <v>0</v>
      </c>
      <c r="L22" s="95"/>
      <c r="M22" s="97">
        <f>SUM(M20:M21)</f>
        <v>0</v>
      </c>
      <c r="N22" s="95"/>
      <c r="O22" s="97">
        <f>SUM(O20:O21)</f>
        <v>462142</v>
      </c>
      <c r="P22" s="95"/>
      <c r="Q22" s="97">
        <f>SUM(Q20:Q21)</f>
        <v>0</v>
      </c>
      <c r="R22" s="95"/>
      <c r="S22" s="97">
        <f>SUM(S20:S21)</f>
        <v>462142</v>
      </c>
    </row>
    <row r="23" spans="1:39" ht="14" customHeight="1">
      <c r="A23" s="19"/>
      <c r="B23" s="72"/>
      <c r="C23" s="72"/>
      <c r="D23" s="57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</row>
    <row r="24" spans="1:39" ht="23" customHeight="1" thickBot="1">
      <c r="A24" s="5" t="s">
        <v>142</v>
      </c>
      <c r="B24" s="19"/>
      <c r="C24" s="19"/>
      <c r="D24" s="19"/>
      <c r="E24" s="128">
        <f>'SH9'!E11+'SH9'!E17+E22</f>
        <v>947962</v>
      </c>
      <c r="F24" s="95"/>
      <c r="G24" s="128">
        <f>'SH9'!G11+'SH9'!G17+G22</f>
        <v>166512</v>
      </c>
      <c r="H24" s="95"/>
      <c r="I24" s="128">
        <f>'SH9'!I11+'SH9'!I17+I22</f>
        <v>165206</v>
      </c>
      <c r="J24" s="95"/>
      <c r="K24" s="128">
        <f>'SH9'!K11+'SH9'!K17+K22</f>
        <v>105000</v>
      </c>
      <c r="L24" s="95"/>
      <c r="M24" s="128">
        <f>'SH9'!M11+'SH9'!M17+M22</f>
        <v>511962</v>
      </c>
      <c r="N24" s="95"/>
      <c r="O24" s="128">
        <f>'SH9'!O11+'SH9'!O17+O22</f>
        <v>464076</v>
      </c>
      <c r="P24" s="95"/>
      <c r="Q24" s="128">
        <f>'SH9'!Q11+'SH9'!Q17+Q22</f>
        <v>-511962</v>
      </c>
      <c r="R24" s="95"/>
      <c r="S24" s="128">
        <f>S11+S17+S22</f>
        <v>1848756</v>
      </c>
    </row>
    <row r="25" spans="1:39" ht="22" customHeight="1" thickTop="1">
      <c r="B25" s="5"/>
      <c r="C25" s="5"/>
      <c r="E25" s="129"/>
      <c r="G25" s="129"/>
      <c r="I25" s="129"/>
      <c r="K25" s="129"/>
    </row>
    <row r="26" spans="1:39" ht="22.5" customHeight="1">
      <c r="E26" s="129"/>
      <c r="G26" s="129"/>
      <c r="I26" s="129"/>
      <c r="K26" s="129"/>
      <c r="O26" s="78"/>
      <c r="S26" s="129"/>
    </row>
    <row r="27" spans="1:39" s="21" customFormat="1" ht="22.5" customHeight="1">
      <c r="B27" s="79"/>
      <c r="C27" s="79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</row>
    <row r="28" spans="1:39" ht="22.5" customHeight="1">
      <c r="B28" s="21"/>
      <c r="C28" s="21"/>
    </row>
  </sheetData>
  <mergeCells count="3">
    <mergeCell ref="K5:O5"/>
    <mergeCell ref="E9:S9"/>
    <mergeCell ref="E4:S4"/>
  </mergeCells>
  <pageMargins left="0.8" right="0.8" top="0.48" bottom="0.5" header="0.5" footer="0.5"/>
  <pageSetup paperSize="9" scale="80" firstPageNumber="9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O27"/>
  <sheetViews>
    <sheetView showGridLines="0" view="pageBreakPreview" zoomScale="80" zoomScaleNormal="75" zoomScaleSheetLayoutView="80" workbookViewId="0"/>
  </sheetViews>
  <sheetFormatPr defaultColWidth="9.09765625" defaultRowHeight="22.5" customHeight="1"/>
  <cols>
    <col min="1" max="1" width="49.19921875" style="34" customWidth="1"/>
    <col min="2" max="2" width="0.8984375" style="79" customWidth="1"/>
    <col min="3" max="3" width="7.69921875" style="79" customWidth="1"/>
    <col min="4" max="4" width="0.8984375" style="34" customWidth="1"/>
    <col min="5" max="5" width="15.69921875" style="34" customWidth="1"/>
    <col min="6" max="6" width="0.8984375" style="34" customWidth="1"/>
    <col min="7" max="7" width="15.69921875" style="34" customWidth="1"/>
    <col min="8" max="8" width="0.8984375" style="34" customWidth="1"/>
    <col min="9" max="9" width="15.69921875" style="34" customWidth="1"/>
    <col min="10" max="10" width="0.8984375" style="34" customWidth="1"/>
    <col min="11" max="11" width="15.69921875" style="34" customWidth="1"/>
    <col min="12" max="12" width="0.8984375" style="34" customWidth="1"/>
    <col min="13" max="13" width="15.69921875" style="34" customWidth="1"/>
    <col min="14" max="14" width="0.8984375" style="34" customWidth="1"/>
    <col min="15" max="15" width="15.69921875" style="34" customWidth="1"/>
    <col min="16" max="16384" width="9.09765625" style="34"/>
  </cols>
  <sheetData>
    <row r="1" spans="1:15" ht="22.5" customHeight="1">
      <c r="A1" s="1" t="s">
        <v>0</v>
      </c>
      <c r="B1" s="52"/>
      <c r="C1" s="52"/>
      <c r="D1" s="30"/>
      <c r="E1" s="31"/>
      <c r="F1" s="32"/>
      <c r="G1" s="32"/>
      <c r="H1" s="32"/>
      <c r="I1" s="32"/>
      <c r="J1" s="32"/>
      <c r="K1" s="32"/>
      <c r="L1" s="32"/>
      <c r="M1" s="32"/>
      <c r="N1" s="32"/>
      <c r="O1" s="33"/>
    </row>
    <row r="2" spans="1:15" ht="22.5" customHeight="1">
      <c r="A2" s="23" t="s">
        <v>57</v>
      </c>
      <c r="B2" s="23"/>
      <c r="C2" s="23"/>
      <c r="D2" s="36"/>
      <c r="E2" s="31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0" customHeight="1">
      <c r="A3" s="23"/>
      <c r="B3" s="23"/>
      <c r="C3" s="23"/>
      <c r="D3" s="36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22.5" customHeight="1">
      <c r="A4" s="36"/>
      <c r="B4" s="36"/>
      <c r="C4" s="36"/>
      <c r="D4" s="36"/>
      <c r="E4" s="184" t="s">
        <v>3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 s="43" customFormat="1" ht="22.5" customHeight="1">
      <c r="A5" s="37"/>
      <c r="B5" s="124"/>
      <c r="C5" s="124"/>
      <c r="D5" s="38"/>
      <c r="E5" s="39"/>
      <c r="F5" s="39"/>
      <c r="G5" s="39"/>
      <c r="H5" s="39"/>
      <c r="I5" s="39"/>
      <c r="J5" s="7"/>
      <c r="K5" s="185" t="s">
        <v>38</v>
      </c>
      <c r="L5" s="185"/>
      <c r="M5" s="185"/>
      <c r="N5" s="40"/>
      <c r="O5" s="39"/>
    </row>
    <row r="6" spans="1:15" s="43" customFormat="1" ht="22.5" customHeight="1">
      <c r="A6" s="41"/>
      <c r="B6" s="126"/>
      <c r="C6" s="126"/>
      <c r="D6" s="7"/>
      <c r="E6" s="39" t="s">
        <v>58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s="43" customFormat="1" ht="22.5" customHeight="1">
      <c r="A7" s="41"/>
      <c r="B7" s="126"/>
      <c r="C7" s="126"/>
      <c r="D7" s="7"/>
      <c r="E7" s="39" t="s">
        <v>59</v>
      </c>
      <c r="F7" s="39"/>
      <c r="G7" s="39" t="s">
        <v>60</v>
      </c>
      <c r="H7" s="6"/>
      <c r="I7" s="39" t="s">
        <v>61</v>
      </c>
      <c r="J7" s="39"/>
      <c r="K7" s="39" t="s">
        <v>62</v>
      </c>
      <c r="L7" s="39"/>
      <c r="M7" s="39" t="s">
        <v>63</v>
      </c>
      <c r="N7" s="39"/>
      <c r="O7" s="39" t="s">
        <v>64</v>
      </c>
    </row>
    <row r="8" spans="1:15" s="43" customFormat="1" ht="22.5" customHeight="1">
      <c r="A8" s="41"/>
      <c r="B8" s="126"/>
      <c r="C8" s="93" t="s">
        <v>6</v>
      </c>
      <c r="D8" s="8"/>
      <c r="E8" s="39" t="s">
        <v>65</v>
      </c>
      <c r="F8" s="39"/>
      <c r="G8" s="42" t="s">
        <v>66</v>
      </c>
      <c r="H8" s="42"/>
      <c r="I8" s="42" t="s">
        <v>67</v>
      </c>
      <c r="J8" s="39"/>
      <c r="K8" s="39" t="s">
        <v>68</v>
      </c>
      <c r="L8" s="39"/>
      <c r="M8" s="39" t="s">
        <v>69</v>
      </c>
      <c r="N8" s="39"/>
      <c r="O8" s="39" t="s">
        <v>70</v>
      </c>
    </row>
    <row r="9" spans="1:15" s="43" customFormat="1" ht="22.5" customHeight="1">
      <c r="B9" s="62"/>
      <c r="C9" s="62"/>
      <c r="D9" s="41"/>
      <c r="E9" s="186" t="s">
        <v>7</v>
      </c>
      <c r="F9" s="186"/>
      <c r="G9" s="186"/>
      <c r="H9" s="186"/>
      <c r="I9" s="186"/>
      <c r="J9" s="186"/>
      <c r="K9" s="186"/>
      <c r="L9" s="186"/>
      <c r="M9" s="186"/>
      <c r="N9" s="186"/>
      <c r="O9" s="186"/>
    </row>
    <row r="10" spans="1:15" s="43" customFormat="1" ht="22.5" customHeight="1">
      <c r="A10" s="19" t="s">
        <v>138</v>
      </c>
      <c r="B10" s="19"/>
      <c r="C10" s="19"/>
      <c r="D10" s="41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</row>
    <row r="11" spans="1:15" s="11" customFormat="1" ht="22.5" customHeight="1">
      <c r="A11" s="19" t="s">
        <v>120</v>
      </c>
      <c r="B11" s="19"/>
      <c r="C11" s="19"/>
      <c r="E11" s="44">
        <v>947962</v>
      </c>
      <c r="F11" s="95"/>
      <c r="G11" s="44">
        <v>166512</v>
      </c>
      <c r="H11" s="95"/>
      <c r="I11" s="44">
        <v>165206</v>
      </c>
      <c r="J11" s="95"/>
      <c r="K11" s="44">
        <v>105000</v>
      </c>
      <c r="L11" s="95"/>
      <c r="M11" s="44">
        <v>701489</v>
      </c>
      <c r="N11" s="95"/>
      <c r="O11" s="95">
        <f>SUM(E11:M11)</f>
        <v>2086169</v>
      </c>
    </row>
    <row r="12" spans="1:15" s="11" customFormat="1" ht="8.25" customHeight="1">
      <c r="A12" s="19"/>
      <c r="B12" s="19"/>
      <c r="C12" s="19"/>
      <c r="E12" s="44"/>
      <c r="F12" s="95"/>
      <c r="G12" s="44"/>
      <c r="H12" s="95"/>
      <c r="I12" s="44"/>
      <c r="J12" s="95"/>
      <c r="K12" s="44"/>
      <c r="L12" s="95"/>
      <c r="M12" s="44"/>
      <c r="N12" s="95"/>
      <c r="O12" s="95"/>
    </row>
    <row r="13" spans="1:15" s="11" customFormat="1" ht="22.5" customHeight="1">
      <c r="A13" s="19" t="s">
        <v>96</v>
      </c>
      <c r="B13" s="19"/>
      <c r="C13" s="19"/>
      <c r="E13" s="44"/>
      <c r="F13" s="95"/>
      <c r="G13" s="44"/>
      <c r="H13" s="95"/>
      <c r="I13" s="44"/>
      <c r="J13" s="95"/>
      <c r="K13" s="44"/>
      <c r="L13" s="95"/>
      <c r="M13" s="44"/>
      <c r="N13" s="95"/>
      <c r="O13" s="95"/>
    </row>
    <row r="14" spans="1:15" s="11" customFormat="1" ht="22.5" customHeight="1">
      <c r="A14" s="29" t="s">
        <v>109</v>
      </c>
      <c r="B14" s="29"/>
      <c r="C14" s="29"/>
      <c r="E14" s="44"/>
      <c r="F14" s="95"/>
      <c r="G14" s="44"/>
      <c r="H14" s="95"/>
      <c r="I14" s="44"/>
      <c r="J14" s="95"/>
      <c r="K14" s="44"/>
      <c r="L14" s="95"/>
      <c r="M14" s="44"/>
      <c r="N14" s="95"/>
      <c r="O14" s="95"/>
    </row>
    <row r="15" spans="1:15" s="11" customFormat="1" ht="22.5" customHeight="1">
      <c r="A15" s="16" t="s">
        <v>97</v>
      </c>
      <c r="B15" s="16"/>
      <c r="C15" s="8">
        <v>10</v>
      </c>
      <c r="D15" s="3"/>
      <c r="E15" s="105">
        <v>0</v>
      </c>
      <c r="F15" s="49"/>
      <c r="G15" s="106">
        <v>0</v>
      </c>
      <c r="H15" s="49"/>
      <c r="I15" s="106">
        <v>0</v>
      </c>
      <c r="J15" s="49"/>
      <c r="K15" s="106">
        <v>0</v>
      </c>
      <c r="L15" s="49"/>
      <c r="M15" s="49">
        <v>-360226</v>
      </c>
      <c r="N15" s="49"/>
      <c r="O15" s="49">
        <f>SUM(E15:M15)</f>
        <v>-360226</v>
      </c>
    </row>
    <row r="16" spans="1:15" ht="22.5" customHeight="1">
      <c r="A16" s="29" t="s">
        <v>110</v>
      </c>
      <c r="B16" s="16"/>
      <c r="C16" s="8"/>
      <c r="D16" s="7"/>
      <c r="E16" s="48">
        <f>SUM(E15:E15)</f>
        <v>0</v>
      </c>
      <c r="F16" s="45"/>
      <c r="G16" s="48">
        <f>SUM(G15:G15)</f>
        <v>0</v>
      </c>
      <c r="H16" s="45"/>
      <c r="I16" s="48">
        <f>SUM(I15:I15)</f>
        <v>0</v>
      </c>
      <c r="J16" s="45"/>
      <c r="K16" s="48">
        <f>SUM(K15:K15)</f>
        <v>0</v>
      </c>
      <c r="L16" s="45"/>
      <c r="M16" s="48">
        <f>SUM(M15:M15)</f>
        <v>-360226</v>
      </c>
      <c r="N16" s="45"/>
      <c r="O16" s="48">
        <f>SUM(O15:O15)</f>
        <v>-360226</v>
      </c>
    </row>
    <row r="17" spans="1:15" ht="8.9" customHeight="1">
      <c r="A17" s="103"/>
      <c r="B17" s="29"/>
      <c r="C17" s="29"/>
      <c r="D17" s="7"/>
      <c r="E17" s="46"/>
      <c r="F17" s="46"/>
      <c r="G17" s="104"/>
      <c r="H17" s="46"/>
      <c r="I17" s="104"/>
      <c r="J17" s="46"/>
      <c r="K17" s="46"/>
      <c r="L17" s="46"/>
      <c r="M17" s="46"/>
      <c r="N17" s="46"/>
      <c r="O17" s="46"/>
    </row>
    <row r="18" spans="1:15" ht="22.5" customHeight="1">
      <c r="A18" s="19" t="s">
        <v>71</v>
      </c>
      <c r="B18" s="53"/>
      <c r="C18" s="53"/>
      <c r="D18" s="38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 spans="1:15" s="3" customFormat="1" ht="22.5" customHeight="1">
      <c r="A19" s="72" t="s">
        <v>72</v>
      </c>
      <c r="B19" s="19"/>
      <c r="C19" s="19"/>
      <c r="D19" s="7"/>
      <c r="E19" s="47">
        <v>0</v>
      </c>
      <c r="F19" s="47"/>
      <c r="G19" s="47">
        <v>0</v>
      </c>
      <c r="H19" s="47"/>
      <c r="I19" s="47">
        <v>0</v>
      </c>
      <c r="J19" s="47"/>
      <c r="K19" s="47">
        <v>0</v>
      </c>
      <c r="L19" s="47"/>
      <c r="M19" s="49">
        <v>458684</v>
      </c>
      <c r="N19" s="47"/>
      <c r="O19" s="47">
        <f>SUM(E19:M19)</f>
        <v>458684</v>
      </c>
    </row>
    <row r="20" spans="1:15" s="3" customFormat="1" ht="22.5" customHeight="1">
      <c r="A20" s="72" t="s">
        <v>94</v>
      </c>
      <c r="B20" s="16"/>
      <c r="C20" s="16"/>
      <c r="D20" s="7"/>
      <c r="E20" s="47">
        <v>0</v>
      </c>
      <c r="F20" s="47"/>
      <c r="G20" s="47">
        <v>0</v>
      </c>
      <c r="H20" s="47"/>
      <c r="I20" s="47">
        <v>0</v>
      </c>
      <c r="J20" s="47"/>
      <c r="K20" s="47">
        <v>0</v>
      </c>
      <c r="L20" s="47"/>
      <c r="M20" s="47">
        <v>5915</v>
      </c>
      <c r="N20" s="47"/>
      <c r="O20" s="47">
        <f>SUM(E20:M20)</f>
        <v>5915</v>
      </c>
    </row>
    <row r="21" spans="1:15" s="11" customFormat="1" ht="22.5" customHeight="1">
      <c r="A21" s="19" t="s">
        <v>73</v>
      </c>
      <c r="B21" s="72"/>
      <c r="C21" s="72"/>
      <c r="D21" s="38"/>
      <c r="E21" s="48">
        <f>SUM(E19:E20)</f>
        <v>0</v>
      </c>
      <c r="F21" s="45"/>
      <c r="G21" s="48">
        <f>SUM(G19:G20)</f>
        <v>0</v>
      </c>
      <c r="H21" s="45"/>
      <c r="I21" s="48">
        <f>SUM(I19:I20)</f>
        <v>0</v>
      </c>
      <c r="J21" s="45"/>
      <c r="K21" s="48">
        <f>SUM(K19:K20)</f>
        <v>0</v>
      </c>
      <c r="L21" s="45"/>
      <c r="M21" s="48">
        <f>SUM(M19:M20)</f>
        <v>464599</v>
      </c>
      <c r="N21" s="45"/>
      <c r="O21" s="48">
        <f>SUM(O19:O20)</f>
        <v>464599</v>
      </c>
    </row>
    <row r="22" spans="1:15" s="11" customFormat="1" ht="15" customHeight="1">
      <c r="A22" s="19"/>
      <c r="B22" s="72"/>
      <c r="C22" s="72"/>
      <c r="D22" s="3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</row>
    <row r="23" spans="1:15" s="11" customFormat="1" ht="22.5" customHeight="1" thickBot="1">
      <c r="A23" s="11" t="s">
        <v>135</v>
      </c>
      <c r="B23" s="19"/>
      <c r="C23" s="19"/>
      <c r="D23" s="19"/>
      <c r="E23" s="50">
        <f>E11+E16+E21</f>
        <v>947962</v>
      </c>
      <c r="F23" s="45"/>
      <c r="G23" s="50">
        <f>G11+G16+G21</f>
        <v>166512</v>
      </c>
      <c r="H23" s="45"/>
      <c r="I23" s="50">
        <f>I11+I16+I21</f>
        <v>165206</v>
      </c>
      <c r="J23" s="45"/>
      <c r="K23" s="50">
        <f>K11+K16+K21</f>
        <v>105000</v>
      </c>
      <c r="L23" s="45"/>
      <c r="M23" s="50">
        <f>M11+M16+M21</f>
        <v>805862</v>
      </c>
      <c r="N23" s="45"/>
      <c r="O23" s="50">
        <f>O11+O16+O21</f>
        <v>2190542</v>
      </c>
    </row>
    <row r="24" spans="1:15" ht="22.5" customHeight="1" thickTop="1">
      <c r="B24" s="5"/>
      <c r="C24" s="5"/>
      <c r="E24" s="51"/>
      <c r="G24" s="51"/>
      <c r="I24" s="51"/>
      <c r="K24" s="51"/>
      <c r="M24" s="137"/>
      <c r="N24" s="137"/>
      <c r="O24" s="138"/>
    </row>
    <row r="25" spans="1:15" ht="22.5" customHeight="1"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15" ht="22.5" customHeight="1">
      <c r="M26" s="137"/>
      <c r="N26" s="137"/>
      <c r="O26" s="138"/>
    </row>
    <row r="27" spans="1:15" ht="22.5" customHeight="1">
      <c r="B27" s="21"/>
      <c r="C27" s="21"/>
    </row>
  </sheetData>
  <mergeCells count="3">
    <mergeCell ref="E4:O4"/>
    <mergeCell ref="K5:M5"/>
    <mergeCell ref="E9:O9"/>
  </mergeCells>
  <pageMargins left="0.7" right="0.7" top="0.48" bottom="0.25" header="0.5" footer="0.25"/>
  <pageSetup paperSize="9" scale="95" firstPageNumber="10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C24B6-3AFB-4260-A9D5-10F8D475A1D2}">
  <sheetPr>
    <tabColor rgb="FF00B050"/>
    <pageSetUpPr fitToPage="1"/>
  </sheetPr>
  <dimension ref="A1:U28"/>
  <sheetViews>
    <sheetView showGridLines="0" view="pageBreakPreview" zoomScale="80" zoomScaleNormal="75" zoomScaleSheetLayoutView="80" workbookViewId="0"/>
  </sheetViews>
  <sheetFormatPr defaultColWidth="9.09765625" defaultRowHeight="22.5" customHeight="1"/>
  <cols>
    <col min="1" max="1" width="49.19921875" style="34" customWidth="1"/>
    <col min="2" max="2" width="0.8984375" style="79" customWidth="1"/>
    <col min="3" max="3" width="7.69921875" style="79" customWidth="1"/>
    <col min="4" max="4" width="0.8984375" style="34" customWidth="1"/>
    <col min="5" max="5" width="15.69921875" style="34" customWidth="1"/>
    <col min="6" max="6" width="0.8984375" style="34" customWidth="1"/>
    <col min="7" max="7" width="15.69921875" style="34" customWidth="1"/>
    <col min="8" max="8" width="0.8984375" style="34" customWidth="1"/>
    <col min="9" max="9" width="15.69921875" style="34" customWidth="1"/>
    <col min="10" max="10" width="0.8984375" style="34" customWidth="1"/>
    <col min="11" max="11" width="15.69921875" style="34" customWidth="1"/>
    <col min="12" max="12" width="0.8984375" style="34" customWidth="1"/>
    <col min="13" max="13" width="15.5" style="34" customWidth="1"/>
    <col min="14" max="14" width="0.8984375" style="34" customWidth="1"/>
    <col min="15" max="15" width="15.69921875" style="34" customWidth="1"/>
    <col min="16" max="16" width="0.8984375" style="34" customWidth="1"/>
    <col min="17" max="17" width="12.8984375" style="34" customWidth="1"/>
    <col min="18" max="18" width="0.8984375" style="34" customWidth="1"/>
    <col min="19" max="19" width="15.69921875" style="34" customWidth="1"/>
    <col min="20" max="16384" width="9.09765625" style="34"/>
  </cols>
  <sheetData>
    <row r="1" spans="1:19" ht="22.5" customHeight="1">
      <c r="A1" s="1" t="s">
        <v>0</v>
      </c>
      <c r="B1" s="52"/>
      <c r="C1" s="52"/>
      <c r="D1" s="30"/>
      <c r="E1" s="31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/>
    </row>
    <row r="2" spans="1:19" ht="22.5" customHeight="1">
      <c r="A2" s="23" t="s">
        <v>57</v>
      </c>
      <c r="B2" s="23"/>
      <c r="C2" s="23"/>
      <c r="D2" s="36"/>
      <c r="E2" s="31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0" customHeight="1">
      <c r="A3" s="23"/>
      <c r="B3" s="23"/>
      <c r="C3" s="23"/>
      <c r="D3" s="36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t="22.5" customHeight="1">
      <c r="A4" s="36"/>
      <c r="B4" s="36"/>
      <c r="C4" s="36"/>
      <c r="D4" s="36"/>
      <c r="E4" s="184" t="s">
        <v>3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19" s="43" customFormat="1" ht="22.5" customHeight="1">
      <c r="A5" s="37"/>
      <c r="B5" s="124"/>
      <c r="C5" s="124"/>
      <c r="D5" s="38"/>
      <c r="E5" s="39"/>
      <c r="F5" s="39"/>
      <c r="G5" s="39"/>
      <c r="H5" s="39"/>
      <c r="I5" s="39"/>
      <c r="J5" s="7"/>
      <c r="K5" s="185" t="s">
        <v>38</v>
      </c>
      <c r="L5" s="185"/>
      <c r="M5" s="185"/>
      <c r="N5" s="185"/>
      <c r="O5" s="185"/>
      <c r="P5" s="40"/>
      <c r="Q5" s="7"/>
      <c r="R5" s="7"/>
      <c r="S5" s="39"/>
    </row>
    <row r="6" spans="1:19" s="43" customFormat="1" ht="22.5" customHeight="1">
      <c r="A6" s="41"/>
      <c r="B6" s="126"/>
      <c r="C6" s="126"/>
      <c r="D6" s="7"/>
      <c r="E6" s="39" t="s">
        <v>58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</row>
    <row r="7" spans="1:19" s="43" customFormat="1" ht="22.5" customHeight="1">
      <c r="A7" s="41"/>
      <c r="B7" s="126"/>
      <c r="C7" s="126"/>
      <c r="D7" s="7"/>
      <c r="E7" s="39" t="s">
        <v>59</v>
      </c>
      <c r="F7" s="39"/>
      <c r="G7" s="39" t="s">
        <v>60</v>
      </c>
      <c r="H7" s="147"/>
      <c r="I7" s="39" t="s">
        <v>61</v>
      </c>
      <c r="J7" s="39"/>
      <c r="K7" s="39" t="s">
        <v>62</v>
      </c>
      <c r="L7" s="39"/>
      <c r="M7" s="111" t="s">
        <v>98</v>
      </c>
      <c r="N7" s="39"/>
      <c r="O7" s="39" t="s">
        <v>63</v>
      </c>
      <c r="P7" s="39"/>
      <c r="Q7" s="39"/>
      <c r="R7" s="39"/>
      <c r="S7" s="39" t="s">
        <v>64</v>
      </c>
    </row>
    <row r="8" spans="1:19" s="43" customFormat="1" ht="22.5" customHeight="1">
      <c r="A8" s="41"/>
      <c r="B8" s="126"/>
      <c r="C8" s="146" t="s">
        <v>6</v>
      </c>
      <c r="D8" s="8"/>
      <c r="E8" s="39" t="s">
        <v>65</v>
      </c>
      <c r="F8" s="39"/>
      <c r="G8" s="42" t="s">
        <v>66</v>
      </c>
      <c r="H8" s="42"/>
      <c r="I8" s="42" t="s">
        <v>67</v>
      </c>
      <c r="J8" s="39"/>
      <c r="K8" s="39" t="s">
        <v>68</v>
      </c>
      <c r="L8" s="39"/>
      <c r="M8" s="111" t="s">
        <v>67</v>
      </c>
      <c r="N8" s="39"/>
      <c r="O8" s="39" t="s">
        <v>69</v>
      </c>
      <c r="P8" s="39"/>
      <c r="Q8" s="42" t="s">
        <v>67</v>
      </c>
      <c r="R8" s="39"/>
      <c r="S8" s="39" t="s">
        <v>70</v>
      </c>
    </row>
    <row r="9" spans="1:19" s="43" customFormat="1" ht="22.5" customHeight="1">
      <c r="B9" s="62"/>
      <c r="C9" s="62"/>
      <c r="D9" s="41"/>
      <c r="E9" s="186" t="s">
        <v>7</v>
      </c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</row>
    <row r="10" spans="1:19" s="43" customFormat="1" ht="22.5" customHeight="1">
      <c r="A10" s="19" t="s">
        <v>140</v>
      </c>
      <c r="B10" s="19"/>
      <c r="C10" s="19"/>
      <c r="D10" s="41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</row>
    <row r="11" spans="1:19" s="11" customFormat="1" ht="22.5" customHeight="1">
      <c r="A11" s="19" t="s">
        <v>141</v>
      </c>
      <c r="B11" s="19"/>
      <c r="C11" s="19"/>
      <c r="E11" s="44">
        <v>947962</v>
      </c>
      <c r="F11" s="95"/>
      <c r="G11" s="44">
        <v>166512</v>
      </c>
      <c r="H11" s="95"/>
      <c r="I11" s="44">
        <v>165206</v>
      </c>
      <c r="J11" s="95"/>
      <c r="K11" s="44">
        <v>105000</v>
      </c>
      <c r="L11" s="95"/>
      <c r="M11" s="44">
        <v>0</v>
      </c>
      <c r="N11" s="95"/>
      <c r="O11" s="44">
        <f>BS!J81</f>
        <v>869721</v>
      </c>
      <c r="P11" s="95"/>
      <c r="Q11" s="44">
        <v>0</v>
      </c>
      <c r="R11" s="95"/>
      <c r="S11" s="95">
        <f>SUM(E11:O11)</f>
        <v>2254401</v>
      </c>
    </row>
    <row r="12" spans="1:19" s="11" customFormat="1" ht="8.25" customHeight="1">
      <c r="A12" s="103"/>
      <c r="B12" s="19"/>
      <c r="C12" s="19"/>
      <c r="E12" s="44"/>
      <c r="F12" s="95"/>
      <c r="G12" s="44"/>
      <c r="H12" s="95"/>
      <c r="I12" s="44"/>
      <c r="J12" s="95"/>
      <c r="K12" s="44"/>
      <c r="L12" s="95"/>
      <c r="M12" s="44"/>
      <c r="N12" s="95"/>
      <c r="O12" s="44"/>
      <c r="P12" s="95"/>
      <c r="Q12" s="44"/>
      <c r="R12" s="95"/>
      <c r="S12" s="95"/>
    </row>
    <row r="13" spans="1:19" s="11" customFormat="1" ht="22.5" customHeight="1">
      <c r="A13" s="19" t="s">
        <v>96</v>
      </c>
      <c r="B13" s="19"/>
      <c r="C13" s="19"/>
      <c r="E13" s="44"/>
      <c r="F13" s="95"/>
      <c r="G13" s="44"/>
      <c r="H13" s="95"/>
      <c r="I13" s="44"/>
      <c r="J13" s="95"/>
      <c r="K13" s="44"/>
      <c r="L13" s="95"/>
      <c r="M13" s="44"/>
      <c r="N13" s="95"/>
      <c r="O13" s="44"/>
      <c r="P13" s="95"/>
      <c r="Q13" s="44"/>
      <c r="R13" s="95"/>
      <c r="S13" s="95"/>
    </row>
    <row r="14" spans="1:19" s="11" customFormat="1" ht="22.5" customHeight="1">
      <c r="A14" s="29" t="s">
        <v>109</v>
      </c>
      <c r="B14" s="29"/>
      <c r="C14" s="8"/>
      <c r="E14" s="44"/>
      <c r="F14" s="95"/>
      <c r="G14" s="44"/>
      <c r="H14" s="95"/>
      <c r="I14" s="44"/>
      <c r="J14" s="95"/>
      <c r="K14" s="44"/>
      <c r="L14" s="95"/>
      <c r="M14" s="44"/>
      <c r="N14" s="95"/>
      <c r="O14" s="44"/>
      <c r="P14" s="95"/>
      <c r="Q14" s="44"/>
      <c r="R14" s="95"/>
      <c r="S14" s="95"/>
    </row>
    <row r="15" spans="1:19" s="11" customFormat="1" ht="22.5" customHeight="1">
      <c r="A15" s="16" t="s">
        <v>171</v>
      </c>
      <c r="B15" s="16"/>
      <c r="C15" s="8">
        <v>7</v>
      </c>
      <c r="D15" s="3"/>
      <c r="E15" s="105">
        <v>0</v>
      </c>
      <c r="F15" s="49"/>
      <c r="G15" s="105">
        <v>0</v>
      </c>
      <c r="H15" s="49"/>
      <c r="I15" s="105">
        <v>0</v>
      </c>
      <c r="J15" s="49"/>
      <c r="K15" s="105">
        <v>0</v>
      </c>
      <c r="L15" s="49"/>
      <c r="M15" s="105">
        <v>511962</v>
      </c>
      <c r="N15" s="49"/>
      <c r="O15" s="49">
        <v>-511962</v>
      </c>
      <c r="P15" s="49"/>
      <c r="Q15" s="105">
        <v>-511962</v>
      </c>
      <c r="R15" s="49"/>
      <c r="S15" s="49">
        <f>SUM(E15:Q15)</f>
        <v>-511962</v>
      </c>
    </row>
    <row r="16" spans="1:19" s="11" customFormat="1" ht="22.5" customHeight="1">
      <c r="A16" s="16" t="s">
        <v>97</v>
      </c>
      <c r="B16" s="16"/>
      <c r="C16" s="8">
        <v>10</v>
      </c>
      <c r="D16" s="3"/>
      <c r="E16" s="105">
        <v>0</v>
      </c>
      <c r="F16" s="49"/>
      <c r="G16" s="106">
        <v>0</v>
      </c>
      <c r="H16" s="49"/>
      <c r="I16" s="106">
        <v>0</v>
      </c>
      <c r="J16" s="49"/>
      <c r="K16" s="106">
        <v>0</v>
      </c>
      <c r="L16" s="49"/>
      <c r="M16" s="106">
        <v>0</v>
      </c>
      <c r="N16" s="49"/>
      <c r="O16" s="49">
        <v>-360599</v>
      </c>
      <c r="P16" s="49"/>
      <c r="Q16" s="106">
        <v>0</v>
      </c>
      <c r="R16" s="49"/>
      <c r="S16" s="49">
        <f>SUM(E16:O16)</f>
        <v>-360599</v>
      </c>
    </row>
    <row r="17" spans="1:21" ht="22.5" customHeight="1">
      <c r="A17" s="29" t="s">
        <v>110</v>
      </c>
      <c r="B17" s="16"/>
      <c r="C17" s="8"/>
      <c r="D17" s="7"/>
      <c r="E17" s="48">
        <f>SUM(E15:E16)</f>
        <v>0</v>
      </c>
      <c r="F17" s="45"/>
      <c r="G17" s="48">
        <f>SUM(G15:G16)</f>
        <v>0</v>
      </c>
      <c r="H17" s="45"/>
      <c r="I17" s="48">
        <f>SUM(I15:I16)</f>
        <v>0</v>
      </c>
      <c r="J17" s="45"/>
      <c r="K17" s="48">
        <f>SUM(K15:K16)</f>
        <v>0</v>
      </c>
      <c r="L17" s="45"/>
      <c r="M17" s="48">
        <f>SUM(M15:M16)</f>
        <v>511962</v>
      </c>
      <c r="N17" s="45"/>
      <c r="O17" s="48">
        <f>SUM(O15:O16)</f>
        <v>-872561</v>
      </c>
      <c r="P17" s="45"/>
      <c r="Q17" s="48">
        <f>SUM(Q15:Q16)</f>
        <v>-511962</v>
      </c>
      <c r="R17" s="45"/>
      <c r="S17" s="48">
        <f>SUM(S15:S16)</f>
        <v>-872561</v>
      </c>
    </row>
    <row r="18" spans="1:21" ht="8.9" customHeight="1">
      <c r="A18" s="103"/>
      <c r="B18" s="29"/>
      <c r="C18" s="29"/>
      <c r="D18" s="7"/>
      <c r="E18" s="46"/>
      <c r="F18" s="46"/>
      <c r="G18" s="104"/>
      <c r="H18" s="46"/>
      <c r="I18" s="104"/>
      <c r="J18" s="46"/>
      <c r="K18" s="46"/>
      <c r="L18" s="46"/>
      <c r="M18" s="46"/>
      <c r="N18" s="46"/>
      <c r="O18" s="46"/>
      <c r="P18" s="46"/>
      <c r="Q18" s="46"/>
      <c r="R18" s="46"/>
      <c r="S18" s="46"/>
    </row>
    <row r="19" spans="1:21" ht="22.5" customHeight="1">
      <c r="A19" s="19" t="s">
        <v>71</v>
      </c>
      <c r="B19" s="53"/>
      <c r="C19" s="53"/>
      <c r="D19" s="38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21" s="3" customFormat="1" ht="22.5" customHeight="1">
      <c r="A20" s="72" t="s">
        <v>72</v>
      </c>
      <c r="B20" s="19"/>
      <c r="C20" s="19"/>
      <c r="D20" s="7"/>
      <c r="E20" s="47">
        <v>0</v>
      </c>
      <c r="F20" s="47"/>
      <c r="G20" s="47">
        <v>0</v>
      </c>
      <c r="H20" s="47"/>
      <c r="I20" s="47">
        <v>0</v>
      </c>
      <c r="J20" s="47"/>
      <c r="K20" s="47">
        <v>0</v>
      </c>
      <c r="L20" s="47"/>
      <c r="M20" s="47">
        <v>0</v>
      </c>
      <c r="N20" s="47"/>
      <c r="O20" s="49">
        <v>457228</v>
      </c>
      <c r="P20" s="47"/>
      <c r="Q20" s="47">
        <v>0</v>
      </c>
      <c r="R20" s="47"/>
      <c r="S20" s="47">
        <f>SUM(E20:O20)</f>
        <v>457228</v>
      </c>
    </row>
    <row r="21" spans="1:21" s="3" customFormat="1" ht="22.5" customHeight="1">
      <c r="A21" s="72" t="s">
        <v>94</v>
      </c>
      <c r="B21" s="16"/>
      <c r="C21" s="16"/>
      <c r="D21" s="7"/>
      <c r="E21" s="47">
        <v>0</v>
      </c>
      <c r="F21" s="47"/>
      <c r="G21" s="47">
        <v>0</v>
      </c>
      <c r="H21" s="47"/>
      <c r="I21" s="47">
        <v>0</v>
      </c>
      <c r="J21" s="47"/>
      <c r="K21" s="47">
        <v>0</v>
      </c>
      <c r="L21" s="47"/>
      <c r="M21" s="47">
        <v>0</v>
      </c>
      <c r="N21" s="47"/>
      <c r="O21" s="47">
        <v>0</v>
      </c>
      <c r="P21" s="47"/>
      <c r="Q21" s="47">
        <v>0</v>
      </c>
      <c r="R21" s="47"/>
      <c r="S21" s="47">
        <f>SUM(E21:O21)</f>
        <v>0</v>
      </c>
    </row>
    <row r="22" spans="1:21" s="11" customFormat="1" ht="22.5" customHeight="1">
      <c r="A22" s="19" t="s">
        <v>73</v>
      </c>
      <c r="B22" s="72"/>
      <c r="C22" s="72"/>
      <c r="D22" s="38"/>
      <c r="E22" s="48">
        <f>SUM(E20:E21)</f>
        <v>0</v>
      </c>
      <c r="F22" s="45"/>
      <c r="G22" s="48">
        <f>SUM(G20:G21)</f>
        <v>0</v>
      </c>
      <c r="H22" s="45"/>
      <c r="I22" s="48">
        <f>SUM(I20:I21)</f>
        <v>0</v>
      </c>
      <c r="J22" s="45"/>
      <c r="K22" s="48">
        <f>SUM(K20:K21)</f>
        <v>0</v>
      </c>
      <c r="L22" s="45"/>
      <c r="M22" s="48">
        <f>SUM(M20:M21)</f>
        <v>0</v>
      </c>
      <c r="N22" s="45"/>
      <c r="O22" s="48">
        <f>SUM(O20:O21)</f>
        <v>457228</v>
      </c>
      <c r="P22" s="45"/>
      <c r="Q22" s="48">
        <f>SUM(Q20:Q21)</f>
        <v>0</v>
      </c>
      <c r="R22" s="45"/>
      <c r="S22" s="48">
        <f>SUM(S20:S21)</f>
        <v>457228</v>
      </c>
    </row>
    <row r="23" spans="1:21" s="11" customFormat="1" ht="15" customHeight="1">
      <c r="A23" s="19"/>
      <c r="B23" s="72"/>
      <c r="C23" s="72"/>
      <c r="D23" s="38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</row>
    <row r="24" spans="1:21" s="11" customFormat="1" ht="22.5" customHeight="1" thickBot="1">
      <c r="A24" s="11" t="s">
        <v>142</v>
      </c>
      <c r="B24" s="19"/>
      <c r="C24" s="19"/>
      <c r="D24" s="19"/>
      <c r="E24" s="50">
        <f>E11+E17+E22</f>
        <v>947962</v>
      </c>
      <c r="F24" s="45"/>
      <c r="G24" s="50">
        <f>G11+G17+G22</f>
        <v>166512</v>
      </c>
      <c r="H24" s="45"/>
      <c r="I24" s="50">
        <f>I11+I17+I22</f>
        <v>165206</v>
      </c>
      <c r="J24" s="45"/>
      <c r="K24" s="50">
        <f>K11+K17+K22</f>
        <v>105000</v>
      </c>
      <c r="L24" s="45"/>
      <c r="M24" s="50">
        <f>M11+M17+M22</f>
        <v>511962</v>
      </c>
      <c r="N24" s="45"/>
      <c r="O24" s="50">
        <f>O11+O17+O22</f>
        <v>454388</v>
      </c>
      <c r="P24" s="45"/>
      <c r="Q24" s="50">
        <f>Q11+Q17+Q22</f>
        <v>-511962</v>
      </c>
      <c r="R24" s="45"/>
      <c r="S24" s="50">
        <f>S11+S17+S22</f>
        <v>1839068</v>
      </c>
      <c r="U24" s="173"/>
    </row>
    <row r="25" spans="1:21" ht="22.5" customHeight="1" thickTop="1">
      <c r="B25" s="5"/>
      <c r="C25" s="5"/>
      <c r="E25" s="51"/>
      <c r="G25" s="51"/>
      <c r="I25" s="51"/>
      <c r="K25" s="51"/>
      <c r="M25" s="51"/>
      <c r="O25" s="137"/>
      <c r="P25" s="137"/>
      <c r="Q25" s="51"/>
      <c r="R25" s="137"/>
      <c r="S25" s="138"/>
    </row>
    <row r="26" spans="1:21" ht="22.5" customHeight="1"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</row>
    <row r="27" spans="1:21" ht="22.5" customHeight="1">
      <c r="O27" s="137"/>
      <c r="P27" s="137"/>
      <c r="Q27" s="137"/>
      <c r="R27" s="137"/>
      <c r="S27" s="138"/>
    </row>
    <row r="28" spans="1:21" ht="22.5" customHeight="1">
      <c r="B28" s="21"/>
      <c r="C28" s="21"/>
    </row>
  </sheetData>
  <mergeCells count="3">
    <mergeCell ref="E4:S4"/>
    <mergeCell ref="K5:O5"/>
    <mergeCell ref="E9:S9"/>
  </mergeCells>
  <pageMargins left="0.7" right="0.7" top="0.48" bottom="0.25" header="0.5" footer="0.25"/>
  <pageSetup paperSize="9" scale="80" firstPageNumber="11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U98"/>
  <sheetViews>
    <sheetView showGridLines="0" tabSelected="1" view="pageBreakPreview" zoomScale="80" zoomScaleNormal="100" zoomScaleSheetLayoutView="80" workbookViewId="0"/>
  </sheetViews>
  <sheetFormatPr defaultColWidth="9.09765625" defaultRowHeight="21.5"/>
  <cols>
    <col min="1" max="1" width="3.69921875" style="4" customWidth="1"/>
    <col min="2" max="2" width="44.69921875" style="4" customWidth="1"/>
    <col min="3" max="3" width="9" style="4" customWidth="1"/>
    <col min="4" max="4" width="1" style="4" customWidth="1"/>
    <col min="5" max="5" width="11.59765625" style="4" customWidth="1"/>
    <col min="6" max="6" width="1.09765625" style="4" customWidth="1"/>
    <col min="7" max="7" width="11.19921875" style="4" customWidth="1"/>
    <col min="8" max="8" width="1.09765625" style="4" customWidth="1"/>
    <col min="9" max="9" width="11.19921875" style="4" customWidth="1"/>
    <col min="10" max="10" width="1.09765625" style="74" customWidth="1"/>
    <col min="11" max="11" width="11.19921875" style="74" customWidth="1"/>
    <col min="12" max="12" width="1.19921875" style="74" customWidth="1"/>
    <col min="13" max="14" width="9.5" style="4" bestFit="1" customWidth="1"/>
    <col min="15" max="16384" width="9.09765625" style="4"/>
  </cols>
  <sheetData>
    <row r="1" spans="1:12" s="53" customFormat="1" ht="22.5" customHeight="1">
      <c r="A1" s="52" t="s">
        <v>0</v>
      </c>
      <c r="G1" s="4"/>
      <c r="I1" s="4"/>
      <c r="J1" s="54"/>
      <c r="K1" s="55"/>
      <c r="L1" s="54"/>
    </row>
    <row r="2" spans="1:12" s="53" customFormat="1" ht="22.5" customHeight="1">
      <c r="A2" s="52" t="s">
        <v>74</v>
      </c>
      <c r="I2" s="56"/>
      <c r="J2" s="54"/>
      <c r="K2" s="55"/>
      <c r="L2" s="54"/>
    </row>
    <row r="3" spans="1:12" s="53" customFormat="1" ht="22.5" customHeight="1">
      <c r="A3" s="52"/>
      <c r="I3" s="56"/>
      <c r="J3" s="54"/>
      <c r="K3" s="55"/>
      <c r="L3" s="54"/>
    </row>
    <row r="4" spans="1:12" s="53" customFormat="1" ht="22.5" customHeight="1">
      <c r="A4" s="52"/>
      <c r="E4" s="187" t="s">
        <v>2</v>
      </c>
      <c r="F4" s="187"/>
      <c r="G4" s="187"/>
      <c r="H4" s="57"/>
      <c r="I4" s="187" t="s">
        <v>3</v>
      </c>
      <c r="J4" s="187"/>
      <c r="K4" s="187"/>
      <c r="L4" s="110"/>
    </row>
    <row r="5" spans="1:12" s="53" customFormat="1" ht="22.5" customHeight="1">
      <c r="A5" s="52"/>
      <c r="E5" s="179" t="s">
        <v>136</v>
      </c>
      <c r="F5" s="179"/>
      <c r="G5" s="179"/>
      <c r="H5" s="94"/>
      <c r="I5" s="179" t="s">
        <v>136</v>
      </c>
      <c r="J5" s="179"/>
      <c r="K5" s="179"/>
      <c r="L5" s="111"/>
    </row>
    <row r="6" spans="1:12" s="53" customFormat="1" ht="22.5" customHeight="1">
      <c r="A6" s="52"/>
      <c r="E6" s="179" t="s">
        <v>133</v>
      </c>
      <c r="F6" s="179"/>
      <c r="G6" s="179"/>
      <c r="H6" s="110"/>
      <c r="I6" s="179" t="s">
        <v>133</v>
      </c>
      <c r="J6" s="179"/>
      <c r="K6" s="179"/>
      <c r="L6" s="111"/>
    </row>
    <row r="7" spans="1:12" s="53" customFormat="1" ht="22.5" customHeight="1">
      <c r="A7" s="52"/>
      <c r="C7" s="93"/>
      <c r="E7" s="82">
        <v>2563</v>
      </c>
      <c r="G7" s="82">
        <v>2562</v>
      </c>
      <c r="H7" s="4"/>
      <c r="I7" s="82">
        <v>2563</v>
      </c>
      <c r="K7" s="82">
        <v>2562</v>
      </c>
      <c r="L7" s="4"/>
    </row>
    <row r="8" spans="1:12" s="53" customFormat="1" ht="22.5" customHeight="1">
      <c r="A8" s="52"/>
      <c r="E8" s="176" t="s">
        <v>7</v>
      </c>
      <c r="F8" s="176"/>
      <c r="G8" s="176"/>
      <c r="H8" s="176"/>
      <c r="I8" s="176"/>
      <c r="J8" s="176"/>
      <c r="K8" s="176"/>
      <c r="L8" s="58"/>
    </row>
    <row r="9" spans="1:12" s="53" customFormat="1" ht="22.5" customHeight="1">
      <c r="A9" s="59" t="s">
        <v>75</v>
      </c>
      <c r="I9" s="60"/>
      <c r="J9" s="54"/>
      <c r="K9" s="61"/>
      <c r="L9" s="54"/>
    </row>
    <row r="10" spans="1:12" s="53" customFormat="1" ht="22.5" customHeight="1">
      <c r="A10" s="62" t="s">
        <v>53</v>
      </c>
      <c r="E10" s="88">
        <v>462142</v>
      </c>
      <c r="G10" s="88">
        <v>474138</v>
      </c>
      <c r="H10" s="63"/>
      <c r="I10" s="63">
        <v>457228</v>
      </c>
      <c r="J10" s="63"/>
      <c r="K10" s="63">
        <v>458684</v>
      </c>
      <c r="L10" s="63"/>
    </row>
    <row r="11" spans="1:12" s="53" customFormat="1" ht="22.5" customHeight="1">
      <c r="A11" s="118" t="s">
        <v>161</v>
      </c>
      <c r="B11" s="117"/>
      <c r="C11" s="109"/>
      <c r="D11" s="109"/>
      <c r="E11" s="131"/>
      <c r="F11" s="109"/>
      <c r="G11" s="131"/>
      <c r="H11" s="63"/>
      <c r="I11" s="63"/>
      <c r="J11" s="63"/>
      <c r="K11" s="63"/>
      <c r="L11" s="63"/>
    </row>
    <row r="12" spans="1:12" s="53" customFormat="1">
      <c r="A12" s="53" t="s">
        <v>81</v>
      </c>
      <c r="E12" s="88">
        <v>113605</v>
      </c>
      <c r="G12" s="88">
        <v>114911</v>
      </c>
      <c r="H12" s="63"/>
      <c r="I12" s="89">
        <v>113568</v>
      </c>
      <c r="J12" s="63"/>
      <c r="K12" s="89">
        <v>114926</v>
      </c>
      <c r="L12" s="63"/>
    </row>
    <row r="13" spans="1:12" s="53" customFormat="1" ht="22.5" customHeight="1">
      <c r="A13" s="16" t="s">
        <v>49</v>
      </c>
      <c r="B13" s="109"/>
      <c r="C13" s="109"/>
      <c r="D13" s="109"/>
      <c r="E13" s="139">
        <v>5382</v>
      </c>
      <c r="F13" s="109"/>
      <c r="G13" s="139">
        <v>4684</v>
      </c>
      <c r="H13" s="63"/>
      <c r="I13" s="139">
        <v>5382</v>
      </c>
      <c r="J13" s="63"/>
      <c r="K13" s="139">
        <v>4684</v>
      </c>
      <c r="L13" s="63"/>
    </row>
    <row r="14" spans="1:12" s="53" customFormat="1" ht="22.5" customHeight="1">
      <c r="A14" s="4" t="s">
        <v>76</v>
      </c>
      <c r="B14" s="109"/>
      <c r="C14" s="109"/>
      <c r="D14" s="109"/>
      <c r="E14" s="139">
        <v>197448</v>
      </c>
      <c r="F14" s="109"/>
      <c r="G14" s="139">
        <v>172035</v>
      </c>
      <c r="H14" s="63"/>
      <c r="I14" s="63">
        <v>187756</v>
      </c>
      <c r="J14" s="63"/>
      <c r="K14" s="63">
        <v>163046</v>
      </c>
      <c r="L14" s="63"/>
    </row>
    <row r="15" spans="1:12" s="53" customFormat="1" ht="22.5" customHeight="1">
      <c r="A15" s="4" t="s">
        <v>77</v>
      </c>
      <c r="B15" s="109"/>
      <c r="C15" s="109"/>
      <c r="D15" s="109"/>
      <c r="E15" s="139">
        <v>3168</v>
      </c>
      <c r="F15" s="109"/>
      <c r="G15" s="139">
        <v>3049</v>
      </c>
      <c r="H15" s="63"/>
      <c r="I15" s="63">
        <v>922</v>
      </c>
      <c r="J15" s="63"/>
      <c r="K15" s="63">
        <v>805</v>
      </c>
      <c r="L15" s="63"/>
    </row>
    <row r="16" spans="1:12" s="53" customFormat="1" ht="22.5" customHeight="1">
      <c r="A16" s="4" t="s">
        <v>162</v>
      </c>
      <c r="B16" s="64"/>
      <c r="C16" s="64"/>
      <c r="D16" s="64"/>
      <c r="E16" s="65">
        <v>1059</v>
      </c>
      <c r="F16" s="109"/>
      <c r="G16" s="65">
        <v>0</v>
      </c>
      <c r="H16" s="63"/>
      <c r="I16" s="88">
        <v>1059</v>
      </c>
      <c r="J16" s="63"/>
      <c r="K16" s="88">
        <v>0</v>
      </c>
      <c r="L16" s="63"/>
    </row>
    <row r="17" spans="1:15" s="53" customFormat="1" ht="22.5" customHeight="1">
      <c r="A17" s="53" t="s">
        <v>100</v>
      </c>
      <c r="E17" s="88">
        <v>11963</v>
      </c>
      <c r="G17" s="88">
        <v>34842</v>
      </c>
      <c r="H17" s="63"/>
      <c r="I17" s="63">
        <v>11838</v>
      </c>
      <c r="J17" s="63"/>
      <c r="K17" s="63">
        <v>34679</v>
      </c>
      <c r="L17" s="63"/>
      <c r="N17" s="91"/>
    </row>
    <row r="18" spans="1:15" s="53" customFormat="1">
      <c r="A18" s="72" t="s">
        <v>169</v>
      </c>
      <c r="B18" s="109"/>
      <c r="C18" s="109"/>
      <c r="D18" s="109"/>
      <c r="E18" s="105">
        <v>-317</v>
      </c>
      <c r="F18" s="109"/>
      <c r="G18" s="105">
        <v>-40</v>
      </c>
      <c r="H18" s="63"/>
      <c r="I18" s="88">
        <v>-317</v>
      </c>
      <c r="J18" s="63"/>
      <c r="K18" s="139">
        <v>-40</v>
      </c>
      <c r="L18" s="63"/>
    </row>
    <row r="19" spans="1:15" s="53" customFormat="1">
      <c r="A19" s="72" t="s">
        <v>168</v>
      </c>
      <c r="B19" s="109"/>
      <c r="C19" s="109"/>
      <c r="D19" s="109"/>
      <c r="E19" s="105"/>
      <c r="F19" s="109"/>
      <c r="G19" s="105"/>
      <c r="H19" s="63"/>
      <c r="I19" s="139"/>
      <c r="J19" s="63"/>
      <c r="K19" s="139"/>
      <c r="L19" s="63"/>
      <c r="N19" s="91"/>
    </row>
    <row r="20" spans="1:15" s="53" customFormat="1">
      <c r="A20" s="4" t="s">
        <v>79</v>
      </c>
      <c r="B20" s="109"/>
      <c r="C20" s="109"/>
      <c r="D20" s="109"/>
      <c r="E20" s="105">
        <v>-250</v>
      </c>
      <c r="F20" s="109"/>
      <c r="G20" s="115">
        <v>0</v>
      </c>
      <c r="H20" s="63"/>
      <c r="I20" s="139">
        <v>-250</v>
      </c>
      <c r="J20" s="63"/>
      <c r="K20" s="139">
        <v>0</v>
      </c>
      <c r="L20" s="63"/>
    </row>
    <row r="21" spans="1:15" s="53" customFormat="1" ht="22.5" customHeight="1">
      <c r="A21" s="4" t="s">
        <v>78</v>
      </c>
      <c r="B21" s="109"/>
      <c r="C21" s="109"/>
      <c r="D21" s="109"/>
      <c r="E21" s="98"/>
      <c r="F21" s="109"/>
      <c r="G21" s="98"/>
      <c r="H21" s="63"/>
      <c r="I21" s="63"/>
      <c r="J21" s="63"/>
      <c r="K21" s="63"/>
      <c r="L21" s="63"/>
    </row>
    <row r="22" spans="1:15" s="53" customFormat="1" ht="22.5" customHeight="1">
      <c r="A22" s="4" t="s">
        <v>79</v>
      </c>
      <c r="B22" s="64"/>
      <c r="C22" s="64"/>
      <c r="D22" s="64"/>
      <c r="E22" s="139">
        <v>374</v>
      </c>
      <c r="F22" s="109"/>
      <c r="G22" s="139">
        <v>1625</v>
      </c>
      <c r="H22" s="63"/>
      <c r="I22" s="139">
        <v>374</v>
      </c>
      <c r="J22" s="63"/>
      <c r="K22" s="139">
        <v>1625</v>
      </c>
      <c r="L22" s="63"/>
    </row>
    <row r="23" spans="1:15" s="53" customFormat="1" ht="22.5" customHeight="1">
      <c r="A23" s="62" t="s">
        <v>173</v>
      </c>
      <c r="C23" s="93"/>
      <c r="E23" s="139">
        <v>-1680</v>
      </c>
      <c r="G23" s="139">
        <v>-40</v>
      </c>
      <c r="H23" s="63"/>
      <c r="I23" s="63">
        <v>-1680</v>
      </c>
      <c r="J23" s="63"/>
      <c r="K23" s="63">
        <v>-40</v>
      </c>
      <c r="L23" s="63"/>
    </row>
    <row r="24" spans="1:15" s="53" customFormat="1">
      <c r="A24" s="62" t="s">
        <v>178</v>
      </c>
      <c r="E24" s="88">
        <v>957</v>
      </c>
      <c r="G24" s="88">
        <v>23</v>
      </c>
      <c r="H24" s="63"/>
      <c r="I24" s="63">
        <v>1270</v>
      </c>
      <c r="J24" s="63"/>
      <c r="K24" s="63">
        <v>111</v>
      </c>
      <c r="L24" s="63"/>
    </row>
    <row r="25" spans="1:15" s="53" customFormat="1">
      <c r="A25" s="72" t="s">
        <v>177</v>
      </c>
      <c r="B25" s="109"/>
      <c r="C25" s="109"/>
      <c r="D25" s="109"/>
      <c r="E25" s="63">
        <v>1793</v>
      </c>
      <c r="F25" s="109"/>
      <c r="G25" s="63">
        <v>0</v>
      </c>
      <c r="H25" s="63"/>
      <c r="I25" s="63">
        <v>1793</v>
      </c>
      <c r="J25" s="63"/>
      <c r="K25" s="63">
        <v>0</v>
      </c>
      <c r="L25" s="63"/>
    </row>
    <row r="26" spans="1:15" s="53" customFormat="1">
      <c r="A26" s="62" t="s">
        <v>163</v>
      </c>
      <c r="E26" s="63">
        <v>-14045</v>
      </c>
      <c r="G26" s="88">
        <v>0</v>
      </c>
      <c r="H26" s="63"/>
      <c r="I26" s="63">
        <v>-14045</v>
      </c>
      <c r="J26" s="63"/>
      <c r="K26" s="63">
        <v>0</v>
      </c>
      <c r="L26" s="63"/>
    </row>
    <row r="27" spans="1:15" s="53" customFormat="1">
      <c r="A27" s="72" t="s">
        <v>170</v>
      </c>
      <c r="B27" s="109"/>
      <c r="C27" s="109"/>
      <c r="D27" s="109"/>
      <c r="E27" s="63">
        <v>-7742</v>
      </c>
      <c r="F27" s="109"/>
      <c r="G27" s="63">
        <v>-893</v>
      </c>
      <c r="H27" s="63"/>
      <c r="I27" s="63">
        <v>-7805</v>
      </c>
      <c r="J27" s="63"/>
      <c r="K27" s="63">
        <v>-944</v>
      </c>
      <c r="L27" s="63"/>
    </row>
    <row r="28" spans="1:15" s="53" customFormat="1">
      <c r="A28" s="72" t="s">
        <v>139</v>
      </c>
      <c r="B28" s="109"/>
      <c r="C28" s="109"/>
      <c r="D28" s="109"/>
      <c r="E28" s="63">
        <v>0</v>
      </c>
      <c r="F28" s="109"/>
      <c r="G28" s="63">
        <v>41</v>
      </c>
      <c r="H28" s="63"/>
      <c r="I28" s="63">
        <v>0</v>
      </c>
      <c r="J28" s="63"/>
      <c r="K28" s="63">
        <v>41</v>
      </c>
      <c r="L28" s="63"/>
    </row>
    <row r="29" spans="1:15" s="53" customFormat="1">
      <c r="A29" s="72" t="s">
        <v>95</v>
      </c>
      <c r="B29" s="109"/>
      <c r="D29" s="109"/>
      <c r="F29" s="109"/>
      <c r="L29" s="63"/>
    </row>
    <row r="30" spans="1:15" s="53" customFormat="1">
      <c r="A30" s="72" t="s">
        <v>125</v>
      </c>
      <c r="B30" s="109"/>
      <c r="C30" s="142"/>
      <c r="D30" s="109"/>
      <c r="E30" s="63">
        <v>0</v>
      </c>
      <c r="F30" s="109"/>
      <c r="G30" s="63">
        <v>-63299</v>
      </c>
      <c r="H30" s="63"/>
      <c r="I30" s="63">
        <v>0</v>
      </c>
      <c r="J30" s="63"/>
      <c r="K30" s="63">
        <v>-63299</v>
      </c>
      <c r="L30" s="63"/>
    </row>
    <row r="31" spans="1:15" s="53" customFormat="1" ht="22.5" customHeight="1">
      <c r="A31" s="4" t="s">
        <v>80</v>
      </c>
      <c r="B31" s="109"/>
      <c r="C31" s="109"/>
      <c r="D31" s="109"/>
      <c r="E31" s="63">
        <v>-24</v>
      </c>
      <c r="F31" s="109"/>
      <c r="G31" s="63">
        <v>-32</v>
      </c>
      <c r="H31" s="63"/>
      <c r="I31" s="63">
        <v>-24</v>
      </c>
      <c r="J31" s="63"/>
      <c r="K31" s="63">
        <v>-32</v>
      </c>
      <c r="L31" s="63"/>
    </row>
    <row r="32" spans="1:15" s="53" customFormat="1" ht="22.5" customHeight="1">
      <c r="E32" s="99">
        <f>SUM(E10:E31)</f>
        <v>773833</v>
      </c>
      <c r="G32" s="99">
        <f>SUM(G10:G31)</f>
        <v>741044</v>
      </c>
      <c r="H32" s="63"/>
      <c r="I32" s="66">
        <f>+SUM(I10:I31)</f>
        <v>757069</v>
      </c>
      <c r="J32" s="63"/>
      <c r="K32" s="66">
        <f>+SUM(K10:K31)</f>
        <v>714246</v>
      </c>
      <c r="L32" s="63"/>
      <c r="O32" s="91"/>
    </row>
    <row r="33" spans="1:21" s="53" customFormat="1" ht="22.5" customHeight="1">
      <c r="A33" s="52" t="s">
        <v>0</v>
      </c>
      <c r="I33" s="56"/>
      <c r="J33" s="61"/>
      <c r="K33" s="61"/>
      <c r="L33" s="61"/>
      <c r="O33" s="90"/>
      <c r="Q33" s="91"/>
      <c r="S33" s="91"/>
      <c r="U33" s="91"/>
    </row>
    <row r="34" spans="1:21" s="53" customFormat="1" ht="22.5" customHeight="1">
      <c r="A34" s="52" t="s">
        <v>74</v>
      </c>
      <c r="I34" s="56"/>
      <c r="J34" s="61"/>
      <c r="K34" s="61"/>
      <c r="L34" s="61"/>
    </row>
    <row r="35" spans="1:21" s="53" customFormat="1" ht="22.5" customHeight="1">
      <c r="A35" s="52"/>
      <c r="I35" s="56"/>
      <c r="J35" s="61"/>
      <c r="K35" s="61"/>
      <c r="L35" s="61"/>
    </row>
    <row r="36" spans="1:21" s="53" customFormat="1" ht="22.5" customHeight="1">
      <c r="A36" s="52"/>
      <c r="E36" s="187" t="s">
        <v>2</v>
      </c>
      <c r="F36" s="187"/>
      <c r="G36" s="187"/>
      <c r="H36" s="57"/>
      <c r="I36" s="187" t="s">
        <v>3</v>
      </c>
      <c r="J36" s="187"/>
      <c r="K36" s="187"/>
      <c r="L36" s="110"/>
    </row>
    <row r="37" spans="1:21" s="53" customFormat="1" ht="22.5" customHeight="1">
      <c r="A37" s="52"/>
      <c r="E37" s="179" t="s">
        <v>136</v>
      </c>
      <c r="F37" s="179"/>
      <c r="G37" s="179"/>
      <c r="H37" s="28"/>
      <c r="I37" s="179" t="s">
        <v>136</v>
      </c>
      <c r="J37" s="179"/>
      <c r="K37" s="179"/>
      <c r="L37" s="111"/>
    </row>
    <row r="38" spans="1:21" s="53" customFormat="1" ht="22.5" customHeight="1">
      <c r="A38" s="52"/>
      <c r="E38" s="179" t="s">
        <v>133</v>
      </c>
      <c r="F38" s="179"/>
      <c r="G38" s="179"/>
      <c r="H38" s="110"/>
      <c r="I38" s="179" t="s">
        <v>133</v>
      </c>
      <c r="J38" s="179"/>
      <c r="K38" s="179"/>
      <c r="L38" s="111"/>
    </row>
    <row r="39" spans="1:21" s="53" customFormat="1" ht="22.5" customHeight="1">
      <c r="A39" s="67"/>
      <c r="C39" s="93"/>
      <c r="E39" s="82">
        <v>2563</v>
      </c>
      <c r="G39" s="82">
        <v>2562</v>
      </c>
      <c r="H39" s="4"/>
      <c r="I39" s="82">
        <v>2563</v>
      </c>
      <c r="K39" s="82">
        <v>2562</v>
      </c>
      <c r="L39" s="4"/>
    </row>
    <row r="40" spans="1:21" s="53" customFormat="1" ht="22.5" customHeight="1">
      <c r="A40" s="67"/>
      <c r="E40" s="176" t="s">
        <v>7</v>
      </c>
      <c r="F40" s="176"/>
      <c r="G40" s="176"/>
      <c r="H40" s="176"/>
      <c r="I40" s="176"/>
      <c r="J40" s="176"/>
      <c r="K40" s="176"/>
      <c r="L40" s="58"/>
    </row>
    <row r="41" spans="1:21" s="53" customFormat="1" ht="22.5" customHeight="1">
      <c r="A41" s="24" t="s">
        <v>82</v>
      </c>
      <c r="G41" s="63"/>
      <c r="H41" s="61"/>
      <c r="I41" s="63"/>
      <c r="J41" s="61"/>
      <c r="K41" s="61"/>
      <c r="L41" s="61"/>
    </row>
    <row r="42" spans="1:21" s="53" customFormat="1" ht="22.5" customHeight="1">
      <c r="A42" s="53" t="s">
        <v>10</v>
      </c>
      <c r="E42" s="63">
        <v>22750</v>
      </c>
      <c r="G42" s="63">
        <v>-6129</v>
      </c>
      <c r="H42" s="63"/>
      <c r="I42" s="63">
        <v>22750</v>
      </c>
      <c r="J42" s="63"/>
      <c r="K42" s="63">
        <v>-6129</v>
      </c>
      <c r="L42" s="63"/>
    </row>
    <row r="43" spans="1:21" s="53" customFormat="1" ht="22.5" customHeight="1">
      <c r="A43" s="53" t="s">
        <v>143</v>
      </c>
      <c r="E43" s="105">
        <v>1892</v>
      </c>
      <c r="G43" s="105">
        <v>7183</v>
      </c>
      <c r="H43" s="63"/>
      <c r="I43" s="63">
        <v>2996</v>
      </c>
      <c r="J43" s="63"/>
      <c r="K43" s="63">
        <v>7183</v>
      </c>
      <c r="L43" s="63"/>
    </row>
    <row r="44" spans="1:21" s="53" customFormat="1" ht="22.5" customHeight="1">
      <c r="A44" s="53" t="s">
        <v>83</v>
      </c>
      <c r="E44" s="115">
        <v>66724</v>
      </c>
      <c r="G44" s="115">
        <v>-99626</v>
      </c>
      <c r="H44" s="63"/>
      <c r="I44" s="63">
        <v>67450</v>
      </c>
      <c r="J44" s="63"/>
      <c r="K44" s="63">
        <v>-97044</v>
      </c>
      <c r="L44" s="63"/>
      <c r="N44" s="91"/>
    </row>
    <row r="45" spans="1:21" s="53" customFormat="1" ht="22.5" customHeight="1">
      <c r="A45" s="4" t="s">
        <v>12</v>
      </c>
      <c r="E45" s="115">
        <v>-1292</v>
      </c>
      <c r="G45" s="115">
        <v>-3991</v>
      </c>
      <c r="H45" s="63"/>
      <c r="I45" s="63">
        <v>-1251</v>
      </c>
      <c r="J45" s="63"/>
      <c r="K45" s="63">
        <v>-3961</v>
      </c>
      <c r="L45" s="63"/>
    </row>
    <row r="46" spans="1:21" s="53" customFormat="1" ht="22.5" customHeight="1">
      <c r="A46" s="53" t="s">
        <v>84</v>
      </c>
      <c r="E46" s="105">
        <v>-36</v>
      </c>
      <c r="G46" s="105">
        <v>-32</v>
      </c>
      <c r="H46" s="63"/>
      <c r="I46" s="63">
        <v>-36</v>
      </c>
      <c r="J46" s="63"/>
      <c r="K46" s="63">
        <v>-32</v>
      </c>
      <c r="L46" s="63"/>
    </row>
    <row r="47" spans="1:21" s="53" customFormat="1" ht="22.5" customHeight="1">
      <c r="A47" s="53" t="s">
        <v>25</v>
      </c>
      <c r="E47" s="115">
        <v>2485</v>
      </c>
      <c r="G47" s="115">
        <v>-5522</v>
      </c>
      <c r="H47" s="63"/>
      <c r="I47" s="115">
        <v>13217</v>
      </c>
      <c r="J47" s="63"/>
      <c r="K47" s="115">
        <v>17013</v>
      </c>
      <c r="L47" s="63"/>
    </row>
    <row r="48" spans="1:21" s="53" customFormat="1" ht="22.5" customHeight="1">
      <c r="A48" s="53" t="s">
        <v>146</v>
      </c>
      <c r="E48" s="115">
        <v>-9938</v>
      </c>
      <c r="G48" s="115">
        <v>6885</v>
      </c>
      <c r="H48" s="63"/>
      <c r="I48" s="88">
        <v>-11793</v>
      </c>
      <c r="J48" s="63"/>
      <c r="K48" s="88">
        <v>5041</v>
      </c>
      <c r="L48" s="63"/>
    </row>
    <row r="49" spans="1:14" s="53" customFormat="1" ht="22.5" customHeight="1">
      <c r="A49" s="4" t="s">
        <v>27</v>
      </c>
      <c r="E49" s="115">
        <v>741</v>
      </c>
      <c r="G49" s="115">
        <v>3471</v>
      </c>
      <c r="H49" s="63"/>
      <c r="I49" s="63">
        <v>622</v>
      </c>
      <c r="J49" s="63"/>
      <c r="K49" s="63">
        <v>3402</v>
      </c>
      <c r="L49" s="63"/>
    </row>
    <row r="50" spans="1:14" s="53" customFormat="1" ht="22.5" customHeight="1">
      <c r="A50" s="4" t="s">
        <v>126</v>
      </c>
      <c r="E50" s="63">
        <v>-4733</v>
      </c>
      <c r="G50" s="63">
        <v>-2979</v>
      </c>
      <c r="H50" s="63"/>
      <c r="I50" s="63">
        <v>-4733</v>
      </c>
      <c r="J50" s="63"/>
      <c r="K50" s="63">
        <v>-2979</v>
      </c>
      <c r="L50" s="63"/>
    </row>
    <row r="51" spans="1:14" s="53" customFormat="1" ht="22.5" customHeight="1">
      <c r="A51" s="4" t="s">
        <v>101</v>
      </c>
      <c r="E51" s="132">
        <f>E32+SUM(E42:E50)</f>
        <v>852426</v>
      </c>
      <c r="G51" s="132">
        <f>G32+SUM(G42:G50)</f>
        <v>640304</v>
      </c>
      <c r="H51" s="63"/>
      <c r="I51" s="80">
        <f>SUM(I42:I50)+I32</f>
        <v>846291</v>
      </c>
      <c r="J51" s="63"/>
      <c r="K51" s="80">
        <f>SUM(K42:K50)+K32</f>
        <v>636740</v>
      </c>
      <c r="L51" s="63"/>
      <c r="N51" s="91"/>
    </row>
    <row r="52" spans="1:14" s="53" customFormat="1" ht="22.5" customHeight="1">
      <c r="A52" s="4" t="s">
        <v>85</v>
      </c>
      <c r="E52" s="100">
        <v>-138304</v>
      </c>
      <c r="G52" s="100">
        <v>-125249</v>
      </c>
      <c r="H52" s="63"/>
      <c r="I52" s="100">
        <v>-138304</v>
      </c>
      <c r="J52" s="63"/>
      <c r="K52" s="100">
        <v>-125249</v>
      </c>
      <c r="L52" s="63"/>
      <c r="M52" s="91"/>
    </row>
    <row r="53" spans="1:14" s="53" customFormat="1" ht="22.5" customHeight="1">
      <c r="A53" s="19" t="s">
        <v>102</v>
      </c>
      <c r="E53" s="133">
        <f>+E51+E52</f>
        <v>714122</v>
      </c>
      <c r="G53" s="133">
        <f>+G51+G52</f>
        <v>515055</v>
      </c>
      <c r="H53" s="68"/>
      <c r="I53" s="12">
        <f>+I51+I52</f>
        <v>707987</v>
      </c>
      <c r="J53" s="68"/>
      <c r="K53" s="12">
        <f>+K51+K52</f>
        <v>511491</v>
      </c>
      <c r="L53" s="68"/>
    </row>
    <row r="54" spans="1:14" s="53" customFormat="1" ht="22.5" customHeight="1">
      <c r="A54" s="67"/>
      <c r="E54" s="75"/>
      <c r="G54" s="75"/>
      <c r="H54" s="93"/>
      <c r="I54" s="93"/>
      <c r="J54" s="93"/>
      <c r="K54" s="144"/>
      <c r="L54" s="93"/>
    </row>
    <row r="55" spans="1:14" s="53" customFormat="1" ht="22.5" customHeight="1">
      <c r="A55" s="69" t="s">
        <v>86</v>
      </c>
      <c r="H55" s="70"/>
      <c r="I55" s="70"/>
      <c r="J55" s="61"/>
      <c r="K55" s="70"/>
      <c r="L55" s="61"/>
    </row>
    <row r="56" spans="1:14" s="53" customFormat="1" ht="22.5" customHeight="1">
      <c r="A56" s="4" t="s">
        <v>164</v>
      </c>
      <c r="E56" s="63">
        <v>19291</v>
      </c>
      <c r="G56" s="13">
        <v>0</v>
      </c>
      <c r="H56" s="116"/>
      <c r="I56" s="63">
        <v>19291</v>
      </c>
      <c r="J56" s="116"/>
      <c r="K56" s="116">
        <v>0</v>
      </c>
      <c r="L56" s="61"/>
    </row>
    <row r="57" spans="1:14" s="53" customFormat="1" ht="22.5" customHeight="1">
      <c r="A57" s="4" t="s">
        <v>104</v>
      </c>
      <c r="E57" s="63">
        <v>8013</v>
      </c>
      <c r="G57" s="63">
        <v>3579</v>
      </c>
      <c r="H57" s="63"/>
      <c r="I57" s="63">
        <v>8076</v>
      </c>
      <c r="J57" s="63"/>
      <c r="K57" s="63">
        <v>3698</v>
      </c>
      <c r="L57" s="63"/>
    </row>
    <row r="58" spans="1:14" s="53" customFormat="1" ht="22.5" customHeight="1">
      <c r="A58" s="4" t="s">
        <v>103</v>
      </c>
      <c r="E58" s="139">
        <v>-309479</v>
      </c>
      <c r="G58" s="139">
        <v>-219793</v>
      </c>
      <c r="H58" s="63"/>
      <c r="I58" s="139">
        <v>-302403</v>
      </c>
      <c r="J58" s="63"/>
      <c r="K58" s="139">
        <v>-216617</v>
      </c>
      <c r="L58" s="63"/>
    </row>
    <row r="59" spans="1:14" s="53" customFormat="1" ht="22.5" customHeight="1">
      <c r="A59" s="4" t="s">
        <v>124</v>
      </c>
      <c r="E59" s="139">
        <v>-650</v>
      </c>
      <c r="G59" s="139">
        <v>-3089</v>
      </c>
      <c r="H59" s="63"/>
      <c r="I59" s="139">
        <v>-650</v>
      </c>
      <c r="J59" s="63"/>
      <c r="K59" s="139">
        <v>-3089</v>
      </c>
      <c r="L59" s="63"/>
    </row>
    <row r="60" spans="1:14" s="53" customFormat="1" ht="22.5" customHeight="1">
      <c r="A60" s="4" t="s">
        <v>123</v>
      </c>
      <c r="E60" s="105">
        <v>-8822</v>
      </c>
      <c r="G60" s="105">
        <v>-19455</v>
      </c>
      <c r="H60" s="63"/>
      <c r="I60" s="63">
        <v>-8822</v>
      </c>
      <c r="J60" s="63"/>
      <c r="K60" s="63">
        <v>-19455</v>
      </c>
      <c r="L60" s="63"/>
    </row>
    <row r="61" spans="1:14" s="53" customFormat="1" ht="22.5" customHeight="1">
      <c r="A61" s="4" t="s">
        <v>105</v>
      </c>
      <c r="E61" s="49">
        <v>0</v>
      </c>
      <c r="G61" s="49">
        <v>88744</v>
      </c>
      <c r="H61" s="63"/>
      <c r="I61" s="49">
        <v>0</v>
      </c>
      <c r="J61" s="63"/>
      <c r="K61" s="49">
        <v>88744</v>
      </c>
      <c r="L61" s="63"/>
    </row>
    <row r="62" spans="1:14" s="53" customFormat="1" ht="22.5" customHeight="1">
      <c r="A62" s="4" t="s">
        <v>80</v>
      </c>
      <c r="E62" s="139">
        <v>24</v>
      </c>
      <c r="G62" s="139">
        <v>32</v>
      </c>
      <c r="H62" s="63"/>
      <c r="I62" s="139">
        <v>24</v>
      </c>
      <c r="J62" s="63"/>
      <c r="K62" s="139">
        <v>32</v>
      </c>
      <c r="L62" s="63"/>
    </row>
    <row r="63" spans="1:14" s="57" customFormat="1" ht="22.5" customHeight="1">
      <c r="A63" s="19" t="s">
        <v>127</v>
      </c>
      <c r="E63" s="102">
        <f>SUM(E56:E62)</f>
        <v>-291623</v>
      </c>
      <c r="G63" s="102">
        <f>SUM(G56:G62)</f>
        <v>-149982</v>
      </c>
      <c r="H63" s="68"/>
      <c r="I63" s="102">
        <f>SUM(I56:I62)</f>
        <v>-284484</v>
      </c>
      <c r="J63" s="68"/>
      <c r="K63" s="102">
        <f>SUM(K56:K62)</f>
        <v>-146687</v>
      </c>
      <c r="L63" s="68"/>
    </row>
    <row r="64" spans="1:14" s="53" customFormat="1" ht="22.5" customHeight="1">
      <c r="A64" s="19"/>
      <c r="G64" s="68"/>
      <c r="H64" s="63"/>
      <c r="I64" s="68"/>
      <c r="J64" s="63"/>
      <c r="K64" s="68"/>
      <c r="L64" s="63"/>
    </row>
    <row r="65" spans="1:15" s="53" customFormat="1" ht="22.5" customHeight="1">
      <c r="A65" s="52" t="s">
        <v>0</v>
      </c>
      <c r="G65" s="68"/>
      <c r="H65" s="63"/>
      <c r="I65" s="68"/>
      <c r="J65" s="63"/>
      <c r="K65" s="68"/>
      <c r="L65" s="63"/>
    </row>
    <row r="66" spans="1:15" s="53" customFormat="1" ht="22.5" customHeight="1">
      <c r="A66" s="52" t="s">
        <v>74</v>
      </c>
      <c r="G66" s="68"/>
      <c r="H66" s="63"/>
      <c r="I66" s="68"/>
      <c r="J66" s="63"/>
      <c r="K66" s="68"/>
      <c r="L66" s="63"/>
    </row>
    <row r="67" spans="1:15" s="53" customFormat="1" ht="22.5" customHeight="1">
      <c r="A67" s="52"/>
      <c r="G67" s="68"/>
      <c r="H67" s="63"/>
      <c r="I67" s="68"/>
      <c r="J67" s="63"/>
      <c r="K67" s="68"/>
      <c r="L67" s="63"/>
    </row>
    <row r="68" spans="1:15" s="53" customFormat="1" ht="22.5" customHeight="1">
      <c r="A68" s="19"/>
      <c r="E68" s="187" t="s">
        <v>2</v>
      </c>
      <c r="F68" s="187"/>
      <c r="G68" s="187"/>
      <c r="H68" s="57"/>
      <c r="I68" s="187" t="s">
        <v>3</v>
      </c>
      <c r="J68" s="187"/>
      <c r="K68" s="187"/>
      <c r="L68" s="110"/>
    </row>
    <row r="69" spans="1:15" s="53" customFormat="1" ht="22.5" customHeight="1">
      <c r="A69" s="19"/>
      <c r="E69" s="179" t="s">
        <v>136</v>
      </c>
      <c r="F69" s="179"/>
      <c r="G69" s="179"/>
      <c r="H69" s="94"/>
      <c r="I69" s="179" t="s">
        <v>136</v>
      </c>
      <c r="J69" s="179"/>
      <c r="K69" s="179"/>
      <c r="L69" s="111"/>
    </row>
    <row r="70" spans="1:15" s="53" customFormat="1" ht="22.5" customHeight="1">
      <c r="A70" s="19"/>
      <c r="E70" s="179" t="s">
        <v>133</v>
      </c>
      <c r="F70" s="179"/>
      <c r="G70" s="179"/>
      <c r="H70" s="110"/>
      <c r="I70" s="179" t="s">
        <v>133</v>
      </c>
      <c r="J70" s="179"/>
      <c r="K70" s="179"/>
      <c r="L70" s="111"/>
    </row>
    <row r="71" spans="1:15" s="53" customFormat="1" ht="22.5" customHeight="1">
      <c r="A71" s="19"/>
      <c r="C71" s="93"/>
      <c r="E71" s="82">
        <v>2563</v>
      </c>
      <c r="G71" s="82">
        <v>2562</v>
      </c>
      <c r="H71" s="4"/>
      <c r="I71" s="82">
        <v>2563</v>
      </c>
      <c r="K71" s="82">
        <v>2562</v>
      </c>
      <c r="L71" s="4"/>
    </row>
    <row r="72" spans="1:15" s="53" customFormat="1" ht="22.5" customHeight="1">
      <c r="A72" s="19"/>
      <c r="E72" s="176" t="s">
        <v>7</v>
      </c>
      <c r="F72" s="176"/>
      <c r="G72" s="176"/>
      <c r="H72" s="176"/>
      <c r="I72" s="176"/>
      <c r="J72" s="176"/>
      <c r="K72" s="176"/>
      <c r="L72" s="58"/>
    </row>
    <row r="73" spans="1:15" s="53" customFormat="1" ht="22.5" customHeight="1">
      <c r="A73" s="69" t="s">
        <v>87</v>
      </c>
      <c r="G73" s="188"/>
      <c r="H73" s="188"/>
      <c r="I73" s="188"/>
      <c r="J73" s="188"/>
      <c r="K73" s="188"/>
      <c r="L73" s="112"/>
    </row>
    <row r="74" spans="1:15" s="53" customFormat="1" ht="22.5" customHeight="1">
      <c r="A74" s="4" t="s">
        <v>172</v>
      </c>
      <c r="E74" s="139">
        <v>463000</v>
      </c>
      <c r="G74" s="139">
        <v>18400</v>
      </c>
      <c r="H74" s="63"/>
      <c r="I74" s="139">
        <v>463000</v>
      </c>
      <c r="J74" s="63"/>
      <c r="K74" s="139">
        <v>18400</v>
      </c>
      <c r="L74" s="63"/>
    </row>
    <row r="75" spans="1:15" s="53" customFormat="1" ht="22.5" customHeight="1">
      <c r="A75" s="4" t="s">
        <v>165</v>
      </c>
      <c r="E75" s="63"/>
      <c r="G75" s="63"/>
      <c r="H75" s="63"/>
      <c r="I75" s="63"/>
      <c r="J75" s="63"/>
      <c r="K75" s="63"/>
      <c r="L75" s="63"/>
    </row>
    <row r="76" spans="1:15" s="53" customFormat="1" ht="22.5" customHeight="1">
      <c r="A76" s="2" t="s">
        <v>174</v>
      </c>
      <c r="E76" s="88">
        <v>-15284</v>
      </c>
      <c r="G76" s="63">
        <v>-5653</v>
      </c>
      <c r="H76" s="63"/>
      <c r="I76" s="88">
        <v>-15284</v>
      </c>
      <c r="J76" s="63"/>
      <c r="K76" s="63">
        <v>-5653</v>
      </c>
      <c r="L76" s="63"/>
    </row>
    <row r="77" spans="1:15" s="53" customFormat="1" ht="22.5" customHeight="1">
      <c r="A77" s="4" t="s">
        <v>111</v>
      </c>
      <c r="E77" s="65">
        <v>-511962</v>
      </c>
      <c r="G77" s="65">
        <v>0</v>
      </c>
      <c r="H77" s="116"/>
      <c r="I77" s="65">
        <v>-511962</v>
      </c>
      <c r="J77" s="116"/>
      <c r="K77" s="65">
        <v>0</v>
      </c>
      <c r="L77" s="63"/>
      <c r="O77" s="90"/>
    </row>
    <row r="78" spans="1:15" s="53" customFormat="1" ht="22.5" customHeight="1">
      <c r="A78" s="4" t="s">
        <v>112</v>
      </c>
      <c r="E78" s="63">
        <v>-360597</v>
      </c>
      <c r="G78" s="63">
        <v>-360224</v>
      </c>
      <c r="H78" s="63"/>
      <c r="I78" s="63">
        <v>-360597</v>
      </c>
      <c r="J78" s="63"/>
      <c r="K78" s="63">
        <v>-360224</v>
      </c>
      <c r="L78" s="63"/>
    </row>
    <row r="79" spans="1:15" s="53" customFormat="1" ht="22.5" customHeight="1">
      <c r="A79" s="4" t="s">
        <v>118</v>
      </c>
      <c r="E79" s="63">
        <v>-3867</v>
      </c>
      <c r="G79" s="63">
        <v>-4191</v>
      </c>
      <c r="H79" s="63"/>
      <c r="I79" s="63">
        <v>-3867</v>
      </c>
      <c r="J79" s="63"/>
      <c r="K79" s="63">
        <v>-4191</v>
      </c>
      <c r="L79" s="63"/>
    </row>
    <row r="80" spans="1:15" s="57" customFormat="1" ht="22.5" customHeight="1">
      <c r="A80" s="19" t="s">
        <v>106</v>
      </c>
      <c r="E80" s="102">
        <f>SUM(E74:E79)</f>
        <v>-428710</v>
      </c>
      <c r="G80" s="102">
        <f>SUM(G74:G79)</f>
        <v>-351668</v>
      </c>
      <c r="H80" s="68"/>
      <c r="I80" s="101">
        <f>SUM(I74:I79)</f>
        <v>-428710</v>
      </c>
      <c r="J80" s="68"/>
      <c r="K80" s="101">
        <f>SUM(K74:K79)</f>
        <v>-351668</v>
      </c>
      <c r="L80" s="68"/>
    </row>
    <row r="81" spans="1:14" s="53" customFormat="1" ht="22.5" customHeight="1">
      <c r="A81" s="19"/>
      <c r="E81" s="88"/>
      <c r="G81" s="88"/>
      <c r="H81" s="63"/>
      <c r="I81" s="68"/>
      <c r="J81" s="63"/>
      <c r="K81" s="68"/>
      <c r="L81" s="63"/>
    </row>
    <row r="82" spans="1:14" s="53" customFormat="1" ht="22.5" customHeight="1">
      <c r="A82" s="16" t="s">
        <v>166</v>
      </c>
      <c r="B82" s="4"/>
      <c r="E82" s="88"/>
      <c r="G82" s="88"/>
      <c r="H82" s="63"/>
      <c r="I82" s="68"/>
      <c r="J82" s="63"/>
      <c r="K82" s="68"/>
      <c r="L82" s="63"/>
    </row>
    <row r="83" spans="1:14" ht="22.5" customHeight="1">
      <c r="A83" s="114" t="s">
        <v>107</v>
      </c>
      <c r="E83" s="22">
        <f>SUM(E53,E80,E63)</f>
        <v>-6211</v>
      </c>
      <c r="F83" s="5"/>
      <c r="G83" s="22">
        <f>SUM(G53,G80,G63)</f>
        <v>13405</v>
      </c>
      <c r="H83" s="22"/>
      <c r="I83" s="22">
        <f>SUM(I53,I80,I63)</f>
        <v>-5207</v>
      </c>
      <c r="J83" s="22"/>
      <c r="K83" s="22">
        <f>SUM(K53,K80,K63)</f>
        <v>13136</v>
      </c>
      <c r="L83" s="22"/>
    </row>
    <row r="84" spans="1:14" ht="22.5" customHeight="1">
      <c r="A84" s="72" t="s">
        <v>113</v>
      </c>
      <c r="E84" s="78"/>
      <c r="F84" s="78"/>
      <c r="G84" s="78"/>
      <c r="H84" s="22"/>
      <c r="I84" s="22"/>
      <c r="J84" s="22"/>
      <c r="K84" s="22"/>
      <c r="L84" s="22"/>
    </row>
    <row r="85" spans="1:14" ht="22.5" customHeight="1">
      <c r="A85" s="119" t="s">
        <v>114</v>
      </c>
      <c r="E85" s="81">
        <v>656</v>
      </c>
      <c r="G85" s="81">
        <v>-20</v>
      </c>
      <c r="H85" s="22"/>
      <c r="I85" s="81">
        <v>656</v>
      </c>
      <c r="J85" s="22"/>
      <c r="K85" s="81">
        <v>-20</v>
      </c>
      <c r="L85" s="22"/>
    </row>
    <row r="86" spans="1:14" ht="22.5" customHeight="1">
      <c r="A86" s="19" t="s">
        <v>166</v>
      </c>
      <c r="B86" s="5"/>
      <c r="C86" s="5"/>
      <c r="D86" s="5"/>
      <c r="E86" s="135">
        <f>SUM(E82:E85)</f>
        <v>-5555</v>
      </c>
      <c r="F86" s="5"/>
      <c r="G86" s="135">
        <f>SUM(G82:G85)</f>
        <v>13385</v>
      </c>
      <c r="H86" s="73"/>
      <c r="I86" s="73">
        <f>SUM(I82:I85)</f>
        <v>-4551</v>
      </c>
      <c r="J86" s="73"/>
      <c r="K86" s="73">
        <f>SUM(K82:K85)</f>
        <v>13116</v>
      </c>
      <c r="L86" s="22"/>
    </row>
    <row r="87" spans="1:14" ht="22.5" customHeight="1">
      <c r="A87" s="16" t="s">
        <v>122</v>
      </c>
      <c r="E87" s="134">
        <v>31316</v>
      </c>
      <c r="G87" s="134">
        <v>20315</v>
      </c>
      <c r="H87" s="22"/>
      <c r="I87" s="81">
        <v>30248</v>
      </c>
      <c r="J87" s="22"/>
      <c r="K87" s="81">
        <v>19563</v>
      </c>
      <c r="L87" s="22"/>
    </row>
    <row r="88" spans="1:14" s="5" customFormat="1" ht="22.5" customHeight="1" thickBot="1">
      <c r="A88" s="19" t="s">
        <v>137</v>
      </c>
      <c r="E88" s="136">
        <f>SUM(E86:E87)</f>
        <v>25761</v>
      </c>
      <c r="G88" s="136">
        <f>SUM(G86:G87)</f>
        <v>33700</v>
      </c>
      <c r="H88" s="71"/>
      <c r="I88" s="87">
        <f>SUM(I86:I87)</f>
        <v>25697</v>
      </c>
      <c r="J88" s="71"/>
      <c r="K88" s="87">
        <f>SUM(K86:K87)</f>
        <v>32679</v>
      </c>
      <c r="L88" s="71"/>
      <c r="M88" s="71"/>
      <c r="N88" s="71"/>
    </row>
    <row r="89" spans="1:14" ht="22.5" customHeight="1" thickTop="1">
      <c r="A89" s="19"/>
      <c r="E89" s="78"/>
      <c r="G89" s="78"/>
      <c r="H89" s="71"/>
      <c r="I89" s="73"/>
      <c r="J89" s="71"/>
      <c r="K89" s="73"/>
      <c r="L89" s="71"/>
    </row>
    <row r="90" spans="1:14" s="74" customFormat="1" ht="22">
      <c r="A90" s="19" t="s">
        <v>88</v>
      </c>
      <c r="B90" s="57"/>
      <c r="C90" s="4"/>
      <c r="D90" s="4"/>
      <c r="E90" s="78"/>
      <c r="F90" s="4"/>
      <c r="G90" s="78"/>
      <c r="H90" s="4"/>
      <c r="I90" s="4"/>
      <c r="K90" s="4"/>
    </row>
    <row r="91" spans="1:14" s="74" customFormat="1">
      <c r="A91" s="16" t="s">
        <v>89</v>
      </c>
      <c r="B91" s="4"/>
      <c r="C91" s="4"/>
      <c r="D91" s="4"/>
      <c r="E91" s="113">
        <v>8201</v>
      </c>
      <c r="F91" s="28"/>
      <c r="G91" s="113">
        <v>24148</v>
      </c>
      <c r="H91" s="22"/>
      <c r="I91" s="22">
        <v>8119</v>
      </c>
      <c r="J91" s="22"/>
      <c r="K91" s="22">
        <v>24045</v>
      </c>
    </row>
    <row r="92" spans="1:14" s="74" customFormat="1">
      <c r="A92" s="16" t="s">
        <v>115</v>
      </c>
      <c r="B92" s="4"/>
      <c r="C92" s="4"/>
      <c r="D92" s="4"/>
      <c r="E92" s="113"/>
      <c r="F92" s="28"/>
      <c r="G92" s="113"/>
      <c r="H92" s="22"/>
      <c r="I92" s="22"/>
      <c r="J92" s="22"/>
      <c r="K92" s="22"/>
    </row>
    <row r="93" spans="1:14" s="74" customFormat="1">
      <c r="A93" s="16"/>
      <c r="B93" s="4" t="s">
        <v>116</v>
      </c>
      <c r="C93" s="4"/>
      <c r="D93" s="4"/>
      <c r="E93" s="22">
        <v>31446</v>
      </c>
      <c r="F93" s="28"/>
      <c r="G93" s="22">
        <v>9461</v>
      </c>
      <c r="H93" s="22"/>
      <c r="I93" s="22">
        <v>31446</v>
      </c>
      <c r="J93" s="22"/>
      <c r="K93" s="22">
        <v>9461</v>
      </c>
    </row>
    <row r="94" spans="1:14" s="74" customFormat="1">
      <c r="A94" s="16" t="s">
        <v>175</v>
      </c>
      <c r="B94" s="4"/>
      <c r="C94" s="4"/>
      <c r="D94" s="4"/>
      <c r="E94" s="22">
        <v>724</v>
      </c>
      <c r="F94" s="28"/>
      <c r="G94" s="49">
        <v>0</v>
      </c>
      <c r="H94" s="22"/>
      <c r="I94" s="22">
        <v>724</v>
      </c>
      <c r="J94" s="28"/>
      <c r="K94" s="49">
        <v>0</v>
      </c>
    </row>
    <row r="95" spans="1:14" s="74" customFormat="1">
      <c r="A95" s="16" t="s">
        <v>167</v>
      </c>
      <c r="B95" s="4"/>
      <c r="C95" s="4"/>
      <c r="D95" s="4"/>
      <c r="E95" s="49"/>
      <c r="F95" s="28"/>
      <c r="G95" s="49"/>
      <c r="H95" s="22"/>
      <c r="I95" s="49"/>
      <c r="J95" s="22"/>
      <c r="K95" s="49"/>
    </row>
    <row r="96" spans="1:14">
      <c r="A96" s="2" t="s">
        <v>176</v>
      </c>
      <c r="E96" s="49">
        <v>46149</v>
      </c>
      <c r="F96" s="28"/>
      <c r="G96" s="49">
        <v>681</v>
      </c>
      <c r="H96" s="22"/>
      <c r="I96" s="49">
        <v>46149</v>
      </c>
      <c r="J96" s="22"/>
      <c r="K96" s="49">
        <v>681</v>
      </c>
    </row>
    <row r="98" spans="5:11">
      <c r="E98" s="84"/>
      <c r="G98" s="84"/>
      <c r="I98" s="84"/>
      <c r="K98" s="84"/>
    </row>
  </sheetData>
  <mergeCells count="23">
    <mergeCell ref="I69:K69"/>
    <mergeCell ref="I70:K70"/>
    <mergeCell ref="G73:H73"/>
    <mergeCell ref="I73:K73"/>
    <mergeCell ref="E70:G70"/>
    <mergeCell ref="E72:K72"/>
    <mergeCell ref="E69:G69"/>
    <mergeCell ref="E4:G4"/>
    <mergeCell ref="E6:G6"/>
    <mergeCell ref="E8:K8"/>
    <mergeCell ref="I68:K68"/>
    <mergeCell ref="I4:K4"/>
    <mergeCell ref="I5:K5"/>
    <mergeCell ref="I6:K6"/>
    <mergeCell ref="E40:K40"/>
    <mergeCell ref="E68:G68"/>
    <mergeCell ref="I36:K36"/>
    <mergeCell ref="I37:K37"/>
    <mergeCell ref="I38:K38"/>
    <mergeCell ref="E36:G36"/>
    <mergeCell ref="E38:G38"/>
    <mergeCell ref="E5:G5"/>
    <mergeCell ref="E37:G37"/>
  </mergeCells>
  <pageMargins left="0.8" right="0.8" top="0.48" bottom="0.5" header="0.5" footer="0.5"/>
  <pageSetup paperSize="9" scale="90" firstPageNumber="1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0" man="1"/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SH8</vt:lpstr>
      <vt:lpstr>SH9</vt:lpstr>
      <vt:lpstr>SH10</vt:lpstr>
      <vt:lpstr>SH11</vt:lpstr>
      <vt:lpstr>CF</vt:lpstr>
      <vt:lpstr>BS!Print_Area</vt:lpstr>
      <vt:lpstr>CF!Print_Area</vt:lpstr>
      <vt:lpstr>PL!Print_Area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2020-11-08T09:37:10Z</cp:lastPrinted>
  <dcterms:created xsi:type="dcterms:W3CDTF">2014-07-09T03:18:26Z</dcterms:created>
  <dcterms:modified xsi:type="dcterms:W3CDTF">2020-11-11T04:36:11Z</dcterms:modified>
</cp:coreProperties>
</file>