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hatanan\Desktop\DBP 2020\Q3DRT\FS\file update\SEC\"/>
    </mc:Choice>
  </mc:AlternateContent>
  <xr:revisionPtr revIDLastSave="0" documentId="13_ncr:1_{CBA7ED4A-19F2-43C7-8A97-F899B55560D9}" xr6:coauthVersionLast="45" xr6:coauthVersionMax="45" xr10:uidLastSave="{00000000-0000-0000-0000-000000000000}"/>
  <bookViews>
    <workbookView xWindow="-110" yWindow="-110" windowWidth="19420" windowHeight="10420" activeTab="6" xr2:uid="{00000000-000D-0000-FFFF-FFFF00000000}"/>
  </bookViews>
  <sheets>
    <sheet name="BS" sheetId="1" r:id="rId1"/>
    <sheet name="PL" sheetId="2" r:id="rId2"/>
    <sheet name="SH-1" sheetId="5" r:id="rId3"/>
    <sheet name="SH-2" sheetId="3" r:id="rId4"/>
    <sheet name="SH-3" sheetId="6" r:id="rId5"/>
    <sheet name="SH-4" sheetId="7" r:id="rId6"/>
    <sheet name="CF" sheetId="4" r:id="rId7"/>
  </sheets>
  <definedNames>
    <definedName name="_xlnm.Print_Area" localSheetId="0">BS!$A$1:$J$86</definedName>
    <definedName name="_xlnm.Print_Area" localSheetId="6">CF!$A$1:$I$106</definedName>
    <definedName name="_xlnm.Print_Area" localSheetId="1">PL!$A$1:$J$76</definedName>
    <definedName name="_xlnm.Print_Area" localSheetId="2">'SH-1'!$A$1:$O$26</definedName>
    <definedName name="_xlnm.Print_Area" localSheetId="3">'SH-2'!$A$1:$S$26</definedName>
    <definedName name="_xlnm.Print_Area" localSheetId="4">'SH-3'!$A$1:$N$25</definedName>
    <definedName name="_xlnm.Print_Area" localSheetId="5">'SH-4'!$A$1:$R$26</definedName>
    <definedName name="Title2nd" localSheetId="0">BS!$A$1</definedName>
    <definedName name="Title2nd" localSheetId="6">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3" l="1"/>
  <c r="I66" i="4" l="1"/>
  <c r="G66" i="4"/>
  <c r="E66" i="4"/>
  <c r="C66" i="4"/>
  <c r="C32" i="4"/>
  <c r="R21" i="7"/>
  <c r="R22" i="7"/>
  <c r="P23" i="7"/>
  <c r="L23" i="7"/>
  <c r="P18" i="7"/>
  <c r="D18" i="7"/>
  <c r="F18" i="7"/>
  <c r="H18" i="7"/>
  <c r="J18" i="7"/>
  <c r="L18" i="7"/>
  <c r="N18" i="7"/>
  <c r="S22" i="3"/>
  <c r="S21" i="3"/>
  <c r="S17" i="3"/>
  <c r="S16" i="3"/>
  <c r="S12" i="3"/>
  <c r="R12" i="7"/>
  <c r="M18" i="3"/>
  <c r="O18" i="3"/>
  <c r="M23" i="3"/>
  <c r="Q18" i="3"/>
  <c r="Q25" i="3" s="1"/>
  <c r="J83" i="1"/>
  <c r="H83" i="1"/>
  <c r="F83" i="1"/>
  <c r="D83" i="1"/>
  <c r="L25" i="7" l="1"/>
  <c r="P25" i="7"/>
  <c r="S23" i="3"/>
  <c r="S18" i="3"/>
  <c r="M25" i="3"/>
  <c r="S25" i="3" l="1"/>
  <c r="L22" i="6" l="1"/>
  <c r="J22" i="6"/>
  <c r="H22" i="6"/>
  <c r="F22" i="6"/>
  <c r="D22" i="6"/>
  <c r="N21" i="6"/>
  <c r="N20" i="6"/>
  <c r="L17" i="6"/>
  <c r="J17" i="6"/>
  <c r="H17" i="6"/>
  <c r="F17" i="6"/>
  <c r="D17" i="6"/>
  <c r="N16" i="6"/>
  <c r="N17" i="6" s="1"/>
  <c r="N12" i="6"/>
  <c r="M22" i="5"/>
  <c r="K22" i="5"/>
  <c r="I22" i="5"/>
  <c r="G22" i="5"/>
  <c r="E22" i="5"/>
  <c r="O21" i="5"/>
  <c r="O20" i="5"/>
  <c r="M17" i="5"/>
  <c r="K17" i="5"/>
  <c r="I17" i="5"/>
  <c r="G17" i="5"/>
  <c r="E17" i="5"/>
  <c r="O16" i="5"/>
  <c r="O17" i="5" s="1"/>
  <c r="O12" i="5"/>
  <c r="I93" i="4"/>
  <c r="I95" i="4" s="1"/>
  <c r="I87" i="4"/>
  <c r="E93" i="4"/>
  <c r="E95" i="4" s="1"/>
  <c r="E87" i="4"/>
  <c r="I32" i="4"/>
  <c r="I53" i="4" s="1"/>
  <c r="I55" i="4" s="1"/>
  <c r="E32" i="4"/>
  <c r="E53" i="4" s="1"/>
  <c r="E55" i="4" s="1"/>
  <c r="J61" i="2"/>
  <c r="J53" i="2"/>
  <c r="F61" i="2"/>
  <c r="F53" i="2"/>
  <c r="J23" i="2"/>
  <c r="J15" i="2"/>
  <c r="F23" i="2"/>
  <c r="F15" i="2"/>
  <c r="G24" i="5" l="1"/>
  <c r="K24" i="5"/>
  <c r="I24" i="5"/>
  <c r="J63" i="2"/>
  <c r="J65" i="2" s="1"/>
  <c r="J72" i="2" s="1"/>
  <c r="F24" i="6"/>
  <c r="F25" i="2"/>
  <c r="F27" i="2" s="1"/>
  <c r="F34" i="2" s="1"/>
  <c r="M24" i="5"/>
  <c r="H24" i="6"/>
  <c r="J25" i="2"/>
  <c r="J27" i="2" s="1"/>
  <c r="J34" i="2" s="1"/>
  <c r="N22" i="6"/>
  <c r="N24" i="6" s="1"/>
  <c r="E24" i="5"/>
  <c r="F63" i="2"/>
  <c r="F65" i="2" s="1"/>
  <c r="F72" i="2" s="1"/>
  <c r="O22" i="5"/>
  <c r="O24" i="5" s="1"/>
  <c r="D24" i="6"/>
  <c r="J24" i="6"/>
  <c r="L24" i="6"/>
  <c r="J54" i="1"/>
  <c r="H54" i="1"/>
  <c r="F54" i="1"/>
  <c r="D54" i="1"/>
  <c r="J49" i="1"/>
  <c r="H49" i="1"/>
  <c r="F49" i="1"/>
  <c r="D49" i="1"/>
  <c r="J27" i="1"/>
  <c r="H27" i="1"/>
  <c r="F27" i="1"/>
  <c r="D27" i="1"/>
  <c r="J17" i="1"/>
  <c r="H17" i="1"/>
  <c r="F17" i="1"/>
  <c r="D17" i="1"/>
  <c r="F56" i="1" l="1"/>
  <c r="F85" i="1" s="1"/>
  <c r="F29" i="1"/>
  <c r="D29" i="1"/>
  <c r="D56" i="1"/>
  <c r="D85" i="1" s="1"/>
  <c r="H56" i="1"/>
  <c r="H85" i="1" s="1"/>
  <c r="J29" i="1"/>
  <c r="H29" i="1"/>
  <c r="J56" i="1"/>
  <c r="J85" i="1" s="1"/>
  <c r="D23" i="7" l="1"/>
  <c r="H61" i="2"/>
  <c r="D61" i="2"/>
  <c r="H53" i="2"/>
  <c r="D53" i="2"/>
  <c r="C87" i="4"/>
  <c r="G87" i="4"/>
  <c r="D93" i="4"/>
  <c r="F93" i="4"/>
  <c r="H93" i="4"/>
  <c r="D15" i="2"/>
  <c r="D23" i="2"/>
  <c r="J23" i="7"/>
  <c r="H23" i="7"/>
  <c r="F23" i="7"/>
  <c r="K23" i="3"/>
  <c r="I23" i="3"/>
  <c r="G23" i="3"/>
  <c r="E23" i="3"/>
  <c r="K18" i="3"/>
  <c r="I18" i="3"/>
  <c r="G18" i="3"/>
  <c r="E18" i="3"/>
  <c r="R18" i="7"/>
  <c r="H15" i="2"/>
  <c r="H23" i="2"/>
  <c r="C53" i="4"/>
  <c r="C55" i="4" s="1"/>
  <c r="C93" i="4"/>
  <c r="C95" i="4" s="1"/>
  <c r="G32" i="4"/>
  <c r="G53" i="4" s="1"/>
  <c r="G55" i="4" s="1"/>
  <c r="G93" i="4"/>
  <c r="G95" i="4" s="1"/>
  <c r="N23" i="7"/>
  <c r="O23" i="3"/>
  <c r="O25" i="3" s="1"/>
  <c r="K25" i="3" l="1"/>
  <c r="R23" i="7"/>
  <c r="R25" i="7" s="1"/>
  <c r="J25" i="7"/>
  <c r="F25" i="7"/>
  <c r="D25" i="7"/>
  <c r="D25" i="2"/>
  <c r="D27" i="2" s="1"/>
  <c r="D34" i="2" s="1"/>
  <c r="H25" i="7"/>
  <c r="G25" i="3"/>
  <c r="E25" i="3"/>
  <c r="N25" i="7"/>
  <c r="I25" i="3"/>
  <c r="H63" i="2"/>
  <c r="H65" i="2" s="1"/>
  <c r="H72" i="2" s="1"/>
  <c r="D63" i="2"/>
  <c r="D65" i="2" s="1"/>
  <c r="D72" i="2" s="1"/>
  <c r="H25" i="2"/>
  <c r="H27" i="2" s="1"/>
  <c r="H34" i="2" s="1"/>
</calcChain>
</file>

<file path=xl/sharedStrings.xml><?xml version="1.0" encoding="utf-8"?>
<sst xmlns="http://schemas.openxmlformats.org/spreadsheetml/2006/main" count="414" uniqueCount="185">
  <si>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</si>
  <si>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</si>
  <si>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</si>
  <si>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</si>
  <si>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</si>
  <si>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</si>
  <si>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</si>
  <si>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</si>
  <si>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</si>
  <si>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</si>
  <si>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</si>
  <si>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</si>
  <si>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</si>
  <si>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</si>
  <si>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</si>
  <si>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</si>
  <si>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</si>
  <si>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</si>
  <si>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</si>
  <si>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</si>
  <si>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</si>
  <si>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</si>
  <si>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</si>
  <si>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</si>
  <si>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</si>
  <si>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</si>
  <si>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</si>
  <si>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</si>
  <si>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</si>
  <si>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</si>
  <si>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</si>
  <si>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</si>
  <si>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</si>
  <si>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</si>
  <si>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</si>
  <si>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</si>
  <si>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</si>
  <si>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</si>
  <si>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</si>
  <si>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</si>
  <si>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</si>
  <si>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</si>
  <si>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</si>
  <si>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</si>
  <si>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</si>
  <si>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</si>
  <si>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</si>
  <si>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</si>
  <si>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</si>
  <si>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</si>
  <si>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</si>
  <si>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</si>
  <si>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</si>
  <si>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</si>
  <si>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</si>
  <si>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</si>
  <si>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</si>
  <si>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</si>
  <si>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</si>
  <si>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</si>
  <si>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</si>
  <si>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</si>
  <si>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</si>
  <si>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</si>
  <si>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</si>
  <si>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</si>
  <si>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</si>
  <si>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</si>
  <si>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</si>
  <si>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</si>
  <si>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</si>
  <si>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</si>
  <si>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Acquisitions of property, plant and equipment 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</si>
  <si>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</si>
  <si>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</si>
  <si>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</si>
  <si>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</si>
  <si>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</si>
  <si>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</si>
  <si>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</si>
  <si>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</si>
  <si>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</si>
  <si>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</si>
  <si>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</si>
  <si>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</si>
  <si>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</si>
  <si>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Gain on sales of non-current assets</t>
  </si>
  <si>
    <t xml:space="preserve">   classified as held for sale</t>
  </si>
  <si>
    <t>Transactions with owners, recorded directly in equity</t>
  </si>
  <si>
    <t xml:space="preserve">    Dividends to owners of the Company</t>
  </si>
  <si>
    <t xml:space="preserve"> reserve</t>
  </si>
  <si>
    <t>Net cash generated from operating</t>
  </si>
  <si>
    <t>Proceeds from sale of property, plant and equipment</t>
  </si>
  <si>
    <t xml:space="preserve">    before effect of exchange rates</t>
  </si>
  <si>
    <t xml:space="preserve">    Distributions to owners of the Company</t>
  </si>
  <si>
    <t>Dividends paid to owners of the Company</t>
  </si>
  <si>
    <t>Interest paid</t>
  </si>
  <si>
    <t xml:space="preserve">  Share premium on ordinary shares</t>
  </si>
  <si>
    <t xml:space="preserve">  Share premium on treasury shares</t>
  </si>
  <si>
    <t>Share premium</t>
  </si>
  <si>
    <t>on ordinary</t>
  </si>
  <si>
    <t>on treasury</t>
  </si>
  <si>
    <t xml:space="preserve">   of assets to property, plant and equipment </t>
  </si>
  <si>
    <t>Proceeds from (repayment of) short-term borrowings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</si>
  <si>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</si>
  <si>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</si>
  <si>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</si>
  <si>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</si>
  <si>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</si>
  <si>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</si>
  <si>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</si>
  <si>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</si>
  <si>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</si>
  <si>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</si>
  <si>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</si>
  <si>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</si>
  <si>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 xml:space="preserve">Revenue from sale of goods 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</si>
  <si>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</si>
  <si>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</si>
  <si>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</si>
  <si>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Prepayment for purchases of assets</t>
  </si>
  <si>
    <t>Balance at 1 January 2019</t>
  </si>
  <si>
    <t>Proceeds from sale of non-current assets</t>
  </si>
  <si>
    <t>Cash and cash equivalents at 1 January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</si>
  <si>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</si>
  <si>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</si>
  <si>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</si>
  <si>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</si>
  <si>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Payments for acquisition of property, plant and equipment  </t>
  </si>
  <si>
    <t xml:space="preserve">    and cash equivalents</t>
  </si>
  <si>
    <t xml:space="preserve">Revenue from sales of goods </t>
  </si>
  <si>
    <t xml:space="preserve">Administrative expenses  </t>
  </si>
  <si>
    <t>Profit for the period</t>
  </si>
  <si>
    <t xml:space="preserve"> Total distributions to owners of the Company</t>
  </si>
  <si>
    <t>Payments for acquisition of intangible assets</t>
  </si>
  <si>
    <t xml:space="preserve">Net cash used in investing activities  </t>
  </si>
  <si>
    <t>Items that will not be reclassified to profit or loss</t>
  </si>
  <si>
    <t xml:space="preserve">Gains on remeasurements of defined benefit plans, </t>
  </si>
  <si>
    <t xml:space="preserve">    net of tax</t>
  </si>
  <si>
    <t>Provision for employee benefits</t>
  </si>
  <si>
    <t>Provision for employee benefits paid</t>
  </si>
  <si>
    <t>30 September</t>
  </si>
  <si>
    <t>Nine-month period ended</t>
  </si>
  <si>
    <t>Balance at 30 September 2019</t>
  </si>
  <si>
    <t>Nine-month period ended 30 September 2019</t>
  </si>
  <si>
    <t>Loss on disposal of intangible assets</t>
  </si>
  <si>
    <t>Cash and cash equivalents at 30 September</t>
  </si>
  <si>
    <t>Proceeds from short-term loans from financial institution</t>
  </si>
  <si>
    <t>Other current receivables</t>
  </si>
  <si>
    <t>3, 6</t>
  </si>
  <si>
    <t>Right-of-use assets</t>
  </si>
  <si>
    <t xml:space="preserve">Other current payables </t>
  </si>
  <si>
    <t>Current portion of lease liabilities</t>
  </si>
  <si>
    <t xml:space="preserve">   (2019: Current portion of finance lease liabilities)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</si>
  <si>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</si>
  <si>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r>
      <t xml:space="preserve"> </t>
    </r>
    <r>
      <rPr>
        <i/>
        <sz val="11"/>
        <rFont val="Times New Roman"/>
        <family val="1"/>
      </rPr>
      <t xml:space="preserve"> (947,961,800 ordinary shares, par value at Baht 1 per share)</t>
    </r>
  </si>
  <si>
    <t>Nine-month period ended 30 September 2020</t>
  </si>
  <si>
    <t>Balance at 1 January 2020</t>
  </si>
  <si>
    <t>Balance at 30 September 2020</t>
  </si>
  <si>
    <t xml:space="preserve">     Treasury shares reserve </t>
  </si>
  <si>
    <t>Treasury shares</t>
  </si>
  <si>
    <t xml:space="preserve">    Treasury shares purchased</t>
  </si>
  <si>
    <t>Amortisation of premium on forward exchange contracts</t>
  </si>
  <si>
    <t>Loss on inventories devaluation</t>
  </si>
  <si>
    <t>Non-current provisions for employee benefits</t>
  </si>
  <si>
    <t>Unrealised gain on exchange</t>
  </si>
  <si>
    <t>Reversal of bad and doubtful debt expenses</t>
  </si>
  <si>
    <t>Gain on disposal of property, plant and equipment</t>
  </si>
  <si>
    <t>Other current payables</t>
  </si>
  <si>
    <t>Proceeds from sale of invesment properties</t>
  </si>
  <si>
    <t xml:space="preserve">   for reduction of the outstanding liabilities relating</t>
  </si>
  <si>
    <t xml:space="preserve">   to finance leases)</t>
  </si>
  <si>
    <t>Purchase of treasury shares</t>
  </si>
  <si>
    <t>Net increase (decrease) in cash and cash equivalents,</t>
  </si>
  <si>
    <t>Net increase (decrease) in cash and cash equivalents</t>
  </si>
  <si>
    <t>Acquisitions of right-of-use assets under lease agreements</t>
  </si>
  <si>
    <t>Gain on fair value adjustment of forward exchange contracts</t>
  </si>
  <si>
    <t xml:space="preserve">   under finance lease agreements)</t>
  </si>
  <si>
    <r>
      <t>Payments of lease liabilities (</t>
    </r>
    <r>
      <rPr>
        <i/>
        <sz val="11"/>
        <rFont val="Times New Roman"/>
        <family val="1"/>
      </rPr>
      <t>2019: payments by a lessee</t>
    </r>
  </si>
  <si>
    <r>
      <t xml:space="preserve">   </t>
    </r>
    <r>
      <rPr>
        <i/>
        <sz val="11"/>
        <rFont val="Times New Roman"/>
        <family val="1"/>
      </rPr>
      <t xml:space="preserve">(2019: Acquisitions of property, plant and equipment </t>
    </r>
  </si>
  <si>
    <t>Transfer inventory to property, plant and equipment</t>
  </si>
  <si>
    <t>Adjustments to reconcile profit to cash receipts (payment)</t>
  </si>
  <si>
    <t>Gain on sales of invesment property</t>
  </si>
  <si>
    <t>Loss on disposal of inventories</t>
  </si>
  <si>
    <t>Impairment loss recognised in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</si>
</sst>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</numFmts>
  <fonts count="44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4"/>
      <name val="Angsana New"/>
      <family val="1"/>
    </font>
    <font>
      <sz val="14"/>
      <color theme="1"/>
      <name val="Calibri"/>
      <family val="2"/>
      <scheme val="minor"/>
    </font>
    <font>
      <sz val="12"/>
      <name val="Angsana New"/>
      <family val="1"/>
    </font>
    <font>
      <sz val="12"/>
      <color theme="1"/>
      <name val="Calibri"/>
      <family val="2"/>
      <scheme val="minor"/>
    </font>
    <font>
      <sz val="1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60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36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4" fontId="12" fillId="0" borderId="0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8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200">
    <xf numFmtId="0" fontId="0" fillId="0" borderId="0" xfId="0"/>
    <xf numFmtId="0" fontId="5" fillId="0" borderId="0" xfId="1131" applyFont="1" applyFill="1" applyAlignment="1"/>
    <xf numFmtId="41" fontId="1" fillId="0" borderId="0" xfId="1131" applyNumberFormat="1" applyFont="1" applyFill="1" applyAlignment="1"/>
    <xf numFmtId="0" fontId="1" fillId="0" borderId="0" xfId="1131" applyFont="1" applyFill="1" applyAlignment="1"/>
    <xf numFmtId="41" fontId="1" fillId="0" borderId="0" xfId="1131" applyNumberFormat="1" applyFont="1" applyFill="1" applyAlignment="1">
      <alignment vertical="center"/>
    </xf>
    <xf numFmtId="0" fontId="1" fillId="0" borderId="0" xfId="1131" applyFont="1" applyFill="1" applyAlignment="1">
      <alignment vertical="center"/>
    </xf>
    <xf numFmtId="0" fontId="3" fillId="0" borderId="0" xfId="1131" applyFont="1" applyFill="1" applyAlignment="1"/>
    <xf numFmtId="0" fontId="37" fillId="0" borderId="0" xfId="1131" applyNumberFormat="1" applyFont="1" applyFill="1" applyAlignment="1">
      <alignment horizontal="center" vertical="center" wrapText="1"/>
    </xf>
    <xf numFmtId="0" fontId="3" fillId="0" borderId="0" xfId="1131" applyFont="1" applyFill="1" applyBorder="1" applyAlignment="1"/>
    <xf numFmtId="0" fontId="3" fillId="0" borderId="0" xfId="1131" applyFont="1" applyFill="1" applyAlignment="1">
      <alignment horizontal="center" vertical="center"/>
    </xf>
    <xf numFmtId="0" fontId="5" fillId="0" borderId="0" xfId="1131" applyFont="1" applyFill="1" applyBorder="1" applyAlignment="1"/>
    <xf numFmtId="166" fontId="38" fillId="0" borderId="0" xfId="662" applyNumberFormat="1" applyFont="1" applyFill="1" applyAlignment="1">
      <alignment horizontal="right" vertical="center"/>
    </xf>
    <xf numFmtId="0" fontId="1" fillId="0" borderId="0" xfId="1131" applyFont="1" applyFill="1"/>
    <xf numFmtId="41" fontId="5" fillId="0" borderId="0" xfId="1131" applyNumberFormat="1" applyFont="1" applyFill="1" applyBorder="1" applyAlignment="1"/>
    <xf numFmtId="49" fontId="1" fillId="0" borderId="0" xfId="1131" applyNumberFormat="1" applyFont="1" applyFill="1" applyAlignment="1">
      <alignment vertical="center"/>
    </xf>
    <xf numFmtId="41" fontId="3" fillId="0" borderId="0" xfId="1131" applyNumberFormat="1" applyFont="1" applyFill="1" applyAlignment="1">
      <alignment horizontal="center"/>
    </xf>
    <xf numFmtId="41" fontId="1" fillId="0" borderId="0" xfId="1131" applyNumberFormat="1" applyFont="1" applyFill="1" applyBorder="1" applyAlignment="1">
      <alignment horizontal="right" vertical="center"/>
    </xf>
    <xf numFmtId="0" fontId="6" fillId="0" borderId="0" xfId="1131" applyFont="1" applyFill="1" applyAlignment="1">
      <alignment vertical="center"/>
    </xf>
    <xf numFmtId="0" fontId="5" fillId="0" borderId="0" xfId="1131" applyFont="1" applyFill="1" applyAlignment="1">
      <alignment vertical="center"/>
    </xf>
    <xf numFmtId="0" fontId="3" fillId="0" borderId="0" xfId="1131" applyFont="1" applyFill="1" applyAlignment="1">
      <alignment vertical="center"/>
    </xf>
    <xf numFmtId="0" fontId="4" fillId="0" borderId="0" xfId="1131" applyFont="1" applyFill="1" applyAlignment="1">
      <alignment horizontal="left" vertical="center"/>
    </xf>
    <xf numFmtId="0" fontId="5" fillId="0" borderId="0" xfId="1131" applyFont="1" applyFill="1" applyAlignment="1">
      <alignment horizontal="left" vertical="center"/>
    </xf>
    <xf numFmtId="0" fontId="5" fillId="0" borderId="0" xfId="1131" applyFont="1" applyFill="1" applyAlignment="1">
      <alignment vertical="center" wrapText="1"/>
    </xf>
    <xf numFmtId="41" fontId="1" fillId="0" borderId="13" xfId="1131" applyNumberFormat="1" applyFont="1" applyFill="1" applyBorder="1" applyAlignment="1">
      <alignment horizontal="right" vertical="center"/>
    </xf>
    <xf numFmtId="0" fontId="1" fillId="0" borderId="0" xfId="1131" applyFont="1" applyFill="1" applyAlignment="1">
      <alignment horizontal="left" vertical="center"/>
    </xf>
    <xf numFmtId="0" fontId="6" fillId="0" borderId="0" xfId="1131" applyFont="1" applyFill="1" applyAlignment="1">
      <alignment horizontal="left" vertical="center"/>
    </xf>
    <xf numFmtId="0" fontId="3" fillId="0" borderId="0" xfId="1131" applyFont="1" applyFill="1" applyBorder="1" applyAlignment="1">
      <alignment horizontal="center" vertical="center"/>
    </xf>
    <xf numFmtId="0" fontId="5" fillId="0" borderId="0" xfId="1131" applyFont="1" applyFill="1" applyAlignment="1">
      <alignment horizontal="center"/>
    </xf>
    <xf numFmtId="0" fontId="5" fillId="0" borderId="0" xfId="1131" applyFont="1" applyFill="1" applyAlignment="1">
      <alignment horizontal="center" wrapText="1"/>
    </xf>
    <xf numFmtId="0" fontId="1" fillId="0" borderId="0" xfId="1131" applyFont="1" applyFill="1" applyAlignment="1">
      <alignment horizontal="center"/>
    </xf>
    <xf numFmtId="0" fontId="1" fillId="0" borderId="0" xfId="1131" applyNumberFormat="1" applyFont="1" applyFill="1" applyAlignment="1">
      <alignment horizontal="center" vertical="center" wrapText="1"/>
    </xf>
    <xf numFmtId="0" fontId="2" fillId="0" borderId="0" xfId="1131" applyFont="1" applyFill="1" applyAlignment="1">
      <alignment horizontal="left" vertical="center"/>
    </xf>
    <xf numFmtId="0" fontId="1" fillId="0" borderId="0" xfId="1131" applyFont="1" applyFill="1" applyAlignment="1">
      <alignment horizontal="center" vertical="center"/>
    </xf>
    <xf numFmtId="0" fontId="1" fillId="0" borderId="0" xfId="1131" applyFont="1" applyFill="1" applyBorder="1" applyAlignment="1">
      <alignment horizontal="center" vertical="center"/>
    </xf>
    <xf numFmtId="37" fontId="1" fillId="0" borderId="0" xfId="1131" applyNumberFormat="1" applyFont="1" applyFill="1" applyAlignment="1">
      <alignment horizontal="right" vertical="center"/>
    </xf>
    <xf numFmtId="0" fontId="6" fillId="0" borderId="0" xfId="1131" applyFont="1" applyFill="1" applyAlignment="1">
      <alignment vertical="center" wrapText="1"/>
    </xf>
    <xf numFmtId="0" fontId="6" fillId="0" borderId="0" xfId="1131" applyFont="1" applyFill="1" applyAlignment="1">
      <alignment horizontal="center" vertical="center"/>
    </xf>
    <xf numFmtId="37" fontId="5" fillId="0" borderId="0" xfId="1131" applyNumberFormat="1" applyFont="1" applyFill="1" applyBorder="1" applyAlignment="1">
      <alignment horizontal="right" vertical="center"/>
    </xf>
    <xf numFmtId="0" fontId="1" fillId="0" borderId="0" xfId="1131" applyFont="1" applyFill="1" applyAlignment="1">
      <alignment vertical="center" wrapText="1"/>
    </xf>
    <xf numFmtId="41" fontId="5" fillId="0" borderId="4" xfId="1131" applyNumberFormat="1" applyFont="1" applyFill="1" applyBorder="1" applyAlignment="1">
      <alignment horizontal="right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1131" applyFont="1" applyFill="1" applyAlignment="1">
      <alignment horizontal="center" vertical="center"/>
    </xf>
    <xf numFmtId="0" fontId="5" fillId="0" borderId="0" xfId="1131" applyFont="1" applyFill="1" applyAlignment="1">
      <alignment horizontal="center" vertical="center" wrapText="1"/>
    </xf>
    <xf numFmtId="0" fontId="1" fillId="0" borderId="0" xfId="1131" applyFont="1" applyFill="1" applyAlignment="1">
      <alignment horizontal="right" vertical="center"/>
    </xf>
    <xf numFmtId="49" fontId="1" fillId="0" borderId="0" xfId="1131" quotePrefix="1" applyNumberFormat="1" applyFont="1" applyFill="1" applyAlignment="1">
      <alignment vertical="center"/>
    </xf>
    <xf numFmtId="0" fontId="1" fillId="0" borderId="0" xfId="1131" quotePrefix="1" applyFont="1" applyFill="1" applyAlignment="1">
      <alignment horizontal="center" vertical="center"/>
    </xf>
    <xf numFmtId="41" fontId="5" fillId="0" borderId="4" xfId="1131" applyNumberFormat="1" applyFont="1" applyFill="1" applyBorder="1" applyAlignment="1">
      <alignment vertical="center"/>
    </xf>
    <xf numFmtId="41" fontId="5" fillId="0" borderId="0" xfId="1131" applyNumberFormat="1" applyFont="1" applyFill="1" applyBorder="1" applyAlignment="1">
      <alignment vertical="center"/>
    </xf>
    <xf numFmtId="41" fontId="5" fillId="0" borderId="0" xfId="1131" applyNumberFormat="1" applyFont="1" applyFill="1" applyAlignment="1">
      <alignment vertical="center"/>
    </xf>
    <xf numFmtId="0" fontId="3" fillId="0" borderId="0" xfId="1131" applyFont="1" applyFill="1" applyBorder="1" applyAlignment="1">
      <alignment vertical="center"/>
    </xf>
    <xf numFmtId="0" fontId="1" fillId="0" borderId="0" xfId="1131" applyFont="1" applyFill="1" applyBorder="1" applyAlignment="1">
      <alignment vertical="center"/>
    </xf>
    <xf numFmtId="41" fontId="5" fillId="0" borderId="14" xfId="1131" applyNumberFormat="1" applyFont="1" applyFill="1" applyBorder="1" applyAlignment="1">
      <alignment vertical="center"/>
    </xf>
    <xf numFmtId="179" fontId="1" fillId="0" borderId="14" xfId="1132" applyNumberFormat="1" applyFont="1" applyFill="1" applyBorder="1" applyAlignment="1">
      <alignment vertical="center"/>
    </xf>
    <xf numFmtId="41" fontId="3" fillId="0" borderId="0" xfId="1131" applyNumberFormat="1" applyFont="1" applyFill="1" applyAlignment="1">
      <alignment horizontal="center" vertical="center"/>
    </xf>
    <xf numFmtId="179" fontId="1" fillId="0" borderId="0" xfId="1132" applyNumberFormat="1" applyFont="1" applyFill="1" applyBorder="1" applyAlignment="1">
      <alignment vertical="center"/>
    </xf>
    <xf numFmtId="0" fontId="3" fillId="0" borderId="0" xfId="1131" applyFont="1" applyFill="1" applyAlignment="1">
      <alignment horizontal="left" vertical="center"/>
    </xf>
    <xf numFmtId="0" fontId="4" fillId="0" borderId="0" xfId="1131" applyFont="1" applyFill="1" applyAlignment="1">
      <alignment vertical="center"/>
    </xf>
    <xf numFmtId="37" fontId="1" fillId="0" borderId="0" xfId="1131" applyNumberFormat="1" applyFont="1" applyFill="1" applyBorder="1" applyAlignment="1">
      <alignment horizontal="center" vertical="center"/>
    </xf>
    <xf numFmtId="37" fontId="1" fillId="0" borderId="0" xfId="1131" applyNumberFormat="1" applyFont="1" applyFill="1" applyAlignment="1">
      <alignment vertical="center"/>
    </xf>
    <xf numFmtId="37" fontId="1" fillId="0" borderId="0" xfId="1131" applyNumberFormat="1" applyFont="1" applyFill="1" applyAlignment="1">
      <alignment horizontal="center" vertical="center"/>
    </xf>
    <xf numFmtId="166" fontId="5" fillId="0" borderId="0" xfId="549" applyNumberFormat="1" applyFont="1" applyFill="1" applyBorder="1" applyAlignment="1">
      <alignment horizontal="center" vertical="center"/>
    </xf>
    <xf numFmtId="166" fontId="1" fillId="0" borderId="0" xfId="549" applyNumberFormat="1" applyFont="1" applyFill="1" applyBorder="1" applyAlignment="1">
      <alignment horizontal="center" vertical="center"/>
    </xf>
    <xf numFmtId="166" fontId="1" fillId="0" borderId="0" xfId="549" applyNumberFormat="1" applyFont="1" applyFill="1" applyBorder="1" applyAlignment="1">
      <alignment horizontal="right" vertical="center"/>
    </xf>
    <xf numFmtId="166" fontId="1" fillId="0" borderId="0" xfId="549" applyNumberFormat="1" applyFont="1" applyFill="1" applyBorder="1" applyAlignment="1">
      <alignment vertical="center"/>
    </xf>
    <xf numFmtId="0" fontId="1" fillId="0" borderId="0" xfId="1131" applyFill="1" applyAlignment="1">
      <alignment vertical="center"/>
    </xf>
    <xf numFmtId="166" fontId="1" fillId="0" borderId="13" xfId="549" applyNumberFormat="1" applyFont="1" applyFill="1" applyBorder="1" applyAlignment="1">
      <alignment horizontal="center" vertical="center"/>
    </xf>
    <xf numFmtId="166" fontId="5" fillId="0" borderId="13" xfId="549" applyNumberFormat="1" applyFont="1" applyFill="1" applyBorder="1" applyAlignment="1">
      <alignment horizontal="center" vertical="center"/>
    </xf>
    <xf numFmtId="166" fontId="5" fillId="0" borderId="0" xfId="549" applyNumberFormat="1" applyFont="1" applyFill="1" applyBorder="1" applyAlignment="1">
      <alignment horizontal="right" vertical="center"/>
    </xf>
    <xf numFmtId="166" fontId="5" fillId="0" borderId="0" xfId="549" applyNumberFormat="1" applyFont="1" applyFill="1" applyBorder="1" applyAlignment="1">
      <alignment vertical="center"/>
    </xf>
    <xf numFmtId="166" fontId="1" fillId="0" borderId="15" xfId="549" applyNumberFormat="1" applyFont="1" applyFill="1" applyBorder="1" applyAlignment="1">
      <alignment horizontal="center" vertical="center"/>
    </xf>
    <xf numFmtId="166" fontId="1" fillId="0" borderId="15" xfId="549" applyNumberFormat="1" applyFont="1" applyFill="1" applyBorder="1" applyAlignment="1">
      <alignment horizontal="right" vertical="center"/>
    </xf>
    <xf numFmtId="0" fontId="1" fillId="0" borderId="0" xfId="1131" applyFill="1" applyAlignment="1">
      <alignment horizontal="left" vertical="center"/>
    </xf>
    <xf numFmtId="166" fontId="5" fillId="0" borderId="4" xfId="549" applyNumberFormat="1" applyFont="1" applyFill="1" applyBorder="1" applyAlignment="1">
      <alignment horizontal="center" vertical="center"/>
    </xf>
    <xf numFmtId="37" fontId="3" fillId="0" borderId="0" xfId="1131" applyNumberFormat="1" applyFont="1" applyFill="1" applyAlignment="1">
      <alignment horizontal="center" vertical="center"/>
    </xf>
    <xf numFmtId="37" fontId="3" fillId="0" borderId="0" xfId="1131" applyNumberFormat="1" applyFont="1" applyFill="1" applyAlignment="1">
      <alignment vertical="center"/>
    </xf>
    <xf numFmtId="166" fontId="5" fillId="0" borderId="0" xfId="549" applyNumberFormat="1" applyFont="1" applyFill="1" applyAlignment="1">
      <alignment vertical="center"/>
    </xf>
    <xf numFmtId="0" fontId="5" fillId="0" borderId="0" xfId="1131" applyFont="1" applyFill="1" applyBorder="1" applyAlignment="1">
      <alignment vertical="center"/>
    </xf>
    <xf numFmtId="166" fontId="1" fillId="0" borderId="0" xfId="549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0" fontId="1" fillId="0" borderId="0" xfId="113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1132" applyFont="1" applyFill="1" applyAlignment="1">
      <alignment vertical="center"/>
    </xf>
    <xf numFmtId="166" fontId="1" fillId="0" borderId="13" xfId="549" applyNumberFormat="1" applyFont="1" applyFill="1" applyBorder="1" applyAlignment="1">
      <alignment horizontal="right" vertical="center"/>
    </xf>
    <xf numFmtId="43" fontId="1" fillId="0" borderId="0" xfId="549" applyFont="1" applyFill="1" applyAlignment="1">
      <alignment vertical="center"/>
    </xf>
    <xf numFmtId="0" fontId="37" fillId="0" borderId="0" xfId="1131" applyFont="1" applyFill="1" applyAlignment="1">
      <alignment horizontal="center" vertical="center"/>
    </xf>
    <xf numFmtId="37" fontId="1" fillId="0" borderId="0" xfId="1131" applyNumberFormat="1" applyFont="1" applyFill="1" applyBorder="1" applyAlignment="1">
      <alignment vertical="center"/>
    </xf>
    <xf numFmtId="166" fontId="36" fillId="0" borderId="0" xfId="553" quotePrefix="1" applyNumberFormat="1" applyFont="1" applyFill="1" applyBorder="1" applyAlignment="1">
      <alignment horizontal="center" vertical="center"/>
    </xf>
    <xf numFmtId="0" fontId="38" fillId="0" borderId="0" xfId="1131" applyFont="1" applyFill="1" applyAlignment="1">
      <alignment vertical="center"/>
    </xf>
    <xf numFmtId="41" fontId="1" fillId="0" borderId="15" xfId="1131" applyNumberFormat="1" applyFont="1" applyFill="1" applyBorder="1" applyAlignment="1">
      <alignment horizontal="right" vertical="center"/>
    </xf>
    <xf numFmtId="166" fontId="1" fillId="0" borderId="0" xfId="662" applyNumberFormat="1" applyFont="1" applyFill="1" applyBorder="1" applyAlignment="1">
      <alignment horizontal="right" vertical="center"/>
    </xf>
    <xf numFmtId="41" fontId="5" fillId="0" borderId="0" xfId="1131" applyNumberFormat="1" applyFont="1" applyFill="1" applyBorder="1" applyAlignment="1">
      <alignment horizontal="right" vertical="center"/>
    </xf>
    <xf numFmtId="165" fontId="1" fillId="0" borderId="0" xfId="1131" applyNumberFormat="1" applyFont="1" applyFill="1" applyAlignment="1">
      <alignment horizontal="right" vertical="center"/>
    </xf>
    <xf numFmtId="166" fontId="5" fillId="0" borderId="4" xfId="549" applyNumberFormat="1" applyFont="1" applyFill="1" applyBorder="1" applyAlignment="1">
      <alignment horizontal="right" vertical="center"/>
    </xf>
    <xf numFmtId="166" fontId="5" fillId="0" borderId="0" xfId="549" applyNumberFormat="1" applyFont="1" applyFill="1" applyAlignment="1">
      <alignment horizontal="right" vertical="center"/>
    </xf>
    <xf numFmtId="37" fontId="5" fillId="0" borderId="0" xfId="1131" applyNumberFormat="1" applyFont="1" applyFill="1" applyAlignment="1">
      <alignment vertical="center"/>
    </xf>
    <xf numFmtId="166" fontId="5" fillId="0" borderId="14" xfId="549" applyNumberFormat="1" applyFont="1" applyFill="1" applyBorder="1" applyAlignment="1">
      <alignment horizontal="right" vertical="center"/>
    </xf>
    <xf numFmtId="0" fontId="5" fillId="0" borderId="0" xfId="1132" applyFont="1" applyFill="1" applyAlignment="1">
      <alignment vertical="center"/>
    </xf>
    <xf numFmtId="41" fontId="1" fillId="0" borderId="0" xfId="1132" applyNumberFormat="1" applyFont="1" applyFill="1" applyBorder="1" applyAlignment="1">
      <alignment horizontal="right" vertical="center"/>
    </xf>
    <xf numFmtId="0" fontId="1" fillId="0" borderId="0" xfId="1132" applyFont="1" applyFill="1" applyAlignment="1">
      <alignment horizontal="left" vertical="center"/>
    </xf>
    <xf numFmtId="0" fontId="2" fillId="0" borderId="0" xfId="1131" applyFont="1" applyFill="1" applyAlignment="1">
      <alignment horizontal="left"/>
    </xf>
    <xf numFmtId="0" fontId="1" fillId="0" borderId="0" xfId="1131" applyFont="1" applyFill="1" applyAlignment="1">
      <alignment horizontal="right"/>
    </xf>
    <xf numFmtId="0" fontId="4" fillId="0" borderId="0" xfId="1131" applyFont="1" applyFill="1" applyAlignment="1">
      <alignment horizontal="left"/>
    </xf>
    <xf numFmtId="0" fontId="5" fillId="0" borderId="0" xfId="1131" applyFont="1" applyFill="1" applyAlignment="1">
      <alignment horizontal="left"/>
    </xf>
    <xf numFmtId="49" fontId="1" fillId="0" borderId="0" xfId="1131" quotePrefix="1" applyNumberFormat="1" applyFont="1" applyFill="1" applyAlignment="1"/>
    <xf numFmtId="0" fontId="1" fillId="0" borderId="0" xfId="1131" quotePrefix="1" applyFont="1" applyFill="1" applyAlignment="1">
      <alignment horizontal="center"/>
    </xf>
    <xf numFmtId="0" fontId="3" fillId="0" borderId="0" xfId="1131" applyFont="1" applyFill="1" applyBorder="1" applyAlignment="1">
      <alignment horizontal="center"/>
    </xf>
    <xf numFmtId="0" fontId="6" fillId="0" borderId="0" xfId="1131" applyFont="1" applyFill="1" applyAlignment="1">
      <alignment horizontal="left" vertical="center" indent="1"/>
    </xf>
    <xf numFmtId="166" fontId="1" fillId="0" borderId="13" xfId="549" applyNumberFormat="1" applyFont="1" applyFill="1" applyBorder="1" applyAlignment="1">
      <alignment vertical="center"/>
    </xf>
    <xf numFmtId="0" fontId="3" fillId="0" borderId="0" xfId="1131" applyFont="1" applyFill="1" applyBorder="1" applyAlignment="1">
      <alignment horizontal="center" vertical="center"/>
    </xf>
    <xf numFmtId="0" fontId="3" fillId="0" borderId="0" xfId="1131" applyFont="1" applyFill="1" applyAlignment="1">
      <alignment horizontal="center" vertical="center"/>
    </xf>
    <xf numFmtId="0" fontId="1" fillId="0" borderId="0" xfId="1131" applyFont="1" applyFill="1" applyAlignment="1">
      <alignment horizontal="center" vertical="center"/>
    </xf>
    <xf numFmtId="0" fontId="1" fillId="0" borderId="0" xfId="1131" applyFont="1" applyFill="1" applyAlignment="1">
      <alignment horizontal="center"/>
    </xf>
    <xf numFmtId="0" fontId="3" fillId="0" borderId="0" xfId="1131" applyFont="1" applyFill="1" applyBorder="1" applyAlignment="1">
      <alignment horizontal="center" vertical="center"/>
    </xf>
    <xf numFmtId="0" fontId="1" fillId="0" borderId="0" xfId="1131" applyFont="1" applyFill="1" applyAlignment="1">
      <alignment horizontal="center" vertical="center"/>
    </xf>
    <xf numFmtId="0" fontId="2" fillId="0" borderId="0" xfId="1131" applyFont="1" applyAlignment="1">
      <alignment horizontal="left"/>
    </xf>
    <xf numFmtId="0" fontId="39" fillId="0" borderId="0" xfId="1132" applyFont="1"/>
    <xf numFmtId="0" fontId="40" fillId="0" borderId="0" xfId="0" applyFont="1"/>
    <xf numFmtId="0" fontId="4" fillId="0" borderId="0" xfId="1131" applyFont="1" applyAlignment="1">
      <alignment horizontal="left"/>
    </xf>
    <xf numFmtId="0" fontId="41" fillId="0" borderId="0" xfId="1132" applyFont="1"/>
    <xf numFmtId="0" fontId="42" fillId="0" borderId="0" xfId="0" applyFont="1"/>
    <xf numFmtId="0" fontId="5" fillId="0" borderId="0" xfId="1131" applyFont="1" applyAlignment="1">
      <alignment horizontal="left"/>
    </xf>
    <xf numFmtId="0" fontId="43" fillId="0" borderId="0" xfId="1132" applyFont="1"/>
    <xf numFmtId="0" fontId="5" fillId="0" borderId="0" xfId="1131" applyFont="1"/>
    <xf numFmtId="0" fontId="5" fillId="0" borderId="0" xfId="1131" applyFont="1" applyAlignment="1">
      <alignment horizontal="center"/>
    </xf>
    <xf numFmtId="0" fontId="5" fillId="0" borderId="0" xfId="1131" applyFont="1" applyAlignment="1">
      <alignment wrapText="1"/>
    </xf>
    <xf numFmtId="0" fontId="5" fillId="0" borderId="0" xfId="1131" applyFont="1" applyAlignment="1">
      <alignment horizontal="center" wrapText="1"/>
    </xf>
    <xf numFmtId="49" fontId="1" fillId="0" borderId="0" xfId="1131" applyNumberFormat="1" applyAlignment="1">
      <alignment horizontal="center" vertical="center"/>
    </xf>
    <xf numFmtId="0" fontId="3" fillId="0" borderId="0" xfId="1131" applyFont="1" applyAlignment="1">
      <alignment horizontal="center" vertical="center"/>
    </xf>
    <xf numFmtId="0" fontId="1" fillId="0" borderId="0" xfId="1131" applyAlignment="1">
      <alignment horizontal="center" vertical="center"/>
    </xf>
    <xf numFmtId="0" fontId="3" fillId="0" borderId="0" xfId="1131" applyFont="1" applyAlignment="1">
      <alignment horizontal="center"/>
    </xf>
    <xf numFmtId="0" fontId="3" fillId="0" borderId="0" xfId="1131" applyFont="1" applyAlignment="1">
      <alignment vertical="center"/>
    </xf>
    <xf numFmtId="49" fontId="1" fillId="0" borderId="0" xfId="1131" quotePrefix="1" applyNumberFormat="1" applyAlignment="1">
      <alignment horizontal="center" vertical="center"/>
    </xf>
    <xf numFmtId="0" fontId="3" fillId="0" borderId="0" xfId="1131" applyFont="1"/>
    <xf numFmtId="0" fontId="6" fillId="0" borderId="0" xfId="1131" applyFont="1" applyAlignment="1">
      <alignment vertical="center"/>
    </xf>
    <xf numFmtId="0" fontId="1" fillId="0" borderId="0" xfId="1131" applyAlignment="1">
      <alignment horizontal="right" vertical="center"/>
    </xf>
    <xf numFmtId="0" fontId="1" fillId="0" borderId="0" xfId="1131" applyAlignment="1">
      <alignment vertical="center"/>
    </xf>
    <xf numFmtId="166" fontId="1" fillId="0" borderId="0" xfId="662" applyNumberFormat="1" applyFont="1" applyAlignment="1">
      <alignment horizontal="right" vertical="center"/>
    </xf>
    <xf numFmtId="41" fontId="1" fillId="0" borderId="0" xfId="1131" applyNumberFormat="1" applyAlignment="1">
      <alignment horizontal="right" vertical="center"/>
    </xf>
    <xf numFmtId="0" fontId="5" fillId="0" borderId="0" xfId="1131" applyFont="1" applyAlignment="1">
      <alignment vertical="center"/>
    </xf>
    <xf numFmtId="166" fontId="5" fillId="0" borderId="4" xfId="662" applyNumberFormat="1" applyFont="1" applyBorder="1" applyAlignment="1">
      <alignment horizontal="right" vertical="center"/>
    </xf>
    <xf numFmtId="41" fontId="1" fillId="0" borderId="0" xfId="1131" applyNumberFormat="1" applyAlignment="1">
      <alignment vertical="center"/>
    </xf>
    <xf numFmtId="166" fontId="1" fillId="0" borderId="0" xfId="662" applyNumberFormat="1" applyFont="1" applyAlignment="1">
      <alignment vertical="center"/>
    </xf>
    <xf numFmtId="49" fontId="1" fillId="0" borderId="0" xfId="1131" applyNumberFormat="1" applyAlignment="1">
      <alignment vertical="center"/>
    </xf>
    <xf numFmtId="166" fontId="1" fillId="0" borderId="13" xfId="662" applyNumberFormat="1" applyFont="1" applyBorder="1" applyAlignment="1">
      <alignment horizontal="right" vertical="center"/>
    </xf>
    <xf numFmtId="166" fontId="5" fillId="0" borderId="13" xfId="662" applyNumberFormat="1" applyFont="1" applyBorder="1" applyAlignment="1">
      <alignment horizontal="right" vertical="center"/>
    </xf>
    <xf numFmtId="166" fontId="5" fillId="0" borderId="0" xfId="662" applyNumberFormat="1" applyFont="1" applyAlignment="1">
      <alignment horizontal="right" vertical="center"/>
    </xf>
    <xf numFmtId="166" fontId="5" fillId="0" borderId="14" xfId="662" applyNumberFormat="1" applyFont="1" applyBorder="1" applyAlignment="1">
      <alignment horizontal="right" vertical="center"/>
    </xf>
    <xf numFmtId="0" fontId="6" fillId="0" borderId="0" xfId="1131" applyFont="1"/>
    <xf numFmtId="37" fontId="1" fillId="0" borderId="0" xfId="1131" applyNumberFormat="1" applyAlignment="1">
      <alignment horizontal="right" vertical="center"/>
    </xf>
    <xf numFmtId="0" fontId="6" fillId="0" borderId="0" xfId="1131" applyFont="1" applyAlignment="1">
      <alignment vertical="center" wrapText="1"/>
    </xf>
    <xf numFmtId="0" fontId="1" fillId="0" borderId="0" xfId="1131" applyAlignment="1">
      <alignment horizontal="left" vertical="center"/>
    </xf>
    <xf numFmtId="0" fontId="6" fillId="0" borderId="0" xfId="1131" applyFont="1" applyAlignment="1">
      <alignment horizontal="center" vertical="center"/>
    </xf>
    <xf numFmtId="37" fontId="5" fillId="0" borderId="0" xfId="1131" applyNumberFormat="1" applyFont="1" applyAlignment="1">
      <alignment horizontal="right" vertical="center"/>
    </xf>
    <xf numFmtId="166" fontId="5" fillId="0" borderId="15" xfId="662" applyNumberFormat="1" applyFont="1" applyBorder="1" applyAlignment="1">
      <alignment horizontal="right" vertical="center"/>
    </xf>
    <xf numFmtId="37" fontId="5" fillId="0" borderId="0" xfId="1131" applyNumberFormat="1" applyFont="1" applyAlignment="1">
      <alignment horizontal="right"/>
    </xf>
    <xf numFmtId="0" fontId="6" fillId="0" borderId="0" xfId="1131" applyFont="1" applyAlignment="1">
      <alignment horizontal="left" vertical="center"/>
    </xf>
    <xf numFmtId="0" fontId="1" fillId="0" borderId="0" xfId="0" applyFont="1"/>
    <xf numFmtId="41" fontId="1" fillId="0" borderId="14" xfId="1131" applyNumberFormat="1" applyBorder="1" applyAlignment="1">
      <alignment horizontal="right" vertical="center"/>
    </xf>
    <xf numFmtId="41" fontId="5" fillId="0" borderId="4" xfId="1131" applyNumberFormat="1" applyFont="1" applyBorder="1" applyAlignment="1">
      <alignment horizontal="right" vertical="center"/>
    </xf>
    <xf numFmtId="41" fontId="5" fillId="0" borderId="15" xfId="1131" applyNumberFormat="1" applyFont="1" applyBorder="1" applyAlignment="1">
      <alignment horizontal="right" vertical="center"/>
    </xf>
    <xf numFmtId="41" fontId="5" fillId="0" borderId="14" xfId="1131" applyNumberFormat="1" applyFont="1" applyBorder="1" applyAlignment="1">
      <alignment horizontal="right" vertical="center"/>
    </xf>
    <xf numFmtId="41" fontId="0" fillId="0" borderId="0" xfId="0" applyNumberFormat="1"/>
    <xf numFmtId="166" fontId="0" fillId="0" borderId="0" xfId="0" applyNumberFormat="1"/>
    <xf numFmtId="166" fontId="3" fillId="0" borderId="0" xfId="1131" applyNumberFormat="1" applyFont="1"/>
    <xf numFmtId="0" fontId="1" fillId="0" borderId="0" xfId="1131"/>
    <xf numFmtId="0" fontId="1" fillId="0" borderId="0" xfId="1131" applyAlignment="1">
      <alignment horizontal="center"/>
    </xf>
    <xf numFmtId="0" fontId="3" fillId="0" borderId="0" xfId="1131" applyFont="1" applyAlignment="1"/>
    <xf numFmtId="43" fontId="1" fillId="0" borderId="0" xfId="549" applyFont="1" applyFill="1" applyAlignment="1">
      <alignment horizontal="right" vertical="center"/>
    </xf>
    <xf numFmtId="0" fontId="3" fillId="0" borderId="0" xfId="1131" applyFont="1" applyAlignment="1">
      <alignment horizontal="center"/>
    </xf>
    <xf numFmtId="166" fontId="5" fillId="0" borderId="14" xfId="549" applyNumberFormat="1" applyFont="1" applyFill="1" applyBorder="1" applyAlignment="1">
      <alignment vertical="center"/>
    </xf>
    <xf numFmtId="0" fontId="5" fillId="0" borderId="0" xfId="1131" applyFont="1" applyFill="1" applyAlignment="1">
      <alignment horizontal="center" vertical="center"/>
    </xf>
    <xf numFmtId="0" fontId="5" fillId="0" borderId="0" xfId="1131" applyFont="1" applyFill="1" applyAlignment="1">
      <alignment horizontal="center" vertical="center" wrapText="1"/>
    </xf>
    <xf numFmtId="49" fontId="1" fillId="0" borderId="0" xfId="1131" applyNumberFormat="1" applyFont="1" applyFill="1" applyAlignment="1">
      <alignment horizontal="center" vertical="center" wrapText="1"/>
    </xf>
    <xf numFmtId="0" fontId="1" fillId="0" borderId="0" xfId="1131" applyNumberFormat="1" applyFont="1" applyFill="1" applyAlignment="1">
      <alignment horizontal="center" vertical="center" wrapText="1"/>
    </xf>
    <xf numFmtId="0" fontId="1" fillId="0" borderId="0" xfId="1131" applyNumberFormat="1" applyFont="1" applyFill="1" applyAlignment="1">
      <alignment horizontal="center" vertical="center"/>
    </xf>
    <xf numFmtId="49" fontId="1" fillId="0" borderId="0" xfId="1131" quotePrefix="1" applyNumberFormat="1" applyFont="1" applyFill="1" applyAlignment="1">
      <alignment horizontal="center" vertical="center"/>
    </xf>
    <xf numFmtId="0" fontId="5" fillId="0" borderId="0" xfId="1131" applyFont="1" applyAlignment="1">
      <alignment horizontal="center"/>
    </xf>
    <xf numFmtId="0" fontId="5" fillId="0" borderId="0" xfId="1131" applyFont="1" applyAlignment="1">
      <alignment horizontal="center" wrapText="1"/>
    </xf>
    <xf numFmtId="0" fontId="3" fillId="0" borderId="0" xfId="1131" applyFont="1" applyAlignment="1">
      <alignment horizontal="center"/>
    </xf>
    <xf numFmtId="0" fontId="3" fillId="0" borderId="0" xfId="1131" applyFont="1" applyFill="1" applyBorder="1" applyAlignment="1">
      <alignment horizontal="center" vertical="center"/>
    </xf>
    <xf numFmtId="0" fontId="5" fillId="0" borderId="0" xfId="1131" applyFont="1" applyFill="1" applyAlignment="1">
      <alignment horizontal="center" vertical="center"/>
    </xf>
    <xf numFmtId="0" fontId="5" fillId="0" borderId="0" xfId="1131" applyFont="1" applyFill="1" applyAlignment="1">
      <alignment horizontal="center" vertical="center" wrapText="1"/>
    </xf>
    <xf numFmtId="0" fontId="1" fillId="0" borderId="0" xfId="1131" applyFont="1" applyFill="1" applyAlignment="1">
      <alignment horizontal="center" vertical="center" wrapText="1"/>
    </xf>
    <xf numFmtId="49" fontId="1" fillId="0" borderId="0" xfId="1131" applyNumberFormat="1" applyFont="1" applyFill="1" applyAlignment="1">
      <alignment horizontal="center" vertical="center" wrapText="1"/>
    </xf>
    <xf numFmtId="0" fontId="1" fillId="0" borderId="0" xfId="1131" applyNumberFormat="1" applyFont="1" applyFill="1" applyAlignment="1">
      <alignment horizontal="center" vertical="center" wrapText="1"/>
    </xf>
    <xf numFmtId="0" fontId="1" fillId="0" borderId="0" xfId="1131" applyFont="1" applyFill="1" applyAlignment="1">
      <alignment horizontal="center" vertical="center"/>
    </xf>
    <xf numFmtId="49" fontId="1" fillId="0" borderId="0" xfId="1131" applyNumberFormat="1" applyFont="1" applyFill="1" applyAlignment="1">
      <alignment horizontal="center" vertical="center"/>
    </xf>
    <xf numFmtId="49" fontId="1" fillId="0" borderId="0" xfId="1131" applyNumberFormat="1" applyFont="1" applyFill="1" applyAlignment="1">
      <alignment horizontal="center"/>
    </xf>
    <xf numFmtId="49" fontId="1" fillId="0" borderId="0" xfId="1131" applyNumberFormat="1" applyFont="1" applyFill="1" applyAlignment="1">
      <alignment horizontal="center" wrapText="1"/>
    </xf>
    <xf numFmtId="0" fontId="1" fillId="0" borderId="0" xfId="1131" applyNumberFormat="1" applyFont="1" applyFill="1" applyAlignment="1">
      <alignment horizontal="center" wrapText="1"/>
    </xf>
    <xf numFmtId="0" fontId="3" fillId="0" borderId="0" xfId="1131" applyFont="1" applyFill="1" applyBorder="1" applyAlignment="1">
      <alignment horizontal="center"/>
    </xf>
    <xf numFmtId="0" fontId="5" fillId="0" borderId="0" xfId="1131" applyFont="1" applyFill="1" applyAlignment="1">
      <alignment horizontal="center"/>
    </xf>
    <xf numFmtId="0" fontId="5" fillId="0" borderId="0" xfId="1131" applyFont="1" applyFill="1" applyAlignment="1">
      <alignment horizontal="center" wrapText="1"/>
    </xf>
    <xf numFmtId="0" fontId="1" fillId="0" borderId="0" xfId="1131" applyFont="1" applyFill="1" applyAlignment="1">
      <alignment horizontal="center"/>
    </xf>
    <xf numFmtId="0" fontId="1" fillId="0" borderId="0" xfId="1131" applyFont="1" applyFill="1" applyAlignment="1">
      <alignment horizontal="center" wrapText="1"/>
    </xf>
    <xf numFmtId="0" fontId="5" fillId="0" borderId="0" xfId="1131" applyFont="1" applyFill="1" applyBorder="1" applyAlignment="1">
      <alignment horizontal="center" vertical="center"/>
    </xf>
    <xf numFmtId="0" fontId="1" fillId="0" borderId="13" xfId="1131" applyFont="1" applyFill="1" applyBorder="1" applyAlignment="1">
      <alignment horizontal="center" vertical="center"/>
    </xf>
    <xf numFmtId="0" fontId="1" fillId="0" borderId="0" xfId="1131" applyNumberFormat="1" applyFont="1" applyFill="1" applyAlignment="1">
      <alignment horizontal="center" vertical="center"/>
    </xf>
    <xf numFmtId="49" fontId="1" fillId="0" borderId="0" xfId="1131" quotePrefix="1" applyNumberFormat="1" applyFont="1" applyFill="1" applyAlignment="1">
      <alignment horizontal="center" vertical="center"/>
    </xf>
  </cellXfs>
  <cellStyles count="12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2" xfId="678" xr:uid="{00000000-0005-0000-0000-0000A5020000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4" xfId="744" xr:uid="{00000000-0005-0000-0000-0000E7020000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3" xfId="783" xr:uid="{00000000-0005-0000-0000-00000E030000}"/>
    <cellStyle name="Comma 4 2 3 2" xfId="784" xr:uid="{00000000-0005-0000-0000-00000F030000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3" xfId="813" xr:uid="{00000000-0005-0000-0000-00002C030000}"/>
    <cellStyle name="Comma 5 2 3 2" xfId="814" xr:uid="{00000000-0005-0000-0000-00002D030000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urrency [00]" xfId="892" xr:uid="{00000000-0005-0000-0000-00007B030000}"/>
    <cellStyle name="Date Short" xfId="893" xr:uid="{00000000-0005-0000-0000-00007C030000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rmal" xfId="0" builtinId="0"/>
    <cellStyle name="Normal 11" xfId="1095" xr:uid="{00000000-0005-0000-0000-000047040000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2" xfId="1106" xr:uid="{00000000-0005-0000-0000-000052040000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3" xfId="1123" xr:uid="{00000000-0005-0000-0000-000063040000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ercent [0]" xfId="1173" xr:uid="{00000000-0005-0000-0000-000095040000}"/>
    <cellStyle name="Percent [00]" xfId="1174" xr:uid="{00000000-0005-0000-0000-000096040000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_ที่ดินที่ยังไมได้ใช้งาน 31 ธันวาคม 2550" xfId="1258" xr:uid="{00000000-0005-0000-0000-0000EA040000}"/>
    <cellStyle name="ปกติ_ที่ดินที่ยังไมได้ใช้งาน 31 ธันวาคม 2550" xfId="1259" xr:uid="{00000000-0005-0000-0000-0000E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N133"/>
  <sheetViews>
    <sheetView showGridLines="0" view="pageBreakPreview" zoomScale="80" zoomScaleNormal="75" zoomScaleSheetLayoutView="80" workbookViewId="0"/>
  </sheetViews>
  <sheetFormatPr defaultColWidth="8.81640625" defaultRowHeight="20.25" customHeight="1"/>
  <cols>
    <col min="1" max="1" width="45.81640625" customWidth="1"/>
    <col min="2" max="2" width="6.6328125" customWidth="1"/>
    <col min="3" max="3" width="0.81640625" customWidth="1"/>
    <col min="4" max="4" width="11.453125" customWidth="1"/>
    <col min="5" max="5" width="1.1796875" customWidth="1"/>
    <col min="6" max="6" width="12.453125" customWidth="1"/>
    <col min="7" max="7" width="1.1796875" customWidth="1"/>
    <col min="8" max="8" width="11.453125" customWidth="1"/>
    <col min="9" max="9" width="1.1796875" customWidth="1"/>
    <col min="10" max="10" width="12.453125" customWidth="1"/>
  </cols>
  <sheetData>
    <row r="1" spans="1:11" s="117" customFormat="1" ht="19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s="117" customFormat="1" ht="19" customHeight="1">
      <c r="A2" s="115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s="120" customFormat="1" ht="19" customHeight="1">
      <c r="A3" s="118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19" customHeight="1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19" customHeight="1">
      <c r="A5" s="121"/>
      <c r="B5" s="122"/>
      <c r="C5" s="122"/>
      <c r="D5" s="177" t="s">
        <v>3</v>
      </c>
      <c r="E5" s="177"/>
      <c r="F5" s="177"/>
      <c r="G5" s="123"/>
      <c r="H5" s="177" t="s">
        <v>4</v>
      </c>
      <c r="I5" s="177"/>
      <c r="J5" s="177"/>
      <c r="K5" s="124"/>
    </row>
    <row r="6" spans="1:11" ht="19" customHeight="1">
      <c r="A6" s="123"/>
      <c r="B6" s="122"/>
      <c r="C6" s="125"/>
      <c r="D6" s="178" t="s">
        <v>5</v>
      </c>
      <c r="E6" s="178"/>
      <c r="F6" s="178"/>
      <c r="G6" s="125"/>
      <c r="H6" s="178" t="s">
        <v>5</v>
      </c>
      <c r="I6" s="178"/>
      <c r="J6" s="178"/>
      <c r="K6" s="126"/>
    </row>
    <row r="7" spans="1:11" ht="19" customHeight="1">
      <c r="A7" s="123"/>
      <c r="B7" s="122"/>
      <c r="C7" s="125"/>
      <c r="D7" s="127" t="s">
        <v>141</v>
      </c>
      <c r="E7" s="128"/>
      <c r="F7" s="127" t="s">
        <v>6</v>
      </c>
      <c r="G7" s="128"/>
      <c r="H7" s="127" t="s">
        <v>141</v>
      </c>
      <c r="I7" s="129"/>
      <c r="J7" s="127" t="s">
        <v>6</v>
      </c>
      <c r="K7" s="126"/>
    </row>
    <row r="8" spans="1:11" ht="19" customHeight="1">
      <c r="A8" s="123" t="s">
        <v>7</v>
      </c>
      <c r="B8" s="130" t="s">
        <v>8</v>
      </c>
      <c r="C8" s="125"/>
      <c r="D8" s="129">
        <v>2020</v>
      </c>
      <c r="E8" s="131"/>
      <c r="F8" s="129">
        <v>2019</v>
      </c>
      <c r="G8" s="128"/>
      <c r="H8" s="129">
        <v>2020</v>
      </c>
      <c r="I8" s="131"/>
      <c r="J8" s="129">
        <v>2019</v>
      </c>
      <c r="K8" s="126"/>
    </row>
    <row r="9" spans="1:11" ht="19" customHeight="1">
      <c r="A9" s="123"/>
      <c r="B9" s="122"/>
      <c r="C9" s="125"/>
      <c r="D9" s="132" t="s">
        <v>78</v>
      </c>
      <c r="E9" s="131"/>
      <c r="F9" s="127"/>
      <c r="G9" s="128"/>
      <c r="H9" s="132" t="s">
        <v>78</v>
      </c>
      <c r="I9" s="129"/>
      <c r="J9" s="127"/>
      <c r="K9" s="126"/>
    </row>
    <row r="10" spans="1:11" ht="19" customHeight="1">
      <c r="A10" s="122"/>
      <c r="B10" s="130"/>
      <c r="C10" s="130"/>
      <c r="D10" s="179" t="s">
        <v>82</v>
      </c>
      <c r="E10" s="179"/>
      <c r="F10" s="179"/>
      <c r="G10" s="179"/>
      <c r="H10" s="179"/>
      <c r="I10" s="179"/>
      <c r="J10" s="179"/>
      <c r="K10" s="133"/>
    </row>
    <row r="11" spans="1:11" ht="19" customHeight="1">
      <c r="A11" s="134" t="s">
        <v>9</v>
      </c>
      <c r="B11" s="128"/>
      <c r="C11" s="128"/>
      <c r="D11" s="128"/>
      <c r="E11" s="128"/>
      <c r="F11" s="128"/>
      <c r="G11" s="128"/>
      <c r="H11" s="135"/>
      <c r="I11" s="136"/>
      <c r="J11" s="135"/>
      <c r="K11" s="136"/>
    </row>
    <row r="12" spans="1:11" ht="19" customHeight="1">
      <c r="A12" s="136" t="s">
        <v>10</v>
      </c>
      <c r="B12" s="128"/>
      <c r="C12" s="131"/>
      <c r="D12" s="137">
        <v>25761</v>
      </c>
      <c r="E12" s="131"/>
      <c r="F12" s="137">
        <v>31316</v>
      </c>
      <c r="G12" s="131"/>
      <c r="H12" s="138">
        <v>25697</v>
      </c>
      <c r="I12" s="138"/>
      <c r="J12" s="138">
        <v>30248</v>
      </c>
      <c r="K12" s="138"/>
    </row>
    <row r="13" spans="1:11" ht="19" customHeight="1">
      <c r="A13" s="136" t="s">
        <v>11</v>
      </c>
      <c r="B13" s="128">
        <v>11</v>
      </c>
      <c r="C13" s="128"/>
      <c r="D13" s="137">
        <v>436987</v>
      </c>
      <c r="E13" s="128"/>
      <c r="F13" s="137">
        <v>458046</v>
      </c>
      <c r="G13" s="128"/>
      <c r="H13" s="138">
        <v>436987</v>
      </c>
      <c r="I13" s="138"/>
      <c r="J13" s="138">
        <v>458046</v>
      </c>
      <c r="K13" s="138"/>
    </row>
    <row r="14" spans="1:11" ht="19" customHeight="1">
      <c r="A14" s="136" t="s">
        <v>148</v>
      </c>
      <c r="B14" s="128"/>
      <c r="C14" s="128"/>
      <c r="D14" s="137">
        <v>57708</v>
      </c>
      <c r="E14" s="128"/>
      <c r="F14" s="137">
        <v>59600</v>
      </c>
      <c r="G14" s="128"/>
      <c r="H14" s="138">
        <v>56165</v>
      </c>
      <c r="I14" s="138"/>
      <c r="J14" s="138">
        <v>59161</v>
      </c>
      <c r="K14" s="138"/>
    </row>
    <row r="15" spans="1:11" ht="19" customHeight="1">
      <c r="A15" s="136" t="s">
        <v>12</v>
      </c>
      <c r="B15" s="128"/>
      <c r="C15" s="128"/>
      <c r="D15" s="137">
        <v>785153</v>
      </c>
      <c r="E15" s="128"/>
      <c r="F15" s="137">
        <v>855351</v>
      </c>
      <c r="G15" s="128"/>
      <c r="H15" s="138">
        <v>771665</v>
      </c>
      <c r="I15" s="138"/>
      <c r="J15" s="138">
        <v>842902</v>
      </c>
      <c r="K15" s="138"/>
    </row>
    <row r="16" spans="1:11" ht="19" customHeight="1">
      <c r="A16" s="136" t="s">
        <v>13</v>
      </c>
      <c r="B16" s="128"/>
      <c r="C16" s="128"/>
      <c r="D16" s="137">
        <v>7078</v>
      </c>
      <c r="E16" s="128"/>
      <c r="F16" s="137">
        <v>5948</v>
      </c>
      <c r="G16" s="128"/>
      <c r="H16" s="138">
        <v>6983</v>
      </c>
      <c r="I16" s="138"/>
      <c r="J16" s="138">
        <v>5893</v>
      </c>
      <c r="K16" s="138"/>
    </row>
    <row r="17" spans="1:11" ht="19" customHeight="1">
      <c r="A17" s="139" t="s">
        <v>14</v>
      </c>
      <c r="B17" s="128"/>
      <c r="C17" s="128"/>
      <c r="D17" s="140">
        <f>SUM(D12:D16)</f>
        <v>1312687</v>
      </c>
      <c r="E17" s="128"/>
      <c r="F17" s="140">
        <f>SUM(F12:F16)</f>
        <v>1410261</v>
      </c>
      <c r="G17" s="128"/>
      <c r="H17" s="140">
        <f>SUM(H12:H16)</f>
        <v>1297497</v>
      </c>
      <c r="I17" s="138"/>
      <c r="J17" s="140">
        <f>SUM(J12:J16)</f>
        <v>1396250</v>
      </c>
      <c r="K17" s="138"/>
    </row>
    <row r="18" spans="1:11" ht="19" customHeight="1">
      <c r="A18" s="139"/>
      <c r="B18" s="128"/>
      <c r="C18" s="128"/>
      <c r="D18" s="128"/>
      <c r="E18" s="128"/>
      <c r="F18" s="128"/>
      <c r="G18" s="128"/>
      <c r="H18" s="138"/>
      <c r="I18" s="141"/>
      <c r="J18" s="138"/>
      <c r="K18" s="141"/>
    </row>
    <row r="19" spans="1:11" ht="19" customHeight="1">
      <c r="A19" s="134" t="s">
        <v>15</v>
      </c>
      <c r="B19" s="128"/>
      <c r="C19" s="128"/>
      <c r="D19" s="142"/>
      <c r="E19" s="128"/>
      <c r="F19" s="142"/>
      <c r="G19" s="128"/>
      <c r="H19" s="138"/>
      <c r="I19" s="141"/>
      <c r="J19" s="138"/>
      <c r="K19" s="141"/>
    </row>
    <row r="20" spans="1:11" ht="19" customHeight="1">
      <c r="A20" s="143" t="s">
        <v>114</v>
      </c>
      <c r="B20" s="128">
        <v>5</v>
      </c>
      <c r="C20" s="128"/>
      <c r="D20" s="137">
        <v>0</v>
      </c>
      <c r="E20" s="128"/>
      <c r="F20" s="137">
        <v>0</v>
      </c>
      <c r="G20" s="137"/>
      <c r="H20" s="137">
        <v>170000</v>
      </c>
      <c r="I20" s="141"/>
      <c r="J20" s="137">
        <v>170000</v>
      </c>
      <c r="K20" s="141"/>
    </row>
    <row r="21" spans="1:11" ht="19" customHeight="1">
      <c r="A21" s="143" t="s">
        <v>16</v>
      </c>
      <c r="B21" s="128"/>
      <c r="C21" s="131"/>
      <c r="D21" s="142">
        <v>20059</v>
      </c>
      <c r="E21" s="131"/>
      <c r="F21" s="142">
        <v>25304</v>
      </c>
      <c r="G21" s="131"/>
      <c r="H21" s="137">
        <v>20059</v>
      </c>
      <c r="I21" s="141"/>
      <c r="J21" s="137">
        <v>25304</v>
      </c>
      <c r="K21" s="141"/>
    </row>
    <row r="22" spans="1:11" ht="19" customHeight="1">
      <c r="A22" s="136" t="s">
        <v>17</v>
      </c>
      <c r="B22" s="128" t="s">
        <v>149</v>
      </c>
      <c r="C22" s="131"/>
      <c r="D22" s="142">
        <v>1955272</v>
      </c>
      <c r="E22" s="131"/>
      <c r="F22" s="142">
        <v>1804195</v>
      </c>
      <c r="G22" s="131"/>
      <c r="H22" s="137">
        <v>1862184</v>
      </c>
      <c r="I22" s="141"/>
      <c r="J22" s="137">
        <v>1708574</v>
      </c>
      <c r="K22" s="141"/>
    </row>
    <row r="23" spans="1:11" ht="19" customHeight="1">
      <c r="A23" s="136" t="s">
        <v>150</v>
      </c>
      <c r="B23" s="128" t="s">
        <v>149</v>
      </c>
      <c r="C23" s="131"/>
      <c r="D23" s="142">
        <v>46146</v>
      </c>
      <c r="E23" s="131"/>
      <c r="F23" s="142">
        <v>0</v>
      </c>
      <c r="G23" s="131"/>
      <c r="H23" s="137">
        <v>46146</v>
      </c>
      <c r="I23" s="141"/>
      <c r="J23" s="137">
        <v>0</v>
      </c>
      <c r="K23" s="141"/>
    </row>
    <row r="24" spans="1:11" ht="19" customHeight="1">
      <c r="A24" s="136" t="s">
        <v>18</v>
      </c>
      <c r="B24" s="128"/>
      <c r="C24" s="131"/>
      <c r="D24" s="137">
        <v>13004</v>
      </c>
      <c r="E24" s="131"/>
      <c r="F24" s="137">
        <v>15522</v>
      </c>
      <c r="G24" s="131"/>
      <c r="H24" s="137">
        <v>5008</v>
      </c>
      <c r="I24" s="136"/>
      <c r="J24" s="137">
        <v>5281</v>
      </c>
      <c r="K24" s="136"/>
    </row>
    <row r="25" spans="1:11" ht="19" customHeight="1">
      <c r="A25" s="136" t="s">
        <v>19</v>
      </c>
      <c r="B25" s="128"/>
      <c r="C25" s="131"/>
      <c r="D25" s="137">
        <v>48470</v>
      </c>
      <c r="E25" s="131"/>
      <c r="F25" s="137">
        <v>46812</v>
      </c>
      <c r="G25" s="131"/>
      <c r="H25" s="137">
        <v>53795</v>
      </c>
      <c r="I25" s="141"/>
      <c r="J25" s="137">
        <v>52100</v>
      </c>
      <c r="K25" s="141"/>
    </row>
    <row r="26" spans="1:11" ht="19" customHeight="1">
      <c r="A26" s="136" t="s">
        <v>20</v>
      </c>
      <c r="B26" s="131"/>
      <c r="C26" s="131"/>
      <c r="D26" s="144">
        <v>7283</v>
      </c>
      <c r="E26" s="131"/>
      <c r="F26" s="144">
        <v>29872</v>
      </c>
      <c r="G26" s="131"/>
      <c r="H26" s="144">
        <v>7233</v>
      </c>
      <c r="I26" s="141"/>
      <c r="J26" s="144">
        <v>29821</v>
      </c>
      <c r="K26" s="141"/>
    </row>
    <row r="27" spans="1:11" ht="19" customHeight="1">
      <c r="A27" s="139" t="s">
        <v>21</v>
      </c>
      <c r="B27" s="128"/>
      <c r="C27" s="128"/>
      <c r="D27" s="145">
        <f>SUM(D20:D26)</f>
        <v>2090234</v>
      </c>
      <c r="E27" s="128"/>
      <c r="F27" s="145">
        <f>SUM(F20:F26)</f>
        <v>1921705</v>
      </c>
      <c r="G27" s="128"/>
      <c r="H27" s="145">
        <f>SUM(H20:H26)</f>
        <v>2164425</v>
      </c>
      <c r="I27" s="138"/>
      <c r="J27" s="145">
        <f>SUM(J20:J26)</f>
        <v>1991080</v>
      </c>
      <c r="K27" s="138"/>
    </row>
    <row r="28" spans="1:11" ht="19" customHeight="1">
      <c r="A28" s="139"/>
      <c r="B28" s="128"/>
      <c r="C28" s="128"/>
      <c r="D28" s="146"/>
      <c r="E28" s="128"/>
      <c r="F28" s="146"/>
      <c r="G28" s="128"/>
      <c r="H28" s="146"/>
      <c r="I28" s="138"/>
      <c r="J28" s="146"/>
      <c r="K28" s="138"/>
    </row>
    <row r="29" spans="1:11" ht="19" customHeight="1" thickBot="1">
      <c r="A29" s="139" t="s">
        <v>22</v>
      </c>
      <c r="B29" s="128"/>
      <c r="C29" s="128"/>
      <c r="D29" s="147">
        <f>D17+D27</f>
        <v>3402921</v>
      </c>
      <c r="E29" s="128"/>
      <c r="F29" s="147">
        <f>F17+F27</f>
        <v>3331966</v>
      </c>
      <c r="G29" s="128"/>
      <c r="H29" s="147">
        <f>H17+H27</f>
        <v>3461922</v>
      </c>
      <c r="I29" s="138"/>
      <c r="J29" s="147">
        <f>J17+J27</f>
        <v>3387330</v>
      </c>
      <c r="K29" s="138"/>
    </row>
    <row r="30" spans="1:11" ht="19" customHeight="1" thickTop="1">
      <c r="A30" s="122"/>
      <c r="B30" s="122"/>
      <c r="C30" s="122"/>
      <c r="D30" s="122"/>
      <c r="E30" s="122"/>
      <c r="F30" s="122"/>
      <c r="G30" s="122"/>
      <c r="H30" s="122"/>
      <c r="I30" s="122"/>
      <c r="J30" s="122"/>
      <c r="K30" s="122"/>
    </row>
    <row r="31" spans="1:11" s="117" customFormat="1" ht="19" customHeight="1">
      <c r="A31" s="115" t="s">
        <v>0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</row>
    <row r="32" spans="1:11" s="117" customFormat="1" ht="19" customHeight="1">
      <c r="A32" s="115" t="s">
        <v>1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</row>
    <row r="33" spans="1:11" s="120" customFormat="1" ht="19" customHeight="1">
      <c r="A33" s="118" t="s">
        <v>2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</row>
    <row r="34" spans="1:11" ht="19" customHeight="1">
      <c r="A34" s="121"/>
      <c r="B34" s="122"/>
      <c r="C34" s="122"/>
      <c r="D34" s="122"/>
      <c r="E34" s="122"/>
      <c r="F34" s="122"/>
      <c r="G34" s="122"/>
      <c r="H34" s="122"/>
      <c r="I34" s="122"/>
      <c r="J34" s="122"/>
      <c r="K34" s="122"/>
    </row>
    <row r="35" spans="1:11" ht="19" customHeight="1">
      <c r="A35" s="121"/>
      <c r="B35" s="122"/>
      <c r="C35" s="122"/>
      <c r="D35" s="177" t="s">
        <v>3</v>
      </c>
      <c r="E35" s="177"/>
      <c r="F35" s="177"/>
      <c r="G35" s="123"/>
      <c r="H35" s="177" t="s">
        <v>4</v>
      </c>
      <c r="I35" s="177"/>
      <c r="J35" s="177"/>
      <c r="K35" s="124"/>
    </row>
    <row r="36" spans="1:11" ht="19" customHeight="1">
      <c r="A36" s="121"/>
      <c r="B36" s="122"/>
      <c r="C36" s="125"/>
      <c r="D36" s="178" t="s">
        <v>5</v>
      </c>
      <c r="E36" s="178"/>
      <c r="F36" s="178"/>
      <c r="G36" s="125"/>
      <c r="H36" s="178" t="s">
        <v>5</v>
      </c>
      <c r="I36" s="178"/>
      <c r="J36" s="178"/>
      <c r="K36" s="126"/>
    </row>
    <row r="37" spans="1:11" ht="19" customHeight="1">
      <c r="A37" s="123"/>
      <c r="B37" s="122"/>
      <c r="C37" s="122"/>
      <c r="D37" s="127" t="s">
        <v>141</v>
      </c>
      <c r="E37" s="128"/>
      <c r="F37" s="127" t="s">
        <v>6</v>
      </c>
      <c r="G37" s="128"/>
      <c r="H37" s="127" t="s">
        <v>141</v>
      </c>
      <c r="I37" s="129"/>
      <c r="J37" s="127" t="s">
        <v>6</v>
      </c>
      <c r="K37" s="122"/>
    </row>
    <row r="38" spans="1:11" ht="19" customHeight="1">
      <c r="A38" s="123" t="s">
        <v>23</v>
      </c>
      <c r="B38" s="130" t="s">
        <v>8</v>
      </c>
      <c r="C38" s="122"/>
      <c r="D38" s="129">
        <v>2020</v>
      </c>
      <c r="E38" s="131"/>
      <c r="F38" s="129">
        <v>2019</v>
      </c>
      <c r="G38" s="128"/>
      <c r="H38" s="129">
        <v>2020</v>
      </c>
      <c r="I38" s="131"/>
      <c r="J38" s="129">
        <v>2019</v>
      </c>
      <c r="K38" s="122"/>
    </row>
    <row r="39" spans="1:11" ht="19" customHeight="1">
      <c r="A39" s="123"/>
      <c r="B39" s="130"/>
      <c r="C39" s="122"/>
      <c r="D39" s="132" t="s">
        <v>78</v>
      </c>
      <c r="E39" s="131"/>
      <c r="F39" s="129"/>
      <c r="G39" s="128"/>
      <c r="H39" s="132" t="s">
        <v>78</v>
      </c>
      <c r="I39" s="131"/>
      <c r="J39" s="129"/>
      <c r="K39" s="122"/>
    </row>
    <row r="40" spans="1:11" ht="19" customHeight="1">
      <c r="A40" s="148"/>
      <c r="B40" s="130"/>
      <c r="C40" s="130"/>
      <c r="D40" s="179" t="s">
        <v>82</v>
      </c>
      <c r="E40" s="179"/>
      <c r="F40" s="179"/>
      <c r="G40" s="179"/>
      <c r="H40" s="179"/>
      <c r="I40" s="179"/>
      <c r="J40" s="179"/>
      <c r="K40" s="133"/>
    </row>
    <row r="41" spans="1:11" ht="19" customHeight="1">
      <c r="A41" s="134" t="s">
        <v>24</v>
      </c>
      <c r="B41" s="128"/>
      <c r="C41" s="128"/>
      <c r="D41" s="128"/>
      <c r="E41" s="128"/>
      <c r="F41" s="128"/>
      <c r="G41" s="128"/>
      <c r="H41" s="137"/>
      <c r="I41" s="136"/>
      <c r="J41" s="137"/>
      <c r="K41" s="136"/>
    </row>
    <row r="42" spans="1:11" ht="19" customHeight="1">
      <c r="A42" s="136" t="s">
        <v>115</v>
      </c>
      <c r="B42" s="128"/>
      <c r="C42" s="128"/>
      <c r="D42" s="137">
        <v>909000</v>
      </c>
      <c r="E42" s="128"/>
      <c r="F42" s="137">
        <v>446000</v>
      </c>
      <c r="G42" s="128"/>
      <c r="H42" s="137">
        <v>909000</v>
      </c>
      <c r="I42" s="138"/>
      <c r="J42" s="137">
        <v>446000</v>
      </c>
      <c r="K42" s="138"/>
    </row>
    <row r="43" spans="1:11" ht="19" customHeight="1">
      <c r="A43" s="136" t="s">
        <v>25</v>
      </c>
      <c r="B43" s="128"/>
      <c r="C43" s="128"/>
      <c r="D43" s="137">
        <v>140767</v>
      </c>
      <c r="E43" s="128"/>
      <c r="F43" s="137">
        <v>137978</v>
      </c>
      <c r="G43" s="128"/>
      <c r="H43" s="137">
        <v>215451</v>
      </c>
      <c r="I43" s="138"/>
      <c r="J43" s="137">
        <v>201930</v>
      </c>
      <c r="K43" s="138"/>
    </row>
    <row r="44" spans="1:11" ht="19" customHeight="1">
      <c r="A44" s="136" t="s">
        <v>151</v>
      </c>
      <c r="B44" s="128"/>
      <c r="C44" s="128"/>
      <c r="D44" s="137">
        <v>176126</v>
      </c>
      <c r="E44" s="128"/>
      <c r="F44" s="137">
        <v>178076</v>
      </c>
      <c r="G44" s="128"/>
      <c r="H44" s="137">
        <v>171669</v>
      </c>
      <c r="I44" s="138"/>
      <c r="J44" s="137">
        <v>175556</v>
      </c>
      <c r="K44" s="138"/>
    </row>
    <row r="45" spans="1:11" ht="19" customHeight="1">
      <c r="A45" s="136" t="s">
        <v>152</v>
      </c>
      <c r="B45" s="128"/>
      <c r="C45" s="128"/>
      <c r="D45" s="137"/>
      <c r="E45" s="128"/>
      <c r="F45" s="137"/>
      <c r="G45" s="128"/>
      <c r="H45" s="137"/>
      <c r="I45" s="138"/>
      <c r="J45" s="137"/>
      <c r="K45" s="138"/>
    </row>
    <row r="46" spans="1:11" ht="19" customHeight="1">
      <c r="A46" s="131" t="s">
        <v>153</v>
      </c>
      <c r="B46" s="128">
        <v>3</v>
      </c>
      <c r="C46" s="128"/>
      <c r="D46" s="137">
        <v>18624</v>
      </c>
      <c r="E46" s="128"/>
      <c r="F46" s="137">
        <v>6387</v>
      </c>
      <c r="G46" s="128"/>
      <c r="H46" s="137">
        <v>18624</v>
      </c>
      <c r="I46" s="138"/>
      <c r="J46" s="137">
        <v>6387</v>
      </c>
      <c r="K46" s="138"/>
    </row>
    <row r="47" spans="1:11" ht="19" customHeight="1">
      <c r="A47" s="136" t="s">
        <v>104</v>
      </c>
      <c r="B47" s="128"/>
      <c r="C47" s="128"/>
      <c r="D47" s="137">
        <v>27336</v>
      </c>
      <c r="E47" s="128"/>
      <c r="F47" s="137">
        <v>50380</v>
      </c>
      <c r="G47" s="128"/>
      <c r="H47" s="137">
        <v>27336</v>
      </c>
      <c r="I47" s="138"/>
      <c r="J47" s="137">
        <v>50380</v>
      </c>
      <c r="K47" s="138"/>
    </row>
    <row r="48" spans="1:11" ht="19" customHeight="1">
      <c r="A48" s="136" t="s">
        <v>26</v>
      </c>
      <c r="B48" s="128"/>
      <c r="C48" s="128"/>
      <c r="D48" s="144">
        <v>39733</v>
      </c>
      <c r="E48" s="128"/>
      <c r="F48" s="144">
        <v>38986</v>
      </c>
      <c r="G48" s="128"/>
      <c r="H48" s="144">
        <v>39376</v>
      </c>
      <c r="I48" s="138"/>
      <c r="J48" s="144">
        <v>38748</v>
      </c>
      <c r="K48" s="138"/>
    </row>
    <row r="49" spans="1:11" ht="19" customHeight="1">
      <c r="A49" s="139" t="s">
        <v>27</v>
      </c>
      <c r="B49" s="128"/>
      <c r="C49" s="128"/>
      <c r="D49" s="145">
        <f>SUM(D42:D48)</f>
        <v>1311586</v>
      </c>
      <c r="E49" s="128"/>
      <c r="F49" s="145">
        <f>SUM(F42:F48)</f>
        <v>857807</v>
      </c>
      <c r="G49" s="128"/>
      <c r="H49" s="145">
        <f>SUM(H42:H48)</f>
        <v>1381456</v>
      </c>
      <c r="I49" s="138"/>
      <c r="J49" s="145">
        <f>SUM(J42:J48)</f>
        <v>919001</v>
      </c>
      <c r="K49" s="138"/>
    </row>
    <row r="50" spans="1:11" ht="19" customHeight="1">
      <c r="A50" s="139"/>
      <c r="B50" s="128"/>
      <c r="C50" s="128"/>
      <c r="D50" s="128"/>
      <c r="E50" s="128"/>
      <c r="F50" s="128"/>
      <c r="G50" s="128"/>
      <c r="H50" s="149"/>
      <c r="I50" s="136"/>
      <c r="J50" s="149"/>
      <c r="K50" s="136"/>
    </row>
    <row r="51" spans="1:11" ht="19" customHeight="1">
      <c r="A51" s="150" t="s">
        <v>28</v>
      </c>
      <c r="B51" s="128"/>
      <c r="C51" s="128"/>
      <c r="D51" s="128"/>
      <c r="E51" s="128"/>
      <c r="F51" s="128"/>
      <c r="G51" s="128"/>
      <c r="H51" s="149"/>
      <c r="I51" s="136"/>
      <c r="J51" s="149"/>
      <c r="K51" s="136"/>
    </row>
    <row r="52" spans="1:11" ht="19" customHeight="1">
      <c r="A52" s="151" t="s">
        <v>154</v>
      </c>
      <c r="B52" s="128">
        <v>3</v>
      </c>
      <c r="C52" s="128"/>
      <c r="D52" s="137">
        <v>29279</v>
      </c>
      <c r="E52" s="128"/>
      <c r="F52" s="137">
        <v>8914</v>
      </c>
      <c r="G52" s="128"/>
      <c r="H52" s="137">
        <v>29279</v>
      </c>
      <c r="I52" s="149"/>
      <c r="J52" s="137">
        <v>8914</v>
      </c>
      <c r="K52" s="149"/>
    </row>
    <row r="53" spans="1:11" ht="19" customHeight="1">
      <c r="A53" s="136" t="s">
        <v>164</v>
      </c>
      <c r="B53" s="128"/>
      <c r="C53" s="128"/>
      <c r="D53" s="137">
        <v>213300</v>
      </c>
      <c r="E53" s="128"/>
      <c r="F53" s="137">
        <v>206070</v>
      </c>
      <c r="G53" s="128"/>
      <c r="H53" s="137">
        <v>212119</v>
      </c>
      <c r="I53" s="149"/>
      <c r="J53" s="137">
        <v>205014</v>
      </c>
      <c r="K53" s="149"/>
    </row>
    <row r="54" spans="1:11" ht="19" customHeight="1">
      <c r="A54" s="139" t="s">
        <v>29</v>
      </c>
      <c r="B54" s="128"/>
      <c r="C54" s="128"/>
      <c r="D54" s="140">
        <f>SUM(D52:D53)</f>
        <v>242579</v>
      </c>
      <c r="E54" s="128"/>
      <c r="F54" s="140">
        <f>SUM(F52:F53)</f>
        <v>214984</v>
      </c>
      <c r="G54" s="152"/>
      <c r="H54" s="140">
        <f>SUM(H52:H53)</f>
        <v>241398</v>
      </c>
      <c r="I54" s="153"/>
      <c r="J54" s="140">
        <f>SUM(J52:J53)</f>
        <v>213928</v>
      </c>
      <c r="K54" s="153"/>
    </row>
    <row r="55" spans="1:11" ht="19" customHeight="1">
      <c r="A55" s="139"/>
      <c r="B55" s="128"/>
      <c r="C55" s="128"/>
      <c r="D55" s="154"/>
      <c r="E55" s="128"/>
      <c r="F55" s="154"/>
      <c r="G55" s="152"/>
      <c r="H55" s="154"/>
      <c r="I55" s="153"/>
      <c r="J55" s="154"/>
      <c r="K55" s="153"/>
    </row>
    <row r="56" spans="1:11" ht="19" customHeight="1">
      <c r="A56" s="139" t="s">
        <v>30</v>
      </c>
      <c r="B56" s="128"/>
      <c r="C56" s="128"/>
      <c r="D56" s="145">
        <f>D49+D54</f>
        <v>1554165</v>
      </c>
      <c r="E56" s="128"/>
      <c r="F56" s="145">
        <f>F49+F54</f>
        <v>1072791</v>
      </c>
      <c r="G56" s="152"/>
      <c r="H56" s="145">
        <f>H49+H54</f>
        <v>1622854</v>
      </c>
      <c r="I56" s="153"/>
      <c r="J56" s="145">
        <f>J49+J54</f>
        <v>1132929</v>
      </c>
      <c r="K56" s="153"/>
    </row>
    <row r="57" spans="1:11" ht="19" customHeight="1">
      <c r="A57" s="123"/>
      <c r="B57" s="130"/>
      <c r="C57" s="130"/>
      <c r="D57" s="130"/>
      <c r="E57" s="130"/>
      <c r="F57" s="130"/>
      <c r="G57" s="130"/>
      <c r="H57" s="155"/>
      <c r="I57" s="122"/>
      <c r="J57" s="155"/>
      <c r="K57" s="122"/>
    </row>
    <row r="58" spans="1:11" s="117" customFormat="1" ht="19" customHeight="1">
      <c r="A58" s="115" t="s">
        <v>0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</row>
    <row r="59" spans="1:11" s="117" customFormat="1" ht="19" customHeight="1">
      <c r="A59" s="115" t="s">
        <v>1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</row>
    <row r="60" spans="1:11" s="120" customFormat="1" ht="19" customHeight="1">
      <c r="A60" s="118" t="s">
        <v>2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</row>
    <row r="61" spans="1:11" ht="19" customHeight="1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2"/>
    </row>
    <row r="62" spans="1:11" ht="19" customHeight="1">
      <c r="A62" s="121"/>
      <c r="B62" s="122"/>
      <c r="C62" s="122"/>
      <c r="D62" s="177" t="s">
        <v>3</v>
      </c>
      <c r="E62" s="177"/>
      <c r="F62" s="177"/>
      <c r="G62" s="123"/>
      <c r="H62" s="177" t="s">
        <v>4</v>
      </c>
      <c r="I62" s="177"/>
      <c r="J62" s="177"/>
      <c r="K62" s="124"/>
    </row>
    <row r="63" spans="1:11" ht="19" customHeight="1">
      <c r="A63" s="121"/>
      <c r="B63" s="122"/>
      <c r="C63" s="125"/>
      <c r="D63" s="178" t="s">
        <v>5</v>
      </c>
      <c r="E63" s="178"/>
      <c r="F63" s="178"/>
      <c r="G63" s="125"/>
      <c r="H63" s="178" t="s">
        <v>5</v>
      </c>
      <c r="I63" s="178"/>
      <c r="J63" s="178"/>
      <c r="K63" s="126"/>
    </row>
    <row r="64" spans="1:11" ht="19" customHeight="1">
      <c r="A64" s="123"/>
      <c r="B64" s="122"/>
      <c r="C64" s="122"/>
      <c r="D64" s="127" t="s">
        <v>141</v>
      </c>
      <c r="E64" s="128"/>
      <c r="F64" s="127" t="s">
        <v>6</v>
      </c>
      <c r="G64" s="128"/>
      <c r="H64" s="127" t="s">
        <v>141</v>
      </c>
      <c r="I64" s="129"/>
      <c r="J64" s="127" t="s">
        <v>6</v>
      </c>
      <c r="K64" s="122"/>
    </row>
    <row r="65" spans="1:11" ht="19" customHeight="1">
      <c r="A65" s="123" t="s">
        <v>23</v>
      </c>
      <c r="B65" s="169" t="s">
        <v>8</v>
      </c>
      <c r="C65" s="122"/>
      <c r="D65" s="129">
        <v>2020</v>
      </c>
      <c r="E65" s="131"/>
      <c r="F65" s="129">
        <v>2019</v>
      </c>
      <c r="G65" s="128"/>
      <c r="H65" s="129">
        <v>2020</v>
      </c>
      <c r="I65" s="131"/>
      <c r="J65" s="129">
        <v>2019</v>
      </c>
      <c r="K65" s="122"/>
    </row>
    <row r="66" spans="1:11" ht="19" customHeight="1">
      <c r="A66" s="123"/>
      <c r="B66" s="130"/>
      <c r="C66" s="122"/>
      <c r="D66" s="132" t="s">
        <v>78</v>
      </c>
      <c r="E66" s="131"/>
      <c r="F66" s="129"/>
      <c r="G66" s="128"/>
      <c r="H66" s="132" t="s">
        <v>78</v>
      </c>
      <c r="I66" s="131"/>
      <c r="J66" s="129"/>
      <c r="K66" s="122"/>
    </row>
    <row r="67" spans="1:11" ht="19" customHeight="1">
      <c r="A67" s="148"/>
      <c r="B67" s="130"/>
      <c r="C67" s="130"/>
      <c r="D67" s="179" t="s">
        <v>82</v>
      </c>
      <c r="E67" s="179"/>
      <c r="F67" s="179"/>
      <c r="G67" s="179"/>
      <c r="H67" s="179"/>
      <c r="I67" s="179"/>
      <c r="J67" s="179"/>
      <c r="K67" s="133"/>
    </row>
    <row r="68" spans="1:11" ht="19" customHeight="1">
      <c r="A68" s="156" t="s">
        <v>107</v>
      </c>
      <c r="B68" s="128"/>
      <c r="C68" s="128"/>
      <c r="D68" s="128"/>
      <c r="E68" s="128"/>
      <c r="F68" s="128"/>
      <c r="G68" s="128"/>
      <c r="H68" s="149"/>
      <c r="I68" s="136"/>
      <c r="J68" s="149"/>
      <c r="K68" s="136"/>
    </row>
    <row r="69" spans="1:11" ht="19" customHeight="1">
      <c r="A69" s="136" t="s">
        <v>31</v>
      </c>
      <c r="B69" s="128"/>
      <c r="C69" s="128"/>
      <c r="D69" s="128"/>
      <c r="E69" s="128"/>
      <c r="F69" s="128"/>
      <c r="G69" s="128"/>
      <c r="H69" s="149"/>
      <c r="I69" s="136"/>
      <c r="J69" s="149"/>
      <c r="K69" s="136"/>
    </row>
    <row r="70" spans="1:11" ht="19" customHeight="1">
      <c r="A70" s="136" t="s">
        <v>32</v>
      </c>
      <c r="B70" s="128"/>
      <c r="C70" s="128"/>
      <c r="D70" s="138"/>
      <c r="E70" s="128"/>
      <c r="F70" s="138"/>
      <c r="G70" s="128"/>
      <c r="H70" s="138"/>
      <c r="I70" s="138"/>
      <c r="J70" s="138"/>
      <c r="K70" s="138"/>
    </row>
    <row r="71" spans="1:11" ht="19" customHeight="1" thickBot="1">
      <c r="A71" s="157" t="s">
        <v>155</v>
      </c>
      <c r="B71" s="128"/>
      <c r="C71" s="128"/>
      <c r="D71" s="158">
        <v>947962</v>
      </c>
      <c r="E71" s="128"/>
      <c r="F71" s="158">
        <v>947962</v>
      </c>
      <c r="G71" s="128"/>
      <c r="H71" s="158">
        <v>947962</v>
      </c>
      <c r="I71" s="138"/>
      <c r="J71" s="158">
        <v>947962</v>
      </c>
      <c r="K71" s="138"/>
    </row>
    <row r="72" spans="1:11" ht="19" customHeight="1" thickTop="1">
      <c r="A72" s="136" t="s">
        <v>105</v>
      </c>
      <c r="B72" s="128"/>
      <c r="C72" s="128"/>
      <c r="D72" s="138"/>
      <c r="E72" s="128"/>
      <c r="F72" s="138"/>
      <c r="G72" s="128"/>
      <c r="H72" s="138"/>
      <c r="I72" s="138"/>
      <c r="J72" s="138"/>
      <c r="K72" s="138"/>
    </row>
    <row r="73" spans="1:11" ht="19" customHeight="1">
      <c r="A73" s="157" t="s">
        <v>155</v>
      </c>
      <c r="B73" s="128"/>
      <c r="C73" s="128"/>
      <c r="D73" s="138">
        <v>947962</v>
      </c>
      <c r="E73" s="128"/>
      <c r="F73" s="138">
        <v>947962</v>
      </c>
      <c r="G73" s="128"/>
      <c r="H73" s="138">
        <v>947962</v>
      </c>
      <c r="I73" s="138"/>
      <c r="J73" s="138">
        <v>947962</v>
      </c>
      <c r="K73" s="138"/>
    </row>
    <row r="74" spans="1:11" ht="19" customHeight="1">
      <c r="A74" s="136" t="s">
        <v>126</v>
      </c>
      <c r="B74" s="128"/>
      <c r="C74" s="128"/>
      <c r="D74" s="128"/>
      <c r="E74" s="128"/>
      <c r="F74" s="128"/>
      <c r="G74" s="128"/>
      <c r="H74" s="138"/>
      <c r="I74" s="138"/>
      <c r="J74" s="138"/>
      <c r="K74" s="138"/>
    </row>
    <row r="75" spans="1:11" ht="19" customHeight="1">
      <c r="A75" s="136" t="s">
        <v>97</v>
      </c>
      <c r="B75" s="128"/>
      <c r="C75" s="128"/>
      <c r="D75" s="137">
        <v>166512</v>
      </c>
      <c r="E75" s="128"/>
      <c r="F75" s="137">
        <v>166512</v>
      </c>
      <c r="G75" s="128"/>
      <c r="H75" s="137">
        <v>166512</v>
      </c>
      <c r="I75" s="138"/>
      <c r="J75" s="137">
        <v>166512</v>
      </c>
      <c r="K75" s="138"/>
    </row>
    <row r="76" spans="1:11" ht="19" customHeight="1">
      <c r="A76" s="136" t="s">
        <v>98</v>
      </c>
      <c r="B76" s="128"/>
      <c r="C76" s="128"/>
      <c r="D76" s="137">
        <v>165206</v>
      </c>
      <c r="E76" s="128"/>
      <c r="F76" s="137">
        <v>165206</v>
      </c>
      <c r="G76" s="128"/>
      <c r="H76" s="137">
        <v>165206</v>
      </c>
      <c r="I76" s="138"/>
      <c r="J76" s="137">
        <v>165206</v>
      </c>
      <c r="K76" s="138"/>
    </row>
    <row r="77" spans="1:11" ht="19" customHeight="1">
      <c r="A77" s="136" t="s">
        <v>33</v>
      </c>
      <c r="B77" s="128"/>
      <c r="C77" s="128"/>
      <c r="D77" s="137"/>
      <c r="E77" s="128"/>
      <c r="F77" s="137"/>
      <c r="G77" s="128"/>
      <c r="H77" s="137"/>
      <c r="I77" s="138"/>
      <c r="J77" s="137"/>
      <c r="K77" s="138"/>
    </row>
    <row r="78" spans="1:11" ht="19" customHeight="1">
      <c r="A78" s="136" t="s">
        <v>34</v>
      </c>
      <c r="B78" s="128"/>
      <c r="C78" s="128"/>
      <c r="D78" s="137"/>
      <c r="E78" s="128"/>
      <c r="F78" s="137"/>
      <c r="G78" s="128"/>
      <c r="H78" s="137"/>
      <c r="I78" s="138"/>
      <c r="J78" s="137"/>
      <c r="K78" s="138"/>
    </row>
    <row r="79" spans="1:11" ht="19" customHeight="1">
      <c r="A79" s="136" t="s">
        <v>35</v>
      </c>
      <c r="B79" s="128"/>
      <c r="C79" s="128"/>
      <c r="D79" s="137">
        <v>105000</v>
      </c>
      <c r="E79" s="128"/>
      <c r="F79" s="137">
        <v>105000</v>
      </c>
      <c r="G79" s="128"/>
      <c r="H79" s="137">
        <v>105000</v>
      </c>
      <c r="I79" s="138"/>
      <c r="J79" s="137">
        <v>105000</v>
      </c>
      <c r="K79" s="138"/>
    </row>
    <row r="80" spans="1:11" ht="19" customHeight="1">
      <c r="A80" s="136" t="s">
        <v>159</v>
      </c>
      <c r="B80" s="128">
        <v>7</v>
      </c>
      <c r="C80" s="128"/>
      <c r="D80" s="137">
        <v>511962</v>
      </c>
      <c r="E80" s="128"/>
      <c r="F80" s="137">
        <v>0</v>
      </c>
      <c r="G80" s="128"/>
      <c r="H80" s="137">
        <v>511962</v>
      </c>
      <c r="I80" s="138"/>
      <c r="J80" s="146">
        <v>0</v>
      </c>
      <c r="K80" s="138"/>
    </row>
    <row r="81" spans="1:14" ht="19" customHeight="1">
      <c r="A81" s="136" t="s">
        <v>36</v>
      </c>
      <c r="B81" s="128"/>
      <c r="C81" s="128"/>
      <c r="D81" s="137">
        <v>464076</v>
      </c>
      <c r="E81" s="128"/>
      <c r="F81" s="137">
        <v>874495</v>
      </c>
      <c r="G81" s="128"/>
      <c r="H81" s="137">
        <v>454388</v>
      </c>
      <c r="I81" s="138"/>
      <c r="J81" s="137">
        <v>869721</v>
      </c>
      <c r="K81" s="138"/>
    </row>
    <row r="82" spans="1:14" ht="19" customHeight="1">
      <c r="A82" s="136" t="s">
        <v>160</v>
      </c>
      <c r="B82" s="128">
        <v>7</v>
      </c>
      <c r="C82" s="128"/>
      <c r="D82" s="137">
        <v>-511962</v>
      </c>
      <c r="E82" s="128"/>
      <c r="F82" s="137">
        <v>0</v>
      </c>
      <c r="G82" s="128"/>
      <c r="H82" s="137">
        <v>-511962</v>
      </c>
      <c r="I82" s="138"/>
      <c r="J82" s="137">
        <v>0</v>
      </c>
      <c r="K82" s="138"/>
    </row>
    <row r="83" spans="1:14" ht="19" customHeight="1">
      <c r="A83" s="139" t="s">
        <v>108</v>
      </c>
      <c r="B83" s="128"/>
      <c r="C83" s="128"/>
      <c r="D83" s="159">
        <f>SUM(D72:D82)</f>
        <v>1848756</v>
      </c>
      <c r="E83" s="128"/>
      <c r="F83" s="159">
        <f>SUM(F72:F82)</f>
        <v>2259175</v>
      </c>
      <c r="G83" s="128"/>
      <c r="H83" s="159">
        <f>SUM(H72:H82)</f>
        <v>1839068</v>
      </c>
      <c r="I83" s="138"/>
      <c r="J83" s="159">
        <f>SUM(J72:J82)</f>
        <v>2254401</v>
      </c>
      <c r="K83" s="138"/>
    </row>
    <row r="84" spans="1:14" ht="19" customHeight="1">
      <c r="A84" s="136"/>
      <c r="B84" s="128"/>
      <c r="C84" s="128"/>
      <c r="D84" s="160"/>
      <c r="E84" s="128"/>
      <c r="F84" s="160"/>
      <c r="G84" s="128"/>
      <c r="H84" s="160"/>
      <c r="I84" s="138"/>
      <c r="J84" s="160"/>
      <c r="K84" s="138"/>
    </row>
    <row r="85" spans="1:14" ht="19" customHeight="1" thickBot="1">
      <c r="A85" s="139" t="s">
        <v>109</v>
      </c>
      <c r="B85" s="128"/>
      <c r="C85" s="128"/>
      <c r="D85" s="161">
        <f>D56+D83</f>
        <v>3402921</v>
      </c>
      <c r="E85" s="128"/>
      <c r="F85" s="161">
        <f>F56+F83</f>
        <v>3331966</v>
      </c>
      <c r="G85" s="128"/>
      <c r="H85" s="161">
        <f>H56+H83</f>
        <v>3461922</v>
      </c>
      <c r="I85" s="138"/>
      <c r="J85" s="161">
        <f>J56+J83</f>
        <v>3387330</v>
      </c>
      <c r="K85" s="138"/>
      <c r="M85" s="162"/>
      <c r="N85" s="163"/>
    </row>
    <row r="86" spans="1:14" ht="19" customHeight="1" thickTop="1">
      <c r="A86" s="122"/>
      <c r="B86" s="122"/>
      <c r="C86" s="122"/>
      <c r="D86" s="164"/>
      <c r="E86" s="122"/>
      <c r="F86" s="164"/>
      <c r="G86" s="122"/>
      <c r="H86" s="164"/>
      <c r="I86" s="122"/>
      <c r="J86" s="164"/>
      <c r="K86" s="122"/>
    </row>
    <row r="88" spans="1:14" ht="20.25" customHeight="1">
      <c r="D88" s="163"/>
      <c r="F88" s="163"/>
      <c r="H88" s="163"/>
      <c r="J88" s="163"/>
    </row>
    <row r="131" spans="2:7" ht="19" customHeight="1"/>
    <row r="133" spans="2:7" ht="19" customHeight="1">
      <c r="B133" s="165"/>
      <c r="C133" s="165"/>
      <c r="D133" s="165"/>
      <c r="E133" s="165"/>
      <c r="F133" s="165"/>
      <c r="G133" s="165"/>
    </row>
  </sheetData>
  <mergeCells count="15">
    <mergeCell ref="D67:J67"/>
    <mergeCell ref="D62:F62"/>
    <mergeCell ref="D63:F63"/>
    <mergeCell ref="D36:F36"/>
    <mergeCell ref="H36:J36"/>
    <mergeCell ref="H62:J62"/>
    <mergeCell ref="H63:J63"/>
    <mergeCell ref="D40:J40"/>
    <mergeCell ref="H35:J35"/>
    <mergeCell ref="H5:J5"/>
    <mergeCell ref="H6:J6"/>
    <mergeCell ref="D10:J10"/>
    <mergeCell ref="D5:F5"/>
    <mergeCell ref="D35:F35"/>
    <mergeCell ref="D6:F6"/>
  </mergeCells>
  <pageMargins left="0.8" right="0.8" top="0.48" bottom="0.5" header="0.5" footer="0.5"/>
  <pageSetup paperSize="9" scale="80" firstPageNumber="2" orientation="portrait" blackAndWhite="1" useFirstPageNumber="1" r:id="rId1"/>
  <headerFooter alignWithMargins="0">
    <oddFooter>&amp;L&amp;"Times New Roman,Regular"  The accompanying notes form an integral part of the interim financial statements.
&amp;C&amp;"Times New Roman,Regular"&amp;P</oddFooter>
  </headerFooter>
  <rowBreaks count="3" manualBreakCount="3">
    <brk id="30" max="16383" man="1"/>
    <brk id="57" max="9" man="1"/>
    <brk id="11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K76"/>
  <sheetViews>
    <sheetView showGridLines="0" view="pageBreakPreview" zoomScale="80" zoomScaleNormal="75" zoomScaleSheetLayoutView="80" workbookViewId="0"/>
  </sheetViews>
  <sheetFormatPr defaultColWidth="9.1796875" defaultRowHeight="14"/>
  <cols>
    <col min="1" max="1" width="43.1796875" style="12" customWidth="1"/>
    <col min="2" max="2" width="4.54296875" style="29" customWidth="1"/>
    <col min="3" max="3" width="0.81640625" style="12" customWidth="1"/>
    <col min="4" max="4" width="11.6328125" style="12" customWidth="1"/>
    <col min="5" max="5" width="0.81640625" style="12" customWidth="1"/>
    <col min="6" max="6" width="11.6328125" style="12" customWidth="1"/>
    <col min="7" max="7" width="0.81640625" style="12" customWidth="1"/>
    <col min="8" max="8" width="11.6328125" style="12" customWidth="1"/>
    <col min="9" max="9" width="0.81640625" style="12" customWidth="1"/>
    <col min="10" max="10" width="11.6328125" style="12" customWidth="1"/>
    <col min="11" max="11" width="0.81640625" style="12" customWidth="1"/>
    <col min="12" max="16384" width="9.1796875" style="12"/>
  </cols>
  <sheetData>
    <row r="1" spans="1:11" ht="22.5" customHeight="1">
      <c r="A1" s="31" t="s">
        <v>0</v>
      </c>
      <c r="B1" s="9"/>
      <c r="C1" s="19"/>
      <c r="D1" s="19"/>
      <c r="E1" s="19"/>
      <c r="F1" s="19"/>
      <c r="G1" s="19"/>
      <c r="H1" s="5"/>
      <c r="I1" s="5"/>
      <c r="J1" s="44"/>
      <c r="K1" s="3"/>
    </row>
    <row r="2" spans="1:11" ht="22.5" customHeight="1">
      <c r="A2" s="31" t="s">
        <v>1</v>
      </c>
      <c r="B2" s="9"/>
      <c r="C2" s="19"/>
      <c r="D2" s="19"/>
      <c r="E2" s="19"/>
      <c r="F2" s="19"/>
      <c r="G2" s="19"/>
      <c r="H2" s="5"/>
      <c r="I2" s="5"/>
      <c r="J2" s="5"/>
      <c r="K2" s="3"/>
    </row>
    <row r="3" spans="1:11" ht="22.5" customHeight="1">
      <c r="A3" s="20" t="s">
        <v>79</v>
      </c>
      <c r="B3" s="9"/>
      <c r="C3" s="19"/>
      <c r="D3" s="19"/>
      <c r="E3" s="19"/>
      <c r="F3" s="19"/>
      <c r="G3" s="19"/>
      <c r="H3" s="5"/>
      <c r="I3" s="5"/>
      <c r="J3" s="44"/>
      <c r="K3" s="3"/>
    </row>
    <row r="4" spans="1:11" ht="22.5" customHeight="1">
      <c r="A4" s="18"/>
      <c r="B4" s="9"/>
      <c r="C4" s="19"/>
      <c r="D4" s="19"/>
      <c r="E4" s="19"/>
      <c r="F4" s="19"/>
      <c r="G4" s="19"/>
      <c r="H4" s="5"/>
      <c r="I4" s="18"/>
      <c r="J4" s="18"/>
      <c r="K4" s="1"/>
    </row>
    <row r="5" spans="1:11" ht="22.5" customHeight="1">
      <c r="A5" s="21"/>
      <c r="B5" s="32"/>
      <c r="C5" s="181" t="s">
        <v>75</v>
      </c>
      <c r="D5" s="181"/>
      <c r="E5" s="181"/>
      <c r="F5" s="181"/>
      <c r="G5" s="42"/>
      <c r="H5" s="181" t="s">
        <v>4</v>
      </c>
      <c r="I5" s="181"/>
      <c r="J5" s="181"/>
      <c r="K5" s="27"/>
    </row>
    <row r="6" spans="1:11" ht="22.5" customHeight="1">
      <c r="A6" s="18"/>
      <c r="B6" s="32"/>
      <c r="C6" s="182" t="s">
        <v>76</v>
      </c>
      <c r="D6" s="182"/>
      <c r="E6" s="182"/>
      <c r="F6" s="182"/>
      <c r="G6" s="43"/>
      <c r="H6" s="182" t="s">
        <v>5</v>
      </c>
      <c r="I6" s="182"/>
      <c r="J6" s="182"/>
      <c r="K6" s="28"/>
    </row>
    <row r="7" spans="1:11" ht="22.5" customHeight="1">
      <c r="A7" s="18"/>
      <c r="B7" s="32"/>
      <c r="C7" s="186" t="s">
        <v>46</v>
      </c>
      <c r="D7" s="186"/>
      <c r="E7" s="186"/>
      <c r="F7" s="186"/>
      <c r="G7" s="32"/>
      <c r="H7" s="183" t="s">
        <v>46</v>
      </c>
      <c r="I7" s="183"/>
      <c r="J7" s="183"/>
      <c r="K7" s="28"/>
    </row>
    <row r="8" spans="1:11" ht="22.5" customHeight="1">
      <c r="A8" s="18"/>
      <c r="B8" s="32"/>
      <c r="C8" s="45"/>
      <c r="D8" s="187" t="s">
        <v>141</v>
      </c>
      <c r="E8" s="187"/>
      <c r="F8" s="187"/>
      <c r="G8" s="46"/>
      <c r="H8" s="184" t="s">
        <v>141</v>
      </c>
      <c r="I8" s="185"/>
      <c r="J8" s="185"/>
      <c r="K8" s="30"/>
    </row>
    <row r="9" spans="1:11" ht="22.5" customHeight="1">
      <c r="A9" s="18"/>
      <c r="B9" s="26" t="s">
        <v>8</v>
      </c>
      <c r="C9" s="5"/>
      <c r="D9" s="129">
        <v>2020</v>
      </c>
      <c r="E9" s="131"/>
      <c r="F9" s="129">
        <v>2019</v>
      </c>
      <c r="G9" s="128"/>
      <c r="H9" s="129">
        <v>2020</v>
      </c>
      <c r="I9" s="131"/>
      <c r="J9" s="129">
        <v>2019</v>
      </c>
      <c r="K9" s="3"/>
    </row>
    <row r="10" spans="1:11" ht="22.5" customHeight="1">
      <c r="A10" s="21"/>
      <c r="B10" s="26"/>
      <c r="C10" s="5"/>
      <c r="D10" s="180" t="s">
        <v>82</v>
      </c>
      <c r="E10" s="180"/>
      <c r="F10" s="180"/>
      <c r="G10" s="180"/>
      <c r="H10" s="180"/>
      <c r="I10" s="180"/>
      <c r="J10" s="180"/>
      <c r="K10" s="8"/>
    </row>
    <row r="11" spans="1:11" s="3" customFormat="1" ht="20.25" customHeight="1">
      <c r="A11" s="35" t="s">
        <v>110</v>
      </c>
      <c r="B11" s="9"/>
      <c r="C11" s="9"/>
      <c r="D11" s="9"/>
      <c r="E11" s="9"/>
      <c r="F11" s="9"/>
      <c r="G11" s="9"/>
      <c r="H11" s="44"/>
      <c r="I11" s="5"/>
      <c r="J11" s="44"/>
    </row>
    <row r="12" spans="1:11" s="3" customFormat="1" ht="20.25" customHeight="1">
      <c r="A12" s="5" t="s">
        <v>116</v>
      </c>
      <c r="B12" s="9"/>
      <c r="C12" s="19"/>
      <c r="D12" s="19"/>
      <c r="E12" s="19"/>
      <c r="F12" s="19"/>
      <c r="G12" s="19"/>
      <c r="H12" s="5"/>
      <c r="I12" s="5"/>
      <c r="J12" s="5"/>
    </row>
    <row r="13" spans="1:11" s="3" customFormat="1" ht="20.25" customHeight="1">
      <c r="A13" s="5" t="s">
        <v>45</v>
      </c>
      <c r="B13" s="9">
        <v>8</v>
      </c>
      <c r="C13" s="9"/>
      <c r="D13" s="11">
        <v>999553</v>
      </c>
      <c r="E13" s="9"/>
      <c r="F13" s="11">
        <v>1113269</v>
      </c>
      <c r="G13" s="9"/>
      <c r="H13" s="11">
        <v>999553</v>
      </c>
      <c r="I13" s="4"/>
      <c r="J13" s="11">
        <v>1113269</v>
      </c>
      <c r="K13" s="2"/>
    </row>
    <row r="14" spans="1:11" s="3" customFormat="1" ht="20.25" customHeight="1">
      <c r="A14" s="5" t="s">
        <v>44</v>
      </c>
      <c r="B14" s="9"/>
      <c r="C14" s="9"/>
      <c r="D14" s="11">
        <v>4179</v>
      </c>
      <c r="E14" s="9"/>
      <c r="F14" s="11">
        <v>3911</v>
      </c>
      <c r="G14" s="9"/>
      <c r="H14" s="11">
        <v>4177</v>
      </c>
      <c r="I14" s="4"/>
      <c r="J14" s="11">
        <v>3960</v>
      </c>
      <c r="K14" s="2"/>
    </row>
    <row r="15" spans="1:11" s="3" customFormat="1" ht="20.25" customHeight="1">
      <c r="A15" s="18" t="s">
        <v>111</v>
      </c>
      <c r="B15" s="9"/>
      <c r="C15" s="9"/>
      <c r="D15" s="47">
        <f>SUM(D13:D14)</f>
        <v>1003732</v>
      </c>
      <c r="E15" s="9"/>
      <c r="F15" s="47">
        <f>SUM(F13:F14)</f>
        <v>1117180</v>
      </c>
      <c r="G15" s="9"/>
      <c r="H15" s="47">
        <f>SUM(H13:H14)</f>
        <v>1003730</v>
      </c>
      <c r="I15" s="4"/>
      <c r="J15" s="47">
        <f>SUM(J13:J14)</f>
        <v>1117229</v>
      </c>
      <c r="K15" s="2"/>
    </row>
    <row r="16" spans="1:11" s="3" customFormat="1" ht="15" customHeight="1">
      <c r="A16" s="18"/>
      <c r="B16" s="9"/>
      <c r="C16" s="9"/>
      <c r="D16" s="9"/>
      <c r="E16" s="9"/>
      <c r="F16" s="110"/>
      <c r="G16" s="9"/>
      <c r="H16" s="34"/>
      <c r="I16" s="5"/>
      <c r="J16" s="34"/>
    </row>
    <row r="17" spans="1:11" s="3" customFormat="1" ht="20.25" customHeight="1">
      <c r="A17" s="25" t="s">
        <v>43</v>
      </c>
      <c r="B17" s="9"/>
      <c r="C17" s="9"/>
      <c r="D17" s="9"/>
      <c r="E17" s="9"/>
      <c r="F17" s="110"/>
      <c r="G17" s="9"/>
      <c r="H17" s="34"/>
      <c r="I17" s="5"/>
      <c r="J17" s="34"/>
    </row>
    <row r="18" spans="1:11" s="3" customFormat="1" ht="20.25" customHeight="1">
      <c r="A18" s="5" t="s">
        <v>74</v>
      </c>
      <c r="B18" s="32"/>
      <c r="C18" s="9"/>
      <c r="D18" s="11"/>
      <c r="E18" s="9"/>
      <c r="F18" s="11"/>
      <c r="G18" s="9"/>
      <c r="H18" s="11"/>
      <c r="I18" s="4"/>
      <c r="J18" s="11"/>
      <c r="K18" s="2"/>
    </row>
    <row r="19" spans="1:11" s="3" customFormat="1" ht="20.25" customHeight="1">
      <c r="A19" s="5" t="s">
        <v>45</v>
      </c>
      <c r="B19" s="32"/>
      <c r="C19" s="9"/>
      <c r="D19" s="11">
        <v>713173</v>
      </c>
      <c r="E19" s="9"/>
      <c r="F19" s="11">
        <v>803791</v>
      </c>
      <c r="G19" s="9"/>
      <c r="H19" s="11">
        <v>716826</v>
      </c>
      <c r="I19" s="4"/>
      <c r="J19" s="11">
        <v>813099</v>
      </c>
      <c r="K19" s="2"/>
    </row>
    <row r="20" spans="1:11" s="3" customFormat="1" ht="20.25" customHeight="1">
      <c r="A20" s="38" t="s">
        <v>117</v>
      </c>
      <c r="B20" s="9"/>
      <c r="C20" s="19"/>
      <c r="D20" s="11">
        <v>30494</v>
      </c>
      <c r="E20" s="19"/>
      <c r="F20" s="11">
        <v>31179</v>
      </c>
      <c r="G20" s="19"/>
      <c r="H20" s="11">
        <v>30494</v>
      </c>
      <c r="I20" s="4"/>
      <c r="J20" s="11">
        <v>31178</v>
      </c>
      <c r="K20" s="2"/>
    </row>
    <row r="21" spans="1:11" s="3" customFormat="1" ht="20.25" customHeight="1">
      <c r="A21" s="38" t="s">
        <v>42</v>
      </c>
      <c r="B21" s="9"/>
      <c r="C21" s="19"/>
      <c r="D21" s="11">
        <v>118931</v>
      </c>
      <c r="E21" s="19"/>
      <c r="F21" s="11">
        <v>120103</v>
      </c>
      <c r="G21" s="19"/>
      <c r="H21" s="11">
        <v>115402</v>
      </c>
      <c r="I21" s="4"/>
      <c r="J21" s="11">
        <v>118143</v>
      </c>
      <c r="K21" s="2"/>
    </row>
    <row r="22" spans="1:11" s="3" customFormat="1" ht="20.25" customHeight="1">
      <c r="A22" s="38" t="s">
        <v>41</v>
      </c>
      <c r="B22" s="9"/>
      <c r="C22" s="9"/>
      <c r="D22" s="11">
        <v>2120</v>
      </c>
      <c r="E22" s="9"/>
      <c r="F22" s="11">
        <v>1155</v>
      </c>
      <c r="G22" s="9"/>
      <c r="H22" s="11">
        <v>2120</v>
      </c>
      <c r="I22" s="4"/>
      <c r="J22" s="11">
        <v>1155</v>
      </c>
      <c r="K22" s="2"/>
    </row>
    <row r="23" spans="1:11" s="3" customFormat="1" ht="20.25" customHeight="1">
      <c r="A23" s="22" t="s">
        <v>40</v>
      </c>
      <c r="B23" s="9"/>
      <c r="C23" s="9"/>
      <c r="D23" s="47">
        <f>SUM(D18:D22)</f>
        <v>864718</v>
      </c>
      <c r="E23" s="9"/>
      <c r="F23" s="47">
        <f>SUM(F18:F22)</f>
        <v>956228</v>
      </c>
      <c r="G23" s="9"/>
      <c r="H23" s="47">
        <f>SUM(H18:H22)</f>
        <v>864842</v>
      </c>
      <c r="I23" s="4"/>
      <c r="J23" s="47">
        <f>SUM(J18:J22)</f>
        <v>963575</v>
      </c>
      <c r="K23" s="2"/>
    </row>
    <row r="24" spans="1:11" s="3" customFormat="1" ht="15" customHeight="1">
      <c r="A24" s="22"/>
      <c r="B24" s="9"/>
      <c r="C24" s="9"/>
      <c r="D24" s="48"/>
      <c r="E24" s="9"/>
      <c r="F24" s="48"/>
      <c r="G24" s="9"/>
      <c r="H24" s="48"/>
      <c r="I24" s="4"/>
      <c r="J24" s="48"/>
      <c r="K24" s="2"/>
    </row>
    <row r="25" spans="1:11" s="3" customFormat="1" ht="20.25" customHeight="1">
      <c r="A25" s="18" t="s">
        <v>39</v>
      </c>
      <c r="B25" s="9"/>
      <c r="C25" s="9"/>
      <c r="D25" s="49">
        <f>D15-D23</f>
        <v>139014</v>
      </c>
      <c r="E25" s="9"/>
      <c r="F25" s="49">
        <f>F15-F23</f>
        <v>160952</v>
      </c>
      <c r="G25" s="9"/>
      <c r="H25" s="49">
        <f>H15-H23</f>
        <v>138888</v>
      </c>
      <c r="I25" s="4"/>
      <c r="J25" s="49">
        <f>J15-J23</f>
        <v>153654</v>
      </c>
      <c r="K25" s="2"/>
    </row>
    <row r="26" spans="1:11" s="3" customFormat="1" ht="20.25" customHeight="1">
      <c r="A26" s="14" t="s">
        <v>112</v>
      </c>
      <c r="B26" s="9">
        <v>9</v>
      </c>
      <c r="C26" s="9"/>
      <c r="D26" s="11">
        <v>-27663</v>
      </c>
      <c r="E26" s="9"/>
      <c r="F26" s="11">
        <v>-30795</v>
      </c>
      <c r="G26" s="9"/>
      <c r="H26" s="11">
        <v>-27490</v>
      </c>
      <c r="I26" s="4"/>
      <c r="J26" s="11">
        <v>-30753</v>
      </c>
      <c r="K26" s="2"/>
    </row>
    <row r="27" spans="1:11" s="3" customFormat="1" ht="20.25" customHeight="1">
      <c r="A27" s="18" t="s">
        <v>62</v>
      </c>
      <c r="B27" s="9"/>
      <c r="C27" s="9"/>
      <c r="D27" s="47">
        <f>D25+D26</f>
        <v>111351</v>
      </c>
      <c r="E27" s="9"/>
      <c r="F27" s="47">
        <f>F25+F26</f>
        <v>130157</v>
      </c>
      <c r="G27" s="9"/>
      <c r="H27" s="47">
        <f>H25+H26</f>
        <v>111398</v>
      </c>
      <c r="I27" s="4"/>
      <c r="J27" s="47">
        <f>J25+J26</f>
        <v>122901</v>
      </c>
      <c r="K27" s="2"/>
    </row>
    <row r="28" spans="1:11" s="3" customFormat="1" ht="15" customHeight="1">
      <c r="A28" s="18"/>
      <c r="B28" s="9"/>
      <c r="C28" s="9"/>
      <c r="D28" s="9"/>
      <c r="E28" s="9"/>
      <c r="F28" s="110"/>
      <c r="G28" s="9"/>
      <c r="H28" s="37"/>
      <c r="I28" s="5"/>
      <c r="J28" s="37"/>
    </row>
    <row r="29" spans="1:11" s="3" customFormat="1" ht="20.25" customHeight="1">
      <c r="A29" s="21" t="s">
        <v>38</v>
      </c>
      <c r="B29" s="9"/>
      <c r="C29" s="19"/>
      <c r="D29" s="50"/>
      <c r="E29" s="50"/>
      <c r="F29" s="50"/>
      <c r="G29" s="50"/>
      <c r="H29" s="51"/>
      <c r="I29" s="51"/>
      <c r="J29" s="51"/>
    </row>
    <row r="30" spans="1:11" s="3" customFormat="1" ht="20.25" customHeight="1">
      <c r="A30" s="25" t="s">
        <v>136</v>
      </c>
      <c r="B30" s="9"/>
      <c r="C30" s="19"/>
      <c r="D30" s="50"/>
      <c r="E30" s="50"/>
      <c r="F30" s="50"/>
      <c r="G30" s="50"/>
      <c r="H30" s="51"/>
      <c r="I30" s="51"/>
      <c r="J30" s="51"/>
    </row>
    <row r="31" spans="1:11" s="3" customFormat="1" ht="20.25" customHeight="1">
      <c r="A31" s="24" t="s">
        <v>137</v>
      </c>
      <c r="B31" s="9"/>
      <c r="C31" s="19"/>
      <c r="D31" s="64"/>
      <c r="E31" s="64"/>
      <c r="F31" s="64"/>
      <c r="G31" s="64"/>
      <c r="H31" s="64"/>
      <c r="I31" s="64"/>
      <c r="J31" s="64"/>
    </row>
    <row r="32" spans="1:11" s="3" customFormat="1" ht="20.25" customHeight="1">
      <c r="A32" s="5" t="s">
        <v>138</v>
      </c>
      <c r="B32" s="9"/>
      <c r="C32" s="19"/>
      <c r="D32" s="108">
        <v>0</v>
      </c>
      <c r="E32" s="64"/>
      <c r="F32" s="108">
        <v>0</v>
      </c>
      <c r="G32" s="64"/>
      <c r="H32" s="108">
        <v>0</v>
      </c>
      <c r="I32" s="64"/>
      <c r="J32" s="108">
        <v>0</v>
      </c>
    </row>
    <row r="33" spans="1:11" s="3" customFormat="1" ht="20.25" customHeight="1">
      <c r="A33" s="24"/>
      <c r="B33" s="9"/>
      <c r="C33" s="19"/>
      <c r="D33" s="64"/>
      <c r="E33" s="64"/>
      <c r="F33" s="64"/>
      <c r="G33" s="64"/>
      <c r="H33" s="64"/>
      <c r="I33" s="64"/>
      <c r="J33" s="64"/>
    </row>
    <row r="34" spans="1:11" s="3" customFormat="1" ht="20.25" customHeight="1" thickBot="1">
      <c r="A34" s="18" t="s">
        <v>124</v>
      </c>
      <c r="B34" s="9"/>
      <c r="C34" s="19"/>
      <c r="D34" s="52">
        <f>SUM(D27,D32)</f>
        <v>111351</v>
      </c>
      <c r="E34" s="19"/>
      <c r="F34" s="52">
        <f>SUM(F27,F32)</f>
        <v>130157</v>
      </c>
      <c r="G34" s="19"/>
      <c r="H34" s="52">
        <f>SUM(H27,H32)</f>
        <v>111398</v>
      </c>
      <c r="I34" s="48"/>
      <c r="J34" s="52">
        <f>SUM(J27,J32)</f>
        <v>122901</v>
      </c>
      <c r="K34" s="13"/>
    </row>
    <row r="35" spans="1:11" s="3" customFormat="1" ht="15" customHeight="1" thickTop="1">
      <c r="A35" s="5"/>
      <c r="B35" s="9"/>
      <c r="C35" s="19"/>
      <c r="D35" s="19"/>
      <c r="E35" s="19"/>
      <c r="F35" s="19"/>
      <c r="G35" s="19"/>
      <c r="H35" s="5"/>
      <c r="I35" s="5"/>
      <c r="J35" s="5"/>
    </row>
    <row r="36" spans="1:11" s="3" customFormat="1" ht="20.25" customHeight="1">
      <c r="A36" s="18" t="s">
        <v>118</v>
      </c>
      <c r="B36" s="9"/>
      <c r="C36" s="19"/>
      <c r="D36" s="19"/>
      <c r="E36" s="19"/>
      <c r="F36" s="19"/>
      <c r="G36" s="19"/>
      <c r="H36" s="5"/>
      <c r="I36" s="5"/>
      <c r="J36" s="5"/>
    </row>
    <row r="37" spans="1:11" s="3" customFormat="1" ht="20.25" customHeight="1" thickBot="1">
      <c r="A37" s="5" t="s">
        <v>37</v>
      </c>
      <c r="B37" s="9"/>
      <c r="C37" s="19"/>
      <c r="D37" s="53">
        <v>0.13</v>
      </c>
      <c r="E37" s="19"/>
      <c r="F37" s="53">
        <v>0.14000000000000001</v>
      </c>
      <c r="G37" s="19"/>
      <c r="H37" s="53">
        <v>0.13</v>
      </c>
      <c r="I37" s="54"/>
      <c r="J37" s="53">
        <v>0.13</v>
      </c>
      <c r="K37" s="15"/>
    </row>
    <row r="38" spans="1:11" s="3" customFormat="1" ht="20.25" customHeight="1" thickTop="1">
      <c r="A38" s="5"/>
      <c r="B38" s="9"/>
      <c r="C38" s="19"/>
      <c r="D38" s="55"/>
      <c r="E38" s="19"/>
      <c r="F38" s="55"/>
      <c r="G38" s="19"/>
      <c r="H38" s="55"/>
      <c r="I38" s="54"/>
      <c r="J38" s="55"/>
      <c r="K38" s="15"/>
    </row>
    <row r="39" spans="1:11" s="3" customFormat="1" ht="20.25" customHeight="1">
      <c r="A39" s="100" t="s">
        <v>0</v>
      </c>
      <c r="B39" s="6"/>
      <c r="C39" s="6"/>
      <c r="D39" s="6"/>
      <c r="E39" s="6"/>
      <c r="F39" s="6"/>
      <c r="G39" s="6"/>
      <c r="J39" s="101"/>
      <c r="K39" s="15"/>
    </row>
    <row r="40" spans="1:11" s="3" customFormat="1" ht="20.25" customHeight="1">
      <c r="A40" s="100" t="s">
        <v>1</v>
      </c>
      <c r="B40" s="6"/>
      <c r="C40" s="6"/>
      <c r="D40" s="6"/>
      <c r="E40" s="6"/>
      <c r="F40" s="6"/>
      <c r="G40" s="6"/>
      <c r="K40" s="15"/>
    </row>
    <row r="41" spans="1:11" s="3" customFormat="1" ht="20.25" customHeight="1">
      <c r="A41" s="102" t="s">
        <v>79</v>
      </c>
      <c r="B41" s="6"/>
      <c r="C41" s="6"/>
      <c r="D41" s="6"/>
      <c r="E41" s="6"/>
      <c r="F41" s="6"/>
      <c r="G41" s="6"/>
      <c r="J41" s="101"/>
      <c r="K41" s="15"/>
    </row>
    <row r="42" spans="1:11" s="3" customFormat="1" ht="20.25" customHeight="1">
      <c r="A42" s="1"/>
      <c r="B42" s="6"/>
      <c r="C42" s="6"/>
      <c r="D42" s="6"/>
      <c r="E42" s="6"/>
      <c r="F42" s="6"/>
      <c r="G42" s="6"/>
      <c r="I42" s="1"/>
      <c r="J42" s="1"/>
      <c r="K42" s="15"/>
    </row>
    <row r="43" spans="1:11" s="3" customFormat="1" ht="20.25" customHeight="1">
      <c r="A43" s="103"/>
      <c r="B43" s="12"/>
      <c r="C43" s="192" t="s">
        <v>75</v>
      </c>
      <c r="D43" s="192"/>
      <c r="E43" s="192"/>
      <c r="F43" s="192"/>
      <c r="G43" s="27"/>
      <c r="H43" s="192" t="s">
        <v>4</v>
      </c>
      <c r="I43" s="192"/>
      <c r="J43" s="192"/>
      <c r="K43" s="15"/>
    </row>
    <row r="44" spans="1:11" s="3" customFormat="1" ht="20.25" customHeight="1">
      <c r="A44" s="1"/>
      <c r="B44" s="12"/>
      <c r="C44" s="193" t="s">
        <v>76</v>
      </c>
      <c r="D44" s="193"/>
      <c r="E44" s="193"/>
      <c r="F44" s="193"/>
      <c r="G44" s="28"/>
      <c r="H44" s="193" t="s">
        <v>5</v>
      </c>
      <c r="I44" s="193"/>
      <c r="J44" s="193"/>
      <c r="K44" s="15"/>
    </row>
    <row r="45" spans="1:11" s="3" customFormat="1" ht="20.25" customHeight="1">
      <c r="A45" s="1"/>
      <c r="B45" s="12"/>
      <c r="C45" s="194" t="s">
        <v>142</v>
      </c>
      <c r="D45" s="194"/>
      <c r="E45" s="194"/>
      <c r="F45" s="194"/>
      <c r="G45" s="29"/>
      <c r="H45" s="195" t="s">
        <v>142</v>
      </c>
      <c r="I45" s="195"/>
      <c r="J45" s="195"/>
      <c r="K45" s="15"/>
    </row>
    <row r="46" spans="1:11" s="3" customFormat="1" ht="20.25" customHeight="1">
      <c r="A46" s="1"/>
      <c r="B46" s="12"/>
      <c r="C46" s="104"/>
      <c r="D46" s="188" t="s">
        <v>141</v>
      </c>
      <c r="E46" s="188"/>
      <c r="F46" s="188"/>
      <c r="G46" s="105"/>
      <c r="H46" s="189" t="s">
        <v>141</v>
      </c>
      <c r="I46" s="190"/>
      <c r="J46" s="190"/>
      <c r="K46" s="15"/>
    </row>
    <row r="47" spans="1:11" s="3" customFormat="1" ht="20.25" customHeight="1">
      <c r="A47" s="1"/>
      <c r="B47" s="106" t="s">
        <v>8</v>
      </c>
      <c r="C47" s="12"/>
      <c r="D47" s="166">
        <v>2020</v>
      </c>
      <c r="E47" s="167"/>
      <c r="F47" s="166">
        <v>2019</v>
      </c>
      <c r="G47" s="130"/>
      <c r="H47" s="166">
        <v>2020</v>
      </c>
      <c r="I47" s="167"/>
      <c r="J47" s="166">
        <v>2019</v>
      </c>
      <c r="K47" s="15"/>
    </row>
    <row r="48" spans="1:11" s="3" customFormat="1" ht="20.25" customHeight="1">
      <c r="A48" s="103"/>
      <c r="B48" s="106"/>
      <c r="C48" s="12"/>
      <c r="D48" s="191" t="s">
        <v>82</v>
      </c>
      <c r="E48" s="191"/>
      <c r="F48" s="191"/>
      <c r="G48" s="191"/>
      <c r="H48" s="191"/>
      <c r="I48" s="191"/>
      <c r="J48" s="191"/>
      <c r="K48" s="15"/>
    </row>
    <row r="49" spans="1:11" s="5" customFormat="1" ht="20.25" customHeight="1">
      <c r="A49" s="35" t="s">
        <v>110</v>
      </c>
      <c r="B49" s="9"/>
      <c r="C49" s="9"/>
      <c r="D49" s="9"/>
      <c r="E49" s="9"/>
      <c r="F49" s="9"/>
      <c r="G49" s="9"/>
      <c r="H49" s="44"/>
      <c r="J49" s="44"/>
      <c r="K49" s="54"/>
    </row>
    <row r="50" spans="1:11" s="5" customFormat="1" ht="20.25" customHeight="1">
      <c r="A50" s="5" t="s">
        <v>130</v>
      </c>
      <c r="B50" s="19"/>
      <c r="C50" s="19"/>
      <c r="D50" s="19"/>
      <c r="E50" s="19"/>
      <c r="F50" s="19"/>
      <c r="G50" s="19"/>
      <c r="K50" s="54"/>
    </row>
    <row r="51" spans="1:11" s="5" customFormat="1" ht="20.25" customHeight="1">
      <c r="A51" s="5" t="s">
        <v>45</v>
      </c>
      <c r="B51" s="9">
        <v>8</v>
      </c>
      <c r="C51" s="9"/>
      <c r="D51" s="11">
        <v>3427668</v>
      </c>
      <c r="E51" s="9"/>
      <c r="F51" s="11">
        <v>3693434</v>
      </c>
      <c r="G51" s="9"/>
      <c r="H51" s="11">
        <v>3427668</v>
      </c>
      <c r="I51" s="4"/>
      <c r="J51" s="11">
        <v>3693434</v>
      </c>
      <c r="K51" s="54"/>
    </row>
    <row r="52" spans="1:11" s="5" customFormat="1" ht="20.25" customHeight="1">
      <c r="A52" s="5" t="s">
        <v>44</v>
      </c>
      <c r="B52" s="9"/>
      <c r="C52" s="9"/>
      <c r="D52" s="11">
        <v>24878</v>
      </c>
      <c r="E52" s="9"/>
      <c r="F52" s="11">
        <v>73768</v>
      </c>
      <c r="G52" s="9"/>
      <c r="H52" s="11">
        <v>24848</v>
      </c>
      <c r="I52" s="4"/>
      <c r="J52" s="11">
        <v>73755</v>
      </c>
      <c r="K52" s="54"/>
    </row>
    <row r="53" spans="1:11" s="5" customFormat="1" ht="20.25" customHeight="1">
      <c r="A53" s="18" t="s">
        <v>111</v>
      </c>
      <c r="B53" s="9"/>
      <c r="C53" s="9"/>
      <c r="D53" s="47">
        <f>SUM(D51:D52)</f>
        <v>3452546</v>
      </c>
      <c r="E53" s="9"/>
      <c r="F53" s="47">
        <f>SUM(F51:F52)</f>
        <v>3767202</v>
      </c>
      <c r="G53" s="9"/>
      <c r="H53" s="47">
        <f>SUM(H51:H52)</f>
        <v>3452516</v>
      </c>
      <c r="I53" s="4"/>
      <c r="J53" s="47">
        <f>SUM(J51:J52)</f>
        <v>3767189</v>
      </c>
      <c r="K53" s="54"/>
    </row>
    <row r="54" spans="1:11" s="5" customFormat="1" ht="20.25" customHeight="1">
      <c r="A54" s="18"/>
      <c r="B54" s="9"/>
      <c r="C54" s="9"/>
      <c r="D54" s="9"/>
      <c r="E54" s="9"/>
      <c r="F54" s="110"/>
      <c r="G54" s="9"/>
      <c r="H54" s="34"/>
      <c r="J54" s="34"/>
      <c r="K54" s="54"/>
    </row>
    <row r="55" spans="1:11" s="5" customFormat="1" ht="20.25" customHeight="1">
      <c r="A55" s="25" t="s">
        <v>43</v>
      </c>
      <c r="B55" s="9"/>
      <c r="C55" s="9"/>
      <c r="D55" s="9"/>
      <c r="E55" s="9"/>
      <c r="F55" s="110"/>
      <c r="G55" s="9"/>
      <c r="H55" s="34"/>
      <c r="J55" s="34"/>
      <c r="K55" s="54"/>
    </row>
    <row r="56" spans="1:11" s="5" customFormat="1" ht="20.25" customHeight="1">
      <c r="A56" s="5" t="s">
        <v>74</v>
      </c>
      <c r="C56" s="9"/>
      <c r="D56" s="11"/>
      <c r="E56" s="9"/>
      <c r="F56" s="11"/>
      <c r="G56" s="9"/>
      <c r="H56" s="11"/>
      <c r="I56" s="4"/>
      <c r="J56" s="11"/>
      <c r="K56" s="54"/>
    </row>
    <row r="57" spans="1:11" s="5" customFormat="1" ht="20.25" customHeight="1">
      <c r="A57" s="5" t="s">
        <v>45</v>
      </c>
      <c r="C57" s="9"/>
      <c r="D57" s="11">
        <v>2406132</v>
      </c>
      <c r="E57" s="9"/>
      <c r="F57" s="11">
        <v>2704166</v>
      </c>
      <c r="G57" s="9"/>
      <c r="H57" s="11">
        <v>2420668</v>
      </c>
      <c r="I57" s="4"/>
      <c r="J57" s="11">
        <v>2726002</v>
      </c>
      <c r="K57" s="54"/>
    </row>
    <row r="58" spans="1:11" s="5" customFormat="1" ht="20.25" customHeight="1">
      <c r="A58" s="38" t="s">
        <v>117</v>
      </c>
      <c r="B58" s="19"/>
      <c r="C58" s="19"/>
      <c r="D58" s="11">
        <v>93563</v>
      </c>
      <c r="E58" s="19"/>
      <c r="F58" s="11">
        <v>92130</v>
      </c>
      <c r="G58" s="19"/>
      <c r="H58" s="11">
        <v>93560</v>
      </c>
      <c r="I58" s="4"/>
      <c r="J58" s="11">
        <v>92127</v>
      </c>
      <c r="K58" s="54"/>
    </row>
    <row r="59" spans="1:11" s="5" customFormat="1" ht="20.25" customHeight="1">
      <c r="A59" s="38" t="s">
        <v>131</v>
      </c>
      <c r="B59" s="19"/>
      <c r="C59" s="19"/>
      <c r="D59" s="11">
        <v>371722</v>
      </c>
      <c r="E59" s="19"/>
      <c r="F59" s="11">
        <v>377173</v>
      </c>
      <c r="G59" s="19"/>
      <c r="H59" s="11">
        <v>362110</v>
      </c>
      <c r="I59" s="4"/>
      <c r="J59" s="11">
        <v>370766</v>
      </c>
      <c r="K59" s="54"/>
    </row>
    <row r="60" spans="1:11" s="5" customFormat="1" ht="20.25" customHeight="1">
      <c r="A60" s="38" t="s">
        <v>41</v>
      </c>
      <c r="B60" s="9"/>
      <c r="C60" s="9"/>
      <c r="D60" s="11">
        <v>5382</v>
      </c>
      <c r="E60" s="9"/>
      <c r="F60" s="11">
        <v>4684</v>
      </c>
      <c r="G60" s="9"/>
      <c r="H60" s="11">
        <v>5382</v>
      </c>
      <c r="I60" s="4"/>
      <c r="J60" s="11">
        <v>4684</v>
      </c>
      <c r="K60" s="54"/>
    </row>
    <row r="61" spans="1:11" s="5" customFormat="1" ht="20.25" customHeight="1">
      <c r="A61" s="22" t="s">
        <v>40</v>
      </c>
      <c r="B61" s="9"/>
      <c r="C61" s="9"/>
      <c r="D61" s="47">
        <f>SUM(D56:D60)</f>
        <v>2876799</v>
      </c>
      <c r="E61" s="9"/>
      <c r="F61" s="47">
        <f>SUM(F56:F60)</f>
        <v>3178153</v>
      </c>
      <c r="G61" s="9"/>
      <c r="H61" s="47">
        <f>SUM(H56:H60)</f>
        <v>2881720</v>
      </c>
      <c r="I61" s="4"/>
      <c r="J61" s="47">
        <f>SUM(J56:J60)</f>
        <v>3193579</v>
      </c>
      <c r="K61" s="54"/>
    </row>
    <row r="62" spans="1:11" s="5" customFormat="1" ht="20.25" customHeight="1">
      <c r="A62" s="22"/>
      <c r="B62" s="9"/>
      <c r="C62" s="9"/>
      <c r="D62" s="48"/>
      <c r="E62" s="9"/>
      <c r="F62" s="48"/>
      <c r="G62" s="9"/>
      <c r="H62" s="48"/>
      <c r="I62" s="4"/>
      <c r="J62" s="48"/>
      <c r="K62" s="54"/>
    </row>
    <row r="63" spans="1:11" s="5" customFormat="1" ht="20.25" customHeight="1">
      <c r="A63" s="18" t="s">
        <v>39</v>
      </c>
      <c r="B63" s="9"/>
      <c r="C63" s="9"/>
      <c r="D63" s="49">
        <f>D53-D61</f>
        <v>575747</v>
      </c>
      <c r="E63" s="9"/>
      <c r="F63" s="49">
        <f>F53-F61</f>
        <v>589049</v>
      </c>
      <c r="G63" s="9"/>
      <c r="H63" s="49">
        <f>H53-H61</f>
        <v>570796</v>
      </c>
      <c r="I63" s="4"/>
      <c r="J63" s="49">
        <f>J53-J61</f>
        <v>573610</v>
      </c>
      <c r="K63" s="54"/>
    </row>
    <row r="64" spans="1:11" s="5" customFormat="1" ht="20.25" customHeight="1">
      <c r="A64" s="14" t="s">
        <v>112</v>
      </c>
      <c r="B64" s="9">
        <v>9</v>
      </c>
      <c r="C64" s="9"/>
      <c r="D64" s="11">
        <v>-113605</v>
      </c>
      <c r="E64" s="9"/>
      <c r="F64" s="11">
        <v>-114911</v>
      </c>
      <c r="G64" s="9"/>
      <c r="H64" s="11">
        <v>-113568</v>
      </c>
      <c r="I64" s="4"/>
      <c r="J64" s="11">
        <v>-114926</v>
      </c>
      <c r="K64" s="54"/>
    </row>
    <row r="65" spans="1:11" s="5" customFormat="1" ht="20.25" customHeight="1">
      <c r="A65" s="18" t="s">
        <v>132</v>
      </c>
      <c r="B65" s="9"/>
      <c r="C65" s="9"/>
      <c r="D65" s="47">
        <f>D63+D64</f>
        <v>462142</v>
      </c>
      <c r="E65" s="9"/>
      <c r="F65" s="47">
        <f>F63+F64</f>
        <v>474138</v>
      </c>
      <c r="G65" s="9"/>
      <c r="H65" s="47">
        <f>H63+H64</f>
        <v>457228</v>
      </c>
      <c r="I65" s="4"/>
      <c r="J65" s="47">
        <f>J63+J64</f>
        <v>458684</v>
      </c>
      <c r="K65" s="54"/>
    </row>
    <row r="66" spans="1:11" s="5" customFormat="1" ht="20.25" customHeight="1">
      <c r="A66" s="18"/>
      <c r="B66" s="9"/>
      <c r="C66" s="9"/>
      <c r="D66" s="9"/>
      <c r="E66" s="9"/>
      <c r="F66" s="110"/>
      <c r="G66" s="9"/>
      <c r="H66" s="37"/>
      <c r="J66" s="37"/>
      <c r="K66" s="54"/>
    </row>
    <row r="67" spans="1:11" s="5" customFormat="1" ht="20.25" customHeight="1">
      <c r="A67" s="21" t="s">
        <v>38</v>
      </c>
      <c r="B67" s="19"/>
      <c r="C67" s="19"/>
      <c r="D67" s="50"/>
      <c r="E67" s="50"/>
      <c r="F67" s="50"/>
      <c r="G67" s="50"/>
      <c r="H67" s="51"/>
      <c r="I67" s="51"/>
      <c r="J67" s="51"/>
      <c r="K67" s="54"/>
    </row>
    <row r="68" spans="1:11" s="5" customFormat="1" ht="20.25" customHeight="1">
      <c r="A68" s="25" t="s">
        <v>136</v>
      </c>
      <c r="B68" s="19"/>
      <c r="C68" s="19"/>
      <c r="D68" s="50"/>
      <c r="E68" s="50"/>
      <c r="F68" s="50"/>
      <c r="G68" s="50"/>
      <c r="H68" s="51"/>
      <c r="I68" s="51"/>
      <c r="J68" s="51"/>
      <c r="K68" s="54"/>
    </row>
    <row r="69" spans="1:11" s="5" customFormat="1" ht="20.25" customHeight="1">
      <c r="A69" s="24" t="s">
        <v>137</v>
      </c>
      <c r="B69" s="19"/>
      <c r="C69" s="19"/>
      <c r="D69" s="64"/>
      <c r="E69" s="64"/>
      <c r="F69" s="64"/>
      <c r="G69" s="64"/>
      <c r="H69" s="64"/>
      <c r="I69" s="64"/>
      <c r="J69" s="64"/>
      <c r="K69" s="54"/>
    </row>
    <row r="70" spans="1:11" s="3" customFormat="1" ht="20.25" customHeight="1">
      <c r="A70" s="5" t="s">
        <v>138</v>
      </c>
      <c r="B70" s="9"/>
      <c r="C70" s="19"/>
      <c r="D70" s="108">
        <v>0</v>
      </c>
      <c r="E70" s="64"/>
      <c r="F70" s="108">
        <v>5903</v>
      </c>
      <c r="G70" s="64"/>
      <c r="H70" s="108">
        <v>0</v>
      </c>
      <c r="I70" s="64"/>
      <c r="J70" s="108">
        <v>5915</v>
      </c>
    </row>
    <row r="71" spans="1:11" s="5" customFormat="1" ht="20.25" customHeight="1">
      <c r="A71" s="24"/>
      <c r="B71" s="19"/>
      <c r="C71" s="19"/>
      <c r="D71" s="64"/>
      <c r="E71" s="64"/>
      <c r="F71" s="64"/>
      <c r="G71" s="64"/>
      <c r="H71" s="64"/>
      <c r="I71" s="64"/>
      <c r="J71" s="64"/>
      <c r="K71" s="54"/>
    </row>
    <row r="72" spans="1:11" s="5" customFormat="1" ht="20.25" customHeight="1" thickBot="1">
      <c r="A72" s="18" t="s">
        <v>124</v>
      </c>
      <c r="B72" s="19"/>
      <c r="C72" s="19"/>
      <c r="D72" s="52">
        <f>SUM(D65,D70)</f>
        <v>462142</v>
      </c>
      <c r="E72" s="19"/>
      <c r="F72" s="52">
        <f>SUM(F65,F70)</f>
        <v>480041</v>
      </c>
      <c r="G72" s="19"/>
      <c r="H72" s="52">
        <f>SUM(H65,H70)</f>
        <v>457228</v>
      </c>
      <c r="I72" s="48"/>
      <c r="J72" s="52">
        <f>SUM(J65,J70)</f>
        <v>464599</v>
      </c>
      <c r="K72" s="54"/>
    </row>
    <row r="73" spans="1:11" s="5" customFormat="1" ht="20.25" customHeight="1" thickTop="1">
      <c r="B73" s="19"/>
      <c r="C73" s="19"/>
      <c r="D73" s="19"/>
      <c r="E73" s="19"/>
      <c r="F73" s="19"/>
      <c r="G73" s="19"/>
      <c r="K73" s="54"/>
    </row>
    <row r="74" spans="1:11" s="5" customFormat="1" ht="22.5" customHeight="1">
      <c r="A74" s="18" t="s">
        <v>118</v>
      </c>
      <c r="B74" s="9"/>
      <c r="C74" s="19"/>
      <c r="D74" s="19"/>
      <c r="E74" s="19"/>
      <c r="F74" s="19"/>
      <c r="G74" s="19"/>
    </row>
    <row r="75" spans="1:11" s="5" customFormat="1" ht="20.25" customHeight="1" thickBot="1">
      <c r="A75" s="5" t="s">
        <v>37</v>
      </c>
      <c r="B75" s="19"/>
      <c r="C75" s="19"/>
      <c r="D75" s="53">
        <v>0.51</v>
      </c>
      <c r="E75" s="19"/>
      <c r="F75" s="53">
        <v>0.5</v>
      </c>
      <c r="G75" s="19"/>
      <c r="H75" s="53">
        <v>0.51</v>
      </c>
      <c r="I75" s="54"/>
      <c r="J75" s="53">
        <v>0.48</v>
      </c>
    </row>
    <row r="76" spans="1:11" ht="20.25" customHeight="1" thickTop="1">
      <c r="B76" s="12"/>
    </row>
  </sheetData>
  <mergeCells count="18">
    <mergeCell ref="D46:F46"/>
    <mergeCell ref="H46:J46"/>
    <mergeCell ref="D48:J48"/>
    <mergeCell ref="C43:F43"/>
    <mergeCell ref="H43:J43"/>
    <mergeCell ref="C44:F44"/>
    <mergeCell ref="H44:J44"/>
    <mergeCell ref="C45:F45"/>
    <mergeCell ref="H45:J45"/>
    <mergeCell ref="D10:J10"/>
    <mergeCell ref="H5:J5"/>
    <mergeCell ref="H6:J6"/>
    <mergeCell ref="H7:J7"/>
    <mergeCell ref="H8:J8"/>
    <mergeCell ref="C5:F5"/>
    <mergeCell ref="C6:F6"/>
    <mergeCell ref="C7:F7"/>
    <mergeCell ref="D8:F8"/>
  </mergeCells>
  <pageMargins left="0.8" right="0.8" top="0.48" bottom="0.5" header="0.5" footer="0.5"/>
  <pageSetup paperSize="9" scale="86" firstPageNumber="5" orientation="portrait" blackAndWhite="1" useFirstPageNumber="1" r:id="rId1"/>
  <headerFooter>
    <oddFooter>&amp;L&amp;"Times New Roman,Regular"The accompanying notes form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S26"/>
  <sheetViews>
    <sheetView showGridLines="0" view="pageBreakPreview" zoomScale="80" zoomScaleNormal="75" zoomScaleSheetLayoutView="80" workbookViewId="0"/>
  </sheetViews>
  <sheetFormatPr defaultColWidth="9.1796875" defaultRowHeight="14"/>
  <cols>
    <col min="1" max="1" width="45.6328125" style="12" customWidth="1"/>
    <col min="2" max="2" width="0.7265625" style="112" customWidth="1"/>
    <col min="3" max="3" width="4.1796875" style="112" customWidth="1"/>
    <col min="4" max="4" width="0.81640625" style="12" customWidth="1"/>
    <col min="5" max="5" width="12.1796875" style="12" customWidth="1"/>
    <col min="6" max="6" width="1.81640625" style="12" customWidth="1"/>
    <col min="7" max="7" width="12.1796875" style="12" customWidth="1"/>
    <col min="8" max="8" width="1.81640625" style="12" customWidth="1"/>
    <col min="9" max="9" width="12.1796875" style="12" customWidth="1"/>
    <col min="10" max="10" width="1.81640625" style="12" customWidth="1"/>
    <col min="11" max="11" width="12.1796875" style="12" customWidth="1"/>
    <col min="12" max="12" width="1.81640625" style="12" customWidth="1"/>
    <col min="13" max="13" width="12.1796875" style="12" customWidth="1"/>
    <col min="14" max="14" width="1.81640625" style="12" customWidth="1"/>
    <col min="15" max="15" width="12.1796875" style="12" customWidth="1"/>
    <col min="16" max="16384" width="9.1796875" style="12"/>
  </cols>
  <sheetData>
    <row r="1" spans="1:19" ht="22.5" customHeight="1">
      <c r="A1" s="31" t="s">
        <v>0</v>
      </c>
      <c r="B1" s="110"/>
      <c r="C1" s="110"/>
      <c r="D1" s="5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9" ht="22.5" customHeight="1">
      <c r="A2" s="31" t="s">
        <v>1</v>
      </c>
      <c r="B2" s="110"/>
      <c r="C2" s="110"/>
      <c r="D2" s="5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9" ht="22.5" customHeight="1">
      <c r="A3" s="57" t="s">
        <v>80</v>
      </c>
      <c r="B3" s="110"/>
      <c r="C3" s="110"/>
      <c r="D3" s="19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9" ht="22.5" customHeight="1">
      <c r="A4" s="57"/>
      <c r="B4" s="110"/>
      <c r="C4" s="110"/>
      <c r="D4" s="1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9" ht="22" customHeight="1">
      <c r="A5" s="5"/>
      <c r="B5" s="110"/>
      <c r="C5" s="110"/>
      <c r="D5" s="19"/>
      <c r="E5" s="196" t="s">
        <v>77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77"/>
      <c r="Q5" s="10"/>
      <c r="R5" s="10"/>
      <c r="S5" s="10"/>
    </row>
    <row r="6" spans="1:19" ht="22" customHeight="1">
      <c r="A6" s="5"/>
      <c r="B6" s="110"/>
      <c r="C6" s="110"/>
      <c r="D6" s="19"/>
      <c r="E6" s="111"/>
      <c r="F6" s="111"/>
      <c r="G6" s="111"/>
      <c r="H6" s="111"/>
      <c r="I6" s="58"/>
      <c r="J6" s="58"/>
      <c r="K6" s="197" t="s">
        <v>58</v>
      </c>
      <c r="L6" s="197"/>
      <c r="M6" s="197"/>
      <c r="N6" s="197"/>
      <c r="O6" s="51"/>
      <c r="P6" s="5"/>
    </row>
    <row r="7" spans="1:19" ht="22" customHeight="1">
      <c r="A7" s="5"/>
      <c r="B7" s="110"/>
      <c r="C7" s="110"/>
      <c r="D7" s="19"/>
      <c r="E7" s="111" t="s">
        <v>57</v>
      </c>
      <c r="F7" s="59"/>
      <c r="G7" s="111" t="s">
        <v>99</v>
      </c>
      <c r="H7" s="59"/>
      <c r="I7" s="111" t="s">
        <v>99</v>
      </c>
      <c r="J7" s="59"/>
      <c r="K7" s="111"/>
      <c r="L7" s="111"/>
      <c r="M7" s="59"/>
      <c r="N7" s="59"/>
      <c r="O7" s="5"/>
      <c r="P7" s="5"/>
    </row>
    <row r="8" spans="1:19" ht="22" customHeight="1">
      <c r="A8" s="5"/>
      <c r="B8" s="110"/>
      <c r="C8" s="110"/>
      <c r="D8" s="19"/>
      <c r="E8" s="111" t="s">
        <v>106</v>
      </c>
      <c r="F8" s="111"/>
      <c r="G8" s="111" t="s">
        <v>100</v>
      </c>
      <c r="H8" s="111"/>
      <c r="I8" s="111" t="s">
        <v>101</v>
      </c>
      <c r="J8" s="59"/>
      <c r="K8" s="33" t="s">
        <v>56</v>
      </c>
      <c r="L8" s="33"/>
      <c r="M8" s="59"/>
      <c r="N8" s="59"/>
      <c r="O8" s="33" t="s">
        <v>55</v>
      </c>
      <c r="P8" s="5"/>
    </row>
    <row r="9" spans="1:19" ht="22" customHeight="1">
      <c r="A9" s="5"/>
      <c r="B9" s="110"/>
      <c r="C9" s="110" t="s">
        <v>8</v>
      </c>
      <c r="D9" s="110"/>
      <c r="E9" s="33" t="s">
        <v>54</v>
      </c>
      <c r="F9" s="111"/>
      <c r="G9" s="111" t="s">
        <v>51</v>
      </c>
      <c r="H9" s="111"/>
      <c r="I9" s="111" t="s">
        <v>51</v>
      </c>
      <c r="J9" s="44"/>
      <c r="K9" s="33" t="s">
        <v>53</v>
      </c>
      <c r="L9" s="33"/>
      <c r="M9" s="60" t="s">
        <v>52</v>
      </c>
      <c r="N9" s="60"/>
      <c r="O9" s="60" t="s">
        <v>50</v>
      </c>
      <c r="P9" s="5"/>
    </row>
    <row r="10" spans="1:19" ht="22" customHeight="1">
      <c r="A10" s="5"/>
      <c r="B10" s="109"/>
      <c r="C10" s="109"/>
      <c r="D10" s="50"/>
      <c r="E10" s="180" t="s">
        <v>82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5"/>
    </row>
    <row r="11" spans="1:19" ht="22" customHeight="1">
      <c r="A11" s="21" t="s">
        <v>144</v>
      </c>
      <c r="B11" s="109"/>
      <c r="C11" s="109"/>
      <c r="D11" s="50"/>
      <c r="E11" s="109"/>
      <c r="F11" s="109"/>
      <c r="G11" s="109"/>
      <c r="H11" s="109"/>
      <c r="I11" s="109"/>
      <c r="J11" s="109"/>
      <c r="K11" s="109" t="s">
        <v>73</v>
      </c>
      <c r="L11" s="109"/>
      <c r="M11" s="109"/>
      <c r="N11" s="109"/>
      <c r="O11" s="109"/>
      <c r="P11" s="5"/>
    </row>
    <row r="12" spans="1:19" ht="22" customHeight="1">
      <c r="A12" s="22" t="s">
        <v>121</v>
      </c>
      <c r="B12" s="110"/>
      <c r="C12" s="110"/>
      <c r="D12" s="56"/>
      <c r="E12" s="61">
        <v>947962</v>
      </c>
      <c r="F12" s="61"/>
      <c r="G12" s="61">
        <v>166512</v>
      </c>
      <c r="H12" s="61"/>
      <c r="I12" s="61">
        <v>165206</v>
      </c>
      <c r="J12" s="61"/>
      <c r="K12" s="61">
        <v>105000</v>
      </c>
      <c r="L12" s="61"/>
      <c r="M12" s="61">
        <v>691413</v>
      </c>
      <c r="N12" s="61"/>
      <c r="O12" s="61">
        <f>SUM(E12:M12)</f>
        <v>2076093</v>
      </c>
      <c r="P12" s="5"/>
    </row>
    <row r="13" spans="1:19" ht="9" customHeight="1">
      <c r="A13" s="18"/>
      <c r="B13" s="110"/>
      <c r="C13" s="110"/>
      <c r="D13" s="56"/>
      <c r="E13" s="62"/>
      <c r="F13" s="63"/>
      <c r="G13" s="62"/>
      <c r="H13" s="62"/>
      <c r="I13" s="62"/>
      <c r="J13" s="64"/>
      <c r="K13" s="62"/>
      <c r="L13" s="62"/>
      <c r="M13" s="62"/>
      <c r="N13" s="62"/>
      <c r="O13" s="63"/>
      <c r="P13" s="5"/>
    </row>
    <row r="14" spans="1:19" ht="22" customHeight="1">
      <c r="A14" s="18" t="s">
        <v>88</v>
      </c>
      <c r="B14" s="110"/>
      <c r="C14" s="110"/>
      <c r="D14" s="56"/>
      <c r="E14" s="62"/>
      <c r="F14" s="63"/>
      <c r="G14" s="62"/>
      <c r="H14" s="62"/>
      <c r="I14" s="62"/>
      <c r="J14" s="64"/>
      <c r="K14" s="62"/>
      <c r="L14" s="62"/>
      <c r="M14" s="62"/>
      <c r="N14" s="62"/>
      <c r="O14" s="63"/>
      <c r="P14" s="5"/>
    </row>
    <row r="15" spans="1:19" ht="22" customHeight="1">
      <c r="A15" s="17" t="s">
        <v>94</v>
      </c>
      <c r="B15" s="110"/>
      <c r="C15" s="110"/>
      <c r="D15" s="56"/>
      <c r="E15" s="62"/>
      <c r="F15" s="63"/>
      <c r="G15" s="62"/>
      <c r="H15" s="62"/>
      <c r="I15" s="62"/>
      <c r="J15" s="64"/>
      <c r="K15" s="62"/>
      <c r="L15" s="62"/>
      <c r="M15" s="62"/>
      <c r="N15" s="62"/>
      <c r="O15" s="63"/>
      <c r="P15" s="5"/>
    </row>
    <row r="16" spans="1:19" ht="22" customHeight="1">
      <c r="A16" s="65" t="s">
        <v>89</v>
      </c>
      <c r="B16" s="110">
        <v>14</v>
      </c>
      <c r="C16" s="110">
        <v>10</v>
      </c>
      <c r="D16" s="56"/>
      <c r="E16" s="66">
        <v>0</v>
      </c>
      <c r="F16" s="63"/>
      <c r="G16" s="66">
        <v>0</v>
      </c>
      <c r="H16" s="62"/>
      <c r="I16" s="66">
        <v>0</v>
      </c>
      <c r="J16" s="64"/>
      <c r="K16" s="66">
        <v>0</v>
      </c>
      <c r="L16" s="62"/>
      <c r="M16" s="66">
        <v>-360226</v>
      </c>
      <c r="N16" s="62"/>
      <c r="O16" s="66">
        <f>SUM(E16:N16)</f>
        <v>-360226</v>
      </c>
      <c r="P16" s="5"/>
    </row>
    <row r="17" spans="1:16" ht="22" customHeight="1">
      <c r="A17" s="107" t="s">
        <v>133</v>
      </c>
      <c r="B17" s="110"/>
      <c r="C17" s="110"/>
      <c r="D17" s="56"/>
      <c r="E17" s="67">
        <f>SUM(E16:E16)</f>
        <v>0</v>
      </c>
      <c r="F17" s="68"/>
      <c r="G17" s="67">
        <f>SUM(G16:G16)</f>
        <v>0</v>
      </c>
      <c r="H17" s="61"/>
      <c r="I17" s="67">
        <f>SUM(I16:I16)</f>
        <v>0</v>
      </c>
      <c r="J17" s="69"/>
      <c r="K17" s="67">
        <f>SUM(K16:K16)</f>
        <v>0</v>
      </c>
      <c r="L17" s="61"/>
      <c r="M17" s="67">
        <f>SUM(M16:M16)</f>
        <v>-360226</v>
      </c>
      <c r="N17" s="61"/>
      <c r="O17" s="67">
        <f>SUM(O16:O16)</f>
        <v>-360226</v>
      </c>
      <c r="P17" s="5"/>
    </row>
    <row r="18" spans="1:16" ht="8" customHeight="1">
      <c r="A18" s="18"/>
      <c r="B18" s="110"/>
      <c r="C18" s="110"/>
      <c r="D18" s="56"/>
      <c r="E18" s="62"/>
      <c r="F18" s="63"/>
      <c r="G18" s="70"/>
      <c r="H18" s="62"/>
      <c r="I18" s="70"/>
      <c r="J18" s="64"/>
      <c r="K18" s="70"/>
      <c r="L18" s="62"/>
      <c r="M18" s="70"/>
      <c r="N18" s="62"/>
      <c r="O18" s="71"/>
      <c r="P18" s="5"/>
    </row>
    <row r="19" spans="1:16" ht="22" customHeight="1">
      <c r="A19" s="21" t="s">
        <v>49</v>
      </c>
      <c r="B19" s="110"/>
      <c r="C19" s="110"/>
      <c r="D19" s="11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5"/>
    </row>
    <row r="20" spans="1:16" ht="22" customHeight="1">
      <c r="A20" s="24" t="s">
        <v>48</v>
      </c>
      <c r="B20" s="110"/>
      <c r="C20" s="110"/>
      <c r="D20" s="110"/>
      <c r="E20" s="63">
        <v>0</v>
      </c>
      <c r="F20" s="62"/>
      <c r="G20" s="63">
        <v>0</v>
      </c>
      <c r="H20" s="62"/>
      <c r="I20" s="63">
        <v>0</v>
      </c>
      <c r="J20" s="62"/>
      <c r="K20" s="63">
        <v>0</v>
      </c>
      <c r="L20" s="63"/>
      <c r="M20" s="63">
        <v>474138</v>
      </c>
      <c r="N20" s="62"/>
      <c r="O20" s="63">
        <f>SUM(E20:N20)</f>
        <v>474138</v>
      </c>
      <c r="P20" s="5"/>
    </row>
    <row r="21" spans="1:16" ht="22" customHeight="1">
      <c r="A21" s="72" t="s">
        <v>84</v>
      </c>
      <c r="B21" s="110"/>
      <c r="C21" s="110"/>
      <c r="D21" s="110"/>
      <c r="E21" s="66">
        <v>0</v>
      </c>
      <c r="F21" s="62"/>
      <c r="G21" s="66">
        <v>0</v>
      </c>
      <c r="H21" s="62"/>
      <c r="I21" s="66">
        <v>0</v>
      </c>
      <c r="J21" s="62"/>
      <c r="K21" s="66">
        <v>0</v>
      </c>
      <c r="L21" s="62"/>
      <c r="M21" s="66">
        <v>5903</v>
      </c>
      <c r="N21" s="62"/>
      <c r="O21" s="63">
        <f>SUM(E21:N21)</f>
        <v>5903</v>
      </c>
      <c r="P21" s="5"/>
    </row>
    <row r="22" spans="1:16" ht="22" customHeight="1">
      <c r="A22" s="21" t="s">
        <v>47</v>
      </c>
      <c r="B22" s="36"/>
      <c r="C22" s="36"/>
      <c r="D22" s="36"/>
      <c r="E22" s="73">
        <f>SUM(E20:E21)</f>
        <v>0</v>
      </c>
      <c r="F22" s="61"/>
      <c r="G22" s="73">
        <f>SUM(G20:G21)</f>
        <v>0</v>
      </c>
      <c r="H22" s="61"/>
      <c r="I22" s="73">
        <f>SUM(I20:I21)</f>
        <v>0</v>
      </c>
      <c r="J22" s="61"/>
      <c r="K22" s="73">
        <f>SUM(K20:K21)</f>
        <v>0</v>
      </c>
      <c r="L22" s="61"/>
      <c r="M22" s="73">
        <f>SUM(M20:M21)</f>
        <v>480041</v>
      </c>
      <c r="N22" s="61"/>
      <c r="O22" s="73">
        <f>SUM(O20:O21)</f>
        <v>480041</v>
      </c>
      <c r="P22" s="5"/>
    </row>
    <row r="23" spans="1:16" ht="8" customHeight="1">
      <c r="A23" s="18"/>
      <c r="B23" s="110"/>
      <c r="C23" s="110"/>
      <c r="D23" s="56"/>
      <c r="E23" s="62"/>
      <c r="F23" s="63"/>
      <c r="G23" s="62"/>
      <c r="H23" s="62"/>
      <c r="I23" s="62"/>
      <c r="J23" s="64"/>
      <c r="K23" s="62"/>
      <c r="L23" s="62"/>
      <c r="M23" s="62"/>
      <c r="N23" s="62"/>
      <c r="O23" s="63"/>
      <c r="P23" s="5"/>
    </row>
    <row r="24" spans="1:16" ht="22" customHeight="1" thickBot="1">
      <c r="A24" s="18" t="s">
        <v>143</v>
      </c>
      <c r="B24" s="74"/>
      <c r="C24" s="74"/>
      <c r="D24" s="75"/>
      <c r="E24" s="170">
        <f>E12+E17+E22</f>
        <v>947962</v>
      </c>
      <c r="F24" s="76"/>
      <c r="G24" s="170">
        <f>G12+G17+G22</f>
        <v>166512</v>
      </c>
      <c r="H24" s="69"/>
      <c r="I24" s="170">
        <f>I12+I17+I22</f>
        <v>165206</v>
      </c>
      <c r="J24" s="69"/>
      <c r="K24" s="170">
        <f>K12+K17+K22</f>
        <v>105000</v>
      </c>
      <c r="L24" s="69"/>
      <c r="M24" s="170">
        <f>M12+M17+M22</f>
        <v>811228</v>
      </c>
      <c r="N24" s="69"/>
      <c r="O24" s="170">
        <f>O12+O17+O22</f>
        <v>2195908</v>
      </c>
      <c r="P24" s="5"/>
    </row>
    <row r="25" spans="1:16" ht="14.5" thickTop="1">
      <c r="A25" s="5"/>
      <c r="B25" s="111"/>
      <c r="C25" s="111"/>
      <c r="D25" s="5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5"/>
    </row>
    <row r="26" spans="1:16" ht="14.5">
      <c r="A26" s="5"/>
      <c r="B26" s="111"/>
      <c r="C26" s="111"/>
      <c r="D26" s="5"/>
      <c r="E26" s="79"/>
      <c r="F26" s="65"/>
      <c r="G26" s="79"/>
      <c r="H26" s="65"/>
      <c r="I26" s="79"/>
      <c r="J26" s="65"/>
      <c r="K26" s="79"/>
      <c r="L26" s="79"/>
      <c r="M26" s="79"/>
      <c r="N26" s="65"/>
      <c r="O26" s="79"/>
      <c r="P26" s="5"/>
    </row>
  </sheetData>
  <mergeCells count="3">
    <mergeCell ref="E5:O5"/>
    <mergeCell ref="K6:N6"/>
    <mergeCell ref="E10:O10"/>
  </mergeCells>
  <pageMargins left="0.8" right="0.8" top="0.48" bottom="0.5" header="0.5" footer="0.5"/>
  <pageSetup paperSize="9" scale="95" firstPageNumber="7" fitToHeight="0" orientation="landscape" useFirstPageNumber="1" r:id="rId1"/>
  <headerFooter alignWithMargins="0">
    <oddFooter>&amp;L&amp;"Times New Roman,Regular"  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W27"/>
  <sheetViews>
    <sheetView showGridLines="0" view="pageBreakPreview" zoomScale="80" zoomScaleNormal="70" zoomScaleSheetLayoutView="80" workbookViewId="0"/>
  </sheetViews>
  <sheetFormatPr defaultColWidth="9.1796875" defaultRowHeight="14"/>
  <cols>
    <col min="1" max="1" width="45.08984375" style="12" customWidth="1"/>
    <col min="2" max="2" width="1.1796875" style="29" customWidth="1"/>
    <col min="3" max="3" width="5.81640625" style="29" customWidth="1"/>
    <col min="4" max="4" width="0.81640625" style="12" customWidth="1"/>
    <col min="5" max="5" width="12.1796875" style="12" customWidth="1"/>
    <col min="6" max="6" width="1.81640625" style="12" customWidth="1"/>
    <col min="7" max="7" width="12.1796875" style="12" customWidth="1"/>
    <col min="8" max="8" width="1.81640625" style="12" customWidth="1"/>
    <col min="9" max="9" width="12.1796875" style="12" customWidth="1"/>
    <col min="10" max="10" width="1.81640625" style="12" customWidth="1"/>
    <col min="11" max="11" width="12.1796875" style="12" customWidth="1"/>
    <col min="12" max="12" width="1.81640625" style="12" customWidth="1"/>
    <col min="13" max="13" width="12.54296875" style="12" customWidth="1"/>
    <col min="14" max="14" width="1.81640625" style="12" customWidth="1"/>
    <col min="15" max="15" width="13.36328125" style="12" customWidth="1"/>
    <col min="16" max="16" width="1.81640625" style="12" customWidth="1"/>
    <col min="17" max="17" width="12.7265625" style="12" customWidth="1"/>
    <col min="18" max="18" width="1.81640625" style="12" customWidth="1"/>
    <col min="19" max="19" width="12.90625" style="12" customWidth="1"/>
    <col min="20" max="16384" width="9.1796875" style="12"/>
  </cols>
  <sheetData>
    <row r="1" spans="1:23" ht="22.5" customHeight="1">
      <c r="A1" s="31" t="s">
        <v>0</v>
      </c>
      <c r="B1" s="9"/>
      <c r="C1" s="9"/>
      <c r="D1" s="5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3" ht="22.5" customHeight="1">
      <c r="A2" s="31" t="s">
        <v>1</v>
      </c>
      <c r="B2" s="9"/>
      <c r="C2" s="9"/>
      <c r="D2" s="5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3" ht="22.5" customHeight="1">
      <c r="A3" s="57" t="s">
        <v>80</v>
      </c>
      <c r="B3" s="9"/>
      <c r="C3" s="9"/>
      <c r="D3" s="19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3" ht="22.5" customHeight="1">
      <c r="A4" s="57"/>
      <c r="B4" s="9"/>
      <c r="C4" s="9"/>
      <c r="D4" s="1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3" ht="22" customHeight="1">
      <c r="A5" s="5"/>
      <c r="B5" s="9"/>
      <c r="C5" s="9"/>
      <c r="D5" s="19"/>
      <c r="E5" s="196" t="s">
        <v>77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77"/>
      <c r="U5" s="10"/>
      <c r="V5" s="10"/>
      <c r="W5" s="10"/>
    </row>
    <row r="6" spans="1:23" ht="22" customHeight="1">
      <c r="A6" s="5"/>
      <c r="B6" s="9"/>
      <c r="C6" s="9"/>
      <c r="D6" s="19"/>
      <c r="E6" s="32"/>
      <c r="F6" s="32"/>
      <c r="G6" s="32"/>
      <c r="H6" s="32"/>
      <c r="I6" s="58"/>
      <c r="J6" s="58"/>
      <c r="K6" s="197" t="s">
        <v>58</v>
      </c>
      <c r="L6" s="197"/>
      <c r="M6" s="197"/>
      <c r="N6" s="197"/>
      <c r="O6" s="197"/>
      <c r="P6" s="197"/>
      <c r="Q6" s="33"/>
      <c r="R6" s="33"/>
      <c r="S6" s="51"/>
      <c r="T6" s="5"/>
    </row>
    <row r="7" spans="1:23" ht="22" customHeight="1">
      <c r="A7" s="5"/>
      <c r="B7" s="9"/>
      <c r="C7" s="9"/>
      <c r="D7" s="19"/>
      <c r="E7" s="32" t="s">
        <v>57</v>
      </c>
      <c r="F7" s="59"/>
      <c r="G7" s="32" t="s">
        <v>99</v>
      </c>
      <c r="H7" s="59"/>
      <c r="I7" s="32" t="s">
        <v>99</v>
      </c>
      <c r="J7" s="59"/>
      <c r="K7" s="32"/>
      <c r="L7" s="32"/>
      <c r="M7" s="59"/>
      <c r="N7" s="59"/>
      <c r="O7" s="59"/>
      <c r="P7" s="59"/>
      <c r="Q7" s="59"/>
      <c r="R7" s="59"/>
      <c r="S7" s="5"/>
      <c r="T7" s="5"/>
    </row>
    <row r="8" spans="1:23" ht="22" customHeight="1">
      <c r="A8" s="5"/>
      <c r="B8" s="9"/>
      <c r="C8" s="9"/>
      <c r="D8" s="19"/>
      <c r="E8" s="32" t="s">
        <v>106</v>
      </c>
      <c r="F8" s="32"/>
      <c r="G8" s="32" t="s">
        <v>100</v>
      </c>
      <c r="H8" s="32"/>
      <c r="I8" s="32" t="s">
        <v>101</v>
      </c>
      <c r="J8" s="59"/>
      <c r="K8" s="33" t="s">
        <v>56</v>
      </c>
      <c r="L8" s="33"/>
      <c r="M8" s="60" t="s">
        <v>160</v>
      </c>
      <c r="N8" s="59"/>
      <c r="O8" s="59"/>
      <c r="P8" s="59"/>
      <c r="Q8" s="59"/>
      <c r="R8" s="59"/>
      <c r="S8" s="33" t="s">
        <v>55</v>
      </c>
      <c r="T8" s="5"/>
    </row>
    <row r="9" spans="1:23" ht="22" customHeight="1">
      <c r="A9" s="5"/>
      <c r="B9" s="9"/>
      <c r="C9" s="9" t="s">
        <v>8</v>
      </c>
      <c r="D9" s="9"/>
      <c r="E9" s="33" t="s">
        <v>54</v>
      </c>
      <c r="F9" s="32"/>
      <c r="G9" s="32" t="s">
        <v>51</v>
      </c>
      <c r="H9" s="32"/>
      <c r="I9" s="32" t="s">
        <v>51</v>
      </c>
      <c r="J9" s="44"/>
      <c r="K9" s="33" t="s">
        <v>53</v>
      </c>
      <c r="L9" s="33"/>
      <c r="M9" s="114" t="s">
        <v>90</v>
      </c>
      <c r="N9" s="44"/>
      <c r="O9" s="60" t="s">
        <v>52</v>
      </c>
      <c r="P9" s="60"/>
      <c r="Q9" s="60" t="s">
        <v>160</v>
      </c>
      <c r="R9" s="60"/>
      <c r="S9" s="60" t="s">
        <v>50</v>
      </c>
      <c r="T9" s="5"/>
    </row>
    <row r="10" spans="1:23" ht="22" customHeight="1">
      <c r="A10" s="5"/>
      <c r="B10" s="26"/>
      <c r="C10" s="26"/>
      <c r="D10" s="50"/>
      <c r="E10" s="180" t="s">
        <v>82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5"/>
    </row>
    <row r="11" spans="1:23" ht="22" customHeight="1">
      <c r="A11" s="21" t="s">
        <v>156</v>
      </c>
      <c r="B11" s="26"/>
      <c r="C11" s="26"/>
      <c r="D11" s="50"/>
      <c r="E11" s="26"/>
      <c r="F11" s="26"/>
      <c r="G11" s="26"/>
      <c r="H11" s="26"/>
      <c r="I11" s="26"/>
      <c r="J11" s="26"/>
      <c r="K11" s="26" t="s">
        <v>73</v>
      </c>
      <c r="L11" s="26"/>
      <c r="M11" s="113"/>
      <c r="N11" s="113"/>
      <c r="O11" s="26"/>
      <c r="P11" s="26"/>
      <c r="Q11" s="113"/>
      <c r="R11" s="113"/>
      <c r="S11" s="26"/>
      <c r="T11" s="5"/>
    </row>
    <row r="12" spans="1:23" ht="22" customHeight="1">
      <c r="A12" s="22" t="s">
        <v>157</v>
      </c>
      <c r="B12" s="9"/>
      <c r="C12" s="9"/>
      <c r="D12" s="56"/>
      <c r="E12" s="61">
        <v>947962</v>
      </c>
      <c r="F12" s="61"/>
      <c r="G12" s="61">
        <v>166512</v>
      </c>
      <c r="H12" s="61"/>
      <c r="I12" s="61">
        <v>165206</v>
      </c>
      <c r="J12" s="61"/>
      <c r="K12" s="61">
        <v>105000</v>
      </c>
      <c r="L12" s="61"/>
      <c r="M12" s="61">
        <v>0</v>
      </c>
      <c r="N12" s="61"/>
      <c r="O12" s="61">
        <v>874495</v>
      </c>
      <c r="P12" s="61"/>
      <c r="Q12" s="61">
        <v>0</v>
      </c>
      <c r="R12" s="61"/>
      <c r="S12" s="61">
        <f>SUM(E12:Q12)</f>
        <v>2259175</v>
      </c>
      <c r="T12" s="5"/>
    </row>
    <row r="13" spans="1:23" ht="9" customHeight="1">
      <c r="A13" s="18"/>
      <c r="B13" s="9"/>
      <c r="C13" s="9"/>
      <c r="D13" s="56"/>
      <c r="E13" s="62"/>
      <c r="F13" s="63"/>
      <c r="G13" s="62"/>
      <c r="H13" s="62"/>
      <c r="I13" s="62"/>
      <c r="J13" s="64"/>
      <c r="K13" s="62"/>
      <c r="L13" s="62"/>
      <c r="M13" s="63"/>
      <c r="N13" s="63"/>
      <c r="O13" s="62"/>
      <c r="P13" s="62"/>
      <c r="Q13" s="62"/>
      <c r="R13" s="62"/>
      <c r="S13" s="63"/>
      <c r="T13" s="5"/>
    </row>
    <row r="14" spans="1:23" ht="22" customHeight="1">
      <c r="A14" s="18" t="s">
        <v>88</v>
      </c>
      <c r="B14" s="9"/>
      <c r="C14" s="9"/>
      <c r="D14" s="56"/>
      <c r="E14" s="62"/>
      <c r="F14" s="63"/>
      <c r="G14" s="62"/>
      <c r="H14" s="62"/>
      <c r="I14" s="62"/>
      <c r="J14" s="64"/>
      <c r="K14" s="62"/>
      <c r="L14" s="62"/>
      <c r="M14" s="63"/>
      <c r="N14" s="63"/>
      <c r="O14" s="62"/>
      <c r="P14" s="62"/>
      <c r="Q14" s="62"/>
      <c r="R14" s="62"/>
      <c r="S14" s="63"/>
      <c r="T14" s="5"/>
    </row>
    <row r="15" spans="1:23" ht="22" customHeight="1">
      <c r="A15" s="17" t="s">
        <v>94</v>
      </c>
      <c r="B15" s="9"/>
      <c r="C15" s="9"/>
      <c r="D15" s="56"/>
      <c r="E15" s="62"/>
      <c r="F15" s="63"/>
      <c r="G15" s="62"/>
      <c r="H15" s="62"/>
      <c r="I15" s="62"/>
      <c r="J15" s="64"/>
      <c r="K15" s="62"/>
      <c r="L15" s="62"/>
      <c r="M15" s="63"/>
      <c r="N15" s="63"/>
      <c r="O15" s="62"/>
      <c r="P15" s="62"/>
      <c r="Q15" s="62"/>
      <c r="R15" s="62"/>
      <c r="S15" s="63"/>
      <c r="T15" s="5"/>
    </row>
    <row r="16" spans="1:23" ht="22" customHeight="1">
      <c r="A16" s="5" t="s">
        <v>161</v>
      </c>
      <c r="B16" s="110"/>
      <c r="C16" s="110">
        <v>7</v>
      </c>
      <c r="D16" s="56"/>
      <c r="E16" s="62">
        <v>0</v>
      </c>
      <c r="F16" s="63"/>
      <c r="G16" s="62">
        <v>0</v>
      </c>
      <c r="H16" s="62"/>
      <c r="I16" s="62">
        <v>0</v>
      </c>
      <c r="J16" s="64"/>
      <c r="K16" s="62">
        <v>0</v>
      </c>
      <c r="L16" s="62"/>
      <c r="M16" s="63">
        <v>511962</v>
      </c>
      <c r="N16" s="63"/>
      <c r="O16" s="62">
        <v>-511962</v>
      </c>
      <c r="P16" s="62"/>
      <c r="Q16" s="62">
        <v>-511962</v>
      </c>
      <c r="R16" s="62"/>
      <c r="S16" s="62">
        <f>SUM(E16:Q16)</f>
        <v>-511962</v>
      </c>
      <c r="T16" s="5"/>
    </row>
    <row r="17" spans="1:20" ht="22" customHeight="1">
      <c r="A17" s="65" t="s">
        <v>89</v>
      </c>
      <c r="B17" s="9">
        <v>14</v>
      </c>
      <c r="C17" s="9">
        <v>10</v>
      </c>
      <c r="D17" s="56"/>
      <c r="E17" s="66">
        <v>0</v>
      </c>
      <c r="F17" s="63"/>
      <c r="G17" s="66">
        <v>0</v>
      </c>
      <c r="H17" s="62"/>
      <c r="I17" s="66">
        <v>0</v>
      </c>
      <c r="J17" s="64"/>
      <c r="K17" s="66">
        <v>0</v>
      </c>
      <c r="L17" s="62"/>
      <c r="M17" s="83">
        <v>0</v>
      </c>
      <c r="N17" s="63"/>
      <c r="O17" s="66">
        <v>-360599</v>
      </c>
      <c r="P17" s="62"/>
      <c r="Q17" s="66">
        <v>0</v>
      </c>
      <c r="R17" s="62"/>
      <c r="S17" s="66">
        <f>SUM(E17:Q17)</f>
        <v>-360599</v>
      </c>
      <c r="T17" s="5"/>
    </row>
    <row r="18" spans="1:20" ht="22" customHeight="1">
      <c r="A18" s="107" t="s">
        <v>133</v>
      </c>
      <c r="B18" s="9"/>
      <c r="C18" s="9"/>
      <c r="D18" s="56"/>
      <c r="E18" s="67">
        <f>SUM(E17:E17)</f>
        <v>0</v>
      </c>
      <c r="F18" s="68"/>
      <c r="G18" s="67">
        <f>SUM(G17:G17)</f>
        <v>0</v>
      </c>
      <c r="H18" s="61"/>
      <c r="I18" s="67">
        <f>SUM(I17:I17)</f>
        <v>0</v>
      </c>
      <c r="J18" s="69"/>
      <c r="K18" s="67">
        <f>SUM(K17:K17)</f>
        <v>0</v>
      </c>
      <c r="L18" s="61"/>
      <c r="M18" s="93">
        <f>SUM(M16:M17)</f>
        <v>511962</v>
      </c>
      <c r="N18" s="68"/>
      <c r="O18" s="67">
        <f>SUM(O16:O17)</f>
        <v>-872561</v>
      </c>
      <c r="P18" s="61"/>
      <c r="Q18" s="73">
        <f>SUM(Q16:Q17)</f>
        <v>-511962</v>
      </c>
      <c r="R18" s="61"/>
      <c r="S18" s="67">
        <f>SUM(S16:S17)</f>
        <v>-872561</v>
      </c>
      <c r="T18" s="5"/>
    </row>
    <row r="19" spans="1:20" ht="8" customHeight="1">
      <c r="A19" s="18"/>
      <c r="B19" s="9"/>
      <c r="C19" s="9"/>
      <c r="D19" s="56"/>
      <c r="E19" s="62"/>
      <c r="F19" s="63"/>
      <c r="G19" s="70"/>
      <c r="H19" s="62"/>
      <c r="I19" s="70"/>
      <c r="J19" s="64"/>
      <c r="K19" s="70"/>
      <c r="L19" s="62"/>
      <c r="M19" s="63"/>
      <c r="N19" s="63"/>
      <c r="O19" s="70"/>
      <c r="P19" s="62"/>
      <c r="Q19" s="62"/>
      <c r="R19" s="62"/>
      <c r="S19" s="71"/>
      <c r="T19" s="5"/>
    </row>
    <row r="20" spans="1:20" ht="22" customHeight="1">
      <c r="A20" s="21" t="s">
        <v>49</v>
      </c>
      <c r="B20" s="9"/>
      <c r="C20" s="9"/>
      <c r="D20" s="9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5"/>
    </row>
    <row r="21" spans="1:20" ht="22" customHeight="1">
      <c r="A21" s="24" t="s">
        <v>48</v>
      </c>
      <c r="B21" s="9"/>
      <c r="C21" s="9"/>
      <c r="D21" s="9"/>
      <c r="E21" s="63">
        <v>0</v>
      </c>
      <c r="F21" s="62"/>
      <c r="G21" s="63">
        <v>0</v>
      </c>
      <c r="H21" s="62"/>
      <c r="I21" s="63">
        <v>0</v>
      </c>
      <c r="J21" s="62"/>
      <c r="K21" s="63">
        <v>0</v>
      </c>
      <c r="L21" s="63"/>
      <c r="M21" s="62">
        <v>0</v>
      </c>
      <c r="N21" s="62"/>
      <c r="O21" s="63">
        <v>462142</v>
      </c>
      <c r="P21" s="62"/>
      <c r="Q21" s="62">
        <v>0</v>
      </c>
      <c r="R21" s="62"/>
      <c r="S21" s="62">
        <f>SUM(E21:Q21)</f>
        <v>462142</v>
      </c>
      <c r="T21" s="5"/>
    </row>
    <row r="22" spans="1:20" ht="22" customHeight="1">
      <c r="A22" s="72" t="s">
        <v>84</v>
      </c>
      <c r="B22" s="9"/>
      <c r="C22" s="9"/>
      <c r="D22" s="9"/>
      <c r="E22" s="66">
        <v>0</v>
      </c>
      <c r="F22" s="62"/>
      <c r="G22" s="66">
        <v>0</v>
      </c>
      <c r="H22" s="62"/>
      <c r="I22" s="66">
        <v>0</v>
      </c>
      <c r="J22" s="62"/>
      <c r="K22" s="66">
        <v>0</v>
      </c>
      <c r="L22" s="62"/>
      <c r="M22" s="66">
        <v>0</v>
      </c>
      <c r="N22" s="62"/>
      <c r="O22" s="66">
        <v>0</v>
      </c>
      <c r="P22" s="62"/>
      <c r="Q22" s="66">
        <v>0</v>
      </c>
      <c r="R22" s="62"/>
      <c r="S22" s="66">
        <f>SUM(E22:Q22)</f>
        <v>0</v>
      </c>
      <c r="T22" s="5"/>
    </row>
    <row r="23" spans="1:20" ht="22" customHeight="1">
      <c r="A23" s="21" t="s">
        <v>47</v>
      </c>
      <c r="B23" s="36"/>
      <c r="C23" s="36"/>
      <c r="D23" s="36"/>
      <c r="E23" s="73">
        <f>SUM(E21:E22)</f>
        <v>0</v>
      </c>
      <c r="F23" s="61"/>
      <c r="G23" s="73">
        <f>SUM(G21:G22)</f>
        <v>0</v>
      </c>
      <c r="H23" s="61"/>
      <c r="I23" s="73">
        <f>SUM(I21:I22)</f>
        <v>0</v>
      </c>
      <c r="J23" s="61"/>
      <c r="K23" s="73">
        <f>SUM(K21:K22)</f>
        <v>0</v>
      </c>
      <c r="L23" s="61"/>
      <c r="M23" s="73">
        <f>SUM(M21:M22)</f>
        <v>0</v>
      </c>
      <c r="N23" s="61"/>
      <c r="O23" s="73">
        <f>SUM(O21:O22)</f>
        <v>462142</v>
      </c>
      <c r="P23" s="61"/>
      <c r="Q23" s="73">
        <f>SUM(Q21:Q22)</f>
        <v>0</v>
      </c>
      <c r="R23" s="61"/>
      <c r="S23" s="73">
        <f>SUM(S21:S22)</f>
        <v>462142</v>
      </c>
      <c r="T23" s="5"/>
    </row>
    <row r="24" spans="1:20" ht="14.5" customHeight="1">
      <c r="A24" s="21"/>
      <c r="B24" s="36"/>
      <c r="C24" s="36"/>
      <c r="D24" s="36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5"/>
    </row>
    <row r="25" spans="1:20" ht="22" customHeight="1" thickBot="1">
      <c r="A25" s="18" t="s">
        <v>158</v>
      </c>
      <c r="B25" s="74"/>
      <c r="C25" s="74"/>
      <c r="D25" s="75"/>
      <c r="E25" s="170">
        <f>E12+E18+E23</f>
        <v>947962</v>
      </c>
      <c r="F25" s="76"/>
      <c r="G25" s="170">
        <f>G12+G18+G23</f>
        <v>166512</v>
      </c>
      <c r="H25" s="69"/>
      <c r="I25" s="170">
        <f>I12+I18+I23</f>
        <v>165206</v>
      </c>
      <c r="J25" s="69"/>
      <c r="K25" s="170">
        <f>K12+K18+K23</f>
        <v>105000</v>
      </c>
      <c r="L25" s="69"/>
      <c r="M25" s="170">
        <f>M12+M18+M23</f>
        <v>511962</v>
      </c>
      <c r="N25" s="69"/>
      <c r="O25" s="170">
        <f>O12+O18+O23</f>
        <v>464076</v>
      </c>
      <c r="P25" s="69"/>
      <c r="Q25" s="170">
        <f>Q12+Q18+Q23</f>
        <v>-511962</v>
      </c>
      <c r="R25" s="69"/>
      <c r="S25" s="170">
        <f>S12+S18+S23</f>
        <v>1848756</v>
      </c>
      <c r="T25" s="5"/>
    </row>
    <row r="26" spans="1:20" ht="14.5" thickTop="1">
      <c r="A26" s="5"/>
      <c r="B26" s="32"/>
      <c r="C26" s="32"/>
      <c r="D26" s="5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5"/>
    </row>
    <row r="27" spans="1:20" ht="14.5">
      <c r="A27" s="5"/>
      <c r="B27" s="32"/>
      <c r="C27" s="32"/>
      <c r="D27" s="5"/>
      <c r="E27" s="79"/>
      <c r="F27" s="65"/>
      <c r="G27" s="79"/>
      <c r="H27" s="65"/>
      <c r="I27" s="79"/>
      <c r="J27" s="65"/>
      <c r="K27" s="79"/>
      <c r="L27" s="79"/>
      <c r="M27" s="65"/>
      <c r="N27" s="65"/>
      <c r="O27" s="79"/>
      <c r="P27" s="65"/>
      <c r="Q27" s="65"/>
      <c r="R27" s="65"/>
      <c r="S27" s="79"/>
      <c r="T27" s="5"/>
    </row>
  </sheetData>
  <mergeCells count="3">
    <mergeCell ref="E5:S5"/>
    <mergeCell ref="K6:P6"/>
    <mergeCell ref="E10:S10"/>
  </mergeCells>
  <pageMargins left="0.8" right="0.8" top="0.48" bottom="0.5" header="0.5" footer="0.5"/>
  <pageSetup paperSize="9" scale="76" firstPageNumber="8" orientation="landscape" useFirstPageNumber="1" r:id="rId1"/>
  <headerFooter alignWithMargins="0">
    <oddFooter>&amp;L&amp;"Times New Roman,Regular"  The accompanying notes form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A1:N26"/>
  <sheetViews>
    <sheetView showGridLines="0" view="pageBreakPreview" zoomScale="80" zoomScaleNormal="75" zoomScaleSheetLayoutView="80" workbookViewId="0"/>
  </sheetViews>
  <sheetFormatPr defaultColWidth="9.1796875" defaultRowHeight="14.5"/>
  <cols>
    <col min="1" max="1" width="53.54296875" style="40" customWidth="1"/>
    <col min="2" max="2" width="4.1796875" style="41" customWidth="1"/>
    <col min="3" max="3" width="0.6328125" style="40" customWidth="1"/>
    <col min="4" max="4" width="12.1796875" style="40" customWidth="1"/>
    <col min="5" max="5" width="1.81640625" style="40" customWidth="1"/>
    <col min="6" max="6" width="12.1796875" style="40" customWidth="1"/>
    <col min="7" max="7" width="1.81640625" style="40" customWidth="1"/>
    <col min="8" max="8" width="12.1796875" style="40" customWidth="1"/>
    <col min="9" max="9" width="1.81640625" style="40" customWidth="1"/>
    <col min="10" max="10" width="12.1796875" style="40" customWidth="1"/>
    <col min="11" max="11" width="1.81640625" style="40" customWidth="1"/>
    <col min="12" max="12" width="12.1796875" style="40" customWidth="1"/>
    <col min="13" max="13" width="1.81640625" style="40" customWidth="1"/>
    <col min="14" max="14" width="12.1796875" style="40" customWidth="1"/>
    <col min="15" max="16" width="9.1796875" style="40"/>
    <col min="17" max="17" width="12.1796875" style="40" bestFit="1" customWidth="1"/>
    <col min="18" max="16384" width="9.1796875" style="40"/>
  </cols>
  <sheetData>
    <row r="1" spans="1:14" ht="22.5" customHeight="1">
      <c r="A1" s="31" t="s">
        <v>0</v>
      </c>
      <c r="B1" s="110"/>
      <c r="C1" s="56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2.5" customHeight="1">
      <c r="A2" s="31" t="s">
        <v>1</v>
      </c>
      <c r="B2" s="110"/>
      <c r="C2" s="56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5" customHeight="1">
      <c r="A3" s="57" t="s">
        <v>80</v>
      </c>
      <c r="B3" s="110"/>
      <c r="C3" s="19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2.5" customHeight="1">
      <c r="A4" s="57"/>
      <c r="B4" s="110"/>
      <c r="C4" s="19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2" customHeight="1">
      <c r="A5" s="5"/>
      <c r="B5" s="110"/>
      <c r="C5" s="19"/>
      <c r="D5" s="196" t="s">
        <v>59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 ht="22" customHeight="1">
      <c r="A6" s="5"/>
      <c r="B6" s="110"/>
      <c r="C6" s="19"/>
      <c r="D6" s="111"/>
      <c r="E6" s="111"/>
      <c r="F6" s="80"/>
      <c r="G6" s="111"/>
      <c r="H6" s="58"/>
      <c r="I6" s="58"/>
      <c r="J6" s="197" t="s">
        <v>58</v>
      </c>
      <c r="K6" s="197"/>
      <c r="L6" s="197"/>
      <c r="M6" s="197"/>
      <c r="N6" s="51"/>
    </row>
    <row r="7" spans="1:14" ht="22" customHeight="1">
      <c r="A7" s="5"/>
      <c r="B7" s="110"/>
      <c r="C7" s="19"/>
      <c r="D7" s="111" t="s">
        <v>57</v>
      </c>
      <c r="E7" s="59"/>
      <c r="F7" s="111" t="s">
        <v>99</v>
      </c>
      <c r="G7" s="59"/>
      <c r="H7" s="111" t="s">
        <v>99</v>
      </c>
      <c r="I7" s="59"/>
      <c r="J7" s="111"/>
      <c r="K7" s="111"/>
      <c r="L7" s="59"/>
      <c r="M7" s="59"/>
      <c r="N7" s="81"/>
    </row>
    <row r="8" spans="1:14" ht="22" customHeight="1">
      <c r="A8" s="5"/>
      <c r="B8" s="110"/>
      <c r="C8" s="19"/>
      <c r="D8" s="111" t="s">
        <v>106</v>
      </c>
      <c r="E8" s="111"/>
      <c r="F8" s="111" t="s">
        <v>100</v>
      </c>
      <c r="G8" s="111"/>
      <c r="H8" s="111" t="s">
        <v>101</v>
      </c>
      <c r="I8" s="59"/>
      <c r="J8" s="33" t="s">
        <v>56</v>
      </c>
      <c r="K8" s="33"/>
      <c r="L8" s="59"/>
      <c r="M8" s="59"/>
      <c r="N8" s="33" t="s">
        <v>55</v>
      </c>
    </row>
    <row r="9" spans="1:14" ht="22" customHeight="1">
      <c r="A9" s="5"/>
      <c r="B9" s="110" t="s">
        <v>8</v>
      </c>
      <c r="C9" s="110"/>
      <c r="D9" s="33" t="s">
        <v>54</v>
      </c>
      <c r="E9" s="111"/>
      <c r="F9" s="111" t="s">
        <v>51</v>
      </c>
      <c r="G9" s="111"/>
      <c r="H9" s="111" t="s">
        <v>51</v>
      </c>
      <c r="I9" s="44"/>
      <c r="J9" s="33" t="s">
        <v>53</v>
      </c>
      <c r="K9" s="33"/>
      <c r="L9" s="60" t="s">
        <v>52</v>
      </c>
      <c r="M9" s="60"/>
      <c r="N9" s="60" t="s">
        <v>50</v>
      </c>
    </row>
    <row r="10" spans="1:14" ht="22" customHeight="1">
      <c r="A10" s="65"/>
      <c r="B10" s="109"/>
      <c r="C10" s="50"/>
      <c r="D10" s="180" t="s">
        <v>82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</row>
    <row r="11" spans="1:14" ht="22" customHeight="1">
      <c r="A11" s="21" t="s">
        <v>144</v>
      </c>
      <c r="B11" s="109"/>
      <c r="C11" s="50"/>
      <c r="D11" s="109"/>
      <c r="E11" s="109"/>
      <c r="F11" s="109"/>
      <c r="G11" s="109"/>
      <c r="H11" s="109"/>
      <c r="I11" s="109"/>
      <c r="J11" s="109" t="s">
        <v>73</v>
      </c>
      <c r="K11" s="109"/>
      <c r="L11" s="109"/>
      <c r="M11" s="109"/>
      <c r="N11" s="109"/>
    </row>
    <row r="12" spans="1:14" ht="22" customHeight="1">
      <c r="A12" s="22" t="s">
        <v>121</v>
      </c>
      <c r="B12" s="110"/>
      <c r="C12" s="56"/>
      <c r="D12" s="61">
        <v>947962</v>
      </c>
      <c r="E12" s="61"/>
      <c r="F12" s="61">
        <v>166512</v>
      </c>
      <c r="G12" s="61"/>
      <c r="H12" s="61">
        <v>165206</v>
      </c>
      <c r="I12" s="61"/>
      <c r="J12" s="61">
        <v>105000</v>
      </c>
      <c r="K12" s="61"/>
      <c r="L12" s="61">
        <v>701489</v>
      </c>
      <c r="M12" s="61"/>
      <c r="N12" s="61">
        <f>SUM(D12:L12)</f>
        <v>2086169</v>
      </c>
    </row>
    <row r="13" spans="1:14" ht="8.25" customHeight="1">
      <c r="A13" s="18"/>
      <c r="B13" s="110"/>
      <c r="C13" s="56"/>
      <c r="D13" s="62"/>
      <c r="E13" s="63"/>
      <c r="F13" s="62"/>
      <c r="G13" s="62"/>
      <c r="H13" s="62"/>
      <c r="I13" s="64"/>
      <c r="J13" s="62"/>
      <c r="K13" s="63"/>
      <c r="L13" s="62"/>
      <c r="M13" s="62"/>
      <c r="N13" s="63"/>
    </row>
    <row r="14" spans="1:14" ht="21.75" customHeight="1">
      <c r="A14" s="18" t="s">
        <v>88</v>
      </c>
      <c r="B14" s="110"/>
      <c r="C14" s="56"/>
      <c r="D14" s="62"/>
      <c r="E14" s="63"/>
      <c r="F14" s="62"/>
      <c r="G14" s="62"/>
      <c r="H14" s="62"/>
      <c r="I14" s="64"/>
      <c r="J14" s="62"/>
      <c r="K14" s="63"/>
      <c r="L14" s="62"/>
      <c r="M14" s="62"/>
      <c r="N14" s="63"/>
    </row>
    <row r="15" spans="1:14" ht="21.75" customHeight="1">
      <c r="A15" s="17" t="s">
        <v>94</v>
      </c>
      <c r="B15" s="110"/>
      <c r="C15" s="56"/>
      <c r="D15" s="62"/>
      <c r="E15" s="63"/>
      <c r="F15" s="62"/>
      <c r="G15" s="62"/>
      <c r="H15" s="62"/>
      <c r="I15" s="64"/>
      <c r="J15" s="62"/>
      <c r="K15" s="63"/>
      <c r="L15" s="62"/>
      <c r="M15" s="62"/>
      <c r="N15" s="63"/>
    </row>
    <row r="16" spans="1:14" ht="21.75" customHeight="1">
      <c r="A16" s="82" t="s">
        <v>89</v>
      </c>
      <c r="B16" s="110">
        <v>10</v>
      </c>
      <c r="C16" s="56"/>
      <c r="D16" s="66">
        <v>0</v>
      </c>
      <c r="E16" s="63"/>
      <c r="F16" s="66">
        <v>0</v>
      </c>
      <c r="G16" s="62"/>
      <c r="H16" s="66">
        <v>0</v>
      </c>
      <c r="I16" s="64"/>
      <c r="J16" s="66">
        <v>0</v>
      </c>
      <c r="K16" s="63"/>
      <c r="L16" s="66">
        <v>-360226</v>
      </c>
      <c r="M16" s="62"/>
      <c r="N16" s="83">
        <f>SUM(D16:L16)</f>
        <v>-360226</v>
      </c>
    </row>
    <row r="17" spans="1:14" ht="21.75" customHeight="1">
      <c r="A17" s="107" t="s">
        <v>133</v>
      </c>
      <c r="B17" s="110"/>
      <c r="C17" s="56"/>
      <c r="D17" s="67">
        <f>SUM(D16:D16)</f>
        <v>0</v>
      </c>
      <c r="E17" s="68"/>
      <c r="F17" s="67">
        <f>SUM(F16:F16)</f>
        <v>0</v>
      </c>
      <c r="G17" s="61"/>
      <c r="H17" s="67">
        <f>SUM(H16:H16)</f>
        <v>0</v>
      </c>
      <c r="I17" s="69"/>
      <c r="J17" s="67">
        <f>SUM(J16:J16)</f>
        <v>0</v>
      </c>
      <c r="K17" s="61"/>
      <c r="L17" s="67">
        <f>SUM(L16:L16)</f>
        <v>-360226</v>
      </c>
      <c r="M17" s="61"/>
      <c r="N17" s="67">
        <f>SUM(N16:N16)</f>
        <v>-360226</v>
      </c>
    </row>
    <row r="18" spans="1:14" ht="8.25" customHeight="1">
      <c r="A18" s="17"/>
      <c r="B18" s="110"/>
      <c r="C18" s="56"/>
      <c r="D18" s="62"/>
      <c r="E18" s="63"/>
      <c r="F18" s="62"/>
      <c r="G18" s="62"/>
      <c r="H18" s="62"/>
      <c r="I18" s="64"/>
      <c r="J18" s="62"/>
      <c r="K18" s="63"/>
      <c r="L18" s="70"/>
      <c r="M18" s="62"/>
      <c r="N18" s="63"/>
    </row>
    <row r="19" spans="1:14" ht="22" customHeight="1">
      <c r="A19" s="21" t="s">
        <v>49</v>
      </c>
      <c r="B19" s="110"/>
      <c r="C19" s="110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ht="22" customHeight="1">
      <c r="A20" s="72" t="s">
        <v>48</v>
      </c>
      <c r="B20" s="110"/>
      <c r="C20" s="110"/>
      <c r="D20" s="62">
        <v>0</v>
      </c>
      <c r="E20" s="62"/>
      <c r="F20" s="62">
        <v>0</v>
      </c>
      <c r="G20" s="62"/>
      <c r="H20" s="62">
        <v>0</v>
      </c>
      <c r="I20" s="62"/>
      <c r="J20" s="62">
        <v>0</v>
      </c>
      <c r="K20" s="62"/>
      <c r="L20" s="62">
        <v>458684</v>
      </c>
      <c r="M20" s="62"/>
      <c r="N20" s="62">
        <f>SUM(D20:M20)</f>
        <v>458684</v>
      </c>
    </row>
    <row r="21" spans="1:14" ht="22" customHeight="1">
      <c r="A21" s="72" t="s">
        <v>84</v>
      </c>
      <c r="B21" s="110"/>
      <c r="C21" s="110"/>
      <c r="D21" s="66">
        <v>0</v>
      </c>
      <c r="E21" s="62"/>
      <c r="F21" s="66">
        <v>0</v>
      </c>
      <c r="G21" s="62"/>
      <c r="H21" s="66">
        <v>0</v>
      </c>
      <c r="I21" s="62"/>
      <c r="J21" s="66">
        <v>0</v>
      </c>
      <c r="K21" s="62"/>
      <c r="L21" s="66">
        <v>5915</v>
      </c>
      <c r="M21" s="62"/>
      <c r="N21" s="66">
        <f>SUM(D21:M21)</f>
        <v>5915</v>
      </c>
    </row>
    <row r="22" spans="1:14" ht="22" customHeight="1">
      <c r="A22" s="21" t="s">
        <v>47</v>
      </c>
      <c r="B22" s="36"/>
      <c r="C22" s="36"/>
      <c r="D22" s="93">
        <f>SUM(D20:D21)</f>
        <v>0</v>
      </c>
      <c r="E22" s="61"/>
      <c r="F22" s="93">
        <f>SUM(F20:F21)</f>
        <v>0</v>
      </c>
      <c r="G22" s="61"/>
      <c r="H22" s="93">
        <f>SUM(H20:H21)</f>
        <v>0</v>
      </c>
      <c r="I22" s="61"/>
      <c r="J22" s="93">
        <f>SUM(J20:J21)</f>
        <v>0</v>
      </c>
      <c r="K22" s="61"/>
      <c r="L22" s="93">
        <f>SUM(L20:L21)</f>
        <v>464599</v>
      </c>
      <c r="M22" s="61"/>
      <c r="N22" s="93">
        <f>SUM(N20:N21)</f>
        <v>464599</v>
      </c>
    </row>
    <row r="23" spans="1:14" ht="14" customHeight="1">
      <c r="A23" s="21"/>
      <c r="B23" s="36"/>
      <c r="C23" s="36"/>
      <c r="D23" s="68"/>
      <c r="E23" s="61"/>
      <c r="F23" s="68"/>
      <c r="G23" s="61"/>
      <c r="H23" s="68"/>
      <c r="I23" s="61"/>
      <c r="J23" s="68"/>
      <c r="K23" s="61"/>
      <c r="L23" s="68"/>
      <c r="M23" s="61"/>
      <c r="N23" s="68"/>
    </row>
    <row r="24" spans="1:14" ht="22" customHeight="1" thickBot="1">
      <c r="A24" s="18" t="s">
        <v>143</v>
      </c>
      <c r="B24" s="74"/>
      <c r="C24" s="75"/>
      <c r="D24" s="170">
        <f>D12+D17+D22</f>
        <v>947962</v>
      </c>
      <c r="E24" s="76"/>
      <c r="F24" s="170">
        <f>F12+F17+F22</f>
        <v>166512</v>
      </c>
      <c r="G24" s="69"/>
      <c r="H24" s="170">
        <f>H12+H17+H22</f>
        <v>165206</v>
      </c>
      <c r="I24" s="69"/>
      <c r="J24" s="170">
        <f>J12+J17+J22</f>
        <v>105000</v>
      </c>
      <c r="K24" s="69"/>
      <c r="L24" s="170">
        <f>L12+L17+L22</f>
        <v>805862</v>
      </c>
      <c r="M24" s="69"/>
      <c r="N24" s="170">
        <f>N12+N17+N22</f>
        <v>2190542</v>
      </c>
    </row>
    <row r="25" spans="1:14" ht="15" thickTop="1">
      <c r="A25" s="65"/>
      <c r="B25" s="80"/>
      <c r="C25" s="65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6" spans="1:14">
      <c r="A26" s="65"/>
      <c r="B26" s="80"/>
      <c r="C26" s="65"/>
      <c r="D26" s="84"/>
      <c r="E26" s="65"/>
      <c r="F26" s="84"/>
      <c r="G26" s="65"/>
      <c r="H26" s="84"/>
      <c r="I26" s="65"/>
      <c r="J26" s="84"/>
      <c r="K26" s="65"/>
      <c r="L26" s="78"/>
      <c r="M26" s="78"/>
      <c r="N26" s="78"/>
    </row>
  </sheetData>
  <mergeCells count="3">
    <mergeCell ref="D5:N5"/>
    <mergeCell ref="J6:M6"/>
    <mergeCell ref="D10:N10"/>
  </mergeCells>
  <pageMargins left="0.8" right="0.8" top="0.48" bottom="0.5" header="0.5" footer="0.5"/>
  <pageSetup paperSize="9" scale="90" firstPageNumber="9" orientation="landscape" useFirstPageNumber="1" r:id="rId1"/>
  <headerFooter alignWithMargins="0">
    <oddFooter>&amp;L&amp;"Times New Roman,Regular" 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A1:R27"/>
  <sheetViews>
    <sheetView showGridLines="0" view="pageBreakPreview" zoomScale="80" zoomScaleNormal="80" zoomScaleSheetLayoutView="80" workbookViewId="0"/>
  </sheetViews>
  <sheetFormatPr defaultColWidth="9.1796875" defaultRowHeight="14.5"/>
  <cols>
    <col min="1" max="1" width="46.453125" style="40" customWidth="1"/>
    <col min="2" max="2" width="5.81640625" style="41" bestFit="1" customWidth="1"/>
    <col min="3" max="3" width="0.81640625" style="40" customWidth="1"/>
    <col min="4" max="4" width="12.1796875" style="40" customWidth="1"/>
    <col min="5" max="5" width="1.81640625" style="40" customWidth="1"/>
    <col min="6" max="6" width="12.1796875" style="40" customWidth="1"/>
    <col min="7" max="7" width="1.81640625" style="40" customWidth="1"/>
    <col min="8" max="8" width="12.1796875" style="40" customWidth="1"/>
    <col min="9" max="9" width="1.81640625" style="40" customWidth="1"/>
    <col min="10" max="10" width="12.1796875" style="40" customWidth="1"/>
    <col min="11" max="11" width="1.81640625" style="40" customWidth="1"/>
    <col min="12" max="12" width="12.36328125" style="12" customWidth="1"/>
    <col min="13" max="13" width="1.81640625" style="12" customWidth="1"/>
    <col min="14" max="14" width="11.90625" style="40" customWidth="1"/>
    <col min="15" max="15" width="1.81640625" style="40" customWidth="1"/>
    <col min="16" max="16" width="12.26953125" style="40" customWidth="1"/>
    <col min="17" max="17" width="1.81640625" style="40" customWidth="1"/>
    <col min="18" max="18" width="12.1796875" style="40" customWidth="1"/>
    <col min="19" max="21" width="9.1796875" style="40"/>
    <col min="22" max="22" width="12.1796875" style="40" bestFit="1" customWidth="1"/>
    <col min="23" max="16384" width="9.1796875" style="40"/>
  </cols>
  <sheetData>
    <row r="1" spans="1:18" ht="22.5" customHeight="1">
      <c r="A1" s="31" t="s">
        <v>0</v>
      </c>
      <c r="B1" s="9"/>
      <c r="C1" s="5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2.5" customHeight="1">
      <c r="A2" s="31" t="s">
        <v>1</v>
      </c>
      <c r="B2" s="9"/>
      <c r="C2" s="5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2.5" customHeight="1">
      <c r="A3" s="57" t="s">
        <v>80</v>
      </c>
      <c r="B3" s="9"/>
      <c r="C3" s="19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2.5" customHeight="1">
      <c r="A4" s="57"/>
      <c r="B4" s="9"/>
      <c r="C4" s="1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2" customHeight="1">
      <c r="A5" s="5"/>
      <c r="B5" s="9"/>
      <c r="C5" s="19"/>
      <c r="D5" s="196" t="s">
        <v>59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</row>
    <row r="6" spans="1:18" ht="22" customHeight="1">
      <c r="A6" s="5"/>
      <c r="B6" s="9"/>
      <c r="C6" s="19"/>
      <c r="D6" s="32"/>
      <c r="E6" s="32"/>
      <c r="F6" s="80"/>
      <c r="G6" s="32"/>
      <c r="H6" s="58"/>
      <c r="I6" s="58"/>
      <c r="J6" s="197" t="s">
        <v>58</v>
      </c>
      <c r="K6" s="197"/>
      <c r="L6" s="197"/>
      <c r="M6" s="197"/>
      <c r="N6" s="197"/>
      <c r="O6" s="197"/>
      <c r="P6" s="33"/>
      <c r="Q6" s="33"/>
      <c r="R6" s="51"/>
    </row>
    <row r="7" spans="1:18" ht="22" customHeight="1">
      <c r="A7" s="5"/>
      <c r="B7" s="9"/>
      <c r="C7" s="19"/>
      <c r="D7" s="32" t="s">
        <v>57</v>
      </c>
      <c r="E7" s="59"/>
      <c r="F7" s="32" t="s">
        <v>99</v>
      </c>
      <c r="G7" s="59"/>
      <c r="H7" s="32" t="s">
        <v>99</v>
      </c>
      <c r="I7" s="59"/>
      <c r="J7" s="32"/>
      <c r="K7" s="32"/>
      <c r="L7" s="59"/>
      <c r="M7" s="59"/>
      <c r="N7" s="59"/>
      <c r="O7" s="59"/>
      <c r="P7" s="59"/>
      <c r="Q7" s="59"/>
      <c r="R7" s="81"/>
    </row>
    <row r="8" spans="1:18" ht="22" customHeight="1">
      <c r="A8" s="5"/>
      <c r="B8" s="9"/>
      <c r="C8" s="19"/>
      <c r="D8" s="32" t="s">
        <v>106</v>
      </c>
      <c r="E8" s="32"/>
      <c r="F8" s="32" t="s">
        <v>100</v>
      </c>
      <c r="G8" s="32"/>
      <c r="H8" s="32" t="s">
        <v>101</v>
      </c>
      <c r="I8" s="59"/>
      <c r="J8" s="33" t="s">
        <v>56</v>
      </c>
      <c r="K8" s="33"/>
      <c r="L8" s="60" t="s">
        <v>160</v>
      </c>
      <c r="M8" s="59"/>
      <c r="N8" s="59"/>
      <c r="O8" s="59"/>
      <c r="P8" s="59"/>
      <c r="Q8" s="59"/>
      <c r="R8" s="33" t="s">
        <v>55</v>
      </c>
    </row>
    <row r="9" spans="1:18" ht="22" customHeight="1">
      <c r="A9" s="5"/>
      <c r="B9" s="9" t="s">
        <v>8</v>
      </c>
      <c r="C9" s="9"/>
      <c r="D9" s="33" t="s">
        <v>54</v>
      </c>
      <c r="E9" s="32"/>
      <c r="F9" s="32" t="s">
        <v>51</v>
      </c>
      <c r="G9" s="32"/>
      <c r="H9" s="32" t="s">
        <v>51</v>
      </c>
      <c r="I9" s="44"/>
      <c r="J9" s="33" t="s">
        <v>53</v>
      </c>
      <c r="K9" s="33"/>
      <c r="L9" s="114" t="s">
        <v>90</v>
      </c>
      <c r="M9" s="44"/>
      <c r="N9" s="60" t="s">
        <v>52</v>
      </c>
      <c r="O9" s="60"/>
      <c r="P9" s="60" t="s">
        <v>160</v>
      </c>
      <c r="Q9" s="60"/>
      <c r="R9" s="60" t="s">
        <v>50</v>
      </c>
    </row>
    <row r="10" spans="1:18" ht="22" customHeight="1">
      <c r="A10" s="65"/>
      <c r="B10" s="26"/>
      <c r="C10" s="50"/>
      <c r="D10" s="180" t="s">
        <v>82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</row>
    <row r="11" spans="1:18" ht="22" customHeight="1">
      <c r="A11" s="21" t="s">
        <v>156</v>
      </c>
      <c r="B11" s="26"/>
      <c r="C11" s="50"/>
      <c r="D11" s="26"/>
      <c r="E11" s="26"/>
      <c r="F11" s="26"/>
      <c r="G11" s="26"/>
      <c r="H11" s="26"/>
      <c r="I11" s="26"/>
      <c r="J11" s="26" t="s">
        <v>73</v>
      </c>
      <c r="K11" s="26"/>
      <c r="L11" s="113"/>
      <c r="M11" s="113"/>
      <c r="N11" s="26"/>
      <c r="O11" s="26"/>
      <c r="P11" s="113"/>
      <c r="Q11" s="113"/>
      <c r="R11" s="26"/>
    </row>
    <row r="12" spans="1:18" ht="22" customHeight="1">
      <c r="A12" s="22" t="s">
        <v>157</v>
      </c>
      <c r="B12" s="9"/>
      <c r="C12" s="56"/>
      <c r="D12" s="61">
        <v>947962</v>
      </c>
      <c r="E12" s="61"/>
      <c r="F12" s="61">
        <v>166512</v>
      </c>
      <c r="G12" s="61"/>
      <c r="H12" s="61">
        <v>165206</v>
      </c>
      <c r="I12" s="61"/>
      <c r="J12" s="61">
        <v>105000</v>
      </c>
      <c r="K12" s="61"/>
      <c r="L12" s="61">
        <v>0</v>
      </c>
      <c r="M12" s="61"/>
      <c r="N12" s="61">
        <v>869721</v>
      </c>
      <c r="O12" s="61"/>
      <c r="P12" s="61">
        <v>0</v>
      </c>
      <c r="Q12" s="61"/>
      <c r="R12" s="61">
        <f>SUM(D12:P12)</f>
        <v>2254401</v>
      </c>
    </row>
    <row r="13" spans="1:18" ht="8.25" customHeight="1">
      <c r="A13" s="18"/>
      <c r="B13" s="9"/>
      <c r="C13" s="56"/>
      <c r="D13" s="62"/>
      <c r="E13" s="63"/>
      <c r="F13" s="62"/>
      <c r="G13" s="62"/>
      <c r="H13" s="62"/>
      <c r="I13" s="64"/>
      <c r="J13" s="62"/>
      <c r="K13" s="63"/>
      <c r="L13" s="63"/>
      <c r="M13" s="63"/>
      <c r="N13" s="62"/>
      <c r="O13" s="62"/>
      <c r="P13" s="62"/>
      <c r="Q13" s="62"/>
      <c r="R13" s="63"/>
    </row>
    <row r="14" spans="1:18" ht="21.75" customHeight="1">
      <c r="A14" s="18" t="s">
        <v>88</v>
      </c>
      <c r="B14" s="9"/>
      <c r="C14" s="56"/>
      <c r="D14" s="62"/>
      <c r="E14" s="63"/>
      <c r="F14" s="62"/>
      <c r="G14" s="62"/>
      <c r="H14" s="62"/>
      <c r="I14" s="64"/>
      <c r="J14" s="62"/>
      <c r="K14" s="63"/>
      <c r="L14" s="63"/>
      <c r="M14" s="63"/>
      <c r="N14" s="62"/>
      <c r="O14" s="62"/>
      <c r="P14" s="62"/>
      <c r="Q14" s="62"/>
      <c r="R14" s="63"/>
    </row>
    <row r="15" spans="1:18" ht="21.75" customHeight="1">
      <c r="A15" s="17" t="s">
        <v>94</v>
      </c>
      <c r="B15" s="9"/>
      <c r="C15" s="56"/>
      <c r="D15" s="62"/>
      <c r="E15" s="63"/>
      <c r="F15" s="62"/>
      <c r="G15" s="62"/>
      <c r="H15" s="62"/>
      <c r="I15" s="64"/>
      <c r="J15" s="62"/>
      <c r="K15" s="63"/>
      <c r="L15" s="63"/>
      <c r="M15" s="63"/>
      <c r="N15" s="62"/>
      <c r="O15" s="62"/>
      <c r="P15" s="62"/>
      <c r="Q15" s="62"/>
      <c r="R15" s="63"/>
    </row>
    <row r="16" spans="1:18" ht="21.75" customHeight="1">
      <c r="A16" s="5" t="s">
        <v>161</v>
      </c>
      <c r="B16" s="110">
        <v>7</v>
      </c>
      <c r="C16" s="56"/>
      <c r="D16" s="62">
        <v>0</v>
      </c>
      <c r="E16" s="63"/>
      <c r="F16" s="62">
        <v>0</v>
      </c>
      <c r="G16" s="62"/>
      <c r="H16" s="62">
        <v>0</v>
      </c>
      <c r="I16" s="64"/>
      <c r="J16" s="62">
        <v>0</v>
      </c>
      <c r="K16" s="63"/>
      <c r="L16" s="63">
        <v>511962</v>
      </c>
      <c r="M16" s="63"/>
      <c r="N16" s="62">
        <v>-511962</v>
      </c>
      <c r="O16" s="62"/>
      <c r="P16" s="62">
        <v>-511962</v>
      </c>
      <c r="Q16" s="62"/>
      <c r="R16" s="63">
        <v>-511962</v>
      </c>
    </row>
    <row r="17" spans="1:18" ht="21.75" customHeight="1">
      <c r="A17" s="82" t="s">
        <v>89</v>
      </c>
      <c r="B17" s="9">
        <v>10</v>
      </c>
      <c r="C17" s="56"/>
      <c r="D17" s="66">
        <v>0</v>
      </c>
      <c r="E17" s="63"/>
      <c r="F17" s="66">
        <v>0</v>
      </c>
      <c r="G17" s="62"/>
      <c r="H17" s="66">
        <v>0</v>
      </c>
      <c r="I17" s="64"/>
      <c r="J17" s="66">
        <v>0</v>
      </c>
      <c r="K17" s="63"/>
      <c r="L17" s="83">
        <v>0</v>
      </c>
      <c r="M17" s="63"/>
      <c r="N17" s="66">
        <v>-360599</v>
      </c>
      <c r="O17" s="62"/>
      <c r="P17" s="66">
        <v>0</v>
      </c>
      <c r="Q17" s="62"/>
      <c r="R17" s="83">
        <v>-360599</v>
      </c>
    </row>
    <row r="18" spans="1:18" ht="21.75" customHeight="1">
      <c r="A18" s="107" t="s">
        <v>133</v>
      </c>
      <c r="B18" s="9"/>
      <c r="C18" s="56"/>
      <c r="D18" s="67">
        <f>SUM(D16:D17)</f>
        <v>0</v>
      </c>
      <c r="E18" s="68"/>
      <c r="F18" s="67">
        <f>SUM(F16:F17)</f>
        <v>0</v>
      </c>
      <c r="G18" s="61"/>
      <c r="H18" s="67">
        <f>SUM(H16:H17)</f>
        <v>0</v>
      </c>
      <c r="I18" s="69"/>
      <c r="J18" s="67">
        <f>SUM(J16:J17)</f>
        <v>0</v>
      </c>
      <c r="K18" s="61"/>
      <c r="L18" s="67">
        <f>SUM(L16:L17)</f>
        <v>511962</v>
      </c>
      <c r="M18" s="68"/>
      <c r="N18" s="67">
        <f>SUM(N16:N17)</f>
        <v>-872561</v>
      </c>
      <c r="O18" s="61"/>
      <c r="P18" s="67">
        <f>SUM(P16:P17)</f>
        <v>-511962</v>
      </c>
      <c r="Q18" s="61"/>
      <c r="R18" s="67">
        <f>SUM(R16:R17)</f>
        <v>-872561</v>
      </c>
    </row>
    <row r="19" spans="1:18" ht="8.25" customHeight="1">
      <c r="A19" s="17"/>
      <c r="B19" s="9"/>
      <c r="C19" s="56"/>
      <c r="D19" s="62"/>
      <c r="E19" s="63"/>
      <c r="F19" s="62"/>
      <c r="G19" s="62"/>
      <c r="H19" s="62"/>
      <c r="I19" s="64"/>
      <c r="J19" s="62"/>
      <c r="K19" s="63"/>
      <c r="L19" s="63"/>
      <c r="M19" s="63"/>
      <c r="N19" s="70"/>
      <c r="O19" s="62"/>
      <c r="P19" s="62"/>
      <c r="Q19" s="62"/>
      <c r="R19" s="63"/>
    </row>
    <row r="20" spans="1:18" ht="22" customHeight="1">
      <c r="A20" s="21" t="s">
        <v>49</v>
      </c>
      <c r="B20" s="9"/>
      <c r="C20" s="9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ht="22" customHeight="1">
      <c r="A21" s="72" t="s">
        <v>48</v>
      </c>
      <c r="B21" s="9"/>
      <c r="C21" s="9"/>
      <c r="D21" s="62">
        <v>0</v>
      </c>
      <c r="E21" s="62"/>
      <c r="F21" s="62">
        <v>0</v>
      </c>
      <c r="G21" s="62"/>
      <c r="H21" s="62">
        <v>0</v>
      </c>
      <c r="I21" s="62"/>
      <c r="J21" s="62">
        <v>0</v>
      </c>
      <c r="K21" s="62"/>
      <c r="L21" s="62">
        <v>0</v>
      </c>
      <c r="M21" s="62"/>
      <c r="N21" s="62">
        <v>457228</v>
      </c>
      <c r="O21" s="62"/>
      <c r="P21" s="62">
        <v>0</v>
      </c>
      <c r="Q21" s="62"/>
      <c r="R21" s="63">
        <f>SUM(D21:P21)</f>
        <v>457228</v>
      </c>
    </row>
    <row r="22" spans="1:18" ht="22" customHeight="1">
      <c r="A22" s="72" t="s">
        <v>84</v>
      </c>
      <c r="B22" s="9"/>
      <c r="C22" s="9"/>
      <c r="D22" s="66">
        <v>0</v>
      </c>
      <c r="E22" s="62"/>
      <c r="F22" s="66">
        <v>0</v>
      </c>
      <c r="G22" s="62"/>
      <c r="H22" s="66">
        <v>0</v>
      </c>
      <c r="I22" s="62"/>
      <c r="J22" s="66">
        <v>0</v>
      </c>
      <c r="K22" s="62"/>
      <c r="L22" s="66">
        <v>0</v>
      </c>
      <c r="M22" s="62"/>
      <c r="N22" s="66">
        <v>0</v>
      </c>
      <c r="O22" s="62"/>
      <c r="P22" s="66">
        <v>0</v>
      </c>
      <c r="Q22" s="62"/>
      <c r="R22" s="66">
        <f>SUM(D22:P22)</f>
        <v>0</v>
      </c>
    </row>
    <row r="23" spans="1:18" ht="22" customHeight="1">
      <c r="A23" s="21" t="s">
        <v>47</v>
      </c>
      <c r="B23" s="36"/>
      <c r="C23" s="36"/>
      <c r="D23" s="93">
        <f>SUM(D21:D22)</f>
        <v>0</v>
      </c>
      <c r="E23" s="61"/>
      <c r="F23" s="93">
        <f>SUM(F21:F22)</f>
        <v>0</v>
      </c>
      <c r="G23" s="61"/>
      <c r="H23" s="93">
        <f>SUM(H21:H22)</f>
        <v>0</v>
      </c>
      <c r="I23" s="61"/>
      <c r="J23" s="93">
        <f>SUM(J21:J22)</f>
        <v>0</v>
      </c>
      <c r="K23" s="61"/>
      <c r="L23" s="93">
        <f>SUM(L21:L22)</f>
        <v>0</v>
      </c>
      <c r="M23" s="61"/>
      <c r="N23" s="93">
        <f>SUM(N21:N22)</f>
        <v>457228</v>
      </c>
      <c r="O23" s="61"/>
      <c r="P23" s="93">
        <f>SUM(P21:P22)</f>
        <v>0</v>
      </c>
      <c r="Q23" s="61"/>
      <c r="R23" s="93">
        <f>SUM(R21:R22)</f>
        <v>457228</v>
      </c>
    </row>
    <row r="24" spans="1:18" ht="14" customHeight="1">
      <c r="A24" s="21"/>
      <c r="B24" s="36"/>
      <c r="C24" s="36"/>
      <c r="D24" s="68"/>
      <c r="E24" s="61"/>
      <c r="F24" s="68"/>
      <c r="G24" s="61"/>
      <c r="H24" s="68"/>
      <c r="I24" s="61"/>
      <c r="J24" s="68"/>
      <c r="K24" s="61"/>
      <c r="L24" s="68"/>
      <c r="M24" s="61"/>
      <c r="N24" s="68"/>
      <c r="O24" s="61"/>
      <c r="P24" s="68"/>
      <c r="Q24" s="61"/>
      <c r="R24" s="68"/>
    </row>
    <row r="25" spans="1:18" ht="22" customHeight="1" thickBot="1">
      <c r="A25" s="18" t="s">
        <v>158</v>
      </c>
      <c r="B25" s="74"/>
      <c r="C25" s="75"/>
      <c r="D25" s="170">
        <f>D12+D18+D23</f>
        <v>947962</v>
      </c>
      <c r="E25" s="76"/>
      <c r="F25" s="170">
        <f>F12+F18+F23</f>
        <v>166512</v>
      </c>
      <c r="G25" s="69"/>
      <c r="H25" s="170">
        <f>H12+H18+H23</f>
        <v>165206</v>
      </c>
      <c r="I25" s="69"/>
      <c r="J25" s="170">
        <f>J12+J18+J23</f>
        <v>105000</v>
      </c>
      <c r="K25" s="69"/>
      <c r="L25" s="170">
        <f>L12+L18+L23</f>
        <v>511962</v>
      </c>
      <c r="M25" s="69"/>
      <c r="N25" s="170">
        <f>N12+N18+N23</f>
        <v>454388</v>
      </c>
      <c r="O25" s="69"/>
      <c r="P25" s="170">
        <f>P12+P18+P23</f>
        <v>-511962</v>
      </c>
      <c r="Q25" s="69"/>
      <c r="R25" s="170">
        <f>R12+R18+R23</f>
        <v>1839068</v>
      </c>
    </row>
    <row r="26" spans="1:18" ht="15" thickTop="1">
      <c r="A26" s="65"/>
      <c r="B26" s="80"/>
      <c r="C26" s="65"/>
      <c r="D26" s="81"/>
      <c r="E26" s="81"/>
      <c r="F26" s="81"/>
      <c r="G26" s="81"/>
      <c r="H26" s="81"/>
      <c r="I26" s="81"/>
      <c r="J26" s="81"/>
      <c r="K26" s="81"/>
      <c r="L26" s="5"/>
      <c r="M26" s="5"/>
      <c r="N26" s="81"/>
      <c r="O26" s="81"/>
      <c r="P26" s="81"/>
      <c r="Q26" s="81"/>
      <c r="R26" s="81"/>
    </row>
    <row r="27" spans="1:18">
      <c r="A27" s="65"/>
      <c r="B27" s="80"/>
      <c r="C27" s="65"/>
      <c r="D27" s="84"/>
      <c r="E27" s="65"/>
      <c r="F27" s="84"/>
      <c r="G27" s="65"/>
      <c r="H27" s="84"/>
      <c r="I27" s="65"/>
      <c r="J27" s="84"/>
      <c r="K27" s="65"/>
      <c r="L27" s="65"/>
      <c r="M27" s="65"/>
      <c r="N27" s="78"/>
      <c r="O27" s="78"/>
      <c r="P27" s="78"/>
      <c r="Q27" s="78"/>
      <c r="R27" s="78"/>
    </row>
  </sheetData>
  <mergeCells count="3">
    <mergeCell ref="D5:R5"/>
    <mergeCell ref="J6:O6"/>
    <mergeCell ref="D10:R10"/>
  </mergeCells>
  <pageMargins left="0.8" right="0.8" top="0.48" bottom="0.5" header="0.5" footer="0.5"/>
  <pageSetup paperSize="9" scale="78" firstPageNumber="10" orientation="landscape" useFirstPageNumber="1" r:id="rId1"/>
  <headerFooter alignWithMargins="0">
    <oddFooter>&amp;L&amp;"Times New Roman,Regular" 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</sheetPr>
  <dimension ref="A1:L106"/>
  <sheetViews>
    <sheetView showGridLines="0" tabSelected="1" view="pageBreakPreview" zoomScale="80" zoomScaleNormal="75" zoomScaleSheetLayoutView="80" workbookViewId="0"/>
  </sheetViews>
  <sheetFormatPr defaultColWidth="9.1796875" defaultRowHeight="20.25" customHeight="1"/>
  <cols>
    <col min="1" max="1" width="40.36328125" style="3" customWidth="1"/>
    <col min="2" max="2" width="15.81640625" style="3" customWidth="1"/>
    <col min="3" max="3" width="11.1796875" style="3" customWidth="1"/>
    <col min="4" max="4" width="0.81640625" style="3" customWidth="1"/>
    <col min="5" max="5" width="11.1796875" style="3" customWidth="1"/>
    <col min="6" max="6" width="0.81640625" style="3" customWidth="1"/>
    <col min="7" max="7" width="11.1796875" style="3" customWidth="1"/>
    <col min="8" max="8" width="0.81640625" style="3" customWidth="1"/>
    <col min="9" max="9" width="11.1796875" style="3" customWidth="1"/>
    <col min="10" max="10" width="1.1796875" style="3" customWidth="1"/>
    <col min="11" max="11" width="9.1796875" style="3" customWidth="1"/>
    <col min="12" max="12" width="15.1796875" style="3" customWidth="1"/>
    <col min="13" max="16384" width="9.1796875" style="3"/>
  </cols>
  <sheetData>
    <row r="1" spans="1:12" ht="22.5" customHeight="1">
      <c r="A1" s="31" t="s">
        <v>0</v>
      </c>
      <c r="B1" s="5"/>
      <c r="C1" s="5"/>
      <c r="D1" s="44"/>
      <c r="E1" s="44"/>
      <c r="F1" s="44"/>
      <c r="G1" s="5"/>
      <c r="H1" s="5"/>
      <c r="I1" s="5"/>
      <c r="J1" s="5"/>
      <c r="K1" s="5"/>
      <c r="L1" s="5"/>
    </row>
    <row r="2" spans="1:12" ht="22.5" customHeight="1">
      <c r="A2" s="31" t="s">
        <v>1</v>
      </c>
      <c r="B2" s="5"/>
      <c r="C2" s="5"/>
      <c r="D2" s="44"/>
      <c r="E2" s="44"/>
      <c r="F2" s="44"/>
      <c r="G2" s="5"/>
      <c r="H2" s="5"/>
      <c r="I2" s="5"/>
      <c r="J2" s="5"/>
      <c r="K2" s="5"/>
      <c r="L2" s="5"/>
    </row>
    <row r="3" spans="1:12" ht="22.5" customHeight="1">
      <c r="A3" s="20" t="s">
        <v>81</v>
      </c>
      <c r="B3" s="5"/>
      <c r="C3" s="5"/>
      <c r="D3" s="44"/>
      <c r="E3" s="44"/>
      <c r="F3" s="44"/>
      <c r="G3" s="5"/>
      <c r="H3" s="5"/>
      <c r="I3" s="5"/>
      <c r="J3" s="5"/>
      <c r="K3" s="5"/>
      <c r="L3" s="5"/>
    </row>
    <row r="4" spans="1:12" ht="22.5" customHeight="1">
      <c r="A4" s="20"/>
      <c r="B4" s="5"/>
      <c r="C4" s="5"/>
      <c r="D4" s="44"/>
      <c r="E4" s="44"/>
      <c r="F4" s="44"/>
      <c r="G4" s="5"/>
      <c r="H4" s="5"/>
      <c r="I4" s="5"/>
      <c r="J4" s="5"/>
      <c r="K4" s="5"/>
      <c r="L4" s="5"/>
    </row>
    <row r="5" spans="1:12" ht="22.5" customHeight="1">
      <c r="A5" s="20"/>
      <c r="B5" s="18"/>
      <c r="C5" s="181" t="s">
        <v>3</v>
      </c>
      <c r="D5" s="181"/>
      <c r="E5" s="181"/>
      <c r="F5" s="171"/>
      <c r="G5" s="181" t="s">
        <v>4</v>
      </c>
      <c r="H5" s="181"/>
      <c r="I5" s="181"/>
      <c r="J5" s="171"/>
      <c r="K5" s="5"/>
      <c r="L5" s="5"/>
    </row>
    <row r="6" spans="1:12" ht="22.5" customHeight="1">
      <c r="A6" s="57"/>
      <c r="B6" s="18"/>
      <c r="C6" s="181" t="s">
        <v>60</v>
      </c>
      <c r="D6" s="181"/>
      <c r="E6" s="181"/>
      <c r="F6" s="171"/>
      <c r="G6" s="182" t="s">
        <v>60</v>
      </c>
      <c r="H6" s="182"/>
      <c r="I6" s="182"/>
      <c r="J6" s="172"/>
      <c r="K6" s="5"/>
      <c r="L6" s="5"/>
    </row>
    <row r="7" spans="1:12" ht="22.5" customHeight="1">
      <c r="A7" s="57"/>
      <c r="B7" s="5"/>
      <c r="C7" s="198" t="s">
        <v>142</v>
      </c>
      <c r="D7" s="198"/>
      <c r="E7" s="198"/>
      <c r="F7" s="175"/>
      <c r="G7" s="185" t="s">
        <v>142</v>
      </c>
      <c r="H7" s="185"/>
      <c r="I7" s="185"/>
      <c r="J7" s="7"/>
      <c r="K7" s="5"/>
      <c r="L7" s="5"/>
    </row>
    <row r="8" spans="1:12" ht="22.5" customHeight="1">
      <c r="A8" s="5"/>
      <c r="B8" s="5"/>
      <c r="C8" s="199" t="s">
        <v>141</v>
      </c>
      <c r="D8" s="199"/>
      <c r="E8" s="199"/>
      <c r="F8" s="176"/>
      <c r="G8" s="199" t="s">
        <v>141</v>
      </c>
      <c r="H8" s="199"/>
      <c r="I8" s="199"/>
      <c r="J8" s="85"/>
      <c r="K8" s="5"/>
      <c r="L8" s="5"/>
    </row>
    <row r="9" spans="1:12" ht="22.5" customHeight="1">
      <c r="A9" s="5"/>
      <c r="B9" s="5"/>
      <c r="C9" s="129">
        <v>2020</v>
      </c>
      <c r="D9" s="131"/>
      <c r="E9" s="129">
        <v>2019</v>
      </c>
      <c r="F9" s="128"/>
      <c r="G9" s="129">
        <v>2020</v>
      </c>
      <c r="H9" s="131"/>
      <c r="I9" s="129">
        <v>2019</v>
      </c>
      <c r="J9" s="59"/>
      <c r="K9" s="5"/>
      <c r="L9" s="5"/>
    </row>
    <row r="10" spans="1:12" ht="22.5" customHeight="1">
      <c r="A10" s="5"/>
      <c r="B10" s="5"/>
      <c r="C10" s="180" t="s">
        <v>82</v>
      </c>
      <c r="D10" s="180"/>
      <c r="E10" s="180"/>
      <c r="F10" s="180"/>
      <c r="G10" s="180"/>
      <c r="H10" s="180"/>
      <c r="I10" s="180"/>
      <c r="J10" s="180"/>
      <c r="K10" s="5"/>
      <c r="L10" s="5"/>
    </row>
    <row r="11" spans="1:12" ht="22.5" customHeight="1">
      <c r="A11" s="17" t="s">
        <v>61</v>
      </c>
      <c r="B11" s="5"/>
      <c r="C11" s="44"/>
      <c r="D11" s="5"/>
      <c r="E11" s="5"/>
      <c r="F11" s="5"/>
      <c r="G11" s="5"/>
      <c r="H11" s="5"/>
      <c r="I11" s="5"/>
      <c r="J11" s="5"/>
      <c r="K11" s="5"/>
      <c r="L11" s="5"/>
    </row>
    <row r="12" spans="1:12" ht="22.5" customHeight="1">
      <c r="A12" s="5" t="s">
        <v>62</v>
      </c>
      <c r="B12" s="5"/>
      <c r="C12" s="16">
        <v>462142</v>
      </c>
      <c r="D12" s="16"/>
      <c r="E12" s="16">
        <v>474138</v>
      </c>
      <c r="F12" s="16"/>
      <c r="G12" s="16">
        <v>457228</v>
      </c>
      <c r="H12" s="59"/>
      <c r="I12" s="16">
        <v>458684</v>
      </c>
      <c r="J12" s="59"/>
      <c r="K12" s="5"/>
      <c r="L12" s="5"/>
    </row>
    <row r="13" spans="1:12" ht="22.5" customHeight="1">
      <c r="A13" s="19" t="s">
        <v>181</v>
      </c>
      <c r="B13" s="5"/>
      <c r="C13" s="16"/>
      <c r="D13" s="16"/>
      <c r="E13" s="16"/>
      <c r="F13" s="16"/>
      <c r="G13" s="16"/>
      <c r="H13" s="59"/>
      <c r="I13" s="16"/>
      <c r="J13" s="59"/>
      <c r="K13" s="5"/>
      <c r="L13" s="5"/>
    </row>
    <row r="14" spans="1:12" ht="22.5" customHeight="1">
      <c r="A14" s="5" t="s">
        <v>112</v>
      </c>
      <c r="B14" s="5"/>
      <c r="C14" s="16">
        <v>113605</v>
      </c>
      <c r="D14" s="51"/>
      <c r="E14" s="16">
        <v>114911</v>
      </c>
      <c r="F14" s="5"/>
      <c r="G14" s="16">
        <v>113568</v>
      </c>
      <c r="H14" s="86"/>
      <c r="I14" s="16">
        <v>114926</v>
      </c>
      <c r="J14" s="86"/>
      <c r="K14" s="5"/>
      <c r="L14" s="5"/>
    </row>
    <row r="15" spans="1:12" ht="22.5" customHeight="1">
      <c r="A15" s="5" t="s">
        <v>41</v>
      </c>
      <c r="B15" s="5"/>
      <c r="C15" s="16">
        <v>5382</v>
      </c>
      <c r="D15" s="16"/>
      <c r="E15" s="16">
        <v>4684</v>
      </c>
      <c r="F15" s="16"/>
      <c r="G15" s="16">
        <v>5382</v>
      </c>
      <c r="H15" s="59"/>
      <c r="I15" s="16">
        <v>4684</v>
      </c>
      <c r="J15" s="59"/>
      <c r="K15" s="5"/>
      <c r="L15" s="5"/>
    </row>
    <row r="16" spans="1:12" ht="22.5" customHeight="1">
      <c r="A16" s="5" t="s">
        <v>63</v>
      </c>
      <c r="B16" s="5"/>
      <c r="C16" s="16">
        <v>197448</v>
      </c>
      <c r="D16" s="16"/>
      <c r="E16" s="16">
        <v>172035</v>
      </c>
      <c r="F16" s="16"/>
      <c r="G16" s="16">
        <v>187756</v>
      </c>
      <c r="H16" s="59"/>
      <c r="I16" s="16">
        <v>163046</v>
      </c>
      <c r="J16" s="59"/>
      <c r="K16" s="5"/>
      <c r="L16" s="5"/>
    </row>
    <row r="17" spans="1:12" ht="22.5" customHeight="1">
      <c r="A17" s="5" t="s">
        <v>119</v>
      </c>
      <c r="B17" s="5"/>
      <c r="C17" s="16">
        <v>3168</v>
      </c>
      <c r="D17" s="16"/>
      <c r="E17" s="16">
        <v>3049</v>
      </c>
      <c r="F17" s="16"/>
      <c r="G17" s="16">
        <v>922</v>
      </c>
      <c r="H17" s="59"/>
      <c r="I17" s="16">
        <v>805</v>
      </c>
      <c r="J17" s="59"/>
      <c r="K17" s="5"/>
      <c r="L17" s="5"/>
    </row>
    <row r="18" spans="1:12" ht="22.5" customHeight="1">
      <c r="A18" s="5" t="s">
        <v>184</v>
      </c>
      <c r="B18" s="5"/>
      <c r="C18" s="16">
        <v>1059</v>
      </c>
      <c r="D18" s="16"/>
      <c r="E18" s="87">
        <v>0</v>
      </c>
      <c r="F18" s="16"/>
      <c r="G18" s="16">
        <v>1059</v>
      </c>
      <c r="H18" s="87"/>
      <c r="I18" s="87">
        <v>0</v>
      </c>
      <c r="J18" s="59"/>
      <c r="K18" s="5"/>
      <c r="L18" s="5"/>
    </row>
    <row r="19" spans="1:12" ht="22.5" customHeight="1">
      <c r="A19" s="5" t="s">
        <v>139</v>
      </c>
      <c r="B19" s="5"/>
      <c r="C19" s="16">
        <v>11963</v>
      </c>
      <c r="D19" s="16"/>
      <c r="E19" s="16">
        <v>34842</v>
      </c>
      <c r="F19" s="16"/>
      <c r="G19" s="16">
        <v>11838</v>
      </c>
      <c r="H19" s="59"/>
      <c r="I19" s="16">
        <v>34679</v>
      </c>
      <c r="J19" s="59"/>
      <c r="K19" s="5"/>
      <c r="L19" s="5"/>
    </row>
    <row r="20" spans="1:12" ht="22.5" customHeight="1">
      <c r="A20" s="5" t="s">
        <v>165</v>
      </c>
      <c r="B20" s="5"/>
      <c r="C20" s="16">
        <v>-317</v>
      </c>
      <c r="D20" s="16"/>
      <c r="E20" s="16">
        <v>-40</v>
      </c>
      <c r="F20" s="16"/>
      <c r="G20" s="16">
        <v>-317</v>
      </c>
      <c r="H20" s="59"/>
      <c r="I20" s="16">
        <v>-40</v>
      </c>
      <c r="J20" s="59"/>
      <c r="K20" s="5"/>
      <c r="L20" s="5"/>
    </row>
    <row r="21" spans="1:12" ht="22.5" customHeight="1">
      <c r="A21" s="5" t="s">
        <v>176</v>
      </c>
      <c r="B21" s="5"/>
      <c r="C21" s="16">
        <v>-250</v>
      </c>
      <c r="D21" s="16"/>
      <c r="E21" s="16">
        <v>0</v>
      </c>
      <c r="F21" s="16"/>
      <c r="G21" s="16">
        <v>-250</v>
      </c>
      <c r="H21" s="59"/>
      <c r="I21" s="16">
        <v>0</v>
      </c>
      <c r="J21" s="59"/>
      <c r="K21" s="5"/>
      <c r="L21" s="5"/>
    </row>
    <row r="22" spans="1:12" ht="22.5" customHeight="1">
      <c r="A22" s="5" t="s">
        <v>162</v>
      </c>
      <c r="B22" s="5"/>
      <c r="C22" s="5">
        <v>374</v>
      </c>
      <c r="D22" s="5"/>
      <c r="E22" s="16">
        <v>1625</v>
      </c>
      <c r="F22" s="16"/>
      <c r="G22" s="16">
        <v>374</v>
      </c>
      <c r="H22" s="59"/>
      <c r="I22" s="16">
        <v>1625</v>
      </c>
      <c r="J22" s="5"/>
      <c r="K22" s="5"/>
      <c r="L22" s="5"/>
    </row>
    <row r="23" spans="1:12" ht="22.5" customHeight="1">
      <c r="A23" s="88" t="s">
        <v>166</v>
      </c>
      <c r="B23" s="5"/>
      <c r="C23" s="16">
        <v>-1680</v>
      </c>
      <c r="D23" s="16"/>
      <c r="E23" s="16">
        <v>-40</v>
      </c>
      <c r="F23" s="16"/>
      <c r="G23" s="16">
        <v>-1680</v>
      </c>
      <c r="H23" s="59"/>
      <c r="I23" s="16">
        <v>-40</v>
      </c>
      <c r="J23" s="59"/>
      <c r="K23" s="5"/>
      <c r="L23" s="5"/>
    </row>
    <row r="24" spans="1:12" ht="22.5" customHeight="1">
      <c r="A24" s="24" t="s">
        <v>163</v>
      </c>
      <c r="B24" s="5"/>
      <c r="C24" s="16">
        <v>957</v>
      </c>
      <c r="D24" s="16"/>
      <c r="E24" s="16">
        <v>23</v>
      </c>
      <c r="F24" s="16"/>
      <c r="G24" s="16">
        <v>1270</v>
      </c>
      <c r="H24" s="59"/>
      <c r="I24" s="16">
        <v>111</v>
      </c>
      <c r="J24" s="59"/>
      <c r="K24" s="5"/>
      <c r="L24" s="5"/>
    </row>
    <row r="25" spans="1:12" ht="22.5" customHeight="1">
      <c r="A25" s="5" t="s">
        <v>183</v>
      </c>
      <c r="B25" s="5"/>
      <c r="C25" s="16">
        <v>1793</v>
      </c>
      <c r="D25" s="16"/>
      <c r="E25" s="16">
        <v>0</v>
      </c>
      <c r="F25" s="16"/>
      <c r="G25" s="16">
        <v>1793</v>
      </c>
      <c r="H25" s="59"/>
      <c r="I25" s="16">
        <v>0</v>
      </c>
      <c r="J25" s="59"/>
      <c r="K25" s="5"/>
      <c r="L25" s="5"/>
    </row>
    <row r="26" spans="1:12" ht="22.5" customHeight="1">
      <c r="A26" s="5" t="s">
        <v>182</v>
      </c>
      <c r="B26" s="5"/>
      <c r="C26" s="16">
        <v>-14045</v>
      </c>
      <c r="D26" s="16"/>
      <c r="E26" s="16">
        <v>0</v>
      </c>
      <c r="F26" s="16"/>
      <c r="G26" s="16">
        <v>-14045</v>
      </c>
      <c r="H26" s="59"/>
      <c r="I26" s="16">
        <v>0</v>
      </c>
      <c r="J26" s="59"/>
      <c r="K26" s="5"/>
      <c r="L26" s="5"/>
    </row>
    <row r="27" spans="1:12" ht="22.5" customHeight="1">
      <c r="A27" s="5" t="s">
        <v>167</v>
      </c>
      <c r="B27" s="5"/>
      <c r="C27" s="16">
        <v>-7742</v>
      </c>
      <c r="D27" s="16"/>
      <c r="E27" s="16">
        <v>-893</v>
      </c>
      <c r="F27" s="16"/>
      <c r="G27" s="16">
        <v>-7805</v>
      </c>
      <c r="H27" s="59"/>
      <c r="I27" s="16">
        <v>-944</v>
      </c>
      <c r="J27" s="59"/>
      <c r="K27" s="5"/>
      <c r="L27" s="5"/>
    </row>
    <row r="28" spans="1:12" ht="22.5" customHeight="1">
      <c r="A28" s="5" t="s">
        <v>145</v>
      </c>
      <c r="B28" s="5"/>
      <c r="C28" s="16">
        <v>0</v>
      </c>
      <c r="D28" s="16"/>
      <c r="E28" s="16">
        <v>41</v>
      </c>
      <c r="F28" s="16"/>
      <c r="G28" s="16">
        <v>0</v>
      </c>
      <c r="H28" s="59"/>
      <c r="I28" s="16">
        <v>41</v>
      </c>
      <c r="J28" s="59"/>
      <c r="K28" s="5"/>
      <c r="L28" s="5"/>
    </row>
    <row r="29" spans="1:12" ht="22.5" customHeight="1">
      <c r="A29" s="5" t="s">
        <v>86</v>
      </c>
      <c r="B29" s="5"/>
      <c r="C29" s="16"/>
      <c r="D29" s="16"/>
      <c r="E29" s="16"/>
      <c r="F29" s="16"/>
      <c r="G29" s="16"/>
      <c r="H29" s="59"/>
      <c r="I29" s="16"/>
      <c r="J29" s="59"/>
      <c r="K29" s="5"/>
      <c r="L29" s="5"/>
    </row>
    <row r="30" spans="1:12" ht="22.5" customHeight="1">
      <c r="A30" s="5" t="s">
        <v>87</v>
      </c>
      <c r="B30" s="5"/>
      <c r="C30" s="16">
        <v>0</v>
      </c>
      <c r="D30" s="16"/>
      <c r="E30" s="16">
        <v>-63299</v>
      </c>
      <c r="F30" s="16"/>
      <c r="G30" s="16">
        <v>0</v>
      </c>
      <c r="H30" s="59"/>
      <c r="I30" s="16">
        <v>-63299</v>
      </c>
      <c r="J30" s="59"/>
      <c r="K30" s="5"/>
      <c r="L30" s="5"/>
    </row>
    <row r="31" spans="1:12" ht="22.5" customHeight="1">
      <c r="A31" s="5" t="s">
        <v>64</v>
      </c>
      <c r="B31" s="5"/>
      <c r="C31" s="23">
        <v>-24</v>
      </c>
      <c r="D31" s="16"/>
      <c r="E31" s="23">
        <v>-32</v>
      </c>
      <c r="F31" s="16"/>
      <c r="G31" s="23">
        <v>-24</v>
      </c>
      <c r="H31" s="59"/>
      <c r="I31" s="16">
        <v>-32</v>
      </c>
      <c r="J31" s="59"/>
      <c r="K31" s="5"/>
      <c r="L31" s="5"/>
    </row>
    <row r="32" spans="1:12" ht="22.5" customHeight="1">
      <c r="A32" s="18"/>
      <c r="B32" s="5"/>
      <c r="C32" s="16">
        <f>SUM(C12:C31)</f>
        <v>773833</v>
      </c>
      <c r="D32" s="16"/>
      <c r="E32" s="16">
        <f>SUM(E12:E31)</f>
        <v>741044</v>
      </c>
      <c r="F32" s="16"/>
      <c r="G32" s="89">
        <f>SUM(G12:G31)</f>
        <v>757069</v>
      </c>
      <c r="H32" s="16"/>
      <c r="I32" s="89">
        <f>SUM(I12:I31)</f>
        <v>714246</v>
      </c>
      <c r="J32" s="16"/>
      <c r="K32" s="5"/>
      <c r="L32" s="5"/>
    </row>
    <row r="33" spans="1:12" ht="22.5" customHeight="1">
      <c r="A33" s="31" t="s">
        <v>0</v>
      </c>
      <c r="B33" s="5"/>
      <c r="C33" s="5"/>
      <c r="D33" s="44"/>
      <c r="E33" s="44"/>
      <c r="F33" s="44"/>
      <c r="G33" s="59"/>
      <c r="H33" s="59"/>
      <c r="I33" s="5"/>
      <c r="J33" s="59"/>
      <c r="K33" s="5"/>
      <c r="L33" s="5"/>
    </row>
    <row r="34" spans="1:12" ht="22.5" customHeight="1">
      <c r="A34" s="31" t="s">
        <v>1</v>
      </c>
      <c r="B34" s="5"/>
      <c r="C34" s="5"/>
      <c r="D34" s="44"/>
      <c r="E34" s="44"/>
      <c r="F34" s="44"/>
      <c r="G34" s="59"/>
      <c r="H34" s="59"/>
      <c r="I34" s="5"/>
      <c r="J34" s="59"/>
      <c r="K34" s="5"/>
      <c r="L34" s="5"/>
    </row>
    <row r="35" spans="1:12" ht="22.5" customHeight="1">
      <c r="A35" s="20" t="s">
        <v>81</v>
      </c>
      <c r="B35" s="5"/>
      <c r="C35" s="5"/>
      <c r="D35" s="44"/>
      <c r="E35" s="44"/>
      <c r="F35" s="44"/>
      <c r="G35" s="59"/>
      <c r="H35" s="59"/>
      <c r="I35" s="5"/>
      <c r="J35" s="59"/>
      <c r="K35" s="5"/>
      <c r="L35" s="5"/>
    </row>
    <row r="36" spans="1:12" ht="22.5" customHeight="1">
      <c r="A36" s="20"/>
      <c r="B36" s="5"/>
      <c r="C36" s="5"/>
      <c r="D36" s="44"/>
      <c r="E36" s="44"/>
      <c r="F36" s="44"/>
      <c r="G36" s="59"/>
      <c r="H36" s="59"/>
      <c r="I36" s="5"/>
      <c r="J36" s="59"/>
      <c r="K36" s="5"/>
      <c r="L36" s="5"/>
    </row>
    <row r="37" spans="1:12" ht="22.5" customHeight="1">
      <c r="A37" s="20"/>
      <c r="B37" s="5"/>
      <c r="C37" s="181" t="s">
        <v>3</v>
      </c>
      <c r="D37" s="181"/>
      <c r="E37" s="181"/>
      <c r="F37" s="171"/>
      <c r="G37" s="181" t="s">
        <v>4</v>
      </c>
      <c r="H37" s="181"/>
      <c r="I37" s="181"/>
      <c r="J37" s="171"/>
      <c r="K37" s="5"/>
      <c r="L37" s="5"/>
    </row>
    <row r="38" spans="1:12" ht="22.5" customHeight="1">
      <c r="A38" s="57"/>
      <c r="B38" s="5"/>
      <c r="C38" s="181" t="s">
        <v>60</v>
      </c>
      <c r="D38" s="181"/>
      <c r="E38" s="181"/>
      <c r="F38" s="171"/>
      <c r="G38" s="182" t="s">
        <v>60</v>
      </c>
      <c r="H38" s="182"/>
      <c r="I38" s="182"/>
      <c r="J38" s="172"/>
      <c r="K38" s="5"/>
      <c r="L38" s="5"/>
    </row>
    <row r="39" spans="1:12" ht="22.5" customHeight="1">
      <c r="A39" s="57"/>
      <c r="B39" s="5"/>
      <c r="C39" s="198" t="s">
        <v>142</v>
      </c>
      <c r="D39" s="198"/>
      <c r="E39" s="198"/>
      <c r="F39" s="175"/>
      <c r="G39" s="185" t="s">
        <v>142</v>
      </c>
      <c r="H39" s="185"/>
      <c r="I39" s="185"/>
      <c r="J39" s="7"/>
      <c r="K39" s="5"/>
      <c r="L39" s="5"/>
    </row>
    <row r="40" spans="1:12" ht="22.5" customHeight="1">
      <c r="A40" s="5"/>
      <c r="B40" s="5"/>
      <c r="C40" s="187" t="s">
        <v>141</v>
      </c>
      <c r="D40" s="187"/>
      <c r="E40" s="187"/>
      <c r="F40" s="173"/>
      <c r="G40" s="185" t="s">
        <v>141</v>
      </c>
      <c r="H40" s="185"/>
      <c r="I40" s="185"/>
      <c r="J40" s="7"/>
      <c r="K40" s="5"/>
      <c r="L40" s="5"/>
    </row>
    <row r="41" spans="1:12" ht="22.5" customHeight="1">
      <c r="A41" s="5"/>
      <c r="B41" s="5"/>
      <c r="C41" s="129">
        <v>2020</v>
      </c>
      <c r="D41" s="131"/>
      <c r="E41" s="129">
        <v>2019</v>
      </c>
      <c r="F41" s="128"/>
      <c r="G41" s="129">
        <v>2020</v>
      </c>
      <c r="H41" s="131"/>
      <c r="I41" s="129">
        <v>2019</v>
      </c>
      <c r="J41" s="59"/>
      <c r="K41" s="5"/>
      <c r="L41" s="5"/>
    </row>
    <row r="42" spans="1:12" ht="22.5" customHeight="1">
      <c r="A42" s="5"/>
      <c r="B42" s="5"/>
      <c r="C42" s="180" t="s">
        <v>82</v>
      </c>
      <c r="D42" s="180"/>
      <c r="E42" s="180"/>
      <c r="F42" s="180"/>
      <c r="G42" s="180"/>
      <c r="H42" s="180"/>
      <c r="I42" s="180"/>
      <c r="J42" s="180"/>
      <c r="K42" s="5"/>
      <c r="L42" s="5"/>
    </row>
    <row r="43" spans="1:12" ht="22.5" customHeight="1">
      <c r="A43" s="19" t="s">
        <v>65</v>
      </c>
      <c r="B43" s="5"/>
      <c r="C43" s="16"/>
      <c r="D43" s="16"/>
      <c r="E43" s="16"/>
      <c r="F43" s="16"/>
      <c r="G43" s="59"/>
      <c r="H43" s="59"/>
      <c r="I43" s="5"/>
      <c r="J43" s="59"/>
      <c r="K43" s="5"/>
      <c r="L43" s="5"/>
    </row>
    <row r="44" spans="1:12" ht="22.5" customHeight="1">
      <c r="A44" s="5" t="s">
        <v>11</v>
      </c>
      <c r="B44" s="5"/>
      <c r="C44" s="16">
        <v>22750</v>
      </c>
      <c r="D44" s="16"/>
      <c r="E44" s="16">
        <v>-6129</v>
      </c>
      <c r="F44" s="16"/>
      <c r="G44" s="16">
        <v>22750</v>
      </c>
      <c r="H44" s="59"/>
      <c r="I44" s="16">
        <v>-6129</v>
      </c>
      <c r="J44" s="59"/>
      <c r="K44" s="5"/>
      <c r="L44" s="5"/>
    </row>
    <row r="45" spans="1:12" ht="22.5" customHeight="1">
      <c r="A45" s="5" t="s">
        <v>148</v>
      </c>
      <c r="B45" s="5"/>
      <c r="C45" s="16">
        <v>1892</v>
      </c>
      <c r="D45" s="16"/>
      <c r="E45" s="16">
        <v>7183</v>
      </c>
      <c r="F45" s="16"/>
      <c r="G45" s="16">
        <v>2996</v>
      </c>
      <c r="H45" s="59"/>
      <c r="I45" s="16">
        <v>7183</v>
      </c>
      <c r="J45" s="59"/>
      <c r="K45" s="5"/>
      <c r="L45" s="5"/>
    </row>
    <row r="46" spans="1:12" ht="22.5" customHeight="1">
      <c r="A46" s="5" t="s">
        <v>12</v>
      </c>
      <c r="B46" s="5"/>
      <c r="C46" s="16">
        <v>66724</v>
      </c>
      <c r="D46" s="16"/>
      <c r="E46" s="16">
        <v>-99626</v>
      </c>
      <c r="F46" s="16"/>
      <c r="G46" s="16">
        <v>67450</v>
      </c>
      <c r="H46" s="59"/>
      <c r="I46" s="16">
        <v>-97044</v>
      </c>
      <c r="J46" s="59"/>
      <c r="K46" s="5"/>
      <c r="L46" s="5"/>
    </row>
    <row r="47" spans="1:12" ht="22.5" customHeight="1">
      <c r="A47" s="5" t="s">
        <v>13</v>
      </c>
      <c r="B47" s="5"/>
      <c r="C47" s="16">
        <v>-1292</v>
      </c>
      <c r="D47" s="16"/>
      <c r="E47" s="16">
        <v>-3991</v>
      </c>
      <c r="F47" s="16"/>
      <c r="G47" s="16">
        <v>-1251</v>
      </c>
      <c r="H47" s="59"/>
      <c r="I47" s="16">
        <v>-3961</v>
      </c>
      <c r="J47" s="59"/>
      <c r="K47" s="5"/>
      <c r="L47" s="5"/>
    </row>
    <row r="48" spans="1:12" ht="22.5" customHeight="1">
      <c r="A48" s="5" t="s">
        <v>20</v>
      </c>
      <c r="B48" s="5"/>
      <c r="C48" s="16">
        <v>-36</v>
      </c>
      <c r="D48" s="16"/>
      <c r="E48" s="16">
        <v>-32</v>
      </c>
      <c r="F48" s="16"/>
      <c r="G48" s="16">
        <v>-36</v>
      </c>
      <c r="H48" s="59"/>
      <c r="I48" s="16">
        <v>-32</v>
      </c>
      <c r="J48" s="59"/>
      <c r="K48" s="5"/>
      <c r="L48" s="5"/>
    </row>
    <row r="49" spans="1:12" ht="22.5" customHeight="1">
      <c r="A49" s="5" t="s">
        <v>66</v>
      </c>
      <c r="B49" s="5"/>
      <c r="C49" s="16">
        <v>2485</v>
      </c>
      <c r="D49" s="16"/>
      <c r="E49" s="16">
        <v>-5522</v>
      </c>
      <c r="F49" s="16"/>
      <c r="G49" s="16">
        <v>13217</v>
      </c>
      <c r="H49" s="59"/>
      <c r="I49" s="16">
        <v>17013</v>
      </c>
      <c r="J49" s="59"/>
      <c r="K49" s="5"/>
      <c r="L49" s="5"/>
    </row>
    <row r="50" spans="1:12" ht="22.5" customHeight="1">
      <c r="A50" s="5" t="s">
        <v>168</v>
      </c>
      <c r="B50" s="5"/>
      <c r="C50" s="16">
        <v>-9938</v>
      </c>
      <c r="D50" s="16"/>
      <c r="E50" s="16">
        <v>6885</v>
      </c>
      <c r="F50" s="16"/>
      <c r="G50" s="16">
        <v>-11793</v>
      </c>
      <c r="H50" s="59"/>
      <c r="I50" s="16">
        <v>5041</v>
      </c>
      <c r="J50" s="59"/>
      <c r="K50" s="5"/>
      <c r="L50" s="5"/>
    </row>
    <row r="51" spans="1:12" ht="22.5" customHeight="1">
      <c r="A51" s="5" t="s">
        <v>26</v>
      </c>
      <c r="B51" s="5"/>
      <c r="C51" s="16">
        <v>741</v>
      </c>
      <c r="D51" s="16"/>
      <c r="E51" s="16">
        <v>3471</v>
      </c>
      <c r="F51" s="16"/>
      <c r="G51" s="16">
        <v>622</v>
      </c>
      <c r="H51" s="59"/>
      <c r="I51" s="16">
        <v>3402</v>
      </c>
      <c r="J51" s="59"/>
      <c r="K51" s="5"/>
      <c r="L51" s="5"/>
    </row>
    <row r="52" spans="1:12" ht="22.5" customHeight="1">
      <c r="A52" s="5" t="s">
        <v>140</v>
      </c>
      <c r="B52" s="5"/>
      <c r="C52" s="23">
        <v>-4733</v>
      </c>
      <c r="D52" s="16"/>
      <c r="E52" s="23">
        <v>-2979</v>
      </c>
      <c r="F52" s="16"/>
      <c r="G52" s="23">
        <v>-4733</v>
      </c>
      <c r="H52" s="59"/>
      <c r="I52" s="23">
        <v>-2979</v>
      </c>
      <c r="J52" s="59"/>
      <c r="K52" s="5"/>
      <c r="L52" s="5"/>
    </row>
    <row r="53" spans="1:12" ht="22.5" customHeight="1">
      <c r="A53" s="5" t="s">
        <v>91</v>
      </c>
      <c r="B53" s="5"/>
      <c r="C53" s="16">
        <f>SUM(C44:C52)+C32</f>
        <v>852426</v>
      </c>
      <c r="D53" s="16"/>
      <c r="E53" s="16">
        <f>SUM(E44:E52)+E32</f>
        <v>640304</v>
      </c>
      <c r="F53" s="16"/>
      <c r="G53" s="16">
        <f>SUM(G44:G52)+G32</f>
        <v>846291</v>
      </c>
      <c r="H53" s="59"/>
      <c r="I53" s="16">
        <f>SUM(I44:I52)+I32</f>
        <v>636740</v>
      </c>
      <c r="J53" s="59"/>
      <c r="K53" s="5"/>
      <c r="L53" s="5"/>
    </row>
    <row r="54" spans="1:12" ht="22.5" customHeight="1">
      <c r="A54" s="38" t="s">
        <v>127</v>
      </c>
      <c r="B54" s="5"/>
      <c r="C54" s="90">
        <v>-138304</v>
      </c>
      <c r="D54" s="16"/>
      <c r="E54" s="90">
        <v>-125249</v>
      </c>
      <c r="F54" s="16"/>
      <c r="G54" s="90">
        <v>-138304</v>
      </c>
      <c r="H54" s="59"/>
      <c r="I54" s="90">
        <v>-125249</v>
      </c>
      <c r="J54" s="59"/>
      <c r="K54" s="5"/>
      <c r="L54" s="5"/>
    </row>
    <row r="55" spans="1:12" ht="22.5" customHeight="1">
      <c r="A55" s="18" t="s">
        <v>67</v>
      </c>
      <c r="B55" s="5"/>
      <c r="C55" s="39">
        <f>SUM(C53:C54)</f>
        <v>714122</v>
      </c>
      <c r="D55" s="16"/>
      <c r="E55" s="39">
        <f>SUM(E53:E54)</f>
        <v>515055</v>
      </c>
      <c r="F55" s="16"/>
      <c r="G55" s="39">
        <f>SUM(G53:G54)</f>
        <v>707987</v>
      </c>
      <c r="H55" s="59"/>
      <c r="I55" s="39">
        <f>SUM(I53:I54)</f>
        <v>511491</v>
      </c>
      <c r="J55" s="59"/>
      <c r="K55" s="5"/>
      <c r="L55" s="5"/>
    </row>
    <row r="56" spans="1:12" ht="22.5" customHeight="1">
      <c r="A56" s="18"/>
      <c r="B56" s="5"/>
      <c r="C56" s="91"/>
      <c r="D56" s="16"/>
      <c r="E56" s="91"/>
      <c r="F56" s="16"/>
      <c r="G56" s="91"/>
      <c r="H56" s="59"/>
      <c r="I56" s="91"/>
      <c r="J56" s="59"/>
      <c r="K56" s="5"/>
      <c r="L56" s="5"/>
    </row>
    <row r="57" spans="1:12" ht="22.5" customHeight="1">
      <c r="A57" s="17" t="s">
        <v>68</v>
      </c>
      <c r="B57" s="5"/>
      <c r="C57" s="92"/>
      <c r="D57" s="92"/>
      <c r="E57" s="92"/>
      <c r="F57" s="92"/>
      <c r="G57" s="59"/>
      <c r="H57" s="59"/>
      <c r="I57" s="59"/>
      <c r="J57" s="59"/>
      <c r="K57" s="5"/>
      <c r="L57" s="5"/>
    </row>
    <row r="58" spans="1:12" ht="22.5" customHeight="1">
      <c r="A58" s="5" t="s">
        <v>169</v>
      </c>
      <c r="B58" s="5"/>
      <c r="C58" s="92">
        <v>19291</v>
      </c>
      <c r="D58" s="92"/>
      <c r="E58" s="168">
        <v>0</v>
      </c>
      <c r="F58" s="92"/>
      <c r="G58" s="59">
        <v>19291</v>
      </c>
      <c r="H58" s="59"/>
      <c r="I58" s="84">
        <v>0</v>
      </c>
      <c r="J58" s="59"/>
      <c r="K58" s="5"/>
      <c r="L58" s="5"/>
    </row>
    <row r="59" spans="1:12" ht="22.5" customHeight="1">
      <c r="A59" s="5" t="s">
        <v>92</v>
      </c>
      <c r="B59" s="5"/>
      <c r="C59" s="16">
        <v>8013</v>
      </c>
      <c r="D59" s="16"/>
      <c r="E59" s="16">
        <v>3579</v>
      </c>
      <c r="F59" s="16"/>
      <c r="G59" s="16">
        <v>8076</v>
      </c>
      <c r="H59" s="59"/>
      <c r="I59" s="16">
        <v>3698</v>
      </c>
      <c r="J59" s="59"/>
      <c r="K59" s="5"/>
      <c r="L59" s="5"/>
    </row>
    <row r="60" spans="1:12" ht="22.5" customHeight="1">
      <c r="A60" s="5" t="s">
        <v>128</v>
      </c>
      <c r="B60" s="5"/>
      <c r="C60" s="16">
        <v>-309479</v>
      </c>
      <c r="D60" s="16"/>
      <c r="E60" s="16">
        <v>-219793</v>
      </c>
      <c r="F60" s="16"/>
      <c r="G60" s="16">
        <v>-302403</v>
      </c>
      <c r="H60" s="59"/>
      <c r="I60" s="16">
        <v>-216617</v>
      </c>
      <c r="J60" s="59"/>
      <c r="K60" s="5"/>
      <c r="L60" s="5"/>
    </row>
    <row r="61" spans="1:12" ht="22.5" customHeight="1">
      <c r="A61" s="5" t="s">
        <v>134</v>
      </c>
      <c r="B61" s="5"/>
      <c r="C61" s="16">
        <v>-650</v>
      </c>
      <c r="D61" s="16"/>
      <c r="E61" s="16">
        <v>-3089</v>
      </c>
      <c r="F61" s="16"/>
      <c r="G61" s="16">
        <v>-650</v>
      </c>
      <c r="H61" s="59"/>
      <c r="I61" s="16">
        <v>-3089</v>
      </c>
      <c r="J61" s="59"/>
      <c r="K61" s="5"/>
      <c r="L61" s="5"/>
    </row>
    <row r="62" spans="1:12" ht="22.5" customHeight="1">
      <c r="A62" s="5" t="s">
        <v>120</v>
      </c>
      <c r="B62" s="5"/>
      <c r="C62" s="16">
        <v>-8822</v>
      </c>
      <c r="D62" s="16"/>
      <c r="E62" s="16">
        <v>-19455</v>
      </c>
      <c r="F62" s="16"/>
      <c r="G62" s="16">
        <v>-8822</v>
      </c>
      <c r="H62" s="87"/>
      <c r="I62" s="16">
        <v>-19455</v>
      </c>
      <c r="J62" s="59"/>
      <c r="K62" s="5"/>
      <c r="L62" s="5"/>
    </row>
    <row r="63" spans="1:12" ht="22.5" customHeight="1">
      <c r="A63" s="5" t="s">
        <v>122</v>
      </c>
      <c r="B63" s="5"/>
      <c r="C63" s="16"/>
      <c r="D63" s="16"/>
      <c r="E63" s="16"/>
      <c r="F63" s="16"/>
      <c r="G63" s="16"/>
      <c r="H63" s="87"/>
      <c r="I63" s="16"/>
      <c r="J63" s="59"/>
      <c r="K63" s="5"/>
      <c r="L63" s="5"/>
    </row>
    <row r="64" spans="1:12" ht="22.5" customHeight="1">
      <c r="A64" s="5" t="s">
        <v>87</v>
      </c>
      <c r="B64" s="5"/>
      <c r="C64" s="16">
        <v>0</v>
      </c>
      <c r="D64" s="16"/>
      <c r="E64" s="16">
        <v>88744</v>
      </c>
      <c r="F64" s="16"/>
      <c r="G64" s="16">
        <v>0</v>
      </c>
      <c r="H64" s="87"/>
      <c r="I64" s="16">
        <v>88744</v>
      </c>
      <c r="J64" s="59"/>
      <c r="K64" s="5"/>
      <c r="L64" s="5"/>
    </row>
    <row r="65" spans="1:12" ht="22.5" customHeight="1">
      <c r="A65" s="5" t="s">
        <v>69</v>
      </c>
      <c r="B65" s="5"/>
      <c r="C65" s="16">
        <v>24</v>
      </c>
      <c r="D65" s="16"/>
      <c r="E65" s="16">
        <v>32</v>
      </c>
      <c r="F65" s="16"/>
      <c r="G65" s="16">
        <v>24</v>
      </c>
      <c r="H65" s="59"/>
      <c r="I65" s="16">
        <v>32</v>
      </c>
      <c r="J65" s="59"/>
      <c r="K65" s="5"/>
      <c r="L65" s="5"/>
    </row>
    <row r="66" spans="1:12" ht="22.5" customHeight="1">
      <c r="A66" s="18" t="s">
        <v>135</v>
      </c>
      <c r="B66" s="5"/>
      <c r="C66" s="39">
        <f>SUM(C58:C65)</f>
        <v>-291623</v>
      </c>
      <c r="D66" s="16"/>
      <c r="E66" s="39">
        <f>SUM(E58:E65)</f>
        <v>-149982</v>
      </c>
      <c r="F66" s="16"/>
      <c r="G66" s="39">
        <f>SUM(G58:G65)</f>
        <v>-284484</v>
      </c>
      <c r="H66" s="59"/>
      <c r="I66" s="39">
        <f>SUM(I58:I65)</f>
        <v>-146687</v>
      </c>
      <c r="J66" s="59"/>
      <c r="K66" s="5"/>
      <c r="L66" s="5"/>
    </row>
    <row r="67" spans="1:12" ht="22.5" customHeight="1">
      <c r="A67" s="18"/>
      <c r="B67" s="5"/>
      <c r="C67" s="91"/>
      <c r="D67" s="16"/>
      <c r="E67" s="91"/>
      <c r="F67" s="16"/>
      <c r="G67" s="91"/>
      <c r="H67" s="59"/>
      <c r="I67" s="91"/>
      <c r="J67" s="59"/>
      <c r="K67" s="5"/>
      <c r="L67" s="5"/>
    </row>
    <row r="68" spans="1:12" ht="22.5" customHeight="1">
      <c r="A68" s="31" t="s">
        <v>0</v>
      </c>
      <c r="B68" s="5"/>
      <c r="C68" s="5"/>
      <c r="D68" s="44"/>
      <c r="E68" s="44"/>
      <c r="F68" s="44"/>
      <c r="G68" s="59"/>
      <c r="H68" s="59"/>
      <c r="I68" s="5"/>
      <c r="J68" s="59"/>
      <c r="K68" s="5"/>
      <c r="L68" s="5"/>
    </row>
    <row r="69" spans="1:12" ht="22.5" customHeight="1">
      <c r="A69" s="31" t="s">
        <v>1</v>
      </c>
      <c r="B69" s="5"/>
      <c r="C69" s="5"/>
      <c r="D69" s="44"/>
      <c r="E69" s="44"/>
      <c r="F69" s="44"/>
      <c r="G69" s="59"/>
      <c r="H69" s="59"/>
      <c r="I69" s="5"/>
      <c r="J69" s="59"/>
      <c r="K69" s="5"/>
      <c r="L69" s="5"/>
    </row>
    <row r="70" spans="1:12" ht="22.5" customHeight="1">
      <c r="A70" s="20" t="s">
        <v>81</v>
      </c>
      <c r="B70" s="5"/>
      <c r="C70" s="5"/>
      <c r="D70" s="44"/>
      <c r="E70" s="44"/>
      <c r="F70" s="44"/>
      <c r="G70" s="59"/>
      <c r="H70" s="59"/>
      <c r="I70" s="5"/>
      <c r="J70" s="59"/>
      <c r="K70" s="5"/>
      <c r="L70" s="5"/>
    </row>
    <row r="71" spans="1:12" ht="22.5" customHeight="1">
      <c r="A71" s="20"/>
      <c r="B71" s="5"/>
      <c r="C71" s="5"/>
      <c r="D71" s="44"/>
      <c r="E71" s="44"/>
      <c r="F71" s="44"/>
      <c r="G71" s="59"/>
      <c r="H71" s="59"/>
      <c r="I71" s="5"/>
      <c r="J71" s="59"/>
      <c r="K71" s="5"/>
      <c r="L71" s="5"/>
    </row>
    <row r="72" spans="1:12" ht="22.5" customHeight="1">
      <c r="A72" s="20"/>
      <c r="B72" s="5"/>
      <c r="C72" s="181" t="s">
        <v>3</v>
      </c>
      <c r="D72" s="181"/>
      <c r="E72" s="181"/>
      <c r="F72" s="171"/>
      <c r="G72" s="181" t="s">
        <v>4</v>
      </c>
      <c r="H72" s="181"/>
      <c r="I72" s="181"/>
      <c r="J72" s="171"/>
      <c r="K72" s="5"/>
      <c r="L72" s="5"/>
    </row>
    <row r="73" spans="1:12" ht="22.5" customHeight="1">
      <c r="A73" s="57"/>
      <c r="B73" s="5"/>
      <c r="C73" s="181" t="s">
        <v>60</v>
      </c>
      <c r="D73" s="181"/>
      <c r="E73" s="181"/>
      <c r="F73" s="171"/>
      <c r="G73" s="182" t="s">
        <v>60</v>
      </c>
      <c r="H73" s="182"/>
      <c r="I73" s="182"/>
      <c r="J73" s="172"/>
      <c r="K73" s="5"/>
      <c r="L73" s="5"/>
    </row>
    <row r="74" spans="1:12" ht="22.5" customHeight="1">
      <c r="A74" s="57"/>
      <c r="B74" s="5"/>
      <c r="C74" s="198" t="s">
        <v>142</v>
      </c>
      <c r="D74" s="198"/>
      <c r="E74" s="198"/>
      <c r="F74" s="175"/>
      <c r="G74" s="185" t="s">
        <v>142</v>
      </c>
      <c r="H74" s="185"/>
      <c r="I74" s="185"/>
      <c r="J74" s="7"/>
      <c r="K74" s="5"/>
      <c r="L74" s="5"/>
    </row>
    <row r="75" spans="1:12" ht="22.5" customHeight="1">
      <c r="A75" s="5"/>
      <c r="B75" s="5"/>
      <c r="C75" s="198" t="s">
        <v>141</v>
      </c>
      <c r="D75" s="198"/>
      <c r="E75" s="198"/>
      <c r="F75" s="174"/>
      <c r="G75" s="185" t="s">
        <v>141</v>
      </c>
      <c r="H75" s="185"/>
      <c r="I75" s="185"/>
      <c r="J75" s="7"/>
      <c r="K75" s="5"/>
      <c r="L75" s="5"/>
    </row>
    <row r="76" spans="1:12" ht="22.5" customHeight="1">
      <c r="A76" s="5"/>
      <c r="B76" s="5"/>
      <c r="C76" s="129">
        <v>2020</v>
      </c>
      <c r="D76" s="131"/>
      <c r="E76" s="129">
        <v>2019</v>
      </c>
      <c r="F76" s="128"/>
      <c r="G76" s="129">
        <v>2020</v>
      </c>
      <c r="H76" s="131"/>
      <c r="I76" s="129">
        <v>2019</v>
      </c>
      <c r="J76" s="59"/>
      <c r="K76" s="5"/>
      <c r="L76" s="5"/>
    </row>
    <row r="77" spans="1:12" ht="22.5" customHeight="1">
      <c r="A77" s="5"/>
      <c r="B77" s="5"/>
      <c r="C77" s="180" t="s">
        <v>82</v>
      </c>
      <c r="D77" s="180"/>
      <c r="E77" s="180"/>
      <c r="F77" s="180"/>
      <c r="G77" s="180"/>
      <c r="H77" s="180"/>
      <c r="I77" s="180"/>
      <c r="J77" s="180"/>
      <c r="K77" s="5"/>
      <c r="L77" s="5"/>
    </row>
    <row r="78" spans="1:12" ht="22.5" customHeight="1">
      <c r="A78" s="17" t="s">
        <v>70</v>
      </c>
      <c r="B78" s="5"/>
      <c r="C78" s="92"/>
      <c r="D78" s="92"/>
      <c r="E78" s="92"/>
      <c r="F78" s="92"/>
      <c r="G78" s="92"/>
      <c r="H78" s="59"/>
      <c r="I78" s="92"/>
      <c r="J78" s="59"/>
      <c r="K78" s="5"/>
      <c r="L78" s="5"/>
    </row>
    <row r="79" spans="1:12" ht="22.5" customHeight="1">
      <c r="A79" s="5" t="s">
        <v>103</v>
      </c>
      <c r="B79" s="5"/>
      <c r="C79" s="63"/>
      <c r="D79" s="63"/>
      <c r="E79" s="63">
        <v>0</v>
      </c>
      <c r="F79" s="63"/>
      <c r="G79" s="63"/>
      <c r="H79" s="78"/>
      <c r="I79" s="63">
        <v>0</v>
      </c>
      <c r="J79" s="59"/>
      <c r="K79" s="5"/>
      <c r="L79" s="5"/>
    </row>
    <row r="80" spans="1:12" ht="22.5" customHeight="1">
      <c r="A80" s="5" t="s">
        <v>147</v>
      </c>
      <c r="B80" s="5"/>
      <c r="C80" s="63">
        <v>463000</v>
      </c>
      <c r="D80" s="63"/>
      <c r="E80" s="63">
        <v>18400</v>
      </c>
      <c r="F80" s="63"/>
      <c r="G80" s="63">
        <v>463000</v>
      </c>
      <c r="H80" s="78"/>
      <c r="I80" s="63">
        <v>18400</v>
      </c>
      <c r="J80" s="59"/>
      <c r="K80" s="5"/>
      <c r="L80" s="5"/>
    </row>
    <row r="81" spans="1:12" ht="22.5" customHeight="1">
      <c r="A81" s="5" t="s">
        <v>178</v>
      </c>
      <c r="B81" s="5"/>
      <c r="C81" s="63"/>
      <c r="D81" s="63"/>
      <c r="E81" s="63"/>
      <c r="F81" s="63"/>
      <c r="G81" s="63"/>
      <c r="H81" s="78"/>
      <c r="I81" s="63"/>
      <c r="J81" s="59"/>
      <c r="K81" s="5"/>
      <c r="L81" s="5"/>
    </row>
    <row r="82" spans="1:12" ht="22.5" customHeight="1">
      <c r="A82" s="19" t="s">
        <v>170</v>
      </c>
      <c r="B82" s="5"/>
      <c r="C82" s="63"/>
      <c r="D82" s="63"/>
      <c r="E82" s="63"/>
      <c r="F82" s="63"/>
      <c r="G82" s="63"/>
      <c r="H82" s="78"/>
      <c r="I82" s="63"/>
      <c r="J82" s="59"/>
      <c r="K82" s="5"/>
      <c r="L82" s="5"/>
    </row>
    <row r="83" spans="1:12" ht="22.5" customHeight="1">
      <c r="A83" s="19" t="s">
        <v>171</v>
      </c>
      <c r="B83" s="5"/>
      <c r="C83" s="63">
        <v>-15284</v>
      </c>
      <c r="D83" s="63"/>
      <c r="E83" s="63">
        <v>-5653</v>
      </c>
      <c r="F83" s="63"/>
      <c r="G83" s="63">
        <v>-15284</v>
      </c>
      <c r="H83" s="78"/>
      <c r="I83" s="63">
        <v>-5653</v>
      </c>
      <c r="J83" s="59"/>
      <c r="K83" s="5"/>
      <c r="L83" s="5"/>
    </row>
    <row r="84" spans="1:12" ht="22.5" customHeight="1">
      <c r="A84" s="5" t="s">
        <v>172</v>
      </c>
      <c r="B84" s="5"/>
      <c r="C84" s="63">
        <v>-511962</v>
      </c>
      <c r="D84" s="63"/>
      <c r="E84" s="63">
        <v>0</v>
      </c>
      <c r="F84" s="63"/>
      <c r="G84" s="63">
        <v>-511962</v>
      </c>
      <c r="H84" s="78"/>
      <c r="I84" s="63">
        <v>0</v>
      </c>
      <c r="J84" s="59"/>
      <c r="K84" s="5"/>
      <c r="L84" s="5"/>
    </row>
    <row r="85" spans="1:12" ht="22.5" customHeight="1">
      <c r="A85" s="5" t="s">
        <v>95</v>
      </c>
      <c r="B85" s="5"/>
      <c r="C85" s="63">
        <v>-360597</v>
      </c>
      <c r="D85" s="63"/>
      <c r="E85" s="63">
        <v>-360224</v>
      </c>
      <c r="F85" s="63"/>
      <c r="G85" s="63">
        <v>-360597</v>
      </c>
      <c r="H85" s="78"/>
      <c r="I85" s="63">
        <v>-360224</v>
      </c>
      <c r="J85" s="59"/>
      <c r="K85" s="5"/>
      <c r="L85" s="5"/>
    </row>
    <row r="86" spans="1:12" ht="22.5" customHeight="1">
      <c r="A86" s="5" t="s">
        <v>96</v>
      </c>
      <c r="B86" s="5"/>
      <c r="C86" s="63">
        <v>-3867</v>
      </c>
      <c r="D86" s="63"/>
      <c r="E86" s="63">
        <v>-4191</v>
      </c>
      <c r="F86" s="63"/>
      <c r="G86" s="63">
        <v>-3867</v>
      </c>
      <c r="H86" s="78"/>
      <c r="I86" s="63">
        <v>-4191</v>
      </c>
      <c r="J86" s="59"/>
      <c r="K86" s="5"/>
      <c r="L86" s="5"/>
    </row>
    <row r="87" spans="1:12" ht="22.5" customHeight="1">
      <c r="A87" s="18" t="s">
        <v>83</v>
      </c>
      <c r="B87" s="5"/>
      <c r="C87" s="93">
        <f>SUM(C79:C86)</f>
        <v>-428710</v>
      </c>
      <c r="D87" s="63"/>
      <c r="E87" s="93">
        <f>SUM(E79:E86)</f>
        <v>-351668</v>
      </c>
      <c r="F87" s="63"/>
      <c r="G87" s="93">
        <f>SUM(G79:G86)</f>
        <v>-428710</v>
      </c>
      <c r="H87" s="78"/>
      <c r="I87" s="93">
        <f>SUM(I79:I86)</f>
        <v>-351668</v>
      </c>
      <c r="J87" s="59"/>
      <c r="K87" s="5"/>
      <c r="L87" s="5"/>
    </row>
    <row r="88" spans="1:12" ht="19.5" customHeight="1">
      <c r="A88" s="5"/>
      <c r="B88" s="5"/>
      <c r="C88" s="94"/>
      <c r="D88" s="94"/>
      <c r="E88" s="94"/>
      <c r="F88" s="94"/>
      <c r="G88" s="78"/>
      <c r="H88" s="78"/>
      <c r="I88" s="78"/>
      <c r="J88" s="59"/>
      <c r="K88" s="5"/>
      <c r="L88" s="5"/>
    </row>
    <row r="89" spans="1:12" ht="19.5" customHeight="1">
      <c r="A89" s="5" t="s">
        <v>173</v>
      </c>
      <c r="B89" s="5"/>
      <c r="C89" s="94"/>
      <c r="D89" s="94"/>
      <c r="E89" s="94"/>
      <c r="F89" s="94"/>
      <c r="G89" s="78"/>
      <c r="H89" s="78"/>
      <c r="I89" s="78"/>
      <c r="J89" s="59"/>
      <c r="K89" s="5"/>
      <c r="L89" s="5"/>
    </row>
    <row r="90" spans="1:12" s="1" customFormat="1" ht="20.25" customHeight="1">
      <c r="A90" s="5" t="s">
        <v>93</v>
      </c>
      <c r="B90" s="5"/>
      <c r="C90" s="63">
        <v>-6211</v>
      </c>
      <c r="D90" s="78"/>
      <c r="E90" s="63">
        <v>13405</v>
      </c>
      <c r="F90" s="78"/>
      <c r="G90" s="63">
        <v>-5207</v>
      </c>
      <c r="H90" s="78"/>
      <c r="I90" s="63">
        <v>13136</v>
      </c>
      <c r="J90" s="95"/>
      <c r="K90" s="18"/>
      <c r="L90" s="18"/>
    </row>
    <row r="91" spans="1:12" ht="19.5" customHeight="1">
      <c r="A91" s="5" t="s">
        <v>113</v>
      </c>
      <c r="B91" s="5"/>
      <c r="C91" s="63"/>
      <c r="D91" s="78"/>
      <c r="E91" s="63"/>
      <c r="F91" s="78"/>
      <c r="G91" s="63"/>
      <c r="H91" s="78"/>
      <c r="I91" s="63"/>
      <c r="J91" s="59"/>
      <c r="K91" s="5"/>
      <c r="L91" s="5"/>
    </row>
    <row r="92" spans="1:12" ht="22.5" customHeight="1">
      <c r="A92" s="24" t="s">
        <v>129</v>
      </c>
      <c r="B92" s="5"/>
      <c r="C92" s="83">
        <v>656</v>
      </c>
      <c r="D92" s="78"/>
      <c r="E92" s="83">
        <v>-20</v>
      </c>
      <c r="F92" s="78"/>
      <c r="G92" s="83">
        <v>656</v>
      </c>
      <c r="H92" s="78"/>
      <c r="I92" s="83">
        <v>-20</v>
      </c>
      <c r="J92" s="59"/>
      <c r="K92" s="5"/>
      <c r="L92" s="5"/>
    </row>
    <row r="93" spans="1:12" ht="22.5" customHeight="1">
      <c r="A93" s="18" t="s">
        <v>174</v>
      </c>
      <c r="B93" s="18"/>
      <c r="C93" s="68">
        <f>SUM(C89:C92)</f>
        <v>-5555</v>
      </c>
      <c r="D93" s="68">
        <f t="shared" ref="D93:J93" si="0">SUM(D89:D92)</f>
        <v>0</v>
      </c>
      <c r="E93" s="68">
        <f>SUM(E89:E92)</f>
        <v>13385</v>
      </c>
      <c r="F93" s="68">
        <f t="shared" si="0"/>
        <v>0</v>
      </c>
      <c r="G93" s="68">
        <f t="shared" si="0"/>
        <v>-4551</v>
      </c>
      <c r="H93" s="68">
        <f t="shared" si="0"/>
        <v>0</v>
      </c>
      <c r="I93" s="68">
        <f t="shared" ref="I93" si="1">SUM(I89:I92)</f>
        <v>13116</v>
      </c>
      <c r="J93" s="68"/>
      <c r="K93" s="5"/>
      <c r="L93" s="5"/>
    </row>
    <row r="94" spans="1:12" ht="22.5" customHeight="1">
      <c r="A94" s="5" t="s">
        <v>123</v>
      </c>
      <c r="B94" s="5"/>
      <c r="C94" s="83">
        <v>31316</v>
      </c>
      <c r="D94" s="78"/>
      <c r="E94" s="83">
        <v>20315</v>
      </c>
      <c r="F94" s="63"/>
      <c r="G94" s="83">
        <v>30248</v>
      </c>
      <c r="H94" s="63"/>
      <c r="I94" s="83">
        <v>19563</v>
      </c>
      <c r="J94" s="59"/>
      <c r="K94" s="5"/>
      <c r="L94" s="5"/>
    </row>
    <row r="95" spans="1:12" ht="22.5" customHeight="1" thickBot="1">
      <c r="A95" s="18" t="s">
        <v>146</v>
      </c>
      <c r="B95" s="5"/>
      <c r="C95" s="96">
        <f>SUM(C93:C94)</f>
        <v>25761</v>
      </c>
      <c r="D95" s="78"/>
      <c r="E95" s="96">
        <f>SUM(E93:E94)</f>
        <v>33700</v>
      </c>
      <c r="F95" s="78"/>
      <c r="G95" s="96">
        <f>SUM(G93:G94)</f>
        <v>25697</v>
      </c>
      <c r="H95" s="78"/>
      <c r="I95" s="96">
        <f>SUM(I93:I94)</f>
        <v>32679</v>
      </c>
      <c r="J95" s="5"/>
      <c r="K95" s="5"/>
      <c r="L95" s="5"/>
    </row>
    <row r="96" spans="1:12" ht="6.75" customHeight="1" thickTop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ht="1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ht="20.25" customHeight="1">
      <c r="A98" s="97" t="s">
        <v>71</v>
      </c>
      <c r="B98" s="82"/>
      <c r="C98" s="82"/>
      <c r="D98" s="82"/>
      <c r="E98" s="82"/>
      <c r="F98" s="82"/>
      <c r="G98" s="82"/>
      <c r="H98" s="82"/>
      <c r="I98" s="82"/>
      <c r="J98" s="5"/>
      <c r="K98" s="5"/>
      <c r="L98" s="5"/>
    </row>
    <row r="99" spans="1:12" ht="20.25" customHeight="1">
      <c r="A99" s="82" t="s">
        <v>72</v>
      </c>
      <c r="B99" s="82"/>
      <c r="C99" s="78"/>
      <c r="D99" s="82"/>
      <c r="E99" s="78"/>
      <c r="F99" s="82"/>
      <c r="G99" s="82"/>
      <c r="H99" s="82"/>
      <c r="I99" s="82"/>
      <c r="J99" s="5"/>
      <c r="K99" s="5"/>
      <c r="L99" s="5"/>
    </row>
    <row r="100" spans="1:12" ht="20.25" customHeight="1">
      <c r="A100" s="82" t="s">
        <v>85</v>
      </c>
      <c r="B100" s="82"/>
      <c r="C100" s="63">
        <v>8201</v>
      </c>
      <c r="D100" s="98"/>
      <c r="E100" s="63">
        <v>24148</v>
      </c>
      <c r="F100" s="98"/>
      <c r="G100" s="98">
        <v>8119</v>
      </c>
      <c r="H100" s="98"/>
      <c r="I100" s="98">
        <v>24045</v>
      </c>
      <c r="J100" s="5"/>
      <c r="K100" s="5"/>
      <c r="L100" s="5"/>
    </row>
    <row r="101" spans="1:12" ht="20.25" customHeight="1">
      <c r="A101" s="82" t="s">
        <v>125</v>
      </c>
      <c r="B101" s="82"/>
      <c r="D101" s="98"/>
      <c r="F101" s="98"/>
      <c r="G101" s="98"/>
      <c r="H101" s="98"/>
      <c r="I101" s="98"/>
      <c r="J101" s="5"/>
      <c r="K101" s="5"/>
      <c r="L101" s="5"/>
    </row>
    <row r="102" spans="1:12" ht="20.25" customHeight="1">
      <c r="A102" s="99" t="s">
        <v>102</v>
      </c>
      <c r="B102" s="82"/>
      <c r="C102" s="63">
        <v>31446</v>
      </c>
      <c r="D102" s="98"/>
      <c r="E102" s="63">
        <v>9461</v>
      </c>
      <c r="F102" s="98"/>
      <c r="G102" s="98">
        <v>31446</v>
      </c>
      <c r="H102" s="98"/>
      <c r="I102" s="98">
        <v>9461</v>
      </c>
      <c r="J102" s="5"/>
      <c r="K102" s="5"/>
      <c r="L102" s="5"/>
    </row>
    <row r="103" spans="1:12" ht="20.25" customHeight="1">
      <c r="A103" s="99" t="s">
        <v>180</v>
      </c>
      <c r="B103" s="82"/>
      <c r="C103" s="63">
        <v>724</v>
      </c>
      <c r="D103" s="98"/>
      <c r="E103" s="63">
        <v>0</v>
      </c>
      <c r="F103" s="98"/>
      <c r="G103" s="98">
        <v>724</v>
      </c>
      <c r="H103" s="98"/>
      <c r="I103" s="63">
        <v>0</v>
      </c>
      <c r="J103" s="5"/>
      <c r="K103" s="5"/>
      <c r="L103" s="5"/>
    </row>
    <row r="104" spans="1:12" ht="20.25" customHeight="1">
      <c r="A104" s="82" t="s">
        <v>175</v>
      </c>
      <c r="B104" s="82"/>
      <c r="C104" s="78"/>
      <c r="D104" s="98"/>
      <c r="E104" s="78"/>
      <c r="F104" s="98"/>
      <c r="G104" s="78"/>
      <c r="H104" s="98"/>
      <c r="I104" s="63"/>
      <c r="J104" s="5"/>
      <c r="K104" s="5"/>
      <c r="L104" s="5"/>
    </row>
    <row r="105" spans="1:12" ht="20.25" customHeight="1">
      <c r="A105" s="3" t="s">
        <v>179</v>
      </c>
    </row>
    <row r="106" spans="1:12" ht="20.25" customHeight="1">
      <c r="A106" s="6" t="s">
        <v>177</v>
      </c>
      <c r="C106" s="78">
        <v>46149</v>
      </c>
      <c r="D106" s="98"/>
      <c r="E106" s="78">
        <v>681</v>
      </c>
      <c r="F106" s="98"/>
      <c r="G106" s="78">
        <v>46149</v>
      </c>
      <c r="H106" s="98"/>
      <c r="I106" s="63">
        <v>681</v>
      </c>
    </row>
  </sheetData>
  <mergeCells count="27">
    <mergeCell ref="G5:I5"/>
    <mergeCell ref="G6:I6"/>
    <mergeCell ref="G7:I7"/>
    <mergeCell ref="C5:E5"/>
    <mergeCell ref="C6:E6"/>
    <mergeCell ref="C7:E7"/>
    <mergeCell ref="G8:I8"/>
    <mergeCell ref="C10:J10"/>
    <mergeCell ref="G37:I37"/>
    <mergeCell ref="G38:I38"/>
    <mergeCell ref="C8:E8"/>
    <mergeCell ref="C37:E37"/>
    <mergeCell ref="C38:E38"/>
    <mergeCell ref="C73:E73"/>
    <mergeCell ref="C39:E39"/>
    <mergeCell ref="C40:E40"/>
    <mergeCell ref="G72:I72"/>
    <mergeCell ref="C77:J77"/>
    <mergeCell ref="G73:I73"/>
    <mergeCell ref="G74:I74"/>
    <mergeCell ref="G75:I75"/>
    <mergeCell ref="C74:E74"/>
    <mergeCell ref="C75:E75"/>
    <mergeCell ref="C72:E72"/>
    <mergeCell ref="G39:I39"/>
    <mergeCell ref="G40:I40"/>
    <mergeCell ref="C42:J42"/>
  </mergeCells>
  <pageMargins left="0.7" right="0.7" top="0.75" bottom="0.75" header="0.3" footer="0.3"/>
  <pageSetup paperSize="9" scale="84" firstPageNumber="11" orientation="portrait" blackAndWhite="1" useFirstPageNumber="1" r:id="rId1"/>
  <headerFooter alignWithMargins="0">
    <oddFooter xml:space="preserve">&amp;L&amp;"Times New Roman,Regular"The accompanying notes form an integral part of the interim financial statements.&amp;"-,Regular"
&amp;C&amp;"Times New Roman,Regular"&amp;P&amp;R&amp;"Times New Roman,Italic" </oddFooter>
  </headerFooter>
  <rowBreaks count="2" manualBreakCount="2">
    <brk id="32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2020-10-30T04:12:30Z</cp:lastPrinted>
  <dcterms:created xsi:type="dcterms:W3CDTF">2014-04-24T11:03:45Z</dcterms:created>
  <dcterms:modified xsi:type="dcterms:W3CDTF">2020-11-11T04:35:13Z</dcterms:modified>
</cp:coreProperties>
</file>