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งบส่งพิมพ์\Q3'63\File ส่งตลาด\"/>
    </mc:Choice>
  </mc:AlternateContent>
  <xr:revisionPtr revIDLastSave="0" documentId="13_ncr:1_{DA8CF5A5-9A24-411D-BF72-51C24B10DAE8}" xr6:coauthVersionLast="36" xr6:coauthVersionMax="45" xr10:uidLastSave="{00000000-0000-0000-0000-000000000000}"/>
  <bookViews>
    <workbookView xWindow="0" yWindow="0" windowWidth="23040" windowHeight="9036" tabRatio="832" xr2:uid="{00000000-000D-0000-FFFF-FFFF00000000}"/>
  </bookViews>
  <sheets>
    <sheet name="BS" sheetId="4" r:id="rId1"/>
    <sheet name="PL 3M " sheetId="11" r:id="rId2"/>
    <sheet name="PL 9M " sheetId="9" r:id="rId3"/>
    <sheet name="งบเปลี่ยนแปลงรวม 1" sheetId="12" r:id="rId4"/>
    <sheet name="งบเปลี่ยนแปลงรวม 2" sheetId="1" r:id="rId5"/>
    <sheet name="งบเปลี่ยนแปลง" sheetId="2" r:id="rId6"/>
    <sheet name="งบกระแสเงินสด" sheetId="10" r:id="rId7"/>
  </sheets>
  <externalReferences>
    <externalReference r:id="rId8"/>
  </externalReferences>
  <definedNames>
    <definedName name="\q" localSheetId="3">[1]MOULD!#REF!</definedName>
    <definedName name="\q" localSheetId="4">[1]MOULD!#REF!</definedName>
    <definedName name="_Order1" hidden="1">255</definedName>
    <definedName name="_Order2" hidden="1">255</definedName>
    <definedName name="BSsheet" localSheetId="3">#REF!</definedName>
    <definedName name="BSsheet" localSheetId="4">#REF!</definedName>
    <definedName name="Cover" localSheetId="3">#REF!</definedName>
    <definedName name="Cover" localSheetId="4">#REF!</definedName>
    <definedName name="Notes" localSheetId="3">#REF!</definedName>
    <definedName name="Notes" localSheetId="4">#REF!</definedName>
    <definedName name="pl" localSheetId="3">#REF!</definedName>
    <definedName name="pl" localSheetId="4">#REF!</definedName>
    <definedName name="PLstment" localSheetId="3">#REF!</definedName>
    <definedName name="PLstment" localSheetId="4">#REF!</definedName>
    <definedName name="_xlnm.Print_Area" localSheetId="0">BS!$A$1:$O$162</definedName>
    <definedName name="_xlnm.Print_Area" localSheetId="1">'PL 3M '!$A$1:$N$56</definedName>
    <definedName name="_xlnm.Print_Area" localSheetId="2">'PL 9M '!$A$1:$N$59</definedName>
    <definedName name="_xlnm.Print_Area" localSheetId="6">งบกระแสเงินสด!$A$1:$N$159</definedName>
    <definedName name="_xlnm.Print_Area" localSheetId="5">งบเปลี่ยนแปลง!$A$1:$R$35</definedName>
    <definedName name="_xlnm.Print_Area" localSheetId="3">'งบเปลี่ยนแปลงรวม 1'!$A$1:$AE$41</definedName>
    <definedName name="_xlnm.Print_Area" localSheetId="4">'งบเปลี่ยนแปลงรวม 2'!$A$1:$AG$44</definedName>
    <definedName name="Print_area1" localSheetId="0">BS!$A$1:$O$164</definedName>
    <definedName name="Print_area1" localSheetId="6">งบกระแสเงินสด!$A$1:$N$223</definedName>
    <definedName name="q" localSheetId="3">#REF!</definedName>
    <definedName name="q" localSheetId="4">#REF!</definedName>
    <definedName name="Report" localSheetId="3">#REF!</definedName>
    <definedName name="Report" localSheetId="4">#REF!</definedName>
    <definedName name="ๆ" localSheetId="3">#REF!</definedName>
    <definedName name="ๆ" localSheetId="4">#REF!</definedName>
  </definedNames>
  <calcPr calcId="191029"/>
</workbook>
</file>

<file path=xl/calcChain.xml><?xml version="1.0" encoding="utf-8"?>
<calcChain xmlns="http://schemas.openxmlformats.org/spreadsheetml/2006/main">
  <c r="O25" i="12" l="1"/>
  <c r="J37" i="10" l="1"/>
  <c r="J43" i="10"/>
  <c r="H81" i="10" l="1"/>
  <c r="H86" i="10"/>
  <c r="H85" i="10"/>
  <c r="H98" i="10" s="1"/>
  <c r="J121" i="10" l="1"/>
  <c r="J115" i="10"/>
  <c r="U27" i="12"/>
  <c r="S27" i="12"/>
  <c r="M27" i="12"/>
  <c r="K27" i="12"/>
  <c r="I27" i="12"/>
  <c r="G27" i="12"/>
  <c r="W26" i="12"/>
  <c r="W27" i="12" s="1"/>
  <c r="Q26" i="12"/>
  <c r="Q27" i="12" s="1"/>
  <c r="AC25" i="12"/>
  <c r="AC27" i="12" s="1"/>
  <c r="Y25" i="12"/>
  <c r="AC24" i="12"/>
  <c r="W24" i="12"/>
  <c r="U24" i="12"/>
  <c r="S24" i="12"/>
  <c r="Q24" i="12"/>
  <c r="O24" i="12"/>
  <c r="M24" i="12"/>
  <c r="M28" i="12" s="1"/>
  <c r="K24" i="12"/>
  <c r="K28" i="12" s="1"/>
  <c r="I24" i="12"/>
  <c r="G24" i="12"/>
  <c r="Y23" i="12"/>
  <c r="AA23" i="12" s="1"/>
  <c r="AE23" i="12" s="1"/>
  <c r="Y22" i="12"/>
  <c r="AA22" i="12" s="1"/>
  <c r="AE22" i="12" s="1"/>
  <c r="Y21" i="12"/>
  <c r="AA21" i="12" s="1"/>
  <c r="AE21" i="12" s="1"/>
  <c r="Y18" i="12"/>
  <c r="AA18" i="12" s="1"/>
  <c r="Y15" i="12"/>
  <c r="A4" i="12"/>
  <c r="AA20" i="1"/>
  <c r="O20" i="1"/>
  <c r="AC20" i="1" s="1"/>
  <c r="AG20" i="1" s="1"/>
  <c r="O17" i="1"/>
  <c r="I28" i="12" l="1"/>
  <c r="G28" i="12"/>
  <c r="S28" i="12"/>
  <c r="AC28" i="12"/>
  <c r="Q28" i="12"/>
  <c r="U28" i="12"/>
  <c r="W28" i="12"/>
  <c r="AE18" i="12"/>
  <c r="AE24" i="12" s="1"/>
  <c r="AA24" i="12"/>
  <c r="AA15" i="12"/>
  <c r="Y24" i="12"/>
  <c r="Y26" i="12"/>
  <c r="AA26" i="12" s="1"/>
  <c r="AE26" i="12" s="1"/>
  <c r="Y27" i="12" l="1"/>
  <c r="Y28" i="12" s="1"/>
  <c r="AE15" i="12"/>
  <c r="I78" i="4"/>
  <c r="Q30" i="1" l="1"/>
  <c r="AE26" i="1" l="1"/>
  <c r="I21" i="4" l="1"/>
  <c r="O116" i="4" l="1"/>
  <c r="M116" i="4"/>
  <c r="H23" i="9" l="1"/>
  <c r="H17" i="9"/>
  <c r="N36" i="11" l="1"/>
  <c r="L36" i="11"/>
  <c r="H36" i="11"/>
  <c r="A107" i="10" l="1"/>
  <c r="A106" i="10"/>
  <c r="J36" i="11" l="1"/>
  <c r="J28" i="10" l="1"/>
  <c r="J16" i="10"/>
  <c r="N16" i="10"/>
  <c r="H125" i="10"/>
  <c r="N61" i="10"/>
  <c r="L61" i="10"/>
  <c r="H61" i="10"/>
  <c r="H28" i="10"/>
  <c r="P19" i="2"/>
  <c r="AE30" i="1"/>
  <c r="Y30" i="1" s="1"/>
  <c r="AE29" i="1"/>
  <c r="H115" i="10"/>
  <c r="K71" i="4" l="1"/>
  <c r="M124" i="10" l="1"/>
  <c r="K124" i="10"/>
  <c r="Y18" i="1" l="1"/>
  <c r="Y28" i="1"/>
  <c r="R29" i="2" l="1"/>
  <c r="R25" i="2"/>
  <c r="R23" i="2"/>
  <c r="R16" i="2"/>
  <c r="R13" i="2"/>
  <c r="I43" i="4" l="1"/>
  <c r="P30" i="2" l="1"/>
  <c r="N30" i="2"/>
  <c r="L30" i="2"/>
  <c r="J30" i="2"/>
  <c r="H30" i="2"/>
  <c r="F30" i="2"/>
  <c r="P17" i="2"/>
  <c r="N17" i="2"/>
  <c r="L17" i="2"/>
  <c r="J17" i="2"/>
  <c r="H17" i="2"/>
  <c r="F17" i="2"/>
  <c r="AE28" i="1"/>
  <c r="H121" i="10" s="1"/>
  <c r="W28" i="1"/>
  <c r="U28" i="1"/>
  <c r="S28" i="1"/>
  <c r="Q28" i="1"/>
  <c r="O28" i="1"/>
  <c r="M28" i="1"/>
  <c r="K28" i="1"/>
  <c r="I28" i="1"/>
  <c r="G28" i="1"/>
  <c r="R19" i="2" l="1"/>
  <c r="R30" i="2"/>
  <c r="R17" i="2"/>
  <c r="AA23" i="1"/>
  <c r="AC23" i="1" s="1"/>
  <c r="N23" i="11"/>
  <c r="L23" i="11"/>
  <c r="J23" i="11"/>
  <c r="H23" i="11"/>
  <c r="N17" i="11"/>
  <c r="L17" i="11"/>
  <c r="J17" i="11"/>
  <c r="H17" i="11"/>
  <c r="H25" i="11" l="1"/>
  <c r="H28" i="11" s="1"/>
  <c r="H30" i="11" s="1"/>
  <c r="H42" i="11" s="1"/>
  <c r="L25" i="11"/>
  <c r="L28" i="11" s="1"/>
  <c r="L30" i="11" s="1"/>
  <c r="L50" i="11" s="1"/>
  <c r="AG23" i="1"/>
  <c r="J25" i="11"/>
  <c r="J28" i="11" s="1"/>
  <c r="J30" i="11" s="1"/>
  <c r="J42" i="11" s="1"/>
  <c r="J40" i="11" s="1"/>
  <c r="J50" i="11" s="1"/>
  <c r="N25" i="11"/>
  <c r="N28" i="11" s="1"/>
  <c r="N30" i="11" s="1"/>
  <c r="N50" i="11" s="1"/>
  <c r="L37" i="11" l="1"/>
  <c r="N37" i="11"/>
  <c r="J37" i="11"/>
  <c r="J47" i="11" s="1"/>
  <c r="J45" i="11" s="1"/>
  <c r="H37" i="11" l="1"/>
  <c r="H47" i="11" s="1"/>
  <c r="H45" i="11" s="1"/>
  <c r="Y31" i="1"/>
  <c r="Y32" i="1" l="1"/>
  <c r="L33" i="2"/>
  <c r="J33" i="2"/>
  <c r="H33" i="2"/>
  <c r="F33" i="2"/>
  <c r="P20" i="2"/>
  <c r="P21" i="2" s="1"/>
  <c r="L20" i="2"/>
  <c r="L21" i="2" s="1"/>
  <c r="J20" i="2"/>
  <c r="J21" i="2" s="1"/>
  <c r="H20" i="2"/>
  <c r="H21" i="2" s="1"/>
  <c r="F20" i="2"/>
  <c r="F21" i="2" s="1"/>
  <c r="H39" i="9" l="1"/>
  <c r="AA29" i="1" l="1"/>
  <c r="AA27" i="1"/>
  <c r="AA26" i="1"/>
  <c r="AE18" i="1"/>
  <c r="W18" i="1"/>
  <c r="U18" i="1"/>
  <c r="S18" i="1"/>
  <c r="Q18" i="1"/>
  <c r="O18" i="1"/>
  <c r="M18" i="1"/>
  <c r="K18" i="1"/>
  <c r="I18" i="1"/>
  <c r="G18" i="1"/>
  <c r="AA17" i="1"/>
  <c r="AC17" i="1" s="1"/>
  <c r="AA15" i="1"/>
  <c r="AA28" i="1" l="1"/>
  <c r="AG17" i="1"/>
  <c r="AA18" i="1"/>
  <c r="P26" i="2"/>
  <c r="N26" i="2"/>
  <c r="L26" i="2"/>
  <c r="L34" i="2" s="1"/>
  <c r="M131" i="4" s="1"/>
  <c r="J26" i="2"/>
  <c r="J34" i="2" s="1"/>
  <c r="M129" i="4" s="1"/>
  <c r="H26" i="2"/>
  <c r="H34" i="2" s="1"/>
  <c r="M128" i="4" s="1"/>
  <c r="F26" i="2"/>
  <c r="F34" i="2" s="1"/>
  <c r="M127" i="4" s="1"/>
  <c r="R26" i="2" l="1"/>
  <c r="P32" i="2"/>
  <c r="P33" i="2" l="1"/>
  <c r="P34" i="2" s="1"/>
  <c r="M133" i="4" s="1"/>
  <c r="R32" i="2"/>
  <c r="L23" i="9"/>
  <c r="M29" i="4"/>
  <c r="M43" i="4"/>
  <c r="M45" i="4" l="1"/>
  <c r="A54" i="10"/>
  <c r="A56" i="4"/>
  <c r="A110" i="4" s="1"/>
  <c r="N23" i="9" l="1"/>
  <c r="J23" i="9"/>
  <c r="L125" i="10" l="1"/>
  <c r="J60" i="10"/>
  <c r="N81" i="10"/>
  <c r="L81" i="10"/>
  <c r="J81" i="10"/>
  <c r="J61" i="10"/>
  <c r="K63" i="4" l="1"/>
  <c r="K117" i="4" s="1"/>
  <c r="I63" i="4"/>
  <c r="I117" i="4" s="1"/>
  <c r="O62" i="4"/>
  <c r="M62" i="4"/>
  <c r="O9" i="4"/>
  <c r="O63" i="4" s="1"/>
  <c r="O117" i="4" s="1"/>
  <c r="M9" i="4"/>
  <c r="M63" i="4" s="1"/>
  <c r="M117" i="4" s="1"/>
  <c r="O8" i="4" l="1"/>
  <c r="G125" i="10" l="1"/>
  <c r="N98" i="10"/>
  <c r="L98" i="10"/>
  <c r="A53" i="10"/>
  <c r="W31" i="1" l="1"/>
  <c r="W32" i="1" l="1"/>
  <c r="AA30" i="1"/>
  <c r="J98" i="10" l="1"/>
  <c r="AC27" i="1" l="1"/>
  <c r="A4" i="1"/>
  <c r="N39" i="9"/>
  <c r="L39" i="9"/>
  <c r="J39" i="9"/>
  <c r="N17" i="9"/>
  <c r="L17" i="9"/>
  <c r="J17" i="9"/>
  <c r="H25" i="9"/>
  <c r="H28" i="9" s="1"/>
  <c r="H30" i="9" s="1"/>
  <c r="H45" i="9" l="1"/>
  <c r="H11" i="10"/>
  <c r="H35" i="10" s="1"/>
  <c r="H48" i="10" s="1"/>
  <c r="H50" i="10" s="1"/>
  <c r="H124" i="10" s="1"/>
  <c r="AC26" i="1"/>
  <c r="AC28" i="1" s="1"/>
  <c r="O27" i="12" l="1"/>
  <c r="O28" i="12" s="1"/>
  <c r="AA25" i="12"/>
  <c r="M8" i="4"/>
  <c r="AE25" i="12" l="1"/>
  <c r="AE27" i="12" s="1"/>
  <c r="AE28" i="12" s="1"/>
  <c r="AA27" i="12"/>
  <c r="AA28" i="12" s="1"/>
  <c r="I86" i="4"/>
  <c r="I98" i="4"/>
  <c r="AG27" i="1"/>
  <c r="AG26" i="1"/>
  <c r="AG28" i="1" l="1"/>
  <c r="I100" i="4"/>
  <c r="M98" i="4"/>
  <c r="G31" i="1" l="1"/>
  <c r="G32" i="1" s="1"/>
  <c r="AC15" i="1" l="1"/>
  <c r="AC18" i="1" s="1"/>
  <c r="K134" i="4"/>
  <c r="M86" i="4"/>
  <c r="M100" i="4" s="1"/>
  <c r="I127" i="4" l="1"/>
  <c r="AG15" i="1"/>
  <c r="AG18" i="1" s="1"/>
  <c r="O134" i="4"/>
  <c r="O136" i="4" s="1"/>
  <c r="K136" i="4"/>
  <c r="K86" i="4"/>
  <c r="O86" i="4"/>
  <c r="I29" i="4" l="1"/>
  <c r="I45" i="4" l="1"/>
  <c r="K98" i="4" l="1"/>
  <c r="K43" i="4"/>
  <c r="K29" i="4"/>
  <c r="K100" i="4" l="1"/>
  <c r="K45" i="4"/>
  <c r="K138" i="4" l="1"/>
  <c r="AA31" i="1" l="1"/>
  <c r="AA32" i="1" s="1"/>
  <c r="I133" i="4" s="1"/>
  <c r="AE31" i="1"/>
  <c r="AE32" i="1" s="1"/>
  <c r="I135" i="4" l="1"/>
  <c r="O43" i="4"/>
  <c r="O29" i="4" l="1"/>
  <c r="O98" i="4" l="1"/>
  <c r="U31" i="1" l="1"/>
  <c r="U32" i="1" l="1"/>
  <c r="O100" i="4"/>
  <c r="A58" i="4"/>
  <c r="A112" i="4" s="1"/>
  <c r="A55" i="4"/>
  <c r="A109" i="4" s="1"/>
  <c r="H29" i="4"/>
  <c r="O138" i="4" l="1"/>
  <c r="O45" i="4"/>
  <c r="A4" i="2"/>
  <c r="A4" i="10" s="1"/>
  <c r="K21" i="2"/>
  <c r="S31" i="1"/>
  <c r="M31" i="1"/>
  <c r="M32" i="1" s="1"/>
  <c r="I131" i="4" s="1"/>
  <c r="I31" i="1"/>
  <c r="I32" i="1" s="1"/>
  <c r="K31" i="1"/>
  <c r="K32" i="1" s="1"/>
  <c r="I129" i="4" s="1"/>
  <c r="S32" i="1" l="1"/>
  <c r="A56" i="10"/>
  <c r="A109" i="10"/>
  <c r="I128" i="4" l="1"/>
  <c r="Q31" i="1" l="1"/>
  <c r="Q32" i="1" l="1"/>
  <c r="AC30" i="1"/>
  <c r="AG30" i="1" l="1"/>
  <c r="J25" i="9"/>
  <c r="J28" i="9" l="1"/>
  <c r="J30" i="9" s="1"/>
  <c r="J45" i="9" s="1"/>
  <c r="J43" i="9" s="1"/>
  <c r="J53" i="9" s="1"/>
  <c r="J11" i="10" l="1"/>
  <c r="J35" i="10" s="1"/>
  <c r="J48" i="10" s="1"/>
  <c r="J50" i="10" s="1"/>
  <c r="J40" i="9"/>
  <c r="J50" i="9" s="1"/>
  <c r="J48" i="9" s="1"/>
  <c r="J124" i="10" l="1"/>
  <c r="J126" i="10" s="1"/>
  <c r="N25" i="9"/>
  <c r="N28" i="9" s="1"/>
  <c r="N30" i="9" s="1"/>
  <c r="N53" i="9" s="1"/>
  <c r="L25" i="9"/>
  <c r="L28" i="9" s="1"/>
  <c r="L30" i="9" s="1"/>
  <c r="L53" i="9" s="1"/>
  <c r="N31" i="2" l="1"/>
  <c r="L11" i="10"/>
  <c r="L35" i="10" s="1"/>
  <c r="L48" i="10" s="1"/>
  <c r="L50" i="10" s="1"/>
  <c r="L124" i="10" s="1"/>
  <c r="N11" i="10"/>
  <c r="N35" i="10" s="1"/>
  <c r="N48" i="10" s="1"/>
  <c r="N50" i="10" s="1"/>
  <c r="N124" i="10" s="1"/>
  <c r="N40" i="9"/>
  <c r="L40" i="9"/>
  <c r="N18" i="2" l="1"/>
  <c r="R18" i="2" s="1"/>
  <c r="R20" i="2" s="1"/>
  <c r="R21" i="2" s="1"/>
  <c r="N33" i="2"/>
  <c r="N34" i="2" s="1"/>
  <c r="M132" i="4" s="1"/>
  <c r="R31" i="2"/>
  <c r="R33" i="2" s="1"/>
  <c r="R34" i="2" s="1"/>
  <c r="L126" i="10"/>
  <c r="N126" i="10"/>
  <c r="H40" i="9"/>
  <c r="H50" i="9" s="1"/>
  <c r="N20" i="2" l="1"/>
  <c r="N21" i="2" s="1"/>
  <c r="H126" i="10"/>
  <c r="M134" i="4"/>
  <c r="M136" i="4" s="1"/>
  <c r="M138" i="4" l="1"/>
  <c r="H43" i="9"/>
  <c r="H53" i="9" s="1"/>
  <c r="O29" i="1" l="1"/>
  <c r="O31" i="1" s="1"/>
  <c r="AC29" i="1" l="1"/>
  <c r="AC31" i="1" s="1"/>
  <c r="O32" i="1"/>
  <c r="I132" i="4" s="1"/>
  <c r="I134" i="4" s="1"/>
  <c r="I136" i="4" s="1"/>
  <c r="I138" i="4" s="1"/>
  <c r="AG29" i="1" l="1"/>
  <c r="AG31" i="1" s="1"/>
  <c r="AG32" i="1" s="1"/>
  <c r="AC32" i="1"/>
  <c r="H48" i="9"/>
  <c r="H40" i="11"/>
  <c r="H50" i="11" s="1"/>
</calcChain>
</file>

<file path=xl/sharedStrings.xml><?xml version="1.0" encoding="utf-8"?>
<sst xmlns="http://schemas.openxmlformats.org/spreadsheetml/2006/main" count="591" uniqueCount="338">
  <si>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</si>
  <si>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</si>
  <si>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</si>
  <si>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</si>
  <si>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</si>
  <si>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</si>
  <si>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</si>
  <si>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</si>
  <si>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รวม</t>
  </si>
  <si>
    <t>ทุนเรือนหุ้นที่ออก</t>
  </si>
  <si>
    <t>ส่วนเกินมูลค่า</t>
  </si>
  <si>
    <t>ในหน่วยงาน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</si>
  <si>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</si>
  <si>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</si>
  <si>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</si>
  <si>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</si>
  <si>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</si>
  <si>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</si>
  <si>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</si>
  <si>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</si>
  <si>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</si>
  <si>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</si>
  <si>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</si>
  <si>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</si>
  <si>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</si>
  <si>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</si>
  <si>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</si>
  <si>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</si>
  <si>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</si>
  <si>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</si>
  <si>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</si>
  <si>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/>
  </si>
  <si>
    <t>รายได้ดอกเบี้ย</t>
  </si>
  <si>
    <t>ค่าใช้จ่ายดอกเบี้ย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</si>
  <si>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</si>
  <si>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</si>
  <si>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</si>
  <si>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</si>
  <si>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</si>
  <si>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</si>
  <si>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</si>
  <si>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</si>
  <si>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</si>
  <si>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</si>
  <si>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</si>
  <si>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</si>
  <si>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</si>
  <si>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</si>
  <si>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</si>
  <si>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</si>
  <si>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</si>
  <si>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</si>
  <si>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</si>
  <si>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</si>
  <si>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</si>
  <si>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</si>
  <si>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</si>
  <si>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</si>
  <si>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</si>
  <si>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</si>
  <si>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</si>
  <si>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</si>
  <si>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</si>
  <si>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</si>
  <si>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</si>
  <si>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</si>
  <si>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</si>
  <si>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</si>
  <si>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</si>
  <si>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</si>
  <si>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</si>
  <si>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</si>
  <si>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</si>
  <si>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</si>
  <si>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</si>
  <si>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</si>
  <si>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</si>
  <si>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</si>
  <si>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</si>
  <si>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</si>
  <si>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</si>
  <si>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</si>
  <si>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</si>
  <si>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</si>
  <si>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</si>
  <si>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</si>
  <si>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</si>
  <si>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</si>
  <si>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</si>
  <si>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</si>
  <si>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</si>
  <si>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</si>
  <si>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</si>
  <si>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</si>
  <si>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</si>
  <si>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</si>
  <si>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</si>
  <si>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</si>
  <si>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ตัดจำหน่ายสินทรัพย์เป็นค่าใช้จ่าย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</si>
  <si>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</si>
  <si>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</si>
  <si>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</si>
  <si>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</si>
  <si>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</si>
  <si>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</si>
  <si>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</si>
  <si>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</si>
  <si>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</si>
  <si>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</si>
  <si>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</si>
  <si>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</si>
  <si>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</si>
  <si>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</si>
  <si>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</si>
  <si>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</si>
  <si>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</si>
  <si>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</si>
  <si>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</si>
  <si>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เงินกู้ยืมระยะยาวจากบริษัทอื่น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</si>
  <si>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</si>
  <si>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</si>
  <si>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</si>
  <si>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</si>
  <si>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</si>
  <si>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</si>
  <si>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</si>
  <si>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</si>
  <si>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</si>
  <si>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</si>
  <si>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</si>
  <si>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</si>
  <si>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</si>
  <si>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</si>
  <si>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>ยอดคงเหลือ ณ วันที่ 1 มกราคม 2562</t>
  </si>
  <si>
    <t>เงินสดและรายการเทียบเท่าเงินสด ณ วันสิ้นงวด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</si>
  <si>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</si>
  <si>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</si>
  <si>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</si>
  <si>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</si>
  <si>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</si>
  <si>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</si>
  <si>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ส่วนของผู้มีส่วนได้เสียที่ไม่มีอำนาจควบคุมของบริษัทย่อยเพิ่มขึ้น (ลดลง)</t>
  </si>
  <si>
    <t>ขาดทุน (กำไร) จากอัตราแลกเปลี่ยนที่ยังไม่เกิดขึ้น</t>
  </si>
  <si>
    <t>การเปลี่ยนแปลงส่วนได้เสียในบริษัทย่อย :</t>
  </si>
  <si>
    <t>ที่กำหนดไว้ - สุทธิจากภาษี</t>
  </si>
  <si>
    <t>ของผลประโยชน์</t>
  </si>
  <si>
    <t>พนักงาน</t>
  </si>
  <si>
    <t>หุ้นสามัญ 921,572,840 หุ้น มูลค่าหุ้นละ 1 บาท</t>
  </si>
  <si>
    <t>การเปิดเผยข้อมูลเกี่ยวกับกระแสเงินสดเพิ่มเติม</t>
  </si>
  <si>
    <t>เพื่อกิจกรรมดำเนินงานในอนาคต</t>
  </si>
  <si>
    <t>ที่ดิน อาคารและอุปกรณ์ - สุทธิ</t>
  </si>
  <si>
    <t>และเรียกชำระแล้ว</t>
  </si>
  <si>
    <t>ทุนสำรอง</t>
  </si>
  <si>
    <t>ทุนสำรองตามกฎหมาย</t>
  </si>
  <si>
    <t>ส่วนได้เสียที่ไม่มีอำนาจควบคุมของบริษัทย่อย</t>
  </si>
  <si>
    <t>เงินปันผลค้างรับ</t>
  </si>
  <si>
    <t xml:space="preserve">ณ วันที่ </t>
  </si>
  <si>
    <t>ณ วันที่</t>
  </si>
  <si>
    <t>31 ธันวาคม 2562</t>
  </si>
  <si>
    <t>สินทรัพย์ไม่หมุนเวียนอื่น - สุทธิ</t>
  </si>
  <si>
    <t>ปี 2563</t>
  </si>
  <si>
    <t>สัดส่วนการถือหุ้น</t>
  </si>
  <si>
    <t>ในบริษัทย่อย</t>
  </si>
  <si>
    <t>กลับรายการค่าเผื่อการด้อยค่าของอาคารและอุปกรณ์</t>
  </si>
  <si>
    <t xml:space="preserve">  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</si>
  <si>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</si>
  <si>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</si>
  <si>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</si>
  <si>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ค่าใช้จ่ายผลประโยชน์พนักงานที่จ่ายจริง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</si>
  <si>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</si>
  <si>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</si>
  <si>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เงินสดจ่ายในระหว่างงวด</t>
  </si>
  <si>
    <t>รายการที่มิใช่เงินสด</t>
  </si>
  <si>
    <t>กำไรจากกิจกรรมดำเนินงาน</t>
  </si>
  <si>
    <t>เงินสดจ่ายจากเงินให้กู้ยืมแก่พนักงาน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</si>
  <si>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</si>
  <si>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</si>
  <si>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(เดิมชื่อ บริษัท โรงพิมพ์ตะวันออก จำกัด (มหาชน))</t>
  </si>
  <si>
    <t>บริษัท อีสเทอร์น พาวเวอร์ กรุ๊ป จำกัด (มหาชน) และบริษัทย่อย</t>
  </si>
  <si>
    <t>เงินปันผลรับ</t>
  </si>
  <si>
    <t>หนี้สินตามสัญญาเช่า</t>
  </si>
  <si>
    <t>หนี้สินตามสัญญาเช่า - สุทธิ</t>
  </si>
  <si>
    <t>สินทรัพย์ที่เกิดจากสัญญา</t>
  </si>
  <si>
    <t>หนี้สินที่เกิดจากสัญญา</t>
  </si>
  <si>
    <t>หนี้สินอนุพันธ์ทางการเงิน</t>
  </si>
  <si>
    <t>ผลสะสมจากการเปลี่ยนแปลงนโยบายการบัญชีเนื่องจาก</t>
  </si>
  <si>
    <t>การนำมาตรฐานการรายงานทางการเงินใหม่มาถือปฏิบัติ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</si>
  <si>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</si>
  <si>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</si>
  <si>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</si>
  <si>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ผลขาดทุนจาก</t>
  </si>
  <si>
    <t>กำไร (ขาดทุน) เบ็ดเสร็จรวมสำหรับงวด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</si>
  <si>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</si>
  <si>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รวมกำไรเบ็ดเสร็จสำหรับงวด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</si>
  <si>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</si>
  <si>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</si>
  <si>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</si>
  <si>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</si>
  <si>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เครื่องมือป้องกัน</t>
  </si>
  <si>
    <t>ความเสี่ยง</t>
  </si>
  <si>
    <t>กระแสเงินสด</t>
  </si>
  <si>
    <t>การแบ่งกำไร</t>
  </si>
  <si>
    <t>ค่าเผื่อผลขาดทุนด้านเครดิตที่คาดว่าจะเกิดขึ้น</t>
  </si>
  <si>
    <t>ค่าเสื่อมราคาและค่าใช้จ่ายตัดจ่าย</t>
  </si>
  <si>
    <t>กำไรจากการจำหน่ายสินทรัพย์ทางการเงินหมุนเวียนอื่น</t>
  </si>
  <si>
    <t>ขาดทุน (กำไร) จากการวัดมูลค่ายุติธรรมสินทรัพย์ทางการเงิน</t>
  </si>
  <si>
    <t>ไม่หมุนเวียนอื่นที่ยังไม่เกิดขึ้น</t>
  </si>
  <si>
    <t>ประมาณการหนี้สินสำหรับผลประโยชน์พนักงาน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</si>
  <si>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</si>
  <si>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</si>
  <si>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เงินสดจ่ายชำระหนี้สินตามสัญญาเช่า</t>
  </si>
  <si>
    <t>สินทรัพย์สิทธิการใช้ - สุทธิ</t>
  </si>
  <si>
    <t xml:space="preserve">ผลกำไรจากการวัดมูลค่าใหม่ของผลประโยชน์พนักงาน 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</si>
  <si>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</si>
  <si>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</si>
  <si>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กำไรเบ็ดเสร็จอื่นสำหรับงวด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</si>
  <si>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</si>
  <si>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</si>
  <si>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เงินสดรับจากการออกหุ้นกู้</t>
  </si>
  <si>
    <t>ขาดทุน (กำไร) จากการจำหน่ายสินทรัพย์ถาวร</t>
  </si>
  <si>
    <t>ภาษีถูกหัก ณ ที่จ่ายไม่ขอคืน</t>
  </si>
  <si>
    <t>ส่วนแบ่งกำไรของบริษัทร่วมที่ใช้วิธีส่วนได้เสีย</t>
  </si>
  <si>
    <t>ประมาณการต้นทุนการรื้อถอน</t>
  </si>
  <si>
    <t>- หน่วย : บาท</t>
  </si>
  <si>
    <t>- หน่วย : ดอลลาร์สหรัฐ</t>
  </si>
  <si>
    <t>กำไรเบ็ดเสร็จรวมสำหรับงวด</t>
  </si>
  <si>
    <t>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</si>
  <si>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</si>
  <si>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</si>
  <si>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เจ้าหนี้ค่าหุ้น</t>
  </si>
  <si>
    <t>ส่วนแบ่งกำไรเบ็ดเสร็จอื่นของบริษัทร่วมที่ใช้วิธีส่วนได้เสีย</t>
  </si>
  <si>
    <t>การแบ่งกำไรเบ็ดเสร็จรวม</t>
  </si>
  <si>
    <t>ของผลประโยชน์พนักงาน</t>
  </si>
  <si>
    <t>ผลกำไรจากการวัดมูลค่าใหม่</t>
  </si>
  <si>
    <t>กำไร (ขาดทุน) เบ็ดเสร็จอื่นสำหรับงวด</t>
  </si>
  <si>
    <t>ผลกำไรจาก</t>
  </si>
  <si>
    <t>การวัดมูลค่าใหม่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</si>
  <si>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</si>
  <si>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</si>
  <si>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ตั๋วแลกเงินขายลด</t>
  </si>
  <si>
    <t>กลับรายการค่าเผื่อสินค้าล้าสมัยเสื่อมสภาพ</t>
  </si>
  <si>
    <t>เงินสดจ่ายซื้อเงินลงทุนในบริษัทร่วม</t>
  </si>
  <si>
    <t>เงินสดรับจากการรับคืนค่าระบบสายส่งไฟฟ้า</t>
  </si>
  <si>
    <t>เงินฝากธนาคารติดภาระค้ำประกัน (เพิ่มขึ้น) ลดลง</t>
  </si>
  <si>
    <t>จากการเปลี่ยนแปลง</t>
  </si>
  <si>
    <t>กำไร (ขาดทุน)</t>
  </si>
  <si>
    <t>ส่วนเพิ่มจากการเปลี่ยนแปลงสัดส่วนเงินลงทุนในบริษัทร่วม</t>
  </si>
  <si>
    <t>เงินสดจ่ายจากการไถ่ถอนหุ้นกู้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</si>
  <si>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</si>
  <si>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</si>
  <si>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ณ วันที่ 30 กันยายน 2563</t>
  </si>
  <si>
    <t>30 กันยายน 2563</t>
  </si>
  <si>
    <t>สำหรับงวดสามเดือน สิ้นสุดวันที่ 30 กันยายน 2563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</si>
  <si>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</si>
  <si>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</si>
  <si>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</si>
  <si>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</si>
  <si>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สำหรับงวดเก้าเดือน สิ้นสุดวันที่ 30 กันยายน 2563</t>
  </si>
  <si>
    <t>ยอดคงเหลือ ณ วันที่ 30 กันยายน 2562</t>
  </si>
  <si>
    <t>จากการเปลี่ยนแปลงสัดส่วนการถือหุ้นในบริษัทย่อย</t>
  </si>
  <si>
    <t>ยอดคงเหลือ ณ วันที่ 30 กันยายน 2563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</si>
  <si>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</si>
  <si>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เงินสดจ่ายซื้อเงินลงทุนในบริษัทย่อย</t>
  </si>
  <si>
    <t>เงินมัดจำรับค่าหุ้น</t>
  </si>
  <si>
    <t>เงินสดจ่ายซื้อสินทรัพย์ไม่มีตัวตน</t>
  </si>
  <si>
    <t>เงินสดจ่ายชำระเงินกู้ยืมระยะยาวจากบริษัทอื่น</t>
  </si>
  <si>
    <t>หุ้นสามัญ 1,026,076,686 หุ้น มูลค่าหุ้นละ 1 บาท</t>
  </si>
  <si>
    <t>5 และ 17</t>
  </si>
  <si>
    <t>5 และ 15</t>
  </si>
  <si>
    <t>16 และ 17 และ 18</t>
  </si>
  <si>
    <t>6.2 และ 22</t>
  </si>
  <si>
    <t>จากการดำเนินงานที่ยกเลิก</t>
  </si>
  <si>
    <t>ส่วนแบ่งกำไร (ขาดทุน) ของบริษัทร่วมที่ใช้วิธีส่วนได้เสีย</t>
  </si>
  <si>
    <t>ส่วนแบ่งขาดทุนเบ็ดเสร็จอื่นของบริษัทร่วมที่ใช้วิธีส่วนได้เสีย</t>
  </si>
  <si>
    <t>กำไร (ขาดทุน) เบ็ดเสร็จอื่น</t>
  </si>
  <si>
    <t>รวมกำไร (ขาดทุน) เบ็ดเสร็จอื่นสำหรับงวด - สุทธิจากภาษี</t>
  </si>
  <si>
    <t>กำไรต่อหุ้นขั้นพื้นฐาน (บาท : หุ้น)</t>
  </si>
  <si>
    <t>กำไรสุทธิส่วนที่เป็นของบริษัทใหญ่</t>
  </si>
  <si>
    <t>6.2 และ 10 และ 38</t>
  </si>
  <si>
    <t>6.2 และ 23 และ 38</t>
  </si>
  <si>
    <t>5 และ 25</t>
  </si>
  <si>
    <t>28 และ 38</t>
  </si>
  <si>
    <t>6.1 และ 27</t>
  </si>
  <si>
    <t>6.1 และ 38</t>
  </si>
  <si>
    <t>2.2.1.5</t>
  </si>
  <si>
    <t>2.2.1.5 และ 2.2.1.6</t>
  </si>
  <si>
    <t>ประมาณการหนี้สินไม่หมุนเวียนสำหรับผลประโยชน์พนักงาน - สุทธิ</t>
  </si>
  <si>
    <t xml:space="preserve">รายการปรับปรุงกระทบกำไรสุทธิเป็นเงินสดรับ (จ่าย) </t>
  </si>
  <si>
    <t>จากกิจกรรมดำเนินงาน :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</si>
  <si>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</si>
  <si>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</si>
  <si>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</si>
  <si>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</si>
  <si>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ของเงินสดและรายการเทียบเท่าเงินสด</t>
  </si>
  <si>
    <t>เงินกู้ยืมระยะสั้นจากบุคคลและบริษัทอื่น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</si>
  <si>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</si>
  <si>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กำไรจากการจำหน่ายเงินลงทุน</t>
  </si>
  <si>
    <t>โอนกลับผลขาดทุนจากเครื่องมือป้องกันความเสี่ยง</t>
  </si>
  <si>
    <t>เนื่องจากการจำหน่ายธุรกิจ</t>
  </si>
  <si>
    <t>กำไรสุทธิสำหรับงวด *</t>
  </si>
  <si>
    <t>*</t>
  </si>
  <si>
    <t>ดำเนินงานที่ยกเลิกไว้ในหมายเหตุประกอบข้อมูลทางการเงินระหว่างกาลแบบย่อข้อ 13.3</t>
  </si>
  <si>
    <t>สินทรัพย์ของกลุ่มที่จะจำหน่ายที่จัดประเภทไว้เพื่อขาย</t>
  </si>
  <si>
    <t>หนี้สินของกลุ่มที่จะจำหน่ายที่จัดประเภทไว้เพื่อขาย</t>
  </si>
  <si>
    <t>แผนการขายเงินลงทุน ตามที่กล่าวไว้ในหมายเหตุประกอบข้อมูลทางการเงินระหว่างกาลแบบย่อข้อ 2.2.1.5, 2.2.1.6 และ 37.2 โดยได้แสดงรายละเอียดของผลการดำเนินงานของส่วนการ</t>
  </si>
  <si>
    <t>กลุ่มบริษัทมีส่วนงานจากการดำเนินงานที่ยกเลิกจากการขายเงินลงทุนในบริษัทย่อย และจากการจัดประเภทสินทรัพย์ของกลุ่มสินทรัพย์ที่จะจำหน่ายที่จัดประเภทไว้เพื่อขาย ซึ่งผูกพันกับ</t>
  </si>
  <si>
    <t>ขาดทุนเบ็ดเสร็จอื่นสำหรับงวด</t>
  </si>
  <si>
    <t>รวมกำไร (ขาดทุน) เบ็ดเสร็จสำหรับงวด</t>
  </si>
  <si>
    <t>ขาดทุน (กำไร) จากการวัดมูลค่ายุติธรรมของเครื่องมือทางการเงิน</t>
  </si>
  <si>
    <t>กำไรจากการจำหน่ายเงินลงทุนในบริษัทย่อย</t>
  </si>
  <si>
    <t>เงินสดรับจากเงินกู้ยืมระยะสั้นจากบุคคลอื่น</t>
  </si>
  <si>
    <t>เงินสดจ่ายชำระเงินกู้ยืมระยะสั้นจากบุคคลอื่น</t>
  </si>
  <si>
    <t>กำไรจากอัตราแลกเปลี่ยนที่ยังไม่เกิดขึ้นจริง</t>
  </si>
  <si>
    <t>สินทรัพย์สุทธิที่ลดลงจากการจำหน่ายเงินลงทุน</t>
  </si>
  <si>
    <t>เงินสดและรายการเทียบเท่าเงินสดของกลุ่มที่จะจำหน่าย</t>
  </si>
  <si>
    <t>ที่จัดประเภทไว้เพื่อขาย</t>
  </si>
  <si>
    <t>ตัดจำหน่ายค่าใช้จ่ายในการออกหุ้นกู้</t>
  </si>
  <si>
    <t>กำไร (ขาดทุน) สุทธิสำหรับงวด *</t>
  </si>
  <si>
    <t>32 และ 35.2</t>
  </si>
  <si>
    <t>เงินสดรับจากการจำหน่ายเงินลงทุนในบริษัทย่อยทางอ้อม</t>
  </si>
  <si>
    <t>4.</t>
  </si>
  <si>
    <t>ที่ดิน อาคาร และอุปกรณ์ - สุทธิ</t>
  </si>
  <si>
    <t>เงินกู้ยืมระยะสั้นจากบริษัทที่เกี่ยวข้องกัน</t>
  </si>
  <si>
    <t xml:space="preserve">เงินปันผลค้างจ่าย </t>
  </si>
  <si>
    <t>เงินกู้ยืมระยะยาวจากบริษัทที่เกี่ยวข้องกัน</t>
  </si>
  <si>
    <t>รายการลดลงของสินทรัพย์และหนี้สินจากการขายเงินลงทุน</t>
  </si>
  <si>
    <t>ลูกหนี้จากการขายเงินลงทุน</t>
  </si>
  <si>
    <t>หน้า 1 จาก 63</t>
  </si>
  <si>
    <t>หน้า 2 จาก 63</t>
  </si>
  <si>
    <t>หน้า 3 จาก 63</t>
  </si>
  <si>
    <t>หน้า 4 จาก 63</t>
  </si>
  <si>
    <t>หน้า 5 จาก 63</t>
  </si>
  <si>
    <t>หน้า 6 จาก 63</t>
  </si>
  <si>
    <t>หน้า 7 จาก 63</t>
  </si>
  <si>
    <t>หน้า 8 จาก 63</t>
  </si>
  <si>
    <t>หน้า 9 จาก 63</t>
  </si>
  <si>
    <t>หน้า 10 จาก 63</t>
  </si>
  <si>
    <t>หน้า 11 จาก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</si>
</sst>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4"/>
      <color rgb="FFFF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5" fillId="0" borderId="0"/>
    <xf numFmtId="39" fontId="25" fillId="0" borderId="0"/>
    <xf numFmtId="189" fontId="2" fillId="0" borderId="0" applyFont="0" applyFill="0" applyBorder="0" applyAlignment="0" applyProtection="0"/>
    <xf numFmtId="39" fontId="25" fillId="0" borderId="0"/>
    <xf numFmtId="39" fontId="25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2" fillId="24" borderId="16" applyNumberFormat="0" applyAlignment="0" applyProtection="0"/>
    <xf numFmtId="0" fontId="33" fillId="25" borderId="16" applyNumberFormat="0" applyAlignment="0" applyProtection="0"/>
    <xf numFmtId="202" fontId="34" fillId="0" borderId="12"/>
    <xf numFmtId="202" fontId="34" fillId="0" borderId="12"/>
    <xf numFmtId="202" fontId="34" fillId="0" borderId="12"/>
    <xf numFmtId="0" fontId="35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6" fillId="25" borderId="16" applyNumberFormat="0" applyAlignment="0" applyProtection="0"/>
    <xf numFmtId="0" fontId="36" fillId="25" borderId="16" applyNumberFormat="0" applyAlignment="0" applyProtection="0"/>
    <xf numFmtId="0" fontId="37" fillId="27" borderId="16" applyNumberFormat="0" applyAlignment="0" applyProtection="0"/>
    <xf numFmtId="0" fontId="37" fillId="27" borderId="16" applyNumberFormat="0" applyAlignment="0" applyProtection="0"/>
    <xf numFmtId="0" fontId="38" fillId="0" borderId="0"/>
    <xf numFmtId="0" fontId="39" fillId="28" borderId="17" applyNumberFormat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2" fillId="29" borderId="17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0" fontId="46" fillId="29" borderId="17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7" fillId="0" borderId="0" applyFill="0" applyBorder="0" applyAlignment="0"/>
    <xf numFmtId="210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2" fillId="45" borderId="16" applyNumberFormat="0" applyAlignment="0" applyProtection="0"/>
    <xf numFmtId="0" fontId="52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2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21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5" applyNumberFormat="0" applyBorder="0" applyAlignment="0" applyProtection="0"/>
    <xf numFmtId="10" fontId="56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" fontId="2" fillId="0" borderId="0" applyFont="0" applyFill="0" applyBorder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9" borderId="16" applyNumberFormat="0" applyAlignment="0" applyProtection="0"/>
    <xf numFmtId="0" fontId="65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9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27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7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7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8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7" fillId="0" borderId="0"/>
    <xf numFmtId="221" fontId="6" fillId="0" borderId="0"/>
    <xf numFmtId="222" fontId="6" fillId="0" borderId="0"/>
    <xf numFmtId="0" fontId="2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8" applyNumberFormat="0" applyFont="0" applyAlignment="0" applyProtection="0"/>
    <xf numFmtId="0" fontId="2" fillId="40" borderId="28" applyNumberFormat="0" applyFont="0" applyAlignment="0" applyProtection="0"/>
    <xf numFmtId="0" fontId="77" fillId="12" borderId="28" applyNumberFormat="0" applyFont="0" applyAlignment="0" applyProtection="0"/>
    <xf numFmtId="0" fontId="2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0" fontId="26" fillId="12" borderId="28" applyNumberFormat="0" applyFont="0" applyAlignment="0" applyProtection="0"/>
    <xf numFmtId="223" fontId="64" fillId="0" borderId="15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3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27" fontId="2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9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37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3" applyNumberFormat="0" applyFill="0" applyAlignment="0" applyProtection="0"/>
    <xf numFmtId="0" fontId="69" fillId="0" borderId="25" applyNumberFormat="0" applyFill="0" applyAlignment="0" applyProtection="0"/>
    <xf numFmtId="0" fontId="71" fillId="0" borderId="27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30" applyNumberFormat="0" applyFill="0" applyAlignment="0" applyProtection="0"/>
    <xf numFmtId="0" fontId="97" fillId="0" borderId="24" applyNumberFormat="0" applyFill="0" applyAlignment="0" applyProtection="0"/>
    <xf numFmtId="0" fontId="49" fillId="0" borderId="31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3" applyNumberFormat="0" applyFill="0" applyAlignment="0" applyProtection="0"/>
    <xf numFmtId="0" fontId="99" fillId="0" borderId="33" applyNumberFormat="0" applyFill="0" applyAlignment="0" applyProtection="0"/>
    <xf numFmtId="40" fontId="9" fillId="0" borderId="0" applyFont="0" applyFill="0" applyBorder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4" borderId="29" applyNumberFormat="0" applyAlignment="0" applyProtection="0"/>
    <xf numFmtId="0" fontId="100" fillId="25" borderId="29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88" fontId="104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4"/>
    <xf numFmtId="0" fontId="107" fillId="24" borderId="16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7" applyNumberFormat="0" applyAlignment="0" applyProtection="0"/>
    <xf numFmtId="0" fontId="113" fillId="0" borderId="18" applyNumberFormat="0" applyFill="0" applyAlignment="0" applyProtection="0"/>
    <xf numFmtId="190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" fillId="0" borderId="0"/>
    <xf numFmtId="192" fontId="6" fillId="0" borderId="0"/>
    <xf numFmtId="0" fontId="28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8" fillId="9" borderId="16" applyNumberFormat="0" applyAlignment="0" applyProtection="0"/>
    <xf numFmtId="0" fontId="119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32" applyNumberFormat="0" applyFill="0" applyAlignment="0" applyProtection="0"/>
    <xf numFmtId="0" fontId="121" fillId="5" borderId="0" applyNumberFormat="0" applyBorder="0" applyAlignment="0" applyProtection="0"/>
    <xf numFmtId="192" fontId="14" fillId="0" borderId="0"/>
    <xf numFmtId="0" fontId="14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9" applyNumberFormat="0" applyAlignment="0" applyProtection="0"/>
    <xf numFmtId="0" fontId="2" fillId="12" borderId="28" applyNumberFormat="0" applyFont="0" applyAlignment="0" applyProtection="0"/>
    <xf numFmtId="0" fontId="123" fillId="0" borderId="22" applyNumberFormat="0" applyFill="0" applyAlignment="0" applyProtection="0"/>
    <xf numFmtId="0" fontId="124" fillId="0" borderId="24" applyNumberFormat="0" applyFill="0" applyAlignment="0" applyProtection="0"/>
    <xf numFmtId="0" fontId="125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65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223" fontId="64" fillId="0" borderId="35" applyFont="0" applyFill="0" applyBorder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87" fillId="27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77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77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87" fillId="27" borderId="38" applyNumberFormat="0" applyAlignment="0" applyProtection="0"/>
    <xf numFmtId="0" fontId="77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87" fillId="27" borderId="38" applyNumberFormat="0" applyAlignment="0" applyProtection="0"/>
    <xf numFmtId="0" fontId="26" fillId="12" borderId="37" applyNumberFormat="0" applyFont="0" applyAlignment="0" applyProtection="0"/>
    <xf numFmtId="223" fontId="64" fillId="0" borderId="35" applyFont="0" applyFill="0" applyBorder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77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77" fillId="12" borderId="37" applyNumberFormat="0" applyFont="0" applyAlignment="0" applyProtection="0"/>
    <xf numFmtId="0" fontId="12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7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52" fillId="45" borderId="36" applyNumberFormat="0" applyAlignment="0" applyProtection="0"/>
    <xf numFmtId="0" fontId="87" fillId="27" borderId="38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65" fillId="9" borderId="36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107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7" fillId="27" borderId="36" applyNumberFormat="0" applyAlignment="0" applyProtection="0"/>
    <xf numFmtId="0" fontId="37" fillId="27" borderId="36" applyNumberFormat="0" applyAlignment="0" applyProtection="0"/>
    <xf numFmtId="0" fontId="36" fillId="25" borderId="36" applyNumberFormat="0" applyAlignment="0" applyProtection="0"/>
    <xf numFmtId="0" fontId="36" fillId="25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100" fillId="24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18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20" fillId="0" borderId="39" applyNumberFormat="0" applyFill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26" fillId="12" borderId="37" applyNumberFormat="0" applyFon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26" fillId="12" borderId="37" applyNumberFormat="0" applyFon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87" fillId="27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07" fillId="24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223" fontId="64" fillId="0" borderId="35" applyFont="0" applyFill="0" applyBorder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107" fillId="24" borderId="36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18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120" fillId="0" borderId="39" applyNumberFormat="0" applyFill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18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0" fillId="0" borderId="39" applyNumberFormat="0" applyFill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7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223" fontId="64" fillId="0" borderId="35" applyFont="0" applyFill="0" applyBorder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87" fillId="27" borderId="38" applyNumberForma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98" fillId="0" borderId="39" applyNumberFormat="0" applyFill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7" fillId="24" borderId="36" applyNumberFormat="0" applyAlignment="0" applyProtection="0"/>
    <xf numFmtId="0" fontId="26" fillId="12" borderId="37" applyNumberFormat="0" applyFont="0" applyAlignment="0" applyProtection="0"/>
    <xf numFmtId="0" fontId="100" fillId="24" borderId="38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18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20" fillId="0" borderId="39" applyNumberFormat="0" applyFill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32" fillId="24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87" fillId="27" borderId="38" applyNumberFormat="0" applyAlignment="0" applyProtection="0"/>
    <xf numFmtId="0" fontId="107" fillId="24" borderId="36" applyNumberFormat="0" applyAlignment="0" applyProtection="0"/>
    <xf numFmtId="0" fontId="107" fillId="24" borderId="36" applyNumberFormat="0" applyAlignment="0" applyProtection="0"/>
    <xf numFmtId="0" fontId="26" fillId="12" borderId="37" applyNumberFormat="0" applyFont="0" applyAlignment="0" applyProtection="0"/>
    <xf numFmtId="0" fontId="118" fillId="9" borderId="36" applyNumberFormat="0" applyAlignment="0" applyProtection="0"/>
    <xf numFmtId="0" fontId="120" fillId="0" borderId="39" applyNumberFormat="0" applyFill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32" fillId="24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118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0" fillId="0" borderId="39" applyNumberFormat="0" applyFill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32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7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87" fillId="27" borderId="38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7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0" fontId="26" fillId="12" borderId="37" applyNumberFormat="0" applyFont="0" applyAlignment="0" applyProtection="0"/>
    <xf numFmtId="223" fontId="64" fillId="0" borderId="35" applyFont="0" applyFill="0" applyBorder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87" fillId="27" borderId="38" applyNumberFormat="0" applyAlignment="0" applyProtection="0"/>
    <xf numFmtId="0" fontId="107" fillId="24" borderId="36" applyNumberFormat="0" applyAlignment="0" applyProtection="0"/>
    <xf numFmtId="0" fontId="118" fillId="9" borderId="36" applyNumberFormat="0" applyAlignment="0" applyProtection="0"/>
    <xf numFmtId="0" fontId="120" fillId="0" borderId="39" applyNumberFormat="0" applyFill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65" fillId="9" borderId="36" applyNumberForma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7" fillId="24" borderId="36" applyNumberFormat="0" applyAlignment="0" applyProtection="0"/>
    <xf numFmtId="0" fontId="118" fillId="9" borderId="36" applyNumberFormat="0" applyAlignment="0" applyProtection="0"/>
    <xf numFmtId="0" fontId="120" fillId="0" borderId="39" applyNumberFormat="0" applyFill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0" fillId="24" borderId="38" applyNumberFormat="0" applyAlignment="0" applyProtection="0"/>
    <xf numFmtId="0" fontId="107" fillId="24" borderId="36" applyNumberFormat="0" applyAlignment="0" applyProtection="0"/>
    <xf numFmtId="0" fontId="118" fillId="9" borderId="36" applyNumberFormat="0" applyAlignment="0" applyProtection="0"/>
    <xf numFmtId="0" fontId="120" fillId="0" borderId="39" applyNumberFormat="0" applyFill="0" applyAlignment="0" applyProtection="0"/>
    <xf numFmtId="0" fontId="122" fillId="24" borderId="38" applyNumberFormat="0" applyAlignment="0" applyProtection="0"/>
    <xf numFmtId="0" fontId="2" fillId="12" borderId="37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7" fillId="12" borderId="42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3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52" fillId="4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71" fillId="0" borderId="27" applyNumberFormat="0" applyFill="0" applyAlignment="0" applyProtection="0"/>
    <xf numFmtId="0" fontId="49" fillId="0" borderId="31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125" fillId="0" borderId="26" applyNumberFormat="0" applyFill="0" applyAlignment="0" applyProtection="0"/>
    <xf numFmtId="0" fontId="22" fillId="0" borderId="0"/>
    <xf numFmtId="0" fontId="6" fillId="0" borderId="0"/>
    <xf numFmtId="217" fontId="2" fillId="0" borderId="0"/>
    <xf numFmtId="0" fontId="1" fillId="0" borderId="0"/>
    <xf numFmtId="0" fontId="126" fillId="0" borderId="0"/>
    <xf numFmtId="0" fontId="23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12" borderId="54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72" applyNumberFormat="0" applyAlignment="0" applyProtection="0"/>
    <xf numFmtId="0" fontId="32" fillId="24" borderId="88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98" fillId="0" borderId="75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20" fillId="0" borderId="75" applyNumberFormat="0" applyFill="0" applyAlignment="0" applyProtection="0"/>
    <xf numFmtId="0" fontId="32" fillId="24" borderId="80" applyNumberFormat="0" applyAlignment="0" applyProtection="0"/>
    <xf numFmtId="0" fontId="32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2" fillId="24" borderId="72" applyNumberFormat="0" applyAlignment="0" applyProtection="0"/>
    <xf numFmtId="0" fontId="65" fillId="9" borderId="53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98" fillId="0" borderId="75" applyNumberFormat="0" applyFill="0" applyAlignment="0" applyProtection="0"/>
    <xf numFmtId="0" fontId="98" fillId="0" borderId="56" applyNumberFormat="0" applyFill="0" applyAlignment="0" applyProtection="0"/>
    <xf numFmtId="0" fontId="122" fillId="24" borderId="82" applyNumberFormat="0" applyAlignment="0" applyProtection="0"/>
    <xf numFmtId="0" fontId="98" fillId="0" borderId="75" applyNumberFormat="0" applyFill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1" fontId="2" fillId="0" borderId="67" applyNumberFormat="0" applyFill="0" applyAlignment="0" applyProtection="0">
      <alignment horizontal="center" vertical="center"/>
    </xf>
    <xf numFmtId="223" fontId="64" fillId="0" borderId="52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7" fillId="27" borderId="88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65" fillId="9" borderId="88" applyNumberFormat="0" applyAlignment="0" applyProtection="0"/>
    <xf numFmtId="223" fontId="64" fillId="0" borderId="41" applyFont="0" applyFill="0" applyBorder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60" applyNumberFormat="0" applyAlignment="0" applyProtection="0"/>
    <xf numFmtId="0" fontId="32" fillId="24" borderId="72" applyNumberFormat="0" applyAlignment="0" applyProtection="0"/>
    <xf numFmtId="0" fontId="37" fillId="27" borderId="60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202" fontId="34" fillId="0" borderId="68"/>
    <xf numFmtId="202" fontId="34" fillId="0" borderId="68"/>
    <xf numFmtId="0" fontId="37" fillId="27" borderId="72" applyNumberFormat="0" applyAlignment="0" applyProtection="0"/>
    <xf numFmtId="10" fontId="8" fillId="3" borderId="77" applyNumberFormat="0" applyBorder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52" fillId="45" borderId="6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202" fontId="34" fillId="0" borderId="49"/>
    <xf numFmtId="202" fontId="34" fillId="0" borderId="49"/>
    <xf numFmtId="202" fontId="34" fillId="0" borderId="49"/>
    <xf numFmtId="0" fontId="36" fillId="25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52" fillId="45" borderId="72" applyNumberFormat="0" applyAlignment="0" applyProtection="0"/>
    <xf numFmtId="0" fontId="58" fillId="0" borderId="70">
      <alignment horizontal="left" vertical="center"/>
    </xf>
    <xf numFmtId="0" fontId="58" fillId="0" borderId="70">
      <alignment horizontal="left" vertical="center"/>
    </xf>
    <xf numFmtId="10" fontId="8" fillId="3" borderId="69" applyNumberFormat="0" applyBorder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57" fillId="46" borderId="20"/>
    <xf numFmtId="0" fontId="58" fillId="0" borderId="65">
      <alignment horizontal="left" vertical="center"/>
    </xf>
    <xf numFmtId="0" fontId="65" fillId="9" borderId="72" applyNumberFormat="0" applyAlignment="0" applyProtection="0"/>
    <xf numFmtId="0" fontId="65" fillId="9" borderId="72" applyNumberFormat="0" applyAlignment="0" applyProtection="0"/>
    <xf numFmtId="10" fontId="56" fillId="3" borderId="58" applyNumberFormat="0" applyBorder="0" applyAlignment="0" applyProtection="0"/>
    <xf numFmtId="10" fontId="8" fillId="3" borderId="58" applyNumberFormat="0" applyBorder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202" fontId="34" fillId="0" borderId="12"/>
    <xf numFmtId="202" fontId="34" fillId="0" borderId="12"/>
    <xf numFmtId="202" fontId="34" fillId="0" borderId="12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32" fillId="24" borderId="88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32" fillId="24" borderId="88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32" fillId="24" borderId="88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32" fillId="24" borderId="88" applyNumberFormat="0" applyAlignment="0" applyProtection="0"/>
    <xf numFmtId="0" fontId="65" fillId="9" borderId="53" applyNumberFormat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52" fillId="45" borderId="53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10" fontId="56" fillId="3" borderId="50" applyNumberFormat="0" applyBorder="0" applyAlignment="0" applyProtection="0"/>
    <xf numFmtId="10" fontId="56" fillId="3" borderId="50" applyNumberFormat="0" applyBorder="0" applyAlignment="0" applyProtection="0"/>
    <xf numFmtId="10" fontId="8" fillId="3" borderId="50" applyNumberFormat="0" applyBorder="0" applyAlignment="0" applyProtection="0"/>
    <xf numFmtId="10" fontId="8" fillId="3" borderId="50" applyNumberFormat="0" applyBorder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52" fillId="45" borderId="60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72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6" fillId="25" borderId="72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7" fillId="46" borderId="20"/>
    <xf numFmtId="0" fontId="58" fillId="0" borderId="47">
      <alignment horizontal="left" vertical="center"/>
    </xf>
    <xf numFmtId="0" fontId="58" fillId="0" borderId="47">
      <alignment horizontal="left" vertical="center"/>
    </xf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7" fillId="27" borderId="60" applyNumberFormat="0" applyAlignment="0" applyProtection="0"/>
    <xf numFmtId="0" fontId="2" fillId="12" borderId="81" applyNumberFormat="0" applyFont="0" applyAlignment="0" applyProtection="0"/>
    <xf numFmtId="0" fontId="36" fillId="25" borderId="60" applyNumberForma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52" fillId="45" borderId="43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202" fontId="34" fillId="0" borderId="49"/>
    <xf numFmtId="202" fontId="34" fillId="0" borderId="49"/>
    <xf numFmtId="202" fontId="34" fillId="0" borderId="49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" fillId="12" borderId="81" applyNumberFormat="0" applyFont="0" applyAlignment="0" applyProtection="0"/>
    <xf numFmtId="0" fontId="32" fillId="24" borderId="60" applyNumberFormat="0" applyAlignment="0" applyProtection="0"/>
    <xf numFmtId="0" fontId="37" fillId="27" borderId="53" applyNumberFormat="0" applyAlignment="0" applyProtection="0"/>
    <xf numFmtId="0" fontId="26" fillId="12" borderId="81" applyNumberFormat="0" applyFont="0" applyAlignment="0" applyProtection="0"/>
    <xf numFmtId="0" fontId="36" fillId="25" borderId="53" applyNumberForma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" fillId="12" borderId="81" applyNumberFormat="0" applyFont="0" applyAlignment="0" applyProtection="0"/>
    <xf numFmtId="0" fontId="32" fillId="24" borderId="60" applyNumberFormat="0" applyAlignment="0" applyProtection="0"/>
    <xf numFmtId="0" fontId="2" fillId="12" borderId="81" applyNumberFormat="0" applyFont="0" applyAlignment="0" applyProtection="0"/>
    <xf numFmtId="0" fontId="32" fillId="24" borderId="60" applyNumberFormat="0" applyAlignment="0" applyProtection="0"/>
    <xf numFmtId="0" fontId="2" fillId="12" borderId="81" applyNumberFormat="0" applyFon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26" fillId="12" borderId="81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87" fillId="27" borderId="82" applyNumberForma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3" fontId="2" fillId="0" borderId="77" applyNumberFormat="0" applyFont="0" applyFill="0" applyAlignment="0" applyProtection="0">
      <alignment vertical="center"/>
    </xf>
    <xf numFmtId="3" fontId="2" fillId="0" borderId="77" applyNumberFormat="0" applyFont="0" applyFill="0" applyAlignment="0" applyProtection="0">
      <alignment vertical="center"/>
    </xf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87" fillId="27" borderId="74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12" fillId="12" borderId="54" applyNumberFormat="0" applyFont="0" applyAlignment="0" applyProtection="0"/>
    <xf numFmtId="0" fontId="77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3" fontId="2" fillId="0" borderId="58" applyNumberFormat="0" applyFont="0" applyFill="0" applyAlignment="0" applyProtection="0">
      <alignment vertical="center"/>
    </xf>
    <xf numFmtId="3" fontId="2" fillId="0" borderId="58" applyNumberFormat="0" applyFont="0" applyFill="0" applyAlignment="0" applyProtection="0">
      <alignment vertical="center"/>
    </xf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" fillId="12" borderId="81" applyNumberFormat="0" applyFont="0" applyAlignment="0" applyProtection="0"/>
    <xf numFmtId="0" fontId="65" fillId="9" borderId="88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72" applyNumberFormat="0" applyAlignment="0" applyProtection="0"/>
    <xf numFmtId="0" fontId="32" fillId="24" borderId="88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3" fontId="2" fillId="0" borderId="50" applyNumberFormat="0" applyFont="0" applyFill="0" applyAlignment="0" applyProtection="0">
      <alignment vertical="center"/>
    </xf>
    <xf numFmtId="3" fontId="2" fillId="0" borderId="50" applyNumberFormat="0" applyFont="0" applyFill="0" applyAlignment="0" applyProtection="0">
      <alignment vertical="center"/>
    </xf>
    <xf numFmtId="0" fontId="32" fillId="24" borderId="80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87" fillId="27" borderId="44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98" fillId="0" borderId="75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58" fillId="0" borderId="86">
      <alignment horizontal="left" vertical="center"/>
    </xf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72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07" fillId="24" borderId="53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98" fillId="0" borderId="63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100" fillId="24" borderId="74" applyNumberFormat="0" applyAlignment="0" applyProtection="0"/>
    <xf numFmtId="0" fontId="32" fillId="24" borderId="72" applyNumberFormat="0" applyAlignment="0" applyProtection="0"/>
    <xf numFmtId="0" fontId="65" fillId="9" borderId="60" applyNumberFormat="0" applyAlignment="0" applyProtection="0"/>
    <xf numFmtId="0" fontId="26" fillId="12" borderId="89" applyNumberFormat="0" applyFont="0" applyAlignment="0" applyProtection="0"/>
    <xf numFmtId="0" fontId="118" fillId="9" borderId="53" applyNumberFormat="0" applyAlignment="0" applyProtection="0"/>
    <xf numFmtId="0" fontId="65" fillId="9" borderId="88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56" applyNumberFormat="0" applyFill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88" applyNumberFormat="0" applyAlignment="0" applyProtection="0"/>
    <xf numFmtId="0" fontId="65" fillId="9" borderId="60" applyNumberFormat="0" applyAlignment="0" applyProtection="0"/>
    <xf numFmtId="0" fontId="32" fillId="24" borderId="88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32" fillId="24" borderId="7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0" fontId="32" fillId="24" borderId="72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32" fillId="24" borderId="60" applyNumberFormat="0" applyAlignment="0" applyProtection="0"/>
    <xf numFmtId="0" fontId="26" fillId="12" borderId="89" applyNumberFormat="0" applyFont="0" applyAlignment="0" applyProtection="0"/>
    <xf numFmtId="0" fontId="36" fillId="25" borderId="72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0" fillId="0" borderId="45" applyNumberFormat="0" applyFill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60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53" applyNumberFormat="0" applyAlignment="0" applyProtection="0"/>
    <xf numFmtId="0" fontId="32" fillId="24" borderId="80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87" fillId="27" borderId="44" applyNumberForma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77" fillId="12" borderId="42" applyNumberFormat="0" applyFont="0" applyAlignment="0" applyProtection="0"/>
    <xf numFmtId="0" fontId="1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87" fillId="27" borderId="44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65" fillId="9" borderId="43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07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20" fillId="0" borderId="45" applyNumberFormat="0" applyFill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107" fillId="24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18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98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20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87" fillId="27" borderId="44" applyNumberFormat="0" applyAlignment="0" applyProtection="0"/>
    <xf numFmtId="0" fontId="107" fillId="24" borderId="43" applyNumberForma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87" fillId="27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98" fillId="0" borderId="56" applyNumberFormat="0" applyFill="0" applyAlignment="0" applyProtection="0"/>
    <xf numFmtId="0" fontId="32" fillId="24" borderId="80" applyNumberFormat="0" applyAlignment="0" applyProtection="0"/>
    <xf numFmtId="0" fontId="98" fillId="0" borderId="83" applyNumberFormat="0" applyFill="0" applyAlignment="0" applyProtection="0"/>
    <xf numFmtId="0" fontId="26" fillId="12" borderId="54" applyNumberFormat="0" applyFont="0" applyAlignment="0" applyProtection="0"/>
    <xf numFmtId="0" fontId="65" fillId="9" borderId="80" applyNumberFormat="0" applyAlignment="0" applyProtection="0"/>
    <xf numFmtId="0" fontId="118" fillId="9" borderId="80" applyNumberFormat="0" applyAlignment="0" applyProtection="0"/>
    <xf numFmtId="0" fontId="65" fillId="9" borderId="80" applyNumberFormat="0" applyAlignment="0" applyProtection="0"/>
    <xf numFmtId="0" fontId="26" fillId="12" borderId="54" applyNumberFormat="0" applyFont="0" applyAlignment="0" applyProtection="0"/>
    <xf numFmtId="0" fontId="32" fillId="24" borderId="80" applyNumberFormat="0" applyAlignment="0" applyProtection="0"/>
    <xf numFmtId="0" fontId="26" fillId="12" borderId="54" applyNumberFormat="0" applyFont="0" applyAlignment="0" applyProtection="0"/>
    <xf numFmtId="0" fontId="98" fillId="0" borderId="75" applyNumberFormat="0" applyFill="0" applyAlignment="0" applyProtection="0"/>
    <xf numFmtId="192" fontId="2" fillId="0" borderId="0"/>
    <xf numFmtId="0" fontId="58" fillId="0" borderId="51">
      <alignment horizontal="left" vertical="center"/>
    </xf>
    <xf numFmtId="0" fontId="32" fillId="24" borderId="80" applyNumberFormat="0" applyAlignment="0" applyProtection="0"/>
    <xf numFmtId="10" fontId="8" fillId="3" borderId="85" applyNumberFormat="0" applyBorder="0" applyAlignment="0" applyProtection="0"/>
    <xf numFmtId="0" fontId="32" fillId="24" borderId="88" applyNumberFormat="0" applyAlignment="0" applyProtection="0"/>
    <xf numFmtId="0" fontId="98" fillId="0" borderId="75" applyNumberFormat="0" applyFill="0" applyAlignment="0" applyProtection="0"/>
    <xf numFmtId="0" fontId="65" fillId="9" borderId="80" applyNumberFormat="0" applyAlignment="0" applyProtection="0"/>
    <xf numFmtId="0" fontId="32" fillId="24" borderId="88" applyNumberFormat="0" applyAlignment="0" applyProtection="0"/>
    <xf numFmtId="0" fontId="32" fillId="24" borderId="80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26" fillId="12" borderId="54" applyNumberFormat="0" applyFont="0" applyAlignment="0" applyProtection="0"/>
    <xf numFmtId="0" fontId="32" fillId="24" borderId="80" applyNumberFormat="0" applyAlignment="0" applyProtection="0"/>
    <xf numFmtId="0" fontId="98" fillId="0" borderId="83" applyNumberFormat="0" applyFill="0" applyAlignment="0" applyProtection="0"/>
    <xf numFmtId="10" fontId="8" fillId="3" borderId="50" applyNumberFormat="0" applyBorder="0" applyAlignment="0" applyProtection="0"/>
    <xf numFmtId="0" fontId="65" fillId="9" borderId="80" applyNumberFormat="0" applyAlignment="0" applyProtection="0"/>
    <xf numFmtId="0" fontId="107" fillId="24" borderId="72" applyNumberFormat="0" applyAlignment="0" applyProtection="0"/>
    <xf numFmtId="0" fontId="100" fillId="24" borderId="74" applyNumberFormat="0" applyAlignment="0" applyProtection="0"/>
    <xf numFmtId="0" fontId="32" fillId="24" borderId="88" applyNumberFormat="0" applyAlignment="0" applyProtection="0"/>
    <xf numFmtId="0" fontId="57" fillId="46" borderId="66"/>
    <xf numFmtId="0" fontId="32" fillId="24" borderId="88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32" fillId="24" borderId="80" applyNumberFormat="0" applyAlignment="0" applyProtection="0"/>
    <xf numFmtId="0" fontId="98" fillId="0" borderId="83" applyNumberFormat="0" applyFill="0" applyAlignment="0" applyProtection="0"/>
    <xf numFmtId="0" fontId="77" fillId="12" borderId="42" applyNumberFormat="0" applyFont="0" applyAlignment="0" applyProtection="0"/>
    <xf numFmtId="0" fontId="65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65" fillId="9" borderId="72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65" fillId="9" borderId="88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6" fillId="12" borderId="54" applyNumberFormat="0" applyFont="0" applyAlignment="0" applyProtection="0"/>
    <xf numFmtId="0" fontId="26" fillId="12" borderId="81" applyNumberFormat="0" applyFont="0" applyAlignment="0" applyProtection="0"/>
    <xf numFmtId="0" fontId="32" fillId="24" borderId="88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52" fillId="4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2" fillId="12" borderId="73" applyNumberFormat="0" applyFont="0" applyAlignment="0" applyProtection="0"/>
    <xf numFmtId="0" fontId="98" fillId="0" borderId="75" applyNumberFormat="0" applyFill="0" applyAlignment="0" applyProtection="0"/>
    <xf numFmtId="0" fontId="120" fillId="0" borderId="83" applyNumberFormat="0" applyFill="0" applyAlignment="0" applyProtection="0"/>
    <xf numFmtId="0" fontId="37" fillId="27" borderId="88" applyNumberFormat="0" applyAlignment="0" applyProtection="0"/>
    <xf numFmtId="0" fontId="26" fillId="12" borderId="54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100" fillId="24" borderId="74" applyNumberFormat="0" applyAlignment="0" applyProtection="0"/>
    <xf numFmtId="0" fontId="87" fillId="27" borderId="55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8" fillId="0" borderId="51">
      <alignment horizontal="left" vertical="center"/>
    </xf>
    <xf numFmtId="0" fontId="65" fillId="9" borderId="88" applyNumberFormat="0" applyAlignment="0" applyProtection="0"/>
    <xf numFmtId="0" fontId="65" fillId="9" borderId="80" applyNumberFormat="0" applyAlignment="0" applyProtection="0"/>
    <xf numFmtId="3" fontId="2" fillId="0" borderId="69" applyNumberFormat="0" applyFont="0" applyFill="0" applyAlignment="0" applyProtection="0">
      <alignment vertical="center"/>
    </xf>
    <xf numFmtId="0" fontId="98" fillId="0" borderId="63" applyNumberFormat="0" applyFill="0" applyAlignment="0" applyProtection="0"/>
    <xf numFmtId="3" fontId="2" fillId="0" borderId="69" applyNumberFormat="0" applyFont="0" applyFill="0" applyAlignment="0" applyProtection="0">
      <alignment vertical="center"/>
    </xf>
    <xf numFmtId="0" fontId="98" fillId="0" borderId="83" applyNumberFormat="0" applyFill="0" applyAlignment="0" applyProtection="0"/>
    <xf numFmtId="0" fontId="32" fillId="24" borderId="80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10" fontId="8" fillId="3" borderId="50" applyNumberFormat="0" applyBorder="0" applyAlignment="0" applyProtection="0"/>
    <xf numFmtId="0" fontId="65" fillId="9" borderId="60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10" fontId="8" fillId="3" borderId="69" applyNumberFormat="0" applyBorder="0" applyAlignment="0" applyProtection="0"/>
    <xf numFmtId="10" fontId="56" fillId="3" borderId="69" applyNumberFormat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87" fillId="27" borderId="44" applyNumberForma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77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77" fillId="12" borderId="42" applyNumberFormat="0" applyFont="0" applyAlignment="0" applyProtection="0"/>
    <xf numFmtId="0" fontId="1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52" fillId="45" borderId="43" applyNumberFormat="0" applyAlignment="0" applyProtection="0"/>
    <xf numFmtId="0" fontId="87" fillId="27" borderId="44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65" fillId="9" borderId="43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07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7" fillId="27" borderId="43" applyNumberFormat="0" applyAlignment="0" applyProtection="0"/>
    <xf numFmtId="0" fontId="37" fillId="27" borderId="43" applyNumberFormat="0" applyAlignment="0" applyProtection="0"/>
    <xf numFmtId="0" fontId="36" fillId="25" borderId="43" applyNumberFormat="0" applyAlignment="0" applyProtection="0"/>
    <xf numFmtId="0" fontId="36" fillId="25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20" fillId="0" borderId="45" applyNumberFormat="0" applyFill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107" fillId="24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18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87" fillId="27" borderId="44" applyNumberForma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98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100" fillId="24" borderId="44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20" fillId="0" borderId="45" applyNumberFormat="0" applyFill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87" fillId="27" borderId="44" applyNumberFormat="0" applyAlignment="0" applyProtection="0"/>
    <xf numFmtId="0" fontId="107" fillId="24" borderId="43" applyNumberFormat="0" applyAlignment="0" applyProtection="0"/>
    <xf numFmtId="0" fontId="107" fillId="24" borderId="43" applyNumberForma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32" fillId="24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118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0" fillId="0" borderId="45" applyNumberFormat="0" applyFill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7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223" fontId="64" fillId="0" borderId="41" applyFont="0" applyFill="0" applyBorder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87" fillId="27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8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0" applyNumberFormat="0" applyAlignment="0" applyProtection="0"/>
    <xf numFmtId="0" fontId="65" fillId="9" borderId="88" applyNumberFormat="0" applyAlignment="0" applyProtection="0"/>
    <xf numFmtId="0" fontId="26" fillId="12" borderId="73" applyNumberFormat="0" applyFont="0" applyAlignment="0" applyProtection="0"/>
    <xf numFmtId="0" fontId="65" fillId="9" borderId="80" applyNumberFormat="0" applyAlignment="0" applyProtection="0"/>
    <xf numFmtId="0" fontId="65" fillId="9" borderId="88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77" fillId="12" borderId="42" applyNumberFormat="0" applyFont="0" applyAlignment="0" applyProtection="0"/>
    <xf numFmtId="0" fontId="26" fillId="12" borderId="89" applyNumberFormat="0" applyFont="0" applyAlignment="0" applyProtection="0"/>
    <xf numFmtId="0" fontId="98" fillId="0" borderId="83" applyNumberFormat="0" applyFill="0" applyAlignment="0" applyProtection="0"/>
    <xf numFmtId="0" fontId="65" fillId="9" borderId="80" applyNumberFormat="0" applyAlignment="0" applyProtection="0"/>
    <xf numFmtId="0" fontId="26" fillId="12" borderId="73" applyNumberFormat="0" applyFon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2" fillId="24" borderId="43" applyNumberFormat="0" applyAlignment="0" applyProtection="0"/>
    <xf numFmtId="0" fontId="36" fillId="25" borderId="43" applyNumberFormat="0" applyAlignment="0" applyProtection="0"/>
    <xf numFmtId="0" fontId="37" fillId="27" borderId="43" applyNumberFormat="0" applyAlignment="0" applyProtection="0"/>
    <xf numFmtId="0" fontId="52" fillId="45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43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10" fontId="56" fillId="3" borderId="58" applyNumberFormat="0" applyBorder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58" fillId="0" borderId="65">
      <alignment horizontal="left" vertical="center"/>
    </xf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10" fontId="8" fillId="3" borderId="69" applyNumberFormat="0" applyBorder="0" applyAlignment="0" applyProtection="0"/>
    <xf numFmtId="10" fontId="56" fillId="3" borderId="69" applyNumberFormat="0" applyBorder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26" fillId="12" borderId="42" applyNumberFormat="0" applyFont="0" applyAlignment="0" applyProtection="0"/>
    <xf numFmtId="0" fontId="87" fillId="27" borderId="44" applyNumberFormat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8" fillId="0" borderId="45" applyNumberFormat="0" applyFill="0" applyAlignment="0" applyProtection="0"/>
    <xf numFmtId="0" fontId="99" fillId="0" borderId="46" applyNumberFormat="0" applyFill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0" fillId="24" borderId="44" applyNumberFormat="0" applyAlignment="0" applyProtection="0"/>
    <xf numFmtId="0" fontId="107" fillId="24" borderId="43" applyNumberFormat="0" applyAlignment="0" applyProtection="0"/>
    <xf numFmtId="0" fontId="118" fillId="9" borderId="43" applyNumberFormat="0" applyAlignment="0" applyProtection="0"/>
    <xf numFmtId="0" fontId="120" fillId="0" borderId="45" applyNumberFormat="0" applyFill="0" applyAlignment="0" applyProtection="0"/>
    <xf numFmtId="0" fontId="122" fillId="24" borderId="44" applyNumberFormat="0" applyAlignment="0" applyProtection="0"/>
    <xf numFmtId="0" fontId="2" fillId="12" borderId="42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57" fillId="46" borderId="66"/>
    <xf numFmtId="0" fontId="65" fillId="9" borderId="88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87" fillId="27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77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77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87" fillId="27" borderId="55" applyNumberFormat="0" applyAlignment="0" applyProtection="0"/>
    <xf numFmtId="0" fontId="77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87" fillId="27" borderId="55" applyNumberForma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77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77" fillId="12" borderId="54" applyNumberFormat="0" applyFont="0" applyAlignment="0" applyProtection="0"/>
    <xf numFmtId="0" fontId="12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7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52" fillId="45" borderId="53" applyNumberFormat="0" applyAlignment="0" applyProtection="0"/>
    <xf numFmtId="0" fontId="87" fillId="27" borderId="55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65" fillId="9" borderId="53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107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7" fillId="27" borderId="53" applyNumberFormat="0" applyAlignment="0" applyProtection="0"/>
    <xf numFmtId="0" fontId="37" fillId="27" borderId="53" applyNumberFormat="0" applyAlignment="0" applyProtection="0"/>
    <xf numFmtId="0" fontId="36" fillId="25" borderId="53" applyNumberFormat="0" applyAlignment="0" applyProtection="0"/>
    <xf numFmtId="0" fontId="36" fillId="25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100" fillId="24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18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20" fillId="0" borderId="56" applyNumberFormat="0" applyFill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26" fillId="12" borderId="54" applyNumberFormat="0" applyFon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26" fillId="12" borderId="54" applyNumberFormat="0" applyFon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87" fillId="27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07" fillId="24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107" fillId="24" borderId="53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18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120" fillId="0" borderId="56" applyNumberFormat="0" applyFill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18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0" fillId="0" borderId="56" applyNumberFormat="0" applyFill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7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87" fillId="27" borderId="55" applyNumberForma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98" fillId="0" borderId="56" applyNumberFormat="0" applyFill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7" fillId="24" borderId="53" applyNumberFormat="0" applyAlignment="0" applyProtection="0"/>
    <xf numFmtId="0" fontId="26" fillId="12" borderId="54" applyNumberFormat="0" applyFont="0" applyAlignment="0" applyProtection="0"/>
    <xf numFmtId="0" fontId="100" fillId="24" borderId="55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18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20" fillId="0" borderId="56" applyNumberFormat="0" applyFill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32" fillId="24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87" fillId="27" borderId="55" applyNumberFormat="0" applyAlignment="0" applyProtection="0"/>
    <xf numFmtId="0" fontId="107" fillId="24" borderId="53" applyNumberFormat="0" applyAlignment="0" applyProtection="0"/>
    <xf numFmtId="0" fontId="107" fillId="24" borderId="53" applyNumberFormat="0" applyAlignment="0" applyProtection="0"/>
    <xf numFmtId="0" fontId="26" fillId="12" borderId="54" applyNumberFormat="0" applyFont="0" applyAlignment="0" applyProtection="0"/>
    <xf numFmtId="0" fontId="118" fillId="9" borderId="53" applyNumberFormat="0" applyAlignment="0" applyProtection="0"/>
    <xf numFmtId="0" fontId="120" fillId="0" borderId="56" applyNumberFormat="0" applyFill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32" fillId="24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118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0" fillId="0" borderId="56" applyNumberFormat="0" applyFill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7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87" fillId="27" borderId="55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7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223" fontId="64" fillId="0" borderId="52" applyFont="0" applyFill="0" applyBorder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87" fillId="27" borderId="55" applyNumberFormat="0" applyAlignment="0" applyProtection="0"/>
    <xf numFmtId="0" fontId="107" fillId="24" borderId="53" applyNumberFormat="0" applyAlignment="0" applyProtection="0"/>
    <xf numFmtId="0" fontId="118" fillId="9" borderId="53" applyNumberFormat="0" applyAlignment="0" applyProtection="0"/>
    <xf numFmtId="0" fontId="120" fillId="0" borderId="56" applyNumberFormat="0" applyFill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7" fillId="24" borderId="53" applyNumberFormat="0" applyAlignment="0" applyProtection="0"/>
    <xf numFmtId="0" fontId="118" fillId="9" borderId="53" applyNumberFormat="0" applyAlignment="0" applyProtection="0"/>
    <xf numFmtId="0" fontId="120" fillId="0" borderId="56" applyNumberFormat="0" applyFill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7" fillId="24" borderId="53" applyNumberFormat="0" applyAlignment="0" applyProtection="0"/>
    <xf numFmtId="0" fontId="118" fillId="9" borderId="53" applyNumberFormat="0" applyAlignment="0" applyProtection="0"/>
    <xf numFmtId="0" fontId="120" fillId="0" borderId="56" applyNumberFormat="0" applyFill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98" fillId="0" borderId="63" applyNumberFormat="0" applyFill="0" applyAlignment="0" applyProtection="0"/>
    <xf numFmtId="0" fontId="65" fillId="9" borderId="60" applyNumberFormat="0" applyAlignment="0" applyProtection="0"/>
    <xf numFmtId="0" fontId="100" fillId="24" borderId="74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75" applyNumberFormat="0" applyFill="0" applyAlignment="0" applyProtection="0"/>
    <xf numFmtId="1" fontId="2" fillId="0" borderId="67" applyNumberFormat="0" applyFill="0" applyAlignment="0" applyProtection="0">
      <alignment horizontal="center" vertical="center"/>
    </xf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07" fillId="24" borderId="80" applyNumberFormat="0" applyAlignment="0" applyProtection="0"/>
    <xf numFmtId="0" fontId="65" fillId="9" borderId="60" applyNumberFormat="0" applyAlignment="0" applyProtection="0"/>
    <xf numFmtId="0" fontId="100" fillId="24" borderId="74" applyNumberFormat="0" applyAlignment="0" applyProtection="0"/>
    <xf numFmtId="0" fontId="65" fillId="9" borderId="60" applyNumberFormat="0" applyAlignment="0" applyProtection="0"/>
    <xf numFmtId="0" fontId="98" fillId="0" borderId="83" applyNumberFormat="0" applyFill="0" applyAlignment="0" applyProtection="0"/>
    <xf numFmtId="0" fontId="32" fillId="24" borderId="80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61" applyNumberFormat="0" applyFont="0" applyAlignment="0" applyProtection="0"/>
    <xf numFmtId="0" fontId="100" fillId="24" borderId="82" applyNumberFormat="0" applyAlignment="0" applyProtection="0"/>
    <xf numFmtId="0" fontId="65" fillId="9" borderId="72" applyNumberFormat="0" applyAlignment="0" applyProtection="0"/>
    <xf numFmtId="10" fontId="8" fillId="3" borderId="58" applyNumberFormat="0" applyBorder="0" applyAlignment="0" applyProtection="0"/>
    <xf numFmtId="0" fontId="65" fillId="9" borderId="6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98" fillId="0" borderId="75" applyNumberFormat="0" applyFill="0" applyAlignment="0" applyProtection="0"/>
    <xf numFmtId="0" fontId="77" fillId="12" borderId="54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10" fontId="8" fillId="3" borderId="85" applyNumberFormat="0" applyBorder="0" applyAlignment="0" applyProtection="0"/>
    <xf numFmtId="0" fontId="65" fillId="9" borderId="88" applyNumberFormat="0" applyAlignment="0" applyProtection="0"/>
    <xf numFmtId="0" fontId="26" fillId="12" borderId="61" applyNumberFormat="0" applyFont="0" applyAlignment="0" applyProtection="0"/>
    <xf numFmtId="10" fontId="8" fillId="3" borderId="58" applyNumberFormat="0" applyBorder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2" fillId="24" borderId="53" applyNumberFormat="0" applyAlignment="0" applyProtection="0"/>
    <xf numFmtId="0" fontId="36" fillId="25" borderId="53" applyNumberFormat="0" applyAlignment="0" applyProtection="0"/>
    <xf numFmtId="0" fontId="37" fillId="27" borderId="53" applyNumberFormat="0" applyAlignment="0" applyProtection="0"/>
    <xf numFmtId="0" fontId="52" fillId="45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65" fillId="9" borderId="53" applyNumberForma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26" fillId="12" borderId="54" applyNumberFormat="0" applyFont="0" applyAlignment="0" applyProtection="0"/>
    <xf numFmtId="0" fontId="87" fillId="27" borderId="55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8" fillId="0" borderId="56" applyNumberFormat="0" applyFill="0" applyAlignment="0" applyProtection="0"/>
    <xf numFmtId="0" fontId="99" fillId="0" borderId="57" applyNumberFormat="0" applyFill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0" fillId="24" borderId="55" applyNumberFormat="0" applyAlignment="0" applyProtection="0"/>
    <xf numFmtId="0" fontId="107" fillId="24" borderId="53" applyNumberFormat="0" applyAlignment="0" applyProtection="0"/>
    <xf numFmtId="0" fontId="118" fillId="9" borderId="53" applyNumberFormat="0" applyAlignment="0" applyProtection="0"/>
    <xf numFmtId="0" fontId="120" fillId="0" borderId="56" applyNumberFormat="0" applyFill="0" applyAlignment="0" applyProtection="0"/>
    <xf numFmtId="0" fontId="122" fillId="24" borderId="55" applyNumberFormat="0" applyAlignment="0" applyProtection="0"/>
    <xf numFmtId="0" fontId="2" fillId="12" borderId="54" applyNumberFormat="0" applyFont="0" applyAlignment="0" applyProtection="0"/>
    <xf numFmtId="0" fontId="26" fillId="12" borderId="81" applyNumberFormat="0" applyFont="0" applyAlignment="0" applyProtection="0"/>
    <xf numFmtId="0" fontId="98" fillId="0" borderId="83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65" fillId="9" borderId="72" applyNumberFormat="0" applyAlignment="0" applyProtection="0"/>
    <xf numFmtId="0" fontId="65" fillId="9" borderId="6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00" fillId="24" borderId="82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65" fillId="9" borderId="72" applyNumberFormat="0" applyAlignment="0" applyProtection="0"/>
    <xf numFmtId="0" fontId="98" fillId="0" borderId="83" applyNumberFormat="0" applyFill="0" applyAlignment="0" applyProtection="0"/>
    <xf numFmtId="223" fontId="64" fillId="0" borderId="79" applyFont="0" applyFill="0" applyBorder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10" fontId="8" fillId="3" borderId="69" applyNumberFormat="0" applyBorder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26" fillId="12" borderId="81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98" fillId="0" borderId="83" applyNumberFormat="0" applyFill="0" applyAlignment="0" applyProtection="0"/>
    <xf numFmtId="0" fontId="26" fillId="12" borderId="73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81" applyNumberFormat="0" applyFont="0" applyAlignment="0" applyProtection="0"/>
    <xf numFmtId="10" fontId="8" fillId="3" borderId="58" applyNumberFormat="0" applyBorder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87" fillId="27" borderId="62" applyNumberForma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77" fillId="12" borderId="61" applyNumberFormat="0" applyFont="0" applyAlignment="0" applyProtection="0"/>
    <xf numFmtId="0" fontId="1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87" fillId="27" borderId="6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65" fillId="9" borderId="60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07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107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72" applyNumberFormat="0" applyAlignment="0" applyProtection="0"/>
    <xf numFmtId="0" fontId="32" fillId="24" borderId="88" applyNumberFormat="0" applyAlignment="0" applyProtection="0"/>
    <xf numFmtId="0" fontId="32" fillId="24" borderId="80" applyNumberFormat="0" applyAlignment="0" applyProtection="0"/>
    <xf numFmtId="0" fontId="32" fillId="24" borderId="72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10" fontId="56" fillId="3" borderId="85" applyNumberFormat="0" applyBorder="0" applyAlignment="0" applyProtection="0"/>
    <xf numFmtId="0" fontId="32" fillId="24" borderId="72" applyNumberForma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26" fillId="12" borderId="81" applyNumberFormat="0" applyFont="0" applyAlignment="0" applyProtection="0"/>
    <xf numFmtId="0" fontId="98" fillId="0" borderId="63" applyNumberFormat="0" applyFill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72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8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10" fontId="8" fillId="3" borderId="85" applyNumberFormat="0" applyBorder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77" fillId="12" borderId="61" applyNumberFormat="0" applyFon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10" fontId="56" fillId="3" borderId="77" applyNumberFormat="0" applyBorder="0" applyAlignment="0" applyProtection="0"/>
    <xf numFmtId="0" fontId="52" fillId="45" borderId="88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202" fontId="34" fillId="0" borderId="68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58" fillId="0" borderId="78">
      <alignment horizontal="left" vertical="center"/>
    </xf>
    <xf numFmtId="0" fontId="65" fillId="9" borderId="88" applyNumberFormat="0" applyAlignment="0" applyProtection="0"/>
    <xf numFmtId="0" fontId="32" fillId="24" borderId="88" applyNumberFormat="0" applyAlignment="0" applyProtection="0"/>
    <xf numFmtId="202" fontId="34" fillId="0" borderId="68"/>
    <xf numFmtId="0" fontId="32" fillId="24" borderId="72" applyNumberFormat="0" applyAlignment="0" applyProtection="0"/>
    <xf numFmtId="202" fontId="34" fillId="0" borderId="68"/>
    <xf numFmtId="0" fontId="32" fillId="24" borderId="72" applyNumberFormat="0" applyAlignment="0" applyProtection="0"/>
    <xf numFmtId="0" fontId="36" fillId="25" borderId="88" applyNumberFormat="0" applyAlignment="0" applyProtection="0"/>
    <xf numFmtId="0" fontId="32" fillId="24" borderId="72" applyNumberFormat="0" applyAlignment="0" applyProtection="0"/>
    <xf numFmtId="0" fontId="32" fillId="24" borderId="88" applyNumberFormat="0" applyAlignment="0" applyProtection="0"/>
    <xf numFmtId="0" fontId="32" fillId="24" borderId="72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87" fillId="27" borderId="62" applyNumberForma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77" fillId="12" borderId="61" applyNumberFormat="0" applyFont="0" applyAlignment="0" applyProtection="0"/>
    <xf numFmtId="0" fontId="1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87" fillId="27" borderId="6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65" fillId="9" borderId="60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07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107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72" applyNumberFormat="0" applyAlignment="0" applyProtection="0"/>
    <xf numFmtId="0" fontId="65" fillId="9" borderId="88" applyNumberFormat="0" applyAlignment="0" applyProtection="0"/>
    <xf numFmtId="0" fontId="100" fillId="24" borderId="8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40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00" fillId="24" borderId="8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0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8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77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77" fillId="12" borderId="61" applyNumberFormat="0" applyFont="0" applyAlignment="0" applyProtection="0"/>
    <xf numFmtId="0" fontId="32" fillId="24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81" applyNumberFormat="0" applyFont="0" applyAlignment="0" applyProtection="0"/>
    <xf numFmtId="0" fontId="1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32" fillId="24" borderId="88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26" fillId="12" borderId="81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65" fillId="9" borderId="88" applyNumberFormat="0" applyAlignment="0" applyProtection="0"/>
    <xf numFmtId="0" fontId="65" fillId="9" borderId="72" applyNumberFormat="0" applyAlignment="0" applyProtection="0"/>
    <xf numFmtId="0" fontId="26" fillId="12" borderId="81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87" fillId="27" borderId="62" applyNumberForma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77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77" fillId="12" borderId="61" applyNumberFormat="0" applyFont="0" applyAlignment="0" applyProtection="0"/>
    <xf numFmtId="0" fontId="1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52" fillId="45" borderId="60" applyNumberFormat="0" applyAlignment="0" applyProtection="0"/>
    <xf numFmtId="0" fontId="87" fillId="27" borderId="62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65" fillId="9" borderId="60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07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7" fillId="27" borderId="60" applyNumberFormat="0" applyAlignment="0" applyProtection="0"/>
    <xf numFmtId="0" fontId="37" fillId="27" borderId="60" applyNumberFormat="0" applyAlignment="0" applyProtection="0"/>
    <xf numFmtId="0" fontId="36" fillId="25" borderId="60" applyNumberFormat="0" applyAlignment="0" applyProtection="0"/>
    <xf numFmtId="0" fontId="36" fillId="25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107" fillId="24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87" fillId="27" borderId="62" applyNumberForma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00" fillId="24" borderId="62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20" fillId="0" borderId="63" applyNumberFormat="0" applyFill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07" fillId="24" borderId="60" applyNumberForma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32" fillId="24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118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0" fillId="0" borderId="63" applyNumberFormat="0" applyFill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7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223" fontId="64" fillId="0" borderId="59" applyFont="0" applyFill="0" applyBorder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87" fillId="27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10" fontId="8" fillId="3" borderId="85" applyNumberFormat="0" applyBorder="0" applyAlignment="0" applyProtection="0"/>
    <xf numFmtId="0" fontId="26" fillId="12" borderId="81" applyNumberFormat="0" applyFont="0" applyAlignment="0" applyProtection="0"/>
    <xf numFmtId="202" fontId="34" fillId="0" borderId="68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1" applyNumberFormat="0" applyFon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77" fillId="12" borderId="61" applyNumberFormat="0" applyFont="0" applyAlignment="0" applyProtection="0"/>
    <xf numFmtId="0" fontId="65" fillId="9" borderId="88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2" fillId="24" borderId="60" applyNumberFormat="0" applyAlignment="0" applyProtection="0"/>
    <xf numFmtId="0" fontId="36" fillId="25" borderId="60" applyNumberFormat="0" applyAlignment="0" applyProtection="0"/>
    <xf numFmtId="0" fontId="37" fillId="27" borderId="60" applyNumberFormat="0" applyAlignment="0" applyProtection="0"/>
    <xf numFmtId="0" fontId="52" fillId="45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6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10" fontId="8" fillId="3" borderId="77" applyNumberFormat="0" applyBorder="0" applyAlignment="0" applyProtection="0"/>
    <xf numFmtId="10" fontId="56" fillId="3" borderId="77" applyNumberFormat="0" applyBorder="0" applyAlignment="0" applyProtection="0"/>
    <xf numFmtId="0" fontId="52" fillId="45" borderId="88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26" fillId="12" borderId="61" applyNumberFormat="0" applyFont="0" applyAlignment="0" applyProtection="0"/>
    <xf numFmtId="0" fontId="87" fillId="27" borderId="62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9" fillId="0" borderId="64" applyNumberFormat="0" applyFill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0" fillId="24" borderId="62" applyNumberFormat="0" applyAlignment="0" applyProtection="0"/>
    <xf numFmtId="0" fontId="107" fillId="24" borderId="60" applyNumberFormat="0" applyAlignment="0" applyProtection="0"/>
    <xf numFmtId="0" fontId="118" fillId="9" borderId="60" applyNumberFormat="0" applyAlignment="0" applyProtection="0"/>
    <xf numFmtId="0" fontId="120" fillId="0" borderId="63" applyNumberFormat="0" applyFill="0" applyAlignment="0" applyProtection="0"/>
    <xf numFmtId="0" fontId="122" fillId="24" borderId="62" applyNumberFormat="0" applyAlignment="0" applyProtection="0"/>
    <xf numFmtId="0" fontId="2" fillId="12" borderId="61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10" fontId="56" fillId="3" borderId="85" applyNumberFormat="0" applyBorder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8" fillId="0" borderId="86">
      <alignment horizontal="left" vertical="center"/>
    </xf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87" fillId="27" borderId="74" applyNumberForma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77" fillId="12" borderId="73" applyNumberFormat="0" applyFont="0" applyAlignment="0" applyProtection="0"/>
    <xf numFmtId="0" fontId="1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87" fillId="27" borderId="74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65" fillId="9" borderId="72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07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20" fillId="0" borderId="75" applyNumberFormat="0" applyFill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107" fillId="24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18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20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87" fillId="27" borderId="74" applyNumberFormat="0" applyAlignment="0" applyProtection="0"/>
    <xf numFmtId="0" fontId="107" fillId="24" borderId="72" applyNumberForma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87" fillId="27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98" fillId="0" borderId="83" applyNumberFormat="0" applyFill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65" fillId="9" borderId="88" applyNumberFormat="0" applyAlignment="0" applyProtection="0"/>
    <xf numFmtId="0" fontId="58" fillId="0" borderId="78">
      <alignment horizontal="left" vertical="center"/>
    </xf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77" fillId="12" borderId="73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98" fillId="0" borderId="91" applyNumberFormat="0" applyFill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10" fontId="8" fillId="3" borderId="77" applyNumberFormat="0" applyBorder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52" fillId="4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77" fillId="12" borderId="81" applyNumberFormat="0" applyFont="0" applyAlignment="0" applyProtection="0"/>
    <xf numFmtId="0" fontId="2" fillId="40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65" fillId="9" borderId="80" applyNumberFormat="0" applyAlignment="0" applyProtection="0"/>
    <xf numFmtId="3" fontId="2" fillId="0" borderId="85" applyNumberFormat="0" applyFont="0" applyFill="0" applyAlignment="0" applyProtection="0">
      <alignment vertical="center"/>
    </xf>
    <xf numFmtId="3" fontId="2" fillId="0" borderId="85" applyNumberFormat="0" applyFont="0" applyFill="0" applyAlignment="0" applyProtection="0">
      <alignment vertical="center"/>
    </xf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88" applyNumberFormat="0" applyAlignment="0" applyProtection="0"/>
    <xf numFmtId="10" fontId="8" fillId="3" borderId="77" applyNumberFormat="0" applyBorder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87" fillId="27" borderId="74" applyNumberForma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77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77" fillId="12" borderId="73" applyNumberFormat="0" applyFont="0" applyAlignment="0" applyProtection="0"/>
    <xf numFmtId="0" fontId="1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52" fillId="45" borderId="72" applyNumberFormat="0" applyAlignment="0" applyProtection="0"/>
    <xf numFmtId="0" fontId="87" fillId="27" borderId="74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65" fillId="9" borderId="72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07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7" fillId="27" borderId="72" applyNumberFormat="0" applyAlignment="0" applyProtection="0"/>
    <xf numFmtId="0" fontId="37" fillId="27" borderId="72" applyNumberFormat="0" applyAlignment="0" applyProtection="0"/>
    <xf numFmtId="0" fontId="36" fillId="25" borderId="72" applyNumberFormat="0" applyAlignment="0" applyProtection="0"/>
    <xf numFmtId="0" fontId="36" fillId="25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20" fillId="0" borderId="75" applyNumberFormat="0" applyFill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107" fillId="24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18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87" fillId="27" borderId="74" applyNumberForma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98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100" fillId="24" borderId="74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20" fillId="0" borderId="75" applyNumberFormat="0" applyFill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87" fillId="27" borderId="74" applyNumberFormat="0" applyAlignment="0" applyProtection="0"/>
    <xf numFmtId="0" fontId="107" fillId="24" borderId="72" applyNumberFormat="0" applyAlignment="0" applyProtection="0"/>
    <xf numFmtId="0" fontId="107" fillId="24" borderId="72" applyNumberForma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32" fillId="24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118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0" fillId="0" borderId="75" applyNumberFormat="0" applyFill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7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223" fontId="64" fillId="0" borderId="71" applyFont="0" applyFill="0" applyBorder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87" fillId="27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98" fillId="0" borderId="91" applyNumberFormat="0" applyFill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77" fillId="12" borderId="73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2" fillId="24" borderId="72" applyNumberFormat="0" applyAlignment="0" applyProtection="0"/>
    <xf numFmtId="0" fontId="36" fillId="25" borderId="72" applyNumberFormat="0" applyAlignment="0" applyProtection="0"/>
    <xf numFmtId="0" fontId="37" fillId="27" borderId="72" applyNumberFormat="0" applyAlignment="0" applyProtection="0"/>
    <xf numFmtId="0" fontId="52" fillId="45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65" fillId="9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26" fillId="12" borderId="73" applyNumberFormat="0" applyFont="0" applyAlignment="0" applyProtection="0"/>
    <xf numFmtId="0" fontId="87" fillId="27" borderId="74" applyNumberFormat="0" applyAlignment="0" applyProtection="0"/>
    <xf numFmtId="0" fontId="87" fillId="27" borderId="90" applyNumberFormat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8" fillId="0" borderId="75" applyNumberFormat="0" applyFill="0" applyAlignment="0" applyProtection="0"/>
    <xf numFmtId="0" fontId="99" fillId="0" borderId="76" applyNumberFormat="0" applyFill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0" fillId="24" borderId="74" applyNumberFormat="0" applyAlignment="0" applyProtection="0"/>
    <xf numFmtId="0" fontId="107" fillId="24" borderId="72" applyNumberFormat="0" applyAlignment="0" applyProtection="0"/>
    <xf numFmtId="0" fontId="118" fillId="9" borderId="72" applyNumberFormat="0" applyAlignment="0" applyProtection="0"/>
    <xf numFmtId="0" fontId="120" fillId="0" borderId="75" applyNumberFormat="0" applyFill="0" applyAlignment="0" applyProtection="0"/>
    <xf numFmtId="0" fontId="122" fillId="24" borderId="74" applyNumberFormat="0" applyAlignment="0" applyProtection="0"/>
    <xf numFmtId="0" fontId="2" fillId="12" borderId="73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223" fontId="64" fillId="0" borderId="79" applyFont="0" applyFill="0" applyBorder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87" fillId="27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77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77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87" fillId="27" borderId="82" applyNumberFormat="0" applyAlignment="0" applyProtection="0"/>
    <xf numFmtId="0" fontId="77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87" fillId="27" borderId="82" applyNumberFormat="0" applyAlignment="0" applyProtection="0"/>
    <xf numFmtId="0" fontId="26" fillId="12" borderId="81" applyNumberFormat="0" applyFont="0" applyAlignment="0" applyProtection="0"/>
    <xf numFmtId="223" fontId="64" fillId="0" borderId="79" applyFont="0" applyFill="0" applyBorder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77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77" fillId="12" borderId="81" applyNumberFormat="0" applyFont="0" applyAlignment="0" applyProtection="0"/>
    <xf numFmtId="0" fontId="12" fillId="12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7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52" fillId="45" borderId="80" applyNumberFormat="0" applyAlignment="0" applyProtection="0"/>
    <xf numFmtId="0" fontId="87" fillId="27" borderId="82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65" fillId="9" borderId="80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107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7" fillId="27" borderId="80" applyNumberFormat="0" applyAlignment="0" applyProtection="0"/>
    <xf numFmtId="0" fontId="37" fillId="27" borderId="80" applyNumberFormat="0" applyAlignment="0" applyProtection="0"/>
    <xf numFmtId="0" fontId="36" fillId="25" borderId="80" applyNumberFormat="0" applyAlignment="0" applyProtection="0"/>
    <xf numFmtId="0" fontId="36" fillId="25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100" fillId="24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18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20" fillId="0" borderId="83" applyNumberFormat="0" applyFill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26" fillId="12" borderId="81" applyNumberFormat="0" applyFon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26" fillId="12" borderId="81" applyNumberFormat="0" applyFon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87" fillId="27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07" fillId="24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223" fontId="64" fillId="0" borderId="79" applyFont="0" applyFill="0" applyBorder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107" fillId="24" borderId="8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18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120" fillId="0" borderId="83" applyNumberFormat="0" applyFill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18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0" fillId="0" borderId="83" applyNumberFormat="0" applyFill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7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223" fontId="64" fillId="0" borderId="79" applyFont="0" applyFill="0" applyBorder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87" fillId="27" borderId="82" applyNumberForma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98" fillId="0" borderId="83" applyNumberFormat="0" applyFill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40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7" fillId="24" borderId="80" applyNumberFormat="0" applyAlignment="0" applyProtection="0"/>
    <xf numFmtId="0" fontId="26" fillId="12" borderId="81" applyNumberFormat="0" applyFont="0" applyAlignment="0" applyProtection="0"/>
    <xf numFmtId="0" fontId="100" fillId="24" borderId="82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18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20" fillId="0" borderId="83" applyNumberFormat="0" applyFill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32" fillId="24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87" fillId="27" borderId="82" applyNumberFormat="0" applyAlignment="0" applyProtection="0"/>
    <xf numFmtId="0" fontId="107" fillId="24" borderId="80" applyNumberFormat="0" applyAlignment="0" applyProtection="0"/>
    <xf numFmtId="0" fontId="107" fillId="24" borderId="80" applyNumberFormat="0" applyAlignment="0" applyProtection="0"/>
    <xf numFmtId="0" fontId="26" fillId="12" borderId="81" applyNumberFormat="0" applyFont="0" applyAlignment="0" applyProtection="0"/>
    <xf numFmtId="0" fontId="118" fillId="9" borderId="80" applyNumberFormat="0" applyAlignment="0" applyProtection="0"/>
    <xf numFmtId="0" fontId="120" fillId="0" borderId="83" applyNumberFormat="0" applyFill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32" fillId="24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118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0" fillId="0" borderId="83" applyNumberFormat="0" applyFill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7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87" fillId="27" borderId="82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7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223" fontId="64" fillId="0" borderId="79" applyFont="0" applyFill="0" applyBorder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87" fillId="27" borderId="82" applyNumberFormat="0" applyAlignment="0" applyProtection="0"/>
    <xf numFmtId="0" fontId="107" fillId="24" borderId="80" applyNumberFormat="0" applyAlignment="0" applyProtection="0"/>
    <xf numFmtId="0" fontId="118" fillId="9" borderId="80" applyNumberFormat="0" applyAlignment="0" applyProtection="0"/>
    <xf numFmtId="0" fontId="120" fillId="0" borderId="83" applyNumberFormat="0" applyFill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7" fillId="24" borderId="80" applyNumberFormat="0" applyAlignment="0" applyProtection="0"/>
    <xf numFmtId="0" fontId="118" fillId="9" borderId="80" applyNumberFormat="0" applyAlignment="0" applyProtection="0"/>
    <xf numFmtId="0" fontId="120" fillId="0" borderId="83" applyNumberFormat="0" applyFill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7" fillId="24" borderId="80" applyNumberFormat="0" applyAlignment="0" applyProtection="0"/>
    <xf numFmtId="0" fontId="118" fillId="9" borderId="80" applyNumberFormat="0" applyAlignment="0" applyProtection="0"/>
    <xf numFmtId="0" fontId="120" fillId="0" borderId="83" applyNumberFormat="0" applyFill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77" fillId="12" borderId="81" applyNumberFormat="0" applyFont="0" applyAlignment="0" applyProtection="0"/>
    <xf numFmtId="0" fontId="98" fillId="0" borderId="91" applyNumberFormat="0" applyFill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2" fillId="24" borderId="80" applyNumberFormat="0" applyAlignment="0" applyProtection="0"/>
    <xf numFmtId="0" fontId="36" fillId="25" borderId="80" applyNumberFormat="0" applyAlignment="0" applyProtection="0"/>
    <xf numFmtId="0" fontId="37" fillId="27" borderId="80" applyNumberFormat="0" applyAlignment="0" applyProtection="0"/>
    <xf numFmtId="0" fontId="52" fillId="45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65" fillId="9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26" fillId="12" borderId="81" applyNumberFormat="0" applyFont="0" applyAlignment="0" applyProtection="0"/>
    <xf numFmtId="0" fontId="87" fillId="27" borderId="82" applyNumberFormat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8" fillId="0" borderId="83" applyNumberFormat="0" applyFill="0" applyAlignment="0" applyProtection="0"/>
    <xf numFmtId="0" fontId="99" fillId="0" borderId="84" applyNumberFormat="0" applyFill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0" fillId="24" borderId="82" applyNumberFormat="0" applyAlignment="0" applyProtection="0"/>
    <xf numFmtId="0" fontId="107" fillId="24" borderId="80" applyNumberFormat="0" applyAlignment="0" applyProtection="0"/>
    <xf numFmtId="0" fontId="118" fillId="9" borderId="80" applyNumberFormat="0" applyAlignment="0" applyProtection="0"/>
    <xf numFmtId="0" fontId="120" fillId="0" borderId="83" applyNumberFormat="0" applyFill="0" applyAlignment="0" applyProtection="0"/>
    <xf numFmtId="0" fontId="122" fillId="24" borderId="82" applyNumberFormat="0" applyAlignment="0" applyProtection="0"/>
    <xf numFmtId="0" fontId="2" fillId="12" borderId="81" applyNumberFormat="0" applyFont="0" applyAlignment="0" applyProtection="0"/>
    <xf numFmtId="0" fontId="32" fillId="24" borderId="88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07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87" fillId="27" borderId="90" applyNumberForma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77" fillId="12" borderId="89" applyNumberFormat="0" applyFont="0" applyAlignment="0" applyProtection="0"/>
    <xf numFmtId="0" fontId="1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87" fillId="27" borderId="9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65" fillId="9" borderId="88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07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107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77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87" fillId="27" borderId="90" applyNumberForma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77" fillId="12" borderId="89" applyNumberFormat="0" applyFont="0" applyAlignment="0" applyProtection="0"/>
    <xf numFmtId="0" fontId="1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87" fillId="27" borderId="9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65" fillId="9" borderId="88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07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107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87" fillId="27" borderId="90" applyNumberForma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77" fillId="12" borderId="89" applyNumberFormat="0" applyFont="0" applyAlignment="0" applyProtection="0"/>
    <xf numFmtId="0" fontId="1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52" fillId="45" borderId="88" applyNumberFormat="0" applyAlignment="0" applyProtection="0"/>
    <xf numFmtId="0" fontId="87" fillId="27" borderId="90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65" fillId="9" borderId="88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07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7" fillId="27" borderId="88" applyNumberFormat="0" applyAlignment="0" applyProtection="0"/>
    <xf numFmtId="0" fontId="37" fillId="27" borderId="88" applyNumberFormat="0" applyAlignment="0" applyProtection="0"/>
    <xf numFmtId="0" fontId="36" fillId="25" borderId="88" applyNumberFormat="0" applyAlignment="0" applyProtection="0"/>
    <xf numFmtId="0" fontId="36" fillId="25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107" fillId="24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87" fillId="27" borderId="90" applyNumberForma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00" fillId="24" borderId="90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20" fillId="0" borderId="91" applyNumberFormat="0" applyFill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07" fillId="24" borderId="88" applyNumberForma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32" fillId="24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118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0" fillId="0" borderId="91" applyNumberFormat="0" applyFill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7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223" fontId="64" fillId="0" borderId="87" applyFont="0" applyFill="0" applyBorder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87" fillId="27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77" fillId="12" borderId="89" applyNumberFormat="0" applyFon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2" fillId="24" borderId="88" applyNumberFormat="0" applyAlignment="0" applyProtection="0"/>
    <xf numFmtId="0" fontId="36" fillId="25" borderId="88" applyNumberFormat="0" applyAlignment="0" applyProtection="0"/>
    <xf numFmtId="0" fontId="37" fillId="27" borderId="88" applyNumberFormat="0" applyAlignment="0" applyProtection="0"/>
    <xf numFmtId="0" fontId="52" fillId="45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65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26" fillId="12" borderId="89" applyNumberFormat="0" applyFont="0" applyAlignment="0" applyProtection="0"/>
    <xf numFmtId="0" fontId="87" fillId="27" borderId="90" applyNumberFormat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8" fillId="0" borderId="91" applyNumberFormat="0" applyFill="0" applyAlignment="0" applyProtection="0"/>
    <xf numFmtId="0" fontId="99" fillId="0" borderId="92" applyNumberFormat="0" applyFill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0" fillId="24" borderId="90" applyNumberFormat="0" applyAlignment="0" applyProtection="0"/>
    <xf numFmtId="0" fontId="107" fillId="24" borderId="88" applyNumberFormat="0" applyAlignment="0" applyProtection="0"/>
    <xf numFmtId="0" fontId="118" fillId="9" borderId="88" applyNumberFormat="0" applyAlignment="0" applyProtection="0"/>
    <xf numFmtId="0" fontId="120" fillId="0" borderId="91" applyNumberFormat="0" applyFill="0" applyAlignment="0" applyProtection="0"/>
    <xf numFmtId="0" fontId="122" fillId="24" borderId="90" applyNumberFormat="0" applyAlignment="0" applyProtection="0"/>
    <xf numFmtId="0" fontId="2" fillId="12" borderId="89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375">
    <xf numFmtId="0" fontId="0" fillId="0" borderId="0" xfId="0"/>
    <xf numFmtId="49" fontId="4" fillId="0" borderId="0" xfId="4" applyNumberFormat="1" applyFont="1" applyFill="1" applyBorder="1" applyAlignment="1">
      <alignment horizontal="center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4" fillId="0" borderId="1" xfId="3" applyFont="1" applyFill="1" applyBorder="1" applyAlignment="1">
      <alignment horizontal="centerContinuous"/>
    </xf>
    <xf numFmtId="0" fontId="4" fillId="0" borderId="0" xfId="40" applyNumberFormat="1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/>
    <xf numFmtId="43" fontId="4" fillId="0" borderId="0" xfId="1" applyFont="1" applyFill="1" applyAlignment="1">
      <alignment horizontal="center"/>
    </xf>
    <xf numFmtId="0" fontId="4" fillId="0" borderId="0" xfId="3" applyFont="1" applyFill="1"/>
    <xf numFmtId="43" fontId="4" fillId="0" borderId="0" xfId="2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8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5" fillId="0" borderId="0" xfId="41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5" fontId="4" fillId="0" borderId="1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Fill="1" applyBorder="1" applyAlignment="1">
      <alignment horizontal="center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17" fillId="0" borderId="0" xfId="40" applyFont="1" applyFill="1" applyAlignment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191" fontId="17" fillId="0" borderId="0" xfId="3" applyNumberFormat="1" applyFont="1" applyFill="1" applyBorder="1" applyAlignment="1">
      <alignment horizontal="center"/>
    </xf>
    <xf numFmtId="0" fontId="17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 applyFill="1" applyAlignment="1"/>
    <xf numFmtId="0" fontId="18" fillId="0" borderId="0" xfId="4" applyFont="1" applyFill="1" applyAlignment="1"/>
    <xf numFmtId="0" fontId="18" fillId="0" borderId="0" xfId="42" applyFont="1" applyFill="1"/>
    <xf numFmtId="191" fontId="4" fillId="0" borderId="0" xfId="40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 applyFill="1"/>
    <xf numFmtId="49" fontId="18" fillId="0" borderId="0" xfId="4" applyNumberFormat="1" applyFont="1" applyFill="1" applyBorder="1" applyAlignment="1"/>
    <xf numFmtId="0" fontId="19" fillId="0" borderId="0" xfId="0" applyFont="1" applyFill="1"/>
    <xf numFmtId="0" fontId="21" fillId="0" borderId="0" xfId="2" applyNumberFormat="1" applyFont="1" applyFill="1"/>
    <xf numFmtId="0" fontId="20" fillId="0" borderId="0" xfId="42" applyFont="1" applyFill="1" applyAlignment="1">
      <alignment vertical="center"/>
    </xf>
    <xf numFmtId="0" fontId="20" fillId="0" borderId="0" xfId="3" applyFont="1" applyFill="1" applyAlignment="1"/>
    <xf numFmtId="0" fontId="21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vertical="center"/>
    </xf>
    <xf numFmtId="3" fontId="21" fillId="0" borderId="0" xfId="2" applyNumberFormat="1" applyFont="1" applyFill="1" applyBorder="1" applyAlignment="1"/>
    <xf numFmtId="0" fontId="20" fillId="0" borderId="0" xfId="2" applyNumberFormat="1" applyFont="1" applyFill="1"/>
    <xf numFmtId="0" fontId="21" fillId="0" borderId="0" xfId="2" applyNumberFormat="1" applyFont="1" applyFill="1" applyAlignment="1">
      <alignment horizontal="center" vertical="center"/>
    </xf>
    <xf numFmtId="0" fontId="21" fillId="0" borderId="0" xfId="37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vertical="center"/>
    </xf>
    <xf numFmtId="0" fontId="21" fillId="0" borderId="0" xfId="5" applyFont="1" applyFill="1"/>
    <xf numFmtId="192" fontId="18" fillId="0" borderId="0" xfId="6" applyFont="1" applyFill="1" applyAlignment="1"/>
    <xf numFmtId="0" fontId="19" fillId="0" borderId="0" xfId="3" applyFont="1" applyFill="1" applyAlignment="1"/>
    <xf numFmtId="192" fontId="19" fillId="0" borderId="0" xfId="6" applyFont="1" applyFill="1" applyAlignment="1">
      <alignment horizontal="center" shrinkToFit="1"/>
    </xf>
    <xf numFmtId="193" fontId="19" fillId="0" borderId="0" xfId="6" applyNumberFormat="1" applyFont="1" applyFill="1" applyAlignment="1">
      <alignment horizontal="center" shrinkToFit="1"/>
    </xf>
    <xf numFmtId="192" fontId="18" fillId="0" borderId="0" xfId="6" applyFont="1" applyFill="1"/>
    <xf numFmtId="49" fontId="18" fillId="0" borderId="0" xfId="4" applyNumberFormat="1" applyFont="1" applyFill="1" applyAlignment="1"/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/>
    </xf>
    <xf numFmtId="49" fontId="18" fillId="0" borderId="0" xfId="4" applyNumberFormat="1" applyFont="1" applyFill="1" applyBorder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 applyFill="1" applyBorder="1"/>
    <xf numFmtId="191" fontId="18" fillId="0" borderId="1" xfId="1" applyNumberFormat="1" applyFont="1" applyFill="1" applyBorder="1"/>
    <xf numFmtId="191" fontId="18" fillId="0" borderId="0" xfId="6" applyNumberFormat="1" applyFont="1" applyFill="1" applyBorder="1"/>
    <xf numFmtId="198" fontId="18" fillId="0" borderId="0" xfId="6" applyNumberFormat="1" applyFont="1" applyFill="1"/>
    <xf numFmtId="43" fontId="18" fillId="0" borderId="4" xfId="1" applyFont="1" applyFill="1" applyBorder="1"/>
    <xf numFmtId="193" fontId="18" fillId="0" borderId="1" xfId="1" applyNumberFormat="1" applyFont="1" applyFill="1" applyBorder="1" applyAlignment="1">
      <alignment horizontal="right"/>
    </xf>
    <xf numFmtId="191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91" fontId="18" fillId="0" borderId="0" xfId="1" applyNumberFormat="1" applyFont="1" applyFill="1" applyBorder="1" applyAlignment="1"/>
    <xf numFmtId="192" fontId="18" fillId="0" borderId="0" xfId="6" applyFont="1" applyFill="1" applyBorder="1"/>
    <xf numFmtId="43" fontId="18" fillId="0" borderId="4" xfId="1" applyNumberFormat="1" applyFont="1" applyFill="1" applyBorder="1" applyAlignment="1"/>
    <xf numFmtId="191" fontId="18" fillId="0" borderId="0" xfId="6" applyNumberFormat="1" applyFont="1" applyFill="1"/>
    <xf numFmtId="191" fontId="18" fillId="0" borderId="8" xfId="1" applyNumberFormat="1" applyFont="1" applyFill="1" applyBorder="1"/>
    <xf numFmtId="43" fontId="18" fillId="0" borderId="0" xfId="1" applyFont="1" applyFill="1"/>
    <xf numFmtId="193" fontId="18" fillId="0" borderId="0" xfId="6" applyNumberFormat="1" applyFont="1" applyFill="1"/>
    <xf numFmtId="192" fontId="18" fillId="0" borderId="0" xfId="6" applyFont="1" applyFill="1" applyAlignment="1">
      <alignment horizontal="center"/>
    </xf>
    <xf numFmtId="191" fontId="18" fillId="0" borderId="2" xfId="1" applyNumberFormat="1" applyFont="1" applyFill="1" applyBorder="1"/>
    <xf numFmtId="0" fontId="20" fillId="0" borderId="0" xfId="41" applyNumberFormat="1" applyFont="1" applyFill="1" applyAlignment="1">
      <alignment horizontal="left"/>
    </xf>
    <xf numFmtId="49" fontId="127" fillId="0" borderId="0" xfId="4" applyNumberFormat="1" applyFont="1" applyFill="1"/>
    <xf numFmtId="49" fontId="127" fillId="0" borderId="0" xfId="4" applyNumberFormat="1" applyFont="1" applyFill="1" applyBorder="1" applyAlignment="1">
      <alignment vertical="center"/>
    </xf>
    <xf numFmtId="191" fontId="18" fillId="0" borderId="86" xfId="1" applyNumberFormat="1" applyFont="1" applyFill="1" applyBorder="1"/>
    <xf numFmtId="43" fontId="18" fillId="0" borderId="86" xfId="1" applyFont="1" applyFill="1" applyBorder="1"/>
    <xf numFmtId="0" fontId="4" fillId="0" borderId="0" xfId="40" quotePrefix="1" applyFont="1"/>
    <xf numFmtId="193" fontId="18" fillId="0" borderId="0" xfId="4" applyNumberFormat="1" applyFont="1" applyFill="1" applyAlignment="1">
      <alignment vertical="top"/>
    </xf>
    <xf numFmtId="49" fontId="18" fillId="0" borderId="93" xfId="4" applyNumberFormat="1" applyFont="1" applyFill="1" applyBorder="1" applyAlignment="1">
      <alignment vertical="center" wrapText="1"/>
    </xf>
    <xf numFmtId="49" fontId="18" fillId="0" borderId="9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/>
    <xf numFmtId="191" fontId="4" fillId="0" borderId="1" xfId="1" applyNumberFormat="1" applyFont="1" applyFill="1" applyBorder="1" applyAlignment="1"/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92" fontId="19" fillId="0" borderId="0" xfId="6" applyFont="1" applyFill="1" applyAlignment="1">
      <alignment horizontal="left" shrinkToFit="1"/>
    </xf>
    <xf numFmtId="49" fontId="18" fillId="0" borderId="1" xfId="4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9" fillId="0" borderId="0" xfId="41" applyNumberFormat="1" applyFont="1" applyFill="1" applyAlignment="1">
      <alignment horizontal="left"/>
    </xf>
    <xf numFmtId="0" fontId="19" fillId="0" borderId="0" xfId="3" applyFont="1" applyFill="1" applyAlignment="1">
      <alignment horizontal="center"/>
    </xf>
    <xf numFmtId="0" fontId="128" fillId="0" borderId="0" xfId="2" applyNumberFormat="1" applyFont="1" applyFill="1" applyAlignment="1">
      <alignment horizontal="centerContinuous"/>
    </xf>
    <xf numFmtId="0" fontId="18" fillId="0" borderId="0" xfId="2" applyNumberFormat="1" applyFont="1" applyFill="1" applyAlignment="1">
      <alignment horizontal="centerContinuous"/>
    </xf>
    <xf numFmtId="0" fontId="18" fillId="0" borderId="0" xfId="2" applyNumberFormat="1" applyFont="1" applyFill="1" applyAlignment="1">
      <alignment horizontal="center"/>
    </xf>
    <xf numFmtId="0" fontId="129" fillId="0" borderId="0" xfId="2" applyNumberFormat="1" applyFont="1" applyFill="1" applyAlignment="1">
      <alignment horizontal="centerContinuous"/>
    </xf>
    <xf numFmtId="0" fontId="129" fillId="0" borderId="0" xfId="2" applyNumberFormat="1" applyFont="1" applyFill="1" applyAlignment="1">
      <alignment horizontal="center"/>
    </xf>
    <xf numFmtId="0" fontId="18" fillId="0" borderId="3" xfId="3" applyFont="1" applyFill="1" applyBorder="1" applyAlignment="1"/>
    <xf numFmtId="0" fontId="18" fillId="0" borderId="1" xfId="3" applyFont="1" applyFill="1" applyBorder="1" applyAlignment="1">
      <alignment horizontal="centerContinuous"/>
    </xf>
    <xf numFmtId="0" fontId="18" fillId="0" borderId="0" xfId="3" applyFont="1" applyFill="1" applyBorder="1" applyAlignment="1">
      <alignment horizontal="center"/>
    </xf>
    <xf numFmtId="0" fontId="18" fillId="0" borderId="93" xfId="41" applyNumberFormat="1" applyFont="1" applyFill="1" applyBorder="1" applyAlignment="1">
      <alignment horizontal="center"/>
    </xf>
    <xf numFmtId="0" fontId="18" fillId="0" borderId="0" xfId="3" applyFont="1" applyFill="1" applyBorder="1" applyAlignment="1"/>
    <xf numFmtId="0" fontId="18" fillId="0" borderId="0" xfId="41" applyNumberFormat="1" applyFont="1" applyFill="1" applyBorder="1" applyAlignment="1">
      <alignment horizontal="center"/>
    </xf>
    <xf numFmtId="0" fontId="18" fillId="0" borderId="1" xfId="3" applyFont="1" applyFill="1" applyBorder="1" applyAlignment="1">
      <alignment horizontal="center"/>
    </xf>
    <xf numFmtId="0" fontId="18" fillId="0" borderId="1" xfId="41" applyNumberFormat="1" applyFont="1" applyFill="1" applyBorder="1" applyAlignment="1">
      <alignment horizontal="center"/>
    </xf>
    <xf numFmtId="0" fontId="19" fillId="0" borderId="0" xfId="3" applyFont="1" applyFill="1"/>
    <xf numFmtId="0" fontId="19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/>
    <xf numFmtId="43" fontId="18" fillId="0" borderId="0" xfId="1" applyFont="1" applyFill="1" applyAlignment="1">
      <alignment horizontal="center"/>
    </xf>
    <xf numFmtId="43" fontId="18" fillId="0" borderId="0" xfId="11" applyFont="1" applyFill="1" applyAlignment="1">
      <alignment horizontal="center"/>
    </xf>
    <xf numFmtId="43" fontId="18" fillId="0" borderId="2" xfId="1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0" fontId="18" fillId="0" borderId="0" xfId="2" applyNumberFormat="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/>
    </xf>
    <xf numFmtId="191" fontId="18" fillId="0" borderId="1" xfId="11" applyNumberFormat="1" applyFont="1" applyFill="1" applyBorder="1" applyAlignment="1">
      <alignment horizontal="right"/>
    </xf>
    <xf numFmtId="191" fontId="18" fillId="0" borderId="0" xfId="1" applyNumberFormat="1" applyFont="1" applyFill="1" applyAlignment="1">
      <alignment horizontal="center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Alignment="1">
      <alignment horizontal="center"/>
    </xf>
    <xf numFmtId="0" fontId="18" fillId="0" borderId="0" xfId="2" applyNumberFormat="1" applyFont="1" applyFill="1" applyAlignment="1">
      <alignment vertical="center"/>
    </xf>
    <xf numFmtId="191" fontId="18" fillId="0" borderId="1" xfId="11" applyNumberFormat="1" applyFont="1" applyFill="1" applyBorder="1" applyAlignment="1">
      <alignment horizontal="center"/>
    </xf>
    <xf numFmtId="43" fontId="18" fillId="0" borderId="0" xfId="1" applyFont="1" applyFill="1" applyAlignment="1">
      <alignment vertical="center"/>
    </xf>
    <xf numFmtId="43" fontId="18" fillId="0" borderId="1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91" fontId="18" fillId="0" borderId="3" xfId="11" applyNumberFormat="1" applyFont="1" applyFill="1" applyBorder="1" applyAlignment="1">
      <alignment horizontal="center"/>
    </xf>
    <xf numFmtId="43" fontId="18" fillId="0" borderId="0" xfId="2" applyNumberFormat="1" applyFont="1" applyFill="1" applyBorder="1"/>
    <xf numFmtId="191" fontId="18" fillId="0" borderId="0" xfId="2" applyNumberFormat="1" applyFont="1" applyFill="1" applyBorder="1"/>
    <xf numFmtId="191" fontId="18" fillId="0" borderId="0" xfId="11" applyNumberFormat="1" applyFont="1" applyFill="1" applyBorder="1" applyAlignment="1">
      <alignment horizontal="center"/>
    </xf>
    <xf numFmtId="0" fontId="127" fillId="0" borderId="0" xfId="2" applyNumberFormat="1" applyFont="1" applyFill="1"/>
    <xf numFmtId="191" fontId="18" fillId="0" borderId="1" xfId="2" applyNumberFormat="1" applyFont="1" applyFill="1" applyBorder="1"/>
    <xf numFmtId="191" fontId="18" fillId="0" borderId="2" xfId="11" applyNumberFormat="1" applyFont="1" applyFill="1" applyBorder="1" applyAlignment="1">
      <alignment horizontal="center"/>
    </xf>
    <xf numFmtId="191" fontId="18" fillId="0" borderId="4" xfId="2" applyNumberFormat="1" applyFont="1" applyFill="1" applyBorder="1"/>
    <xf numFmtId="0" fontId="18" fillId="0" borderId="0" xfId="3" applyFont="1" applyFill="1"/>
    <xf numFmtId="197" fontId="130" fillId="0" borderId="0" xfId="11" applyNumberFormat="1" applyFont="1" applyFill="1" applyBorder="1" applyAlignment="1">
      <alignment horizontal="right" vertical="center" shrinkToFit="1" readingOrder="2"/>
    </xf>
    <xf numFmtId="43" fontId="18" fillId="0" borderId="0" xfId="2" applyNumberFormat="1" applyFont="1" applyFill="1" applyAlignment="1">
      <alignment horizontal="center"/>
    </xf>
    <xf numFmtId="199" fontId="18" fillId="0" borderId="4" xfId="3" applyNumberFormat="1" applyFont="1" applyFill="1" applyBorder="1"/>
    <xf numFmtId="199" fontId="18" fillId="0" borderId="0" xfId="3" applyNumberFormat="1" applyFont="1" applyFill="1" applyBorder="1"/>
    <xf numFmtId="191" fontId="18" fillId="0" borderId="4" xfId="3" applyNumberFormat="1" applyFont="1" applyFill="1" applyBorder="1"/>
    <xf numFmtId="191" fontId="130" fillId="0" borderId="0" xfId="11" applyNumberFormat="1" applyFont="1" applyFill="1" applyBorder="1" applyAlignment="1">
      <alignment horizontal="right" shrinkToFit="1"/>
    </xf>
    <xf numFmtId="0" fontId="18" fillId="0" borderId="0" xfId="1" applyNumberFormat="1" applyFont="1" applyFill="1" applyBorder="1" applyAlignment="1">
      <alignment horizontal="right"/>
    </xf>
    <xf numFmtId="0" fontId="18" fillId="0" borderId="0" xfId="43" applyNumberFormat="1" applyFont="1" applyFill="1"/>
    <xf numFmtId="0" fontId="19" fillId="0" borderId="0" xfId="42" applyFont="1" applyFill="1" applyAlignment="1">
      <alignment vertical="center"/>
    </xf>
    <xf numFmtId="43" fontId="18" fillId="0" borderId="0" xfId="2" applyNumberFormat="1" applyFont="1" applyFill="1"/>
    <xf numFmtId="43" fontId="18" fillId="0" borderId="0" xfId="5" applyNumberFormat="1" applyFont="1" applyFill="1"/>
    <xf numFmtId="192" fontId="19" fillId="0" borderId="0" xfId="2" applyFont="1" applyFill="1" applyAlignment="1">
      <alignment shrinkToFit="1"/>
    </xf>
    <xf numFmtId="192" fontId="19" fillId="0" borderId="0" xfId="2" applyFont="1" applyFill="1" applyBorder="1" applyAlignment="1">
      <alignment shrinkToFit="1"/>
    </xf>
    <xf numFmtId="192" fontId="18" fillId="0" borderId="0" xfId="2" applyFont="1" applyFill="1" applyAlignment="1"/>
    <xf numFmtId="0" fontId="19" fillId="0" borderId="0" xfId="3" applyFont="1" applyFill="1" applyBorder="1" applyAlignment="1"/>
    <xf numFmtId="49" fontId="18" fillId="0" borderId="3" xfId="4" applyNumberFormat="1" applyFont="1" applyFill="1" applyBorder="1" applyAlignment="1"/>
    <xf numFmtId="0" fontId="18" fillId="0" borderId="3" xfId="2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191" fontId="18" fillId="0" borderId="0" xfId="2" applyNumberFormat="1" applyFont="1" applyFill="1"/>
    <xf numFmtId="49" fontId="18" fillId="0" borderId="0" xfId="4" applyNumberFormat="1" applyFont="1" applyFill="1"/>
    <xf numFmtId="191" fontId="18" fillId="0" borderId="0" xfId="1" applyNumberFormat="1" applyFont="1" applyFill="1"/>
    <xf numFmtId="0" fontId="18" fillId="0" borderId="0" xfId="5" applyFont="1" applyFill="1" applyAlignment="1">
      <alignment horizontal="center"/>
    </xf>
    <xf numFmtId="0" fontId="18" fillId="0" borderId="0" xfId="5" applyFont="1" applyFill="1" applyBorder="1"/>
    <xf numFmtId="191" fontId="18" fillId="0" borderId="0" xfId="5" applyNumberFormat="1" applyFont="1" applyFill="1"/>
    <xf numFmtId="191" fontId="18" fillId="0" borderId="1" xfId="5" applyNumberFormat="1" applyFont="1" applyFill="1" applyBorder="1"/>
    <xf numFmtId="43" fontId="18" fillId="0" borderId="2" xfId="1" applyFont="1" applyFill="1" applyBorder="1"/>
    <xf numFmtId="191" fontId="18" fillId="0" borderId="0" xfId="5" applyNumberFormat="1" applyFont="1" applyFill="1" applyBorder="1"/>
    <xf numFmtId="191" fontId="18" fillId="0" borderId="2" xfId="5" applyNumberFormat="1" applyFont="1" applyFill="1" applyBorder="1"/>
    <xf numFmtId="192" fontId="18" fillId="0" borderId="0" xfId="2" applyFont="1" applyFill="1"/>
    <xf numFmtId="191" fontId="18" fillId="0" borderId="0" xfId="1" applyNumberFormat="1" applyFont="1" applyFill="1" applyAlignment="1">
      <alignment horizontal="right"/>
    </xf>
    <xf numFmtId="192" fontId="18" fillId="0" borderId="0" xfId="2" applyFont="1" applyFill="1" applyBorder="1"/>
    <xf numFmtId="192" fontId="18" fillId="0" borderId="0" xfId="2" applyFont="1" applyFill="1" applyAlignment="1">
      <alignment horizontal="center"/>
    </xf>
    <xf numFmtId="0" fontId="18" fillId="0" borderId="10" xfId="0" applyFont="1" applyFill="1" applyBorder="1"/>
    <xf numFmtId="191" fontId="18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center"/>
    </xf>
    <xf numFmtId="191" fontId="18" fillId="0" borderId="10" xfId="0" applyNumberFormat="1" applyFont="1" applyFill="1" applyBorder="1"/>
    <xf numFmtId="193" fontId="18" fillId="0" borderId="0" xfId="2" applyNumberFormat="1" applyFont="1" applyFill="1"/>
    <xf numFmtId="193" fontId="18" fillId="0" borderId="0" xfId="2" applyNumberFormat="1" applyFont="1" applyFill="1" applyBorder="1"/>
    <xf numFmtId="0" fontId="18" fillId="0" borderId="11" xfId="0" applyFont="1" applyFill="1" applyBorder="1"/>
    <xf numFmtId="191" fontId="18" fillId="0" borderId="11" xfId="0" applyNumberFormat="1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8" fillId="0" borderId="0" xfId="4" applyNumberFormat="1" applyFont="1" applyFill="1" applyBorder="1" applyAlignment="1">
      <alignment horizontal="right"/>
    </xf>
    <xf numFmtId="0" fontId="4" fillId="0" borderId="0" xfId="5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51" applyNumberFormat="1" applyFont="1"/>
    <xf numFmtId="43" fontId="4" fillId="0" borderId="0" xfId="4" applyNumberFormat="1" applyFont="1"/>
    <xf numFmtId="193" fontId="21" fillId="0" borderId="0" xfId="0" applyNumberFormat="1" applyFont="1" applyFill="1" applyAlignment="1">
      <alignment horizontal="right"/>
    </xf>
    <xf numFmtId="199" fontId="18" fillId="0" borderId="0" xfId="1" applyNumberFormat="1" applyFont="1" applyFill="1"/>
    <xf numFmtId="191" fontId="18" fillId="0" borderId="93" xfId="11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191" fontId="4" fillId="0" borderId="0" xfId="8" applyNumberFormat="1" applyFont="1" applyFill="1" applyAlignment="1"/>
    <xf numFmtId="191" fontId="18" fillId="0" borderId="0" xfId="11" applyNumberFormat="1" applyFont="1" applyFill="1" applyBorder="1" applyAlignment="1">
      <alignment horizontal="right" shrinkToFit="1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43" fontId="4" fillId="0" borderId="0" xfId="4" applyNumberFormat="1" applyFont="1" applyFill="1"/>
    <xf numFmtId="0" fontId="4" fillId="0" borderId="0" xfId="51" applyNumberFormat="1" applyFont="1" applyFill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191" fontId="18" fillId="0" borderId="1" xfId="11" applyNumberFormat="1" applyFont="1" applyFill="1" applyBorder="1" applyAlignment="1">
      <alignment horizontal="center"/>
    </xf>
    <xf numFmtId="191" fontId="18" fillId="0" borderId="93" xfId="11" applyNumberFormat="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43" fontId="18" fillId="0" borderId="0" xfId="1" applyFont="1" applyFill="1" applyAlignment="1">
      <alignment horizontal="center"/>
    </xf>
    <xf numFmtId="0" fontId="18" fillId="0" borderId="1" xfId="3" applyFont="1" applyFill="1" applyBorder="1" applyAlignment="1">
      <alignment horizontal="center"/>
    </xf>
    <xf numFmtId="0" fontId="19" fillId="0" borderId="0" xfId="41" applyNumberFormat="1" applyFont="1" applyFill="1" applyAlignment="1">
      <alignment horizontal="left"/>
    </xf>
    <xf numFmtId="43" fontId="131" fillId="0" borderId="0" xfId="1" applyFont="1" applyFill="1" applyBorder="1" applyAlignment="1"/>
    <xf numFmtId="191" fontId="18" fillId="0" borderId="4" xfId="3" applyNumberFormat="1" applyFont="1" applyFill="1" applyBorder="1" applyAlignment="1"/>
    <xf numFmtId="0" fontId="128" fillId="0" borderId="0" xfId="2" applyNumberFormat="1" applyFont="1" applyFill="1" applyAlignment="1">
      <alignment horizontal="center"/>
    </xf>
    <xf numFmtId="0" fontId="18" fillId="0" borderId="0" xfId="2" applyNumberFormat="1" applyFont="1" applyFill="1" applyAlignment="1"/>
    <xf numFmtId="199" fontId="18" fillId="0" borderId="4" xfId="3" applyNumberFormat="1" applyFont="1" applyFill="1" applyBorder="1" applyAlignment="1"/>
    <xf numFmtId="191" fontId="18" fillId="0" borderId="4" xfId="2" applyNumberFormat="1" applyFont="1" applyFill="1" applyBorder="1" applyAlignment="1"/>
    <xf numFmtId="191" fontId="18" fillId="0" borderId="0" xfId="11" applyNumberFormat="1" applyFont="1" applyFill="1" applyBorder="1" applyAlignment="1"/>
    <xf numFmtId="191" fontId="18" fillId="0" borderId="93" xfId="11" applyNumberFormat="1" applyFont="1" applyFill="1" applyBorder="1" applyAlignment="1"/>
    <xf numFmtId="191" fontId="18" fillId="0" borderId="1" xfId="11" applyNumberFormat="1" applyFont="1" applyFill="1" applyBorder="1" applyAlignment="1"/>
    <xf numFmtId="0" fontId="19" fillId="0" borderId="0" xfId="41" applyNumberFormat="1" applyFont="1" applyFill="1" applyAlignment="1"/>
    <xf numFmtId="43" fontId="18" fillId="0" borderId="0" xfId="1" applyFont="1" applyFill="1" applyAlignment="1"/>
    <xf numFmtId="199" fontId="18" fillId="0" borderId="0" xfId="1" applyNumberFormat="1" applyFont="1" applyFill="1" applyAlignment="1"/>
    <xf numFmtId="43" fontId="18" fillId="0" borderId="86" xfId="11" applyFont="1" applyFill="1" applyBorder="1" applyAlignment="1"/>
    <xf numFmtId="43" fontId="18" fillId="0" borderId="0" xfId="11" applyFont="1" applyFill="1" applyBorder="1" applyAlignment="1"/>
    <xf numFmtId="191" fontId="18" fillId="0" borderId="93" xfId="1" applyNumberFormat="1" applyFont="1" applyFill="1" applyBorder="1" applyAlignment="1"/>
    <xf numFmtId="191" fontId="18" fillId="0" borderId="0" xfId="1" applyNumberFormat="1" applyFont="1" applyFill="1" applyAlignment="1"/>
    <xf numFmtId="43" fontId="19" fillId="0" borderId="0" xfId="1" applyFont="1" applyFill="1" applyAlignment="1">
      <alignment vertical="center"/>
    </xf>
    <xf numFmtId="43" fontId="19" fillId="0" borderId="0" xfId="1" applyFont="1" applyFill="1"/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2" fontId="130" fillId="0" borderId="0" xfId="11" quotePrefix="1" applyNumberFormat="1" applyFont="1" applyFill="1" applyBorder="1" applyAlignment="1">
      <alignment horizontal="right" shrinkToFit="1"/>
    </xf>
    <xf numFmtId="2" fontId="130" fillId="0" borderId="0" xfId="2" applyNumberFormat="1" applyFont="1" applyFill="1" applyBorder="1" applyAlignment="1">
      <alignment horizontal="center" vertical="center"/>
    </xf>
    <xf numFmtId="2" fontId="130" fillId="0" borderId="0" xfId="11" applyNumberFormat="1" applyFont="1" applyFill="1" applyBorder="1" applyAlignment="1">
      <alignment horizontal="right" shrinkToFit="1"/>
    </xf>
    <xf numFmtId="0" fontId="130" fillId="0" borderId="0" xfId="11" quotePrefix="1" applyNumberFormat="1" applyFont="1" applyFill="1" applyBorder="1" applyAlignment="1">
      <alignment horizontal="right" shrinkToFit="1"/>
    </xf>
    <xf numFmtId="191" fontId="18" fillId="0" borderId="0" xfId="1" applyNumberFormat="1" applyFont="1" applyFill="1" applyBorder="1" applyAlignment="1">
      <alignment horizontal="center"/>
    </xf>
    <xf numFmtId="43" fontId="18" fillId="0" borderId="0" xfId="2" applyNumberFormat="1" applyFont="1" applyFill="1" applyBorder="1" applyAlignment="1">
      <alignment horizontal="center"/>
    </xf>
    <xf numFmtId="0" fontId="19" fillId="0" borderId="0" xfId="42" applyFont="1" applyFill="1" applyAlignment="1"/>
    <xf numFmtId="49" fontId="18" fillId="0" borderId="1" xfId="4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91" fontId="18" fillId="0" borderId="0" xfId="6" applyNumberFormat="1" applyFont="1" applyFill="1" applyAlignment="1"/>
    <xf numFmtId="191" fontId="18" fillId="0" borderId="0" xfId="6" applyNumberFormat="1" applyFont="1" applyFill="1" applyBorder="1" applyAlignment="1"/>
    <xf numFmtId="191" fontId="18" fillId="0" borderId="86" xfId="2" applyNumberFormat="1" applyFont="1" applyFill="1" applyBorder="1"/>
    <xf numFmtId="191" fontId="18" fillId="0" borderId="86" xfId="5" applyNumberFormat="1" applyFont="1" applyFill="1" applyBorder="1"/>
    <xf numFmtId="0" fontId="18" fillId="0" borderId="0" xfId="3" quotePrefix="1" applyFont="1" applyFill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0" xfId="51" applyNumberFormat="1" applyFont="1" applyFill="1" applyBorder="1" applyAlignment="1">
      <alignment horizontal="center"/>
    </xf>
    <xf numFmtId="191" fontId="4" fillId="0" borderId="0" xfId="40" applyNumberFormat="1" applyFont="1" applyFill="1" applyBorder="1" applyAlignment="1"/>
    <xf numFmtId="191" fontId="4" fillId="0" borderId="0" xfId="2" applyNumberFormat="1" applyFont="1" applyFill="1" applyBorder="1" applyAlignment="1">
      <alignment horizontal="right"/>
    </xf>
    <xf numFmtId="0" fontId="4" fillId="0" borderId="0" xfId="40" applyFont="1" applyFill="1" applyAlignment="1">
      <alignment vertical="top"/>
    </xf>
    <xf numFmtId="191" fontId="130" fillId="0" borderId="0" xfId="11" quotePrefix="1" applyNumberFormat="1" applyFont="1" applyFill="1" applyBorder="1" applyAlignment="1">
      <alignment horizontal="right" shrinkToFit="1"/>
    </xf>
    <xf numFmtId="0" fontId="4" fillId="0" borderId="0" xfId="40" quotePrefix="1" applyFont="1" applyFill="1"/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/>
    </xf>
    <xf numFmtId="0" fontId="20" fillId="0" borderId="0" xfId="41" applyNumberFormat="1" applyFont="1" applyFill="1" applyAlignment="1">
      <alignment horizontal="left"/>
    </xf>
    <xf numFmtId="0" fontId="19" fillId="0" borderId="0" xfId="3" applyFont="1" applyFill="1" applyAlignment="1">
      <alignment horizontal="left"/>
    </xf>
    <xf numFmtId="3" fontId="18" fillId="0" borderId="1" xfId="2" applyNumberFormat="1" applyFont="1" applyFill="1" applyBorder="1" applyAlignment="1">
      <alignment horizontal="center"/>
    </xf>
    <xf numFmtId="0" fontId="18" fillId="0" borderId="86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/>
    </xf>
    <xf numFmtId="192" fontId="19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2" xfId="3" applyFont="1" applyFill="1" applyBorder="1" applyAlignment="1">
      <alignment horizontal="center"/>
    </xf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2F02720-9602-41CC-8EE7-34CEB3A4687C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13CEF7DA-461F-4763-B47B-68A433EB5FE2}"/>
            </a:ext>
          </a:extLst>
        </xdr:cNvPr>
        <xdr:cNvSpPr txBox="1"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96C27F9F-A306-4E6B-8D13-081D47657EC5}"/>
            </a:ext>
          </a:extLst>
        </xdr:cNvPr>
        <xdr:cNvSpPr txBox="1"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5FA0ED7C-C7B3-4A07-9DC1-91A68B3D7B0C}"/>
            </a:ext>
          </a:extLst>
        </xdr:cNvPr>
        <xdr:cNvSpPr>
          <a:spLocks noChangeArrowheads="1"/>
        </xdr:cNvSpPr>
      </xdr:nvSpPr>
      <xdr:spPr bwMode="auto">
        <a:xfrm>
          <a:off x="10256520" y="10591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640556</xdr:colOff>
      <xdr:row>0</xdr:row>
      <xdr:rowOff>76200</xdr:rowOff>
    </xdr:from>
    <xdr:to>
      <xdr:col>13</xdr:col>
      <xdr:colOff>973932</xdr:colOff>
      <xdr:row>3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D9C9069-4FB0-4353-BD7B-B8CACB841A7E}"/>
            </a:ext>
          </a:extLst>
        </xdr:cNvPr>
        <xdr:cNvSpPr>
          <a:spLocks noChangeArrowheads="1"/>
        </xdr:cNvSpPr>
      </xdr:nvSpPr>
      <xdr:spPr bwMode="auto">
        <a:xfrm>
          <a:off x="8367236" y="76200"/>
          <a:ext cx="1613536" cy="80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11</xdr:col>
      <xdr:colOff>640556</xdr:colOff>
      <xdr:row>0</xdr:row>
      <xdr:rowOff>76200</xdr:rowOff>
    </xdr:from>
    <xdr:to>
      <xdr:col>13</xdr:col>
      <xdr:colOff>973932</xdr:colOff>
      <xdr:row>3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571499</xdr:colOff>
      <xdr:row>0</xdr:row>
      <xdr:rowOff>28575</xdr:rowOff>
    </xdr:from>
    <xdr:to>
      <xdr:col>30</xdr:col>
      <xdr:colOff>902493</xdr:colOff>
      <xdr:row>3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E63E766-4030-4EE3-BCD9-CE1EBB7F1791}"/>
            </a:ext>
          </a:extLst>
        </xdr:cNvPr>
        <xdr:cNvSpPr>
          <a:spLocks noChangeArrowheads="1"/>
        </xdr:cNvSpPr>
      </xdr:nvSpPr>
      <xdr:spPr bwMode="auto">
        <a:xfrm>
          <a:off x="17830799" y="28575"/>
          <a:ext cx="1397794" cy="10372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571499</xdr:colOff>
      <xdr:row>0</xdr:row>
      <xdr:rowOff>28575</xdr:rowOff>
    </xdr:from>
    <xdr:to>
      <xdr:col>32</xdr:col>
      <xdr:colOff>902493</xdr:colOff>
      <xdr:row>3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307339</xdr:colOff>
      <xdr:row>0</xdr:row>
      <xdr:rowOff>223308</xdr:rowOff>
    </xdr:from>
    <xdr:to>
      <xdr:col>17</xdr:col>
      <xdr:colOff>1162050</xdr:colOff>
      <xdr:row>4</xdr:row>
      <xdr:rowOff>152406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0403839" y="223308"/>
          <a:ext cx="2578736" cy="9577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610809</xdr:colOff>
      <xdr:row>0</xdr:row>
      <xdr:rowOff>68580</xdr:rowOff>
    </xdr:from>
    <xdr:to>
      <xdr:col>13</xdr:col>
      <xdr:colOff>981680</xdr:colOff>
      <xdr:row>3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7129BF1-85DA-4517-9483-BD3EFB702C63}"/>
            </a:ext>
          </a:extLst>
        </xdr:cNvPr>
        <xdr:cNvSpPr>
          <a:spLocks noChangeArrowheads="1"/>
        </xdr:cNvSpPr>
      </xdr:nvSpPr>
      <xdr:spPr bwMode="auto">
        <a:xfrm>
          <a:off x="7621209" y="68580"/>
          <a:ext cx="1666271" cy="967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11</xdr:col>
      <xdr:colOff>613832</xdr:colOff>
      <xdr:row>52</xdr:row>
      <xdr:rowOff>84667</xdr:rowOff>
    </xdr:from>
    <xdr:to>
      <xdr:col>13</xdr:col>
      <xdr:colOff>983191</xdr:colOff>
      <xdr:row>55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C10C60-3734-4E82-A8A2-F4E3A695A897}"/>
            </a:ext>
          </a:extLst>
        </xdr:cNvPr>
        <xdr:cNvSpPr>
          <a:spLocks noChangeArrowheads="1"/>
        </xdr:cNvSpPr>
      </xdr:nvSpPr>
      <xdr:spPr bwMode="auto">
        <a:xfrm>
          <a:off x="7266092" y="1408260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11</xdr:col>
      <xdr:colOff>613832</xdr:colOff>
      <xdr:row>105</xdr:row>
      <xdr:rowOff>114300</xdr:rowOff>
    </xdr:from>
    <xdr:to>
      <xdr:col>13</xdr:col>
      <xdr:colOff>983191</xdr:colOff>
      <xdr:row>108</xdr:row>
      <xdr:rowOff>228600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31C881AB-B935-4AFB-AFFE-5EDC7CC4F210}"/>
            </a:ext>
          </a:extLst>
        </xdr:cNvPr>
        <xdr:cNvSpPr>
          <a:spLocks noChangeArrowheads="1"/>
        </xdr:cNvSpPr>
      </xdr:nvSpPr>
      <xdr:spPr bwMode="auto">
        <a:xfrm>
          <a:off x="7624232" y="29184600"/>
          <a:ext cx="1664759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V167"/>
  <sheetViews>
    <sheetView tabSelected="1" view="pageBreakPreview" zoomScaleNormal="90" zoomScaleSheetLayoutView="100" workbookViewId="0">
      <selection activeCell="K168" sqref="K168"/>
    </sheetView>
  </sheetViews>
  <sheetFormatPr defaultRowHeight="19.8"/>
  <cols>
    <col min="1" max="2" width="2.5" style="46" customWidth="1"/>
    <col min="3" max="3" width="4.5" style="46" customWidth="1"/>
    <col min="4" max="4" width="3.5" style="46" customWidth="1"/>
    <col min="5" max="5" width="4.5" style="46" customWidth="1"/>
    <col min="6" max="6" width="27" style="46" customWidth="1"/>
    <col min="7" max="7" width="13" style="46" bestFit="1" customWidth="1"/>
    <col min="8" max="8" width="0.5" style="46" customWidth="1"/>
    <col min="9" max="9" width="16.5" style="46" customWidth="1"/>
    <col min="10" max="10" width="0.5" style="46" customWidth="1"/>
    <col min="11" max="11" width="16.5" style="46" customWidth="1"/>
    <col min="12" max="12" width="0.5" style="46" customWidth="1"/>
    <col min="13" max="13" width="16.5" style="46" customWidth="1"/>
    <col min="14" max="14" width="0.5" style="46" customWidth="1"/>
    <col min="15" max="15" width="16.5" style="46" customWidth="1"/>
    <col min="16" max="16" width="16" style="46" bestFit="1" customWidth="1"/>
    <col min="17" max="17" width="5.69921875" style="46" customWidth="1"/>
    <col min="18" max="256" width="9.09765625" style="46"/>
    <col min="257" max="258" width="2.09765625" style="46" customWidth="1"/>
    <col min="259" max="259" width="4.09765625" style="46" customWidth="1"/>
    <col min="260" max="260" width="3.09765625" style="46" customWidth="1"/>
    <col min="261" max="261" width="4.09765625" style="46" customWidth="1"/>
    <col min="262" max="262" width="23.09765625" style="46" customWidth="1"/>
    <col min="263" max="263" width="10.8984375" style="46" customWidth="1"/>
    <col min="264" max="264" width="9.765625E-2" style="46" customWidth="1"/>
    <col min="265" max="265" width="17.09765625" style="46" customWidth="1"/>
    <col min="266" max="266" width="9.765625E-2" style="46" customWidth="1"/>
    <col min="267" max="267" width="15.09765625" style="46" customWidth="1"/>
    <col min="268" max="268" width="9.765625E-2" style="46" customWidth="1"/>
    <col min="269" max="269" width="16.09765625" style="46" customWidth="1"/>
    <col min="270" max="270" width="9.765625E-2" style="46" customWidth="1"/>
    <col min="271" max="271" width="16.09765625" style="46" customWidth="1"/>
    <col min="272" max="272" width="14.09765625" style="46" bestFit="1" customWidth="1"/>
    <col min="273" max="273" width="9.09765625" style="46" customWidth="1"/>
    <col min="274" max="512" width="9.09765625" style="46"/>
    <col min="513" max="514" width="2.09765625" style="46" customWidth="1"/>
    <col min="515" max="515" width="4.09765625" style="46" customWidth="1"/>
    <col min="516" max="516" width="3.09765625" style="46" customWidth="1"/>
    <col min="517" max="517" width="4.09765625" style="46" customWidth="1"/>
    <col min="518" max="518" width="23.09765625" style="46" customWidth="1"/>
    <col min="519" max="519" width="10.8984375" style="46" customWidth="1"/>
    <col min="520" max="520" width="9.765625E-2" style="46" customWidth="1"/>
    <col min="521" max="521" width="17.09765625" style="46" customWidth="1"/>
    <col min="522" max="522" width="9.765625E-2" style="46" customWidth="1"/>
    <col min="523" max="523" width="15.09765625" style="46" customWidth="1"/>
    <col min="524" max="524" width="9.765625E-2" style="46" customWidth="1"/>
    <col min="525" max="525" width="16.09765625" style="46" customWidth="1"/>
    <col min="526" max="526" width="9.765625E-2" style="46" customWidth="1"/>
    <col min="527" max="527" width="16.09765625" style="46" customWidth="1"/>
    <col min="528" max="528" width="14.09765625" style="46" bestFit="1" customWidth="1"/>
    <col min="529" max="529" width="9.09765625" style="46" customWidth="1"/>
    <col min="530" max="768" width="9.09765625" style="46"/>
    <col min="769" max="770" width="2.09765625" style="46" customWidth="1"/>
    <col min="771" max="771" width="4.09765625" style="46" customWidth="1"/>
    <col min="772" max="772" width="3.09765625" style="46" customWidth="1"/>
    <col min="773" max="773" width="4.09765625" style="46" customWidth="1"/>
    <col min="774" max="774" width="23.09765625" style="46" customWidth="1"/>
    <col min="775" max="775" width="10.8984375" style="46" customWidth="1"/>
    <col min="776" max="776" width="9.765625E-2" style="46" customWidth="1"/>
    <col min="777" max="777" width="17.09765625" style="46" customWidth="1"/>
    <col min="778" max="778" width="9.765625E-2" style="46" customWidth="1"/>
    <col min="779" max="779" width="15.09765625" style="46" customWidth="1"/>
    <col min="780" max="780" width="9.765625E-2" style="46" customWidth="1"/>
    <col min="781" max="781" width="16.09765625" style="46" customWidth="1"/>
    <col min="782" max="782" width="9.765625E-2" style="46" customWidth="1"/>
    <col min="783" max="783" width="16.09765625" style="46" customWidth="1"/>
    <col min="784" max="784" width="14.09765625" style="46" bestFit="1" customWidth="1"/>
    <col min="785" max="785" width="9.09765625" style="46" customWidth="1"/>
    <col min="786" max="1024" width="9.09765625" style="46"/>
    <col min="1025" max="1026" width="2.09765625" style="46" customWidth="1"/>
    <col min="1027" max="1027" width="4.09765625" style="46" customWidth="1"/>
    <col min="1028" max="1028" width="3.09765625" style="46" customWidth="1"/>
    <col min="1029" max="1029" width="4.09765625" style="46" customWidth="1"/>
    <col min="1030" max="1030" width="23.09765625" style="46" customWidth="1"/>
    <col min="1031" max="1031" width="10.8984375" style="46" customWidth="1"/>
    <col min="1032" max="1032" width="9.765625E-2" style="46" customWidth="1"/>
    <col min="1033" max="1033" width="17.09765625" style="46" customWidth="1"/>
    <col min="1034" max="1034" width="9.765625E-2" style="46" customWidth="1"/>
    <col min="1035" max="1035" width="15.09765625" style="46" customWidth="1"/>
    <col min="1036" max="1036" width="9.765625E-2" style="46" customWidth="1"/>
    <col min="1037" max="1037" width="16.09765625" style="46" customWidth="1"/>
    <col min="1038" max="1038" width="9.765625E-2" style="46" customWidth="1"/>
    <col min="1039" max="1039" width="16.09765625" style="46" customWidth="1"/>
    <col min="1040" max="1040" width="14.09765625" style="46" bestFit="1" customWidth="1"/>
    <col min="1041" max="1041" width="9.09765625" style="46" customWidth="1"/>
    <col min="1042" max="1280" width="9.09765625" style="46"/>
    <col min="1281" max="1282" width="2.09765625" style="46" customWidth="1"/>
    <col min="1283" max="1283" width="4.09765625" style="46" customWidth="1"/>
    <col min="1284" max="1284" width="3.09765625" style="46" customWidth="1"/>
    <col min="1285" max="1285" width="4.09765625" style="46" customWidth="1"/>
    <col min="1286" max="1286" width="23.09765625" style="46" customWidth="1"/>
    <col min="1287" max="1287" width="10.8984375" style="46" customWidth="1"/>
    <col min="1288" max="1288" width="9.765625E-2" style="46" customWidth="1"/>
    <col min="1289" max="1289" width="17.09765625" style="46" customWidth="1"/>
    <col min="1290" max="1290" width="9.765625E-2" style="46" customWidth="1"/>
    <col min="1291" max="1291" width="15.09765625" style="46" customWidth="1"/>
    <col min="1292" max="1292" width="9.765625E-2" style="46" customWidth="1"/>
    <col min="1293" max="1293" width="16.09765625" style="46" customWidth="1"/>
    <col min="1294" max="1294" width="9.765625E-2" style="46" customWidth="1"/>
    <col min="1295" max="1295" width="16.09765625" style="46" customWidth="1"/>
    <col min="1296" max="1296" width="14.09765625" style="46" bestFit="1" customWidth="1"/>
    <col min="1297" max="1297" width="9.09765625" style="46" customWidth="1"/>
    <col min="1298" max="1536" width="9.09765625" style="46"/>
    <col min="1537" max="1538" width="2.09765625" style="46" customWidth="1"/>
    <col min="1539" max="1539" width="4.09765625" style="46" customWidth="1"/>
    <col min="1540" max="1540" width="3.09765625" style="46" customWidth="1"/>
    <col min="1541" max="1541" width="4.09765625" style="46" customWidth="1"/>
    <col min="1542" max="1542" width="23.09765625" style="46" customWidth="1"/>
    <col min="1543" max="1543" width="10.8984375" style="46" customWidth="1"/>
    <col min="1544" max="1544" width="9.765625E-2" style="46" customWidth="1"/>
    <col min="1545" max="1545" width="17.09765625" style="46" customWidth="1"/>
    <col min="1546" max="1546" width="9.765625E-2" style="46" customWidth="1"/>
    <col min="1547" max="1547" width="15.09765625" style="46" customWidth="1"/>
    <col min="1548" max="1548" width="9.765625E-2" style="46" customWidth="1"/>
    <col min="1549" max="1549" width="16.09765625" style="46" customWidth="1"/>
    <col min="1550" max="1550" width="9.765625E-2" style="46" customWidth="1"/>
    <col min="1551" max="1551" width="16.09765625" style="46" customWidth="1"/>
    <col min="1552" max="1552" width="14.09765625" style="46" bestFit="1" customWidth="1"/>
    <col min="1553" max="1553" width="9.09765625" style="46" customWidth="1"/>
    <col min="1554" max="1792" width="9.09765625" style="46"/>
    <col min="1793" max="1794" width="2.09765625" style="46" customWidth="1"/>
    <col min="1795" max="1795" width="4.09765625" style="46" customWidth="1"/>
    <col min="1796" max="1796" width="3.09765625" style="46" customWidth="1"/>
    <col min="1797" max="1797" width="4.09765625" style="46" customWidth="1"/>
    <col min="1798" max="1798" width="23.09765625" style="46" customWidth="1"/>
    <col min="1799" max="1799" width="10.8984375" style="46" customWidth="1"/>
    <col min="1800" max="1800" width="9.765625E-2" style="46" customWidth="1"/>
    <col min="1801" max="1801" width="17.09765625" style="46" customWidth="1"/>
    <col min="1802" max="1802" width="9.765625E-2" style="46" customWidth="1"/>
    <col min="1803" max="1803" width="15.09765625" style="46" customWidth="1"/>
    <col min="1804" max="1804" width="9.765625E-2" style="46" customWidth="1"/>
    <col min="1805" max="1805" width="16.09765625" style="46" customWidth="1"/>
    <col min="1806" max="1806" width="9.765625E-2" style="46" customWidth="1"/>
    <col min="1807" max="1807" width="16.09765625" style="46" customWidth="1"/>
    <col min="1808" max="1808" width="14.09765625" style="46" bestFit="1" customWidth="1"/>
    <col min="1809" max="1809" width="9.09765625" style="46" customWidth="1"/>
    <col min="1810" max="2048" width="9.09765625" style="46"/>
    <col min="2049" max="2050" width="2.09765625" style="46" customWidth="1"/>
    <col min="2051" max="2051" width="4.09765625" style="46" customWidth="1"/>
    <col min="2052" max="2052" width="3.09765625" style="46" customWidth="1"/>
    <col min="2053" max="2053" width="4.09765625" style="46" customWidth="1"/>
    <col min="2054" max="2054" width="23.09765625" style="46" customWidth="1"/>
    <col min="2055" max="2055" width="10.8984375" style="46" customWidth="1"/>
    <col min="2056" max="2056" width="9.765625E-2" style="46" customWidth="1"/>
    <col min="2057" max="2057" width="17.09765625" style="46" customWidth="1"/>
    <col min="2058" max="2058" width="9.765625E-2" style="46" customWidth="1"/>
    <col min="2059" max="2059" width="15.09765625" style="46" customWidth="1"/>
    <col min="2060" max="2060" width="9.765625E-2" style="46" customWidth="1"/>
    <col min="2061" max="2061" width="16.09765625" style="46" customWidth="1"/>
    <col min="2062" max="2062" width="9.765625E-2" style="46" customWidth="1"/>
    <col min="2063" max="2063" width="16.09765625" style="46" customWidth="1"/>
    <col min="2064" max="2064" width="14.09765625" style="46" bestFit="1" customWidth="1"/>
    <col min="2065" max="2065" width="9.09765625" style="46" customWidth="1"/>
    <col min="2066" max="2304" width="9.09765625" style="46"/>
    <col min="2305" max="2306" width="2.09765625" style="46" customWidth="1"/>
    <col min="2307" max="2307" width="4.09765625" style="46" customWidth="1"/>
    <col min="2308" max="2308" width="3.09765625" style="46" customWidth="1"/>
    <col min="2309" max="2309" width="4.09765625" style="46" customWidth="1"/>
    <col min="2310" max="2310" width="23.09765625" style="46" customWidth="1"/>
    <col min="2311" max="2311" width="10.8984375" style="46" customWidth="1"/>
    <col min="2312" max="2312" width="9.765625E-2" style="46" customWidth="1"/>
    <col min="2313" max="2313" width="17.09765625" style="46" customWidth="1"/>
    <col min="2314" max="2314" width="9.765625E-2" style="46" customWidth="1"/>
    <col min="2315" max="2315" width="15.09765625" style="46" customWidth="1"/>
    <col min="2316" max="2316" width="9.765625E-2" style="46" customWidth="1"/>
    <col min="2317" max="2317" width="16.09765625" style="46" customWidth="1"/>
    <col min="2318" max="2318" width="9.765625E-2" style="46" customWidth="1"/>
    <col min="2319" max="2319" width="16.09765625" style="46" customWidth="1"/>
    <col min="2320" max="2320" width="14.09765625" style="46" bestFit="1" customWidth="1"/>
    <col min="2321" max="2321" width="9.09765625" style="46" customWidth="1"/>
    <col min="2322" max="2560" width="9.09765625" style="46"/>
    <col min="2561" max="2562" width="2.09765625" style="46" customWidth="1"/>
    <col min="2563" max="2563" width="4.09765625" style="46" customWidth="1"/>
    <col min="2564" max="2564" width="3.09765625" style="46" customWidth="1"/>
    <col min="2565" max="2565" width="4.09765625" style="46" customWidth="1"/>
    <col min="2566" max="2566" width="23.09765625" style="46" customWidth="1"/>
    <col min="2567" max="2567" width="10.8984375" style="46" customWidth="1"/>
    <col min="2568" max="2568" width="9.765625E-2" style="46" customWidth="1"/>
    <col min="2569" max="2569" width="17.09765625" style="46" customWidth="1"/>
    <col min="2570" max="2570" width="9.765625E-2" style="46" customWidth="1"/>
    <col min="2571" max="2571" width="15.09765625" style="46" customWidth="1"/>
    <col min="2572" max="2572" width="9.765625E-2" style="46" customWidth="1"/>
    <col min="2573" max="2573" width="16.09765625" style="46" customWidth="1"/>
    <col min="2574" max="2574" width="9.765625E-2" style="46" customWidth="1"/>
    <col min="2575" max="2575" width="16.09765625" style="46" customWidth="1"/>
    <col min="2576" max="2576" width="14.09765625" style="46" bestFit="1" customWidth="1"/>
    <col min="2577" max="2577" width="9.09765625" style="46" customWidth="1"/>
    <col min="2578" max="2816" width="9.09765625" style="46"/>
    <col min="2817" max="2818" width="2.09765625" style="46" customWidth="1"/>
    <col min="2819" max="2819" width="4.09765625" style="46" customWidth="1"/>
    <col min="2820" max="2820" width="3.09765625" style="46" customWidth="1"/>
    <col min="2821" max="2821" width="4.09765625" style="46" customWidth="1"/>
    <col min="2822" max="2822" width="23.09765625" style="46" customWidth="1"/>
    <col min="2823" max="2823" width="10.8984375" style="46" customWidth="1"/>
    <col min="2824" max="2824" width="9.765625E-2" style="46" customWidth="1"/>
    <col min="2825" max="2825" width="17.09765625" style="46" customWidth="1"/>
    <col min="2826" max="2826" width="9.765625E-2" style="46" customWidth="1"/>
    <col min="2827" max="2827" width="15.09765625" style="46" customWidth="1"/>
    <col min="2828" max="2828" width="9.765625E-2" style="46" customWidth="1"/>
    <col min="2829" max="2829" width="16.09765625" style="46" customWidth="1"/>
    <col min="2830" max="2830" width="9.765625E-2" style="46" customWidth="1"/>
    <col min="2831" max="2831" width="16.09765625" style="46" customWidth="1"/>
    <col min="2832" max="2832" width="14.09765625" style="46" bestFit="1" customWidth="1"/>
    <col min="2833" max="2833" width="9.09765625" style="46" customWidth="1"/>
    <col min="2834" max="3072" width="9.09765625" style="46"/>
    <col min="3073" max="3074" width="2.09765625" style="46" customWidth="1"/>
    <col min="3075" max="3075" width="4.09765625" style="46" customWidth="1"/>
    <col min="3076" max="3076" width="3.09765625" style="46" customWidth="1"/>
    <col min="3077" max="3077" width="4.09765625" style="46" customWidth="1"/>
    <col min="3078" max="3078" width="23.09765625" style="46" customWidth="1"/>
    <col min="3079" max="3079" width="10.8984375" style="46" customWidth="1"/>
    <col min="3080" max="3080" width="9.765625E-2" style="46" customWidth="1"/>
    <col min="3081" max="3081" width="17.09765625" style="46" customWidth="1"/>
    <col min="3082" max="3082" width="9.765625E-2" style="46" customWidth="1"/>
    <col min="3083" max="3083" width="15.09765625" style="46" customWidth="1"/>
    <col min="3084" max="3084" width="9.765625E-2" style="46" customWidth="1"/>
    <col min="3085" max="3085" width="16.09765625" style="46" customWidth="1"/>
    <col min="3086" max="3086" width="9.765625E-2" style="46" customWidth="1"/>
    <col min="3087" max="3087" width="16.09765625" style="46" customWidth="1"/>
    <col min="3088" max="3088" width="14.09765625" style="46" bestFit="1" customWidth="1"/>
    <col min="3089" max="3089" width="9.09765625" style="46" customWidth="1"/>
    <col min="3090" max="3328" width="9.09765625" style="46"/>
    <col min="3329" max="3330" width="2.09765625" style="46" customWidth="1"/>
    <col min="3331" max="3331" width="4.09765625" style="46" customWidth="1"/>
    <col min="3332" max="3332" width="3.09765625" style="46" customWidth="1"/>
    <col min="3333" max="3333" width="4.09765625" style="46" customWidth="1"/>
    <col min="3334" max="3334" width="23.09765625" style="46" customWidth="1"/>
    <col min="3335" max="3335" width="10.8984375" style="46" customWidth="1"/>
    <col min="3336" max="3336" width="9.765625E-2" style="46" customWidth="1"/>
    <col min="3337" max="3337" width="17.09765625" style="46" customWidth="1"/>
    <col min="3338" max="3338" width="9.765625E-2" style="46" customWidth="1"/>
    <col min="3339" max="3339" width="15.09765625" style="46" customWidth="1"/>
    <col min="3340" max="3340" width="9.765625E-2" style="46" customWidth="1"/>
    <col min="3341" max="3341" width="16.09765625" style="46" customWidth="1"/>
    <col min="3342" max="3342" width="9.765625E-2" style="46" customWidth="1"/>
    <col min="3343" max="3343" width="16.09765625" style="46" customWidth="1"/>
    <col min="3344" max="3344" width="14.09765625" style="46" bestFit="1" customWidth="1"/>
    <col min="3345" max="3345" width="9.09765625" style="46" customWidth="1"/>
    <col min="3346" max="3584" width="9.09765625" style="46"/>
    <col min="3585" max="3586" width="2.09765625" style="46" customWidth="1"/>
    <col min="3587" max="3587" width="4.09765625" style="46" customWidth="1"/>
    <col min="3588" max="3588" width="3.09765625" style="46" customWidth="1"/>
    <col min="3589" max="3589" width="4.09765625" style="46" customWidth="1"/>
    <col min="3590" max="3590" width="23.09765625" style="46" customWidth="1"/>
    <col min="3591" max="3591" width="10.8984375" style="46" customWidth="1"/>
    <col min="3592" max="3592" width="9.765625E-2" style="46" customWidth="1"/>
    <col min="3593" max="3593" width="17.09765625" style="46" customWidth="1"/>
    <col min="3594" max="3594" width="9.765625E-2" style="46" customWidth="1"/>
    <col min="3595" max="3595" width="15.09765625" style="46" customWidth="1"/>
    <col min="3596" max="3596" width="9.765625E-2" style="46" customWidth="1"/>
    <col min="3597" max="3597" width="16.09765625" style="46" customWidth="1"/>
    <col min="3598" max="3598" width="9.765625E-2" style="46" customWidth="1"/>
    <col min="3599" max="3599" width="16.09765625" style="46" customWidth="1"/>
    <col min="3600" max="3600" width="14.09765625" style="46" bestFit="1" customWidth="1"/>
    <col min="3601" max="3601" width="9.09765625" style="46" customWidth="1"/>
    <col min="3602" max="3840" width="9.09765625" style="46"/>
    <col min="3841" max="3842" width="2.09765625" style="46" customWidth="1"/>
    <col min="3843" max="3843" width="4.09765625" style="46" customWidth="1"/>
    <col min="3844" max="3844" width="3.09765625" style="46" customWidth="1"/>
    <col min="3845" max="3845" width="4.09765625" style="46" customWidth="1"/>
    <col min="3846" max="3846" width="23.09765625" style="46" customWidth="1"/>
    <col min="3847" max="3847" width="10.8984375" style="46" customWidth="1"/>
    <col min="3848" max="3848" width="9.765625E-2" style="46" customWidth="1"/>
    <col min="3849" max="3849" width="17.09765625" style="46" customWidth="1"/>
    <col min="3850" max="3850" width="9.765625E-2" style="46" customWidth="1"/>
    <col min="3851" max="3851" width="15.09765625" style="46" customWidth="1"/>
    <col min="3852" max="3852" width="9.765625E-2" style="46" customWidth="1"/>
    <col min="3853" max="3853" width="16.09765625" style="46" customWidth="1"/>
    <col min="3854" max="3854" width="9.765625E-2" style="46" customWidth="1"/>
    <col min="3855" max="3855" width="16.09765625" style="46" customWidth="1"/>
    <col min="3856" max="3856" width="14.09765625" style="46" bestFit="1" customWidth="1"/>
    <col min="3857" max="3857" width="9.09765625" style="46" customWidth="1"/>
    <col min="3858" max="4096" width="9.09765625" style="46"/>
    <col min="4097" max="4098" width="2.09765625" style="46" customWidth="1"/>
    <col min="4099" max="4099" width="4.09765625" style="46" customWidth="1"/>
    <col min="4100" max="4100" width="3.09765625" style="46" customWidth="1"/>
    <col min="4101" max="4101" width="4.09765625" style="46" customWidth="1"/>
    <col min="4102" max="4102" width="23.09765625" style="46" customWidth="1"/>
    <col min="4103" max="4103" width="10.8984375" style="46" customWidth="1"/>
    <col min="4104" max="4104" width="9.765625E-2" style="46" customWidth="1"/>
    <col min="4105" max="4105" width="17.09765625" style="46" customWidth="1"/>
    <col min="4106" max="4106" width="9.765625E-2" style="46" customWidth="1"/>
    <col min="4107" max="4107" width="15.09765625" style="46" customWidth="1"/>
    <col min="4108" max="4108" width="9.765625E-2" style="46" customWidth="1"/>
    <col min="4109" max="4109" width="16.09765625" style="46" customWidth="1"/>
    <col min="4110" max="4110" width="9.765625E-2" style="46" customWidth="1"/>
    <col min="4111" max="4111" width="16.09765625" style="46" customWidth="1"/>
    <col min="4112" max="4112" width="14.09765625" style="46" bestFit="1" customWidth="1"/>
    <col min="4113" max="4113" width="9.09765625" style="46" customWidth="1"/>
    <col min="4114" max="4352" width="9.09765625" style="46"/>
    <col min="4353" max="4354" width="2.09765625" style="46" customWidth="1"/>
    <col min="4355" max="4355" width="4.09765625" style="46" customWidth="1"/>
    <col min="4356" max="4356" width="3.09765625" style="46" customWidth="1"/>
    <col min="4357" max="4357" width="4.09765625" style="46" customWidth="1"/>
    <col min="4358" max="4358" width="23.09765625" style="46" customWidth="1"/>
    <col min="4359" max="4359" width="10.8984375" style="46" customWidth="1"/>
    <col min="4360" max="4360" width="9.765625E-2" style="46" customWidth="1"/>
    <col min="4361" max="4361" width="17.09765625" style="46" customWidth="1"/>
    <col min="4362" max="4362" width="9.765625E-2" style="46" customWidth="1"/>
    <col min="4363" max="4363" width="15.09765625" style="46" customWidth="1"/>
    <col min="4364" max="4364" width="9.765625E-2" style="46" customWidth="1"/>
    <col min="4365" max="4365" width="16.09765625" style="46" customWidth="1"/>
    <col min="4366" max="4366" width="9.765625E-2" style="46" customWidth="1"/>
    <col min="4367" max="4367" width="16.09765625" style="46" customWidth="1"/>
    <col min="4368" max="4368" width="14.09765625" style="46" bestFit="1" customWidth="1"/>
    <col min="4369" max="4369" width="9.09765625" style="46" customWidth="1"/>
    <col min="4370" max="4608" width="9.09765625" style="46"/>
    <col min="4609" max="4610" width="2.09765625" style="46" customWidth="1"/>
    <col min="4611" max="4611" width="4.09765625" style="46" customWidth="1"/>
    <col min="4612" max="4612" width="3.09765625" style="46" customWidth="1"/>
    <col min="4613" max="4613" width="4.09765625" style="46" customWidth="1"/>
    <col min="4614" max="4614" width="23.09765625" style="46" customWidth="1"/>
    <col min="4615" max="4615" width="10.8984375" style="46" customWidth="1"/>
    <col min="4616" max="4616" width="9.765625E-2" style="46" customWidth="1"/>
    <col min="4617" max="4617" width="17.09765625" style="46" customWidth="1"/>
    <col min="4618" max="4618" width="9.765625E-2" style="46" customWidth="1"/>
    <col min="4619" max="4619" width="15.09765625" style="46" customWidth="1"/>
    <col min="4620" max="4620" width="9.765625E-2" style="46" customWidth="1"/>
    <col min="4621" max="4621" width="16.09765625" style="46" customWidth="1"/>
    <col min="4622" max="4622" width="9.765625E-2" style="46" customWidth="1"/>
    <col min="4623" max="4623" width="16.09765625" style="46" customWidth="1"/>
    <col min="4624" max="4624" width="14.09765625" style="46" bestFit="1" customWidth="1"/>
    <col min="4625" max="4625" width="9.09765625" style="46" customWidth="1"/>
    <col min="4626" max="4864" width="9.09765625" style="46"/>
    <col min="4865" max="4866" width="2.09765625" style="46" customWidth="1"/>
    <col min="4867" max="4867" width="4.09765625" style="46" customWidth="1"/>
    <col min="4868" max="4868" width="3.09765625" style="46" customWidth="1"/>
    <col min="4869" max="4869" width="4.09765625" style="46" customWidth="1"/>
    <col min="4870" max="4870" width="23.09765625" style="46" customWidth="1"/>
    <col min="4871" max="4871" width="10.8984375" style="46" customWidth="1"/>
    <col min="4872" max="4872" width="9.765625E-2" style="46" customWidth="1"/>
    <col min="4873" max="4873" width="17.09765625" style="46" customWidth="1"/>
    <col min="4874" max="4874" width="9.765625E-2" style="46" customWidth="1"/>
    <col min="4875" max="4875" width="15.09765625" style="46" customWidth="1"/>
    <col min="4876" max="4876" width="9.765625E-2" style="46" customWidth="1"/>
    <col min="4877" max="4877" width="16.09765625" style="46" customWidth="1"/>
    <col min="4878" max="4878" width="9.765625E-2" style="46" customWidth="1"/>
    <col min="4879" max="4879" width="16.09765625" style="46" customWidth="1"/>
    <col min="4880" max="4880" width="14.09765625" style="46" bestFit="1" customWidth="1"/>
    <col min="4881" max="4881" width="9.09765625" style="46" customWidth="1"/>
    <col min="4882" max="5120" width="9.09765625" style="46"/>
    <col min="5121" max="5122" width="2.09765625" style="46" customWidth="1"/>
    <col min="5123" max="5123" width="4.09765625" style="46" customWidth="1"/>
    <col min="5124" max="5124" width="3.09765625" style="46" customWidth="1"/>
    <col min="5125" max="5125" width="4.09765625" style="46" customWidth="1"/>
    <col min="5126" max="5126" width="23.09765625" style="46" customWidth="1"/>
    <col min="5127" max="5127" width="10.8984375" style="46" customWidth="1"/>
    <col min="5128" max="5128" width="9.765625E-2" style="46" customWidth="1"/>
    <col min="5129" max="5129" width="17.09765625" style="46" customWidth="1"/>
    <col min="5130" max="5130" width="9.765625E-2" style="46" customWidth="1"/>
    <col min="5131" max="5131" width="15.09765625" style="46" customWidth="1"/>
    <col min="5132" max="5132" width="9.765625E-2" style="46" customWidth="1"/>
    <col min="5133" max="5133" width="16.09765625" style="46" customWidth="1"/>
    <col min="5134" max="5134" width="9.765625E-2" style="46" customWidth="1"/>
    <col min="5135" max="5135" width="16.09765625" style="46" customWidth="1"/>
    <col min="5136" max="5136" width="14.09765625" style="46" bestFit="1" customWidth="1"/>
    <col min="5137" max="5137" width="9.09765625" style="46" customWidth="1"/>
    <col min="5138" max="5376" width="9.09765625" style="46"/>
    <col min="5377" max="5378" width="2.09765625" style="46" customWidth="1"/>
    <col min="5379" max="5379" width="4.09765625" style="46" customWidth="1"/>
    <col min="5380" max="5380" width="3.09765625" style="46" customWidth="1"/>
    <col min="5381" max="5381" width="4.09765625" style="46" customWidth="1"/>
    <col min="5382" max="5382" width="23.09765625" style="46" customWidth="1"/>
    <col min="5383" max="5383" width="10.8984375" style="46" customWidth="1"/>
    <col min="5384" max="5384" width="9.765625E-2" style="46" customWidth="1"/>
    <col min="5385" max="5385" width="17.09765625" style="46" customWidth="1"/>
    <col min="5386" max="5386" width="9.765625E-2" style="46" customWidth="1"/>
    <col min="5387" max="5387" width="15.09765625" style="46" customWidth="1"/>
    <col min="5388" max="5388" width="9.765625E-2" style="46" customWidth="1"/>
    <col min="5389" max="5389" width="16.09765625" style="46" customWidth="1"/>
    <col min="5390" max="5390" width="9.765625E-2" style="46" customWidth="1"/>
    <col min="5391" max="5391" width="16.09765625" style="46" customWidth="1"/>
    <col min="5392" max="5392" width="14.09765625" style="46" bestFit="1" customWidth="1"/>
    <col min="5393" max="5393" width="9.09765625" style="46" customWidth="1"/>
    <col min="5394" max="5632" width="9.09765625" style="46"/>
    <col min="5633" max="5634" width="2.09765625" style="46" customWidth="1"/>
    <col min="5635" max="5635" width="4.09765625" style="46" customWidth="1"/>
    <col min="5636" max="5636" width="3.09765625" style="46" customWidth="1"/>
    <col min="5637" max="5637" width="4.09765625" style="46" customWidth="1"/>
    <col min="5638" max="5638" width="23.09765625" style="46" customWidth="1"/>
    <col min="5639" max="5639" width="10.8984375" style="46" customWidth="1"/>
    <col min="5640" max="5640" width="9.765625E-2" style="46" customWidth="1"/>
    <col min="5641" max="5641" width="17.09765625" style="46" customWidth="1"/>
    <col min="5642" max="5642" width="9.765625E-2" style="46" customWidth="1"/>
    <col min="5643" max="5643" width="15.09765625" style="46" customWidth="1"/>
    <col min="5644" max="5644" width="9.765625E-2" style="46" customWidth="1"/>
    <col min="5645" max="5645" width="16.09765625" style="46" customWidth="1"/>
    <col min="5646" max="5646" width="9.765625E-2" style="46" customWidth="1"/>
    <col min="5647" max="5647" width="16.09765625" style="46" customWidth="1"/>
    <col min="5648" max="5648" width="14.09765625" style="46" bestFit="1" customWidth="1"/>
    <col min="5649" max="5649" width="9.09765625" style="46" customWidth="1"/>
    <col min="5650" max="5888" width="9.09765625" style="46"/>
    <col min="5889" max="5890" width="2.09765625" style="46" customWidth="1"/>
    <col min="5891" max="5891" width="4.09765625" style="46" customWidth="1"/>
    <col min="5892" max="5892" width="3.09765625" style="46" customWidth="1"/>
    <col min="5893" max="5893" width="4.09765625" style="46" customWidth="1"/>
    <col min="5894" max="5894" width="23.09765625" style="46" customWidth="1"/>
    <col min="5895" max="5895" width="10.8984375" style="46" customWidth="1"/>
    <col min="5896" max="5896" width="9.765625E-2" style="46" customWidth="1"/>
    <col min="5897" max="5897" width="17.09765625" style="46" customWidth="1"/>
    <col min="5898" max="5898" width="9.765625E-2" style="46" customWidth="1"/>
    <col min="5899" max="5899" width="15.09765625" style="46" customWidth="1"/>
    <col min="5900" max="5900" width="9.765625E-2" style="46" customWidth="1"/>
    <col min="5901" max="5901" width="16.09765625" style="46" customWidth="1"/>
    <col min="5902" max="5902" width="9.765625E-2" style="46" customWidth="1"/>
    <col min="5903" max="5903" width="16.09765625" style="46" customWidth="1"/>
    <col min="5904" max="5904" width="14.09765625" style="46" bestFit="1" customWidth="1"/>
    <col min="5905" max="5905" width="9.09765625" style="46" customWidth="1"/>
    <col min="5906" max="6144" width="9.09765625" style="46"/>
    <col min="6145" max="6146" width="2.09765625" style="46" customWidth="1"/>
    <col min="6147" max="6147" width="4.09765625" style="46" customWidth="1"/>
    <col min="6148" max="6148" width="3.09765625" style="46" customWidth="1"/>
    <col min="6149" max="6149" width="4.09765625" style="46" customWidth="1"/>
    <col min="6150" max="6150" width="23.09765625" style="46" customWidth="1"/>
    <col min="6151" max="6151" width="10.8984375" style="46" customWidth="1"/>
    <col min="6152" max="6152" width="9.765625E-2" style="46" customWidth="1"/>
    <col min="6153" max="6153" width="17.09765625" style="46" customWidth="1"/>
    <col min="6154" max="6154" width="9.765625E-2" style="46" customWidth="1"/>
    <col min="6155" max="6155" width="15.09765625" style="46" customWidth="1"/>
    <col min="6156" max="6156" width="9.765625E-2" style="46" customWidth="1"/>
    <col min="6157" max="6157" width="16.09765625" style="46" customWidth="1"/>
    <col min="6158" max="6158" width="9.765625E-2" style="46" customWidth="1"/>
    <col min="6159" max="6159" width="16.09765625" style="46" customWidth="1"/>
    <col min="6160" max="6160" width="14.09765625" style="46" bestFit="1" customWidth="1"/>
    <col min="6161" max="6161" width="9.09765625" style="46" customWidth="1"/>
    <col min="6162" max="6400" width="9.09765625" style="46"/>
    <col min="6401" max="6402" width="2.09765625" style="46" customWidth="1"/>
    <col min="6403" max="6403" width="4.09765625" style="46" customWidth="1"/>
    <col min="6404" max="6404" width="3.09765625" style="46" customWidth="1"/>
    <col min="6405" max="6405" width="4.09765625" style="46" customWidth="1"/>
    <col min="6406" max="6406" width="23.09765625" style="46" customWidth="1"/>
    <col min="6407" max="6407" width="10.8984375" style="46" customWidth="1"/>
    <col min="6408" max="6408" width="9.765625E-2" style="46" customWidth="1"/>
    <col min="6409" max="6409" width="17.09765625" style="46" customWidth="1"/>
    <col min="6410" max="6410" width="9.765625E-2" style="46" customWidth="1"/>
    <col min="6411" max="6411" width="15.09765625" style="46" customWidth="1"/>
    <col min="6412" max="6412" width="9.765625E-2" style="46" customWidth="1"/>
    <col min="6413" max="6413" width="16.09765625" style="46" customWidth="1"/>
    <col min="6414" max="6414" width="9.765625E-2" style="46" customWidth="1"/>
    <col min="6415" max="6415" width="16.09765625" style="46" customWidth="1"/>
    <col min="6416" max="6416" width="14.09765625" style="46" bestFit="1" customWidth="1"/>
    <col min="6417" max="6417" width="9.09765625" style="46" customWidth="1"/>
    <col min="6418" max="6656" width="9.09765625" style="46"/>
    <col min="6657" max="6658" width="2.09765625" style="46" customWidth="1"/>
    <col min="6659" max="6659" width="4.09765625" style="46" customWidth="1"/>
    <col min="6660" max="6660" width="3.09765625" style="46" customWidth="1"/>
    <col min="6661" max="6661" width="4.09765625" style="46" customWidth="1"/>
    <col min="6662" max="6662" width="23.09765625" style="46" customWidth="1"/>
    <col min="6663" max="6663" width="10.8984375" style="46" customWidth="1"/>
    <col min="6664" max="6664" width="9.765625E-2" style="46" customWidth="1"/>
    <col min="6665" max="6665" width="17.09765625" style="46" customWidth="1"/>
    <col min="6666" max="6666" width="9.765625E-2" style="46" customWidth="1"/>
    <col min="6667" max="6667" width="15.09765625" style="46" customWidth="1"/>
    <col min="6668" max="6668" width="9.765625E-2" style="46" customWidth="1"/>
    <col min="6669" max="6669" width="16.09765625" style="46" customWidth="1"/>
    <col min="6670" max="6670" width="9.765625E-2" style="46" customWidth="1"/>
    <col min="6671" max="6671" width="16.09765625" style="46" customWidth="1"/>
    <col min="6672" max="6672" width="14.09765625" style="46" bestFit="1" customWidth="1"/>
    <col min="6673" max="6673" width="9.09765625" style="46" customWidth="1"/>
    <col min="6674" max="6912" width="9.09765625" style="46"/>
    <col min="6913" max="6914" width="2.09765625" style="46" customWidth="1"/>
    <col min="6915" max="6915" width="4.09765625" style="46" customWidth="1"/>
    <col min="6916" max="6916" width="3.09765625" style="46" customWidth="1"/>
    <col min="6917" max="6917" width="4.09765625" style="46" customWidth="1"/>
    <col min="6918" max="6918" width="23.09765625" style="46" customWidth="1"/>
    <col min="6919" max="6919" width="10.8984375" style="46" customWidth="1"/>
    <col min="6920" max="6920" width="9.765625E-2" style="46" customWidth="1"/>
    <col min="6921" max="6921" width="17.09765625" style="46" customWidth="1"/>
    <col min="6922" max="6922" width="9.765625E-2" style="46" customWidth="1"/>
    <col min="6923" max="6923" width="15.09765625" style="46" customWidth="1"/>
    <col min="6924" max="6924" width="9.765625E-2" style="46" customWidth="1"/>
    <col min="6925" max="6925" width="16.09765625" style="46" customWidth="1"/>
    <col min="6926" max="6926" width="9.765625E-2" style="46" customWidth="1"/>
    <col min="6927" max="6927" width="16.09765625" style="46" customWidth="1"/>
    <col min="6928" max="6928" width="14.09765625" style="46" bestFit="1" customWidth="1"/>
    <col min="6929" max="6929" width="9.09765625" style="46" customWidth="1"/>
    <col min="6930" max="7168" width="9.09765625" style="46"/>
    <col min="7169" max="7170" width="2.09765625" style="46" customWidth="1"/>
    <col min="7171" max="7171" width="4.09765625" style="46" customWidth="1"/>
    <col min="7172" max="7172" width="3.09765625" style="46" customWidth="1"/>
    <col min="7173" max="7173" width="4.09765625" style="46" customWidth="1"/>
    <col min="7174" max="7174" width="23.09765625" style="46" customWidth="1"/>
    <col min="7175" max="7175" width="10.8984375" style="46" customWidth="1"/>
    <col min="7176" max="7176" width="9.765625E-2" style="46" customWidth="1"/>
    <col min="7177" max="7177" width="17.09765625" style="46" customWidth="1"/>
    <col min="7178" max="7178" width="9.765625E-2" style="46" customWidth="1"/>
    <col min="7179" max="7179" width="15.09765625" style="46" customWidth="1"/>
    <col min="7180" max="7180" width="9.765625E-2" style="46" customWidth="1"/>
    <col min="7181" max="7181" width="16.09765625" style="46" customWidth="1"/>
    <col min="7182" max="7182" width="9.765625E-2" style="46" customWidth="1"/>
    <col min="7183" max="7183" width="16.09765625" style="46" customWidth="1"/>
    <col min="7184" max="7184" width="14.09765625" style="46" bestFit="1" customWidth="1"/>
    <col min="7185" max="7185" width="9.09765625" style="46" customWidth="1"/>
    <col min="7186" max="7424" width="9.09765625" style="46"/>
    <col min="7425" max="7426" width="2.09765625" style="46" customWidth="1"/>
    <col min="7427" max="7427" width="4.09765625" style="46" customWidth="1"/>
    <col min="7428" max="7428" width="3.09765625" style="46" customWidth="1"/>
    <col min="7429" max="7429" width="4.09765625" style="46" customWidth="1"/>
    <col min="7430" max="7430" width="23.09765625" style="46" customWidth="1"/>
    <col min="7431" max="7431" width="10.8984375" style="46" customWidth="1"/>
    <col min="7432" max="7432" width="9.765625E-2" style="46" customWidth="1"/>
    <col min="7433" max="7433" width="17.09765625" style="46" customWidth="1"/>
    <col min="7434" max="7434" width="9.765625E-2" style="46" customWidth="1"/>
    <col min="7435" max="7435" width="15.09765625" style="46" customWidth="1"/>
    <col min="7436" max="7436" width="9.765625E-2" style="46" customWidth="1"/>
    <col min="7437" max="7437" width="16.09765625" style="46" customWidth="1"/>
    <col min="7438" max="7438" width="9.765625E-2" style="46" customWidth="1"/>
    <col min="7439" max="7439" width="16.09765625" style="46" customWidth="1"/>
    <col min="7440" max="7440" width="14.09765625" style="46" bestFit="1" customWidth="1"/>
    <col min="7441" max="7441" width="9.09765625" style="46" customWidth="1"/>
    <col min="7442" max="7680" width="9.09765625" style="46"/>
    <col min="7681" max="7682" width="2.09765625" style="46" customWidth="1"/>
    <col min="7683" max="7683" width="4.09765625" style="46" customWidth="1"/>
    <col min="7684" max="7684" width="3.09765625" style="46" customWidth="1"/>
    <col min="7685" max="7685" width="4.09765625" style="46" customWidth="1"/>
    <col min="7686" max="7686" width="23.09765625" style="46" customWidth="1"/>
    <col min="7687" max="7687" width="10.8984375" style="46" customWidth="1"/>
    <col min="7688" max="7688" width="9.765625E-2" style="46" customWidth="1"/>
    <col min="7689" max="7689" width="17.09765625" style="46" customWidth="1"/>
    <col min="7690" max="7690" width="9.765625E-2" style="46" customWidth="1"/>
    <col min="7691" max="7691" width="15.09765625" style="46" customWidth="1"/>
    <col min="7692" max="7692" width="9.765625E-2" style="46" customWidth="1"/>
    <col min="7693" max="7693" width="16.09765625" style="46" customWidth="1"/>
    <col min="7694" max="7694" width="9.765625E-2" style="46" customWidth="1"/>
    <col min="7695" max="7695" width="16.09765625" style="46" customWidth="1"/>
    <col min="7696" max="7696" width="14.09765625" style="46" bestFit="1" customWidth="1"/>
    <col min="7697" max="7697" width="9.09765625" style="46" customWidth="1"/>
    <col min="7698" max="7936" width="9.09765625" style="46"/>
    <col min="7937" max="7938" width="2.09765625" style="46" customWidth="1"/>
    <col min="7939" max="7939" width="4.09765625" style="46" customWidth="1"/>
    <col min="7940" max="7940" width="3.09765625" style="46" customWidth="1"/>
    <col min="7941" max="7941" width="4.09765625" style="46" customWidth="1"/>
    <col min="7942" max="7942" width="23.09765625" style="46" customWidth="1"/>
    <col min="7943" max="7943" width="10.8984375" style="46" customWidth="1"/>
    <col min="7944" max="7944" width="9.765625E-2" style="46" customWidth="1"/>
    <col min="7945" max="7945" width="17.09765625" style="46" customWidth="1"/>
    <col min="7946" max="7946" width="9.765625E-2" style="46" customWidth="1"/>
    <col min="7947" max="7947" width="15.09765625" style="46" customWidth="1"/>
    <col min="7948" max="7948" width="9.765625E-2" style="46" customWidth="1"/>
    <col min="7949" max="7949" width="16.09765625" style="46" customWidth="1"/>
    <col min="7950" max="7950" width="9.765625E-2" style="46" customWidth="1"/>
    <col min="7951" max="7951" width="16.09765625" style="46" customWidth="1"/>
    <col min="7952" max="7952" width="14.09765625" style="46" bestFit="1" customWidth="1"/>
    <col min="7953" max="7953" width="9.09765625" style="46" customWidth="1"/>
    <col min="7954" max="8192" width="9.09765625" style="46"/>
    <col min="8193" max="8194" width="2.09765625" style="46" customWidth="1"/>
    <col min="8195" max="8195" width="4.09765625" style="46" customWidth="1"/>
    <col min="8196" max="8196" width="3.09765625" style="46" customWidth="1"/>
    <col min="8197" max="8197" width="4.09765625" style="46" customWidth="1"/>
    <col min="8198" max="8198" width="23.09765625" style="46" customWidth="1"/>
    <col min="8199" max="8199" width="10.8984375" style="46" customWidth="1"/>
    <col min="8200" max="8200" width="9.765625E-2" style="46" customWidth="1"/>
    <col min="8201" max="8201" width="17.09765625" style="46" customWidth="1"/>
    <col min="8202" max="8202" width="9.765625E-2" style="46" customWidth="1"/>
    <col min="8203" max="8203" width="15.09765625" style="46" customWidth="1"/>
    <col min="8204" max="8204" width="9.765625E-2" style="46" customWidth="1"/>
    <col min="8205" max="8205" width="16.09765625" style="46" customWidth="1"/>
    <col min="8206" max="8206" width="9.765625E-2" style="46" customWidth="1"/>
    <col min="8207" max="8207" width="16.09765625" style="46" customWidth="1"/>
    <col min="8208" max="8208" width="14.09765625" style="46" bestFit="1" customWidth="1"/>
    <col min="8209" max="8209" width="9.09765625" style="46" customWidth="1"/>
    <col min="8210" max="8448" width="9.09765625" style="46"/>
    <col min="8449" max="8450" width="2.09765625" style="46" customWidth="1"/>
    <col min="8451" max="8451" width="4.09765625" style="46" customWidth="1"/>
    <col min="8452" max="8452" width="3.09765625" style="46" customWidth="1"/>
    <col min="8453" max="8453" width="4.09765625" style="46" customWidth="1"/>
    <col min="8454" max="8454" width="23.09765625" style="46" customWidth="1"/>
    <col min="8455" max="8455" width="10.8984375" style="46" customWidth="1"/>
    <col min="8456" max="8456" width="9.765625E-2" style="46" customWidth="1"/>
    <col min="8457" max="8457" width="17.09765625" style="46" customWidth="1"/>
    <col min="8458" max="8458" width="9.765625E-2" style="46" customWidth="1"/>
    <col min="8459" max="8459" width="15.09765625" style="46" customWidth="1"/>
    <col min="8460" max="8460" width="9.765625E-2" style="46" customWidth="1"/>
    <col min="8461" max="8461" width="16.09765625" style="46" customWidth="1"/>
    <col min="8462" max="8462" width="9.765625E-2" style="46" customWidth="1"/>
    <col min="8463" max="8463" width="16.09765625" style="46" customWidth="1"/>
    <col min="8464" max="8464" width="14.09765625" style="46" bestFit="1" customWidth="1"/>
    <col min="8465" max="8465" width="9.09765625" style="46" customWidth="1"/>
    <col min="8466" max="8704" width="9.09765625" style="46"/>
    <col min="8705" max="8706" width="2.09765625" style="46" customWidth="1"/>
    <col min="8707" max="8707" width="4.09765625" style="46" customWidth="1"/>
    <col min="8708" max="8708" width="3.09765625" style="46" customWidth="1"/>
    <col min="8709" max="8709" width="4.09765625" style="46" customWidth="1"/>
    <col min="8710" max="8710" width="23.09765625" style="46" customWidth="1"/>
    <col min="8711" max="8711" width="10.8984375" style="46" customWidth="1"/>
    <col min="8712" max="8712" width="9.765625E-2" style="46" customWidth="1"/>
    <col min="8713" max="8713" width="17.09765625" style="46" customWidth="1"/>
    <col min="8714" max="8714" width="9.765625E-2" style="46" customWidth="1"/>
    <col min="8715" max="8715" width="15.09765625" style="46" customWidth="1"/>
    <col min="8716" max="8716" width="9.765625E-2" style="46" customWidth="1"/>
    <col min="8717" max="8717" width="16.09765625" style="46" customWidth="1"/>
    <col min="8718" max="8718" width="9.765625E-2" style="46" customWidth="1"/>
    <col min="8719" max="8719" width="16.09765625" style="46" customWidth="1"/>
    <col min="8720" max="8720" width="14.09765625" style="46" bestFit="1" customWidth="1"/>
    <col min="8721" max="8721" width="9.09765625" style="46" customWidth="1"/>
    <col min="8722" max="8960" width="9.09765625" style="46"/>
    <col min="8961" max="8962" width="2.09765625" style="46" customWidth="1"/>
    <col min="8963" max="8963" width="4.09765625" style="46" customWidth="1"/>
    <col min="8964" max="8964" width="3.09765625" style="46" customWidth="1"/>
    <col min="8965" max="8965" width="4.09765625" style="46" customWidth="1"/>
    <col min="8966" max="8966" width="23.09765625" style="46" customWidth="1"/>
    <col min="8967" max="8967" width="10.8984375" style="46" customWidth="1"/>
    <col min="8968" max="8968" width="9.765625E-2" style="46" customWidth="1"/>
    <col min="8969" max="8969" width="17.09765625" style="46" customWidth="1"/>
    <col min="8970" max="8970" width="9.765625E-2" style="46" customWidth="1"/>
    <col min="8971" max="8971" width="15.09765625" style="46" customWidth="1"/>
    <col min="8972" max="8972" width="9.765625E-2" style="46" customWidth="1"/>
    <col min="8973" max="8973" width="16.09765625" style="46" customWidth="1"/>
    <col min="8974" max="8974" width="9.765625E-2" style="46" customWidth="1"/>
    <col min="8975" max="8975" width="16.09765625" style="46" customWidth="1"/>
    <col min="8976" max="8976" width="14.09765625" style="46" bestFit="1" customWidth="1"/>
    <col min="8977" max="8977" width="9.09765625" style="46" customWidth="1"/>
    <col min="8978" max="9216" width="9.09765625" style="46"/>
    <col min="9217" max="9218" width="2.09765625" style="46" customWidth="1"/>
    <col min="9219" max="9219" width="4.09765625" style="46" customWidth="1"/>
    <col min="9220" max="9220" width="3.09765625" style="46" customWidth="1"/>
    <col min="9221" max="9221" width="4.09765625" style="46" customWidth="1"/>
    <col min="9222" max="9222" width="23.09765625" style="46" customWidth="1"/>
    <col min="9223" max="9223" width="10.8984375" style="46" customWidth="1"/>
    <col min="9224" max="9224" width="9.765625E-2" style="46" customWidth="1"/>
    <col min="9225" max="9225" width="17.09765625" style="46" customWidth="1"/>
    <col min="9226" max="9226" width="9.765625E-2" style="46" customWidth="1"/>
    <col min="9227" max="9227" width="15.09765625" style="46" customWidth="1"/>
    <col min="9228" max="9228" width="9.765625E-2" style="46" customWidth="1"/>
    <col min="9229" max="9229" width="16.09765625" style="46" customWidth="1"/>
    <col min="9230" max="9230" width="9.765625E-2" style="46" customWidth="1"/>
    <col min="9231" max="9231" width="16.09765625" style="46" customWidth="1"/>
    <col min="9232" max="9232" width="14.09765625" style="46" bestFit="1" customWidth="1"/>
    <col min="9233" max="9233" width="9.09765625" style="46" customWidth="1"/>
    <col min="9234" max="9472" width="9.09765625" style="46"/>
    <col min="9473" max="9474" width="2.09765625" style="46" customWidth="1"/>
    <col min="9475" max="9475" width="4.09765625" style="46" customWidth="1"/>
    <col min="9476" max="9476" width="3.09765625" style="46" customWidth="1"/>
    <col min="9477" max="9477" width="4.09765625" style="46" customWidth="1"/>
    <col min="9478" max="9478" width="23.09765625" style="46" customWidth="1"/>
    <col min="9479" max="9479" width="10.8984375" style="46" customWidth="1"/>
    <col min="9480" max="9480" width="9.765625E-2" style="46" customWidth="1"/>
    <col min="9481" max="9481" width="17.09765625" style="46" customWidth="1"/>
    <col min="9482" max="9482" width="9.765625E-2" style="46" customWidth="1"/>
    <col min="9483" max="9483" width="15.09765625" style="46" customWidth="1"/>
    <col min="9484" max="9484" width="9.765625E-2" style="46" customWidth="1"/>
    <col min="9485" max="9485" width="16.09765625" style="46" customWidth="1"/>
    <col min="9486" max="9486" width="9.765625E-2" style="46" customWidth="1"/>
    <col min="9487" max="9487" width="16.09765625" style="46" customWidth="1"/>
    <col min="9488" max="9488" width="14.09765625" style="46" bestFit="1" customWidth="1"/>
    <col min="9489" max="9489" width="9.09765625" style="46" customWidth="1"/>
    <col min="9490" max="9728" width="9.09765625" style="46"/>
    <col min="9729" max="9730" width="2.09765625" style="46" customWidth="1"/>
    <col min="9731" max="9731" width="4.09765625" style="46" customWidth="1"/>
    <col min="9732" max="9732" width="3.09765625" style="46" customWidth="1"/>
    <col min="9733" max="9733" width="4.09765625" style="46" customWidth="1"/>
    <col min="9734" max="9734" width="23.09765625" style="46" customWidth="1"/>
    <col min="9735" max="9735" width="10.8984375" style="46" customWidth="1"/>
    <col min="9736" max="9736" width="9.765625E-2" style="46" customWidth="1"/>
    <col min="9737" max="9737" width="17.09765625" style="46" customWidth="1"/>
    <col min="9738" max="9738" width="9.765625E-2" style="46" customWidth="1"/>
    <col min="9739" max="9739" width="15.09765625" style="46" customWidth="1"/>
    <col min="9740" max="9740" width="9.765625E-2" style="46" customWidth="1"/>
    <col min="9741" max="9741" width="16.09765625" style="46" customWidth="1"/>
    <col min="9742" max="9742" width="9.765625E-2" style="46" customWidth="1"/>
    <col min="9743" max="9743" width="16.09765625" style="46" customWidth="1"/>
    <col min="9744" max="9744" width="14.09765625" style="46" bestFit="1" customWidth="1"/>
    <col min="9745" max="9745" width="9.09765625" style="46" customWidth="1"/>
    <col min="9746" max="9984" width="9.09765625" style="46"/>
    <col min="9985" max="9986" width="2.09765625" style="46" customWidth="1"/>
    <col min="9987" max="9987" width="4.09765625" style="46" customWidth="1"/>
    <col min="9988" max="9988" width="3.09765625" style="46" customWidth="1"/>
    <col min="9989" max="9989" width="4.09765625" style="46" customWidth="1"/>
    <col min="9990" max="9990" width="23.09765625" style="46" customWidth="1"/>
    <col min="9991" max="9991" width="10.8984375" style="46" customWidth="1"/>
    <col min="9992" max="9992" width="9.765625E-2" style="46" customWidth="1"/>
    <col min="9993" max="9993" width="17.09765625" style="46" customWidth="1"/>
    <col min="9994" max="9994" width="9.765625E-2" style="46" customWidth="1"/>
    <col min="9995" max="9995" width="15.09765625" style="46" customWidth="1"/>
    <col min="9996" max="9996" width="9.765625E-2" style="46" customWidth="1"/>
    <col min="9997" max="9997" width="16.09765625" style="46" customWidth="1"/>
    <col min="9998" max="9998" width="9.765625E-2" style="46" customWidth="1"/>
    <col min="9999" max="9999" width="16.09765625" style="46" customWidth="1"/>
    <col min="10000" max="10000" width="14.09765625" style="46" bestFit="1" customWidth="1"/>
    <col min="10001" max="10001" width="9.09765625" style="46" customWidth="1"/>
    <col min="10002" max="10240" width="9.09765625" style="46"/>
    <col min="10241" max="10242" width="2.09765625" style="46" customWidth="1"/>
    <col min="10243" max="10243" width="4.09765625" style="46" customWidth="1"/>
    <col min="10244" max="10244" width="3.09765625" style="46" customWidth="1"/>
    <col min="10245" max="10245" width="4.09765625" style="46" customWidth="1"/>
    <col min="10246" max="10246" width="23.09765625" style="46" customWidth="1"/>
    <col min="10247" max="10247" width="10.8984375" style="46" customWidth="1"/>
    <col min="10248" max="10248" width="9.765625E-2" style="46" customWidth="1"/>
    <col min="10249" max="10249" width="17.09765625" style="46" customWidth="1"/>
    <col min="10250" max="10250" width="9.765625E-2" style="46" customWidth="1"/>
    <col min="10251" max="10251" width="15.09765625" style="46" customWidth="1"/>
    <col min="10252" max="10252" width="9.765625E-2" style="46" customWidth="1"/>
    <col min="10253" max="10253" width="16.09765625" style="46" customWidth="1"/>
    <col min="10254" max="10254" width="9.765625E-2" style="46" customWidth="1"/>
    <col min="10255" max="10255" width="16.09765625" style="46" customWidth="1"/>
    <col min="10256" max="10256" width="14.09765625" style="46" bestFit="1" customWidth="1"/>
    <col min="10257" max="10257" width="9.09765625" style="46" customWidth="1"/>
    <col min="10258" max="10496" width="9.09765625" style="46"/>
    <col min="10497" max="10498" width="2.09765625" style="46" customWidth="1"/>
    <col min="10499" max="10499" width="4.09765625" style="46" customWidth="1"/>
    <col min="10500" max="10500" width="3.09765625" style="46" customWidth="1"/>
    <col min="10501" max="10501" width="4.09765625" style="46" customWidth="1"/>
    <col min="10502" max="10502" width="23.09765625" style="46" customWidth="1"/>
    <col min="10503" max="10503" width="10.8984375" style="46" customWidth="1"/>
    <col min="10504" max="10504" width="9.765625E-2" style="46" customWidth="1"/>
    <col min="10505" max="10505" width="17.09765625" style="46" customWidth="1"/>
    <col min="10506" max="10506" width="9.765625E-2" style="46" customWidth="1"/>
    <col min="10507" max="10507" width="15.09765625" style="46" customWidth="1"/>
    <col min="10508" max="10508" width="9.765625E-2" style="46" customWidth="1"/>
    <col min="10509" max="10509" width="16.09765625" style="46" customWidth="1"/>
    <col min="10510" max="10510" width="9.765625E-2" style="46" customWidth="1"/>
    <col min="10511" max="10511" width="16.09765625" style="46" customWidth="1"/>
    <col min="10512" max="10512" width="14.09765625" style="46" bestFit="1" customWidth="1"/>
    <col min="10513" max="10513" width="9.09765625" style="46" customWidth="1"/>
    <col min="10514" max="10752" width="9.09765625" style="46"/>
    <col min="10753" max="10754" width="2.09765625" style="46" customWidth="1"/>
    <col min="10755" max="10755" width="4.09765625" style="46" customWidth="1"/>
    <col min="10756" max="10756" width="3.09765625" style="46" customWidth="1"/>
    <col min="10757" max="10757" width="4.09765625" style="46" customWidth="1"/>
    <col min="10758" max="10758" width="23.09765625" style="46" customWidth="1"/>
    <col min="10759" max="10759" width="10.8984375" style="46" customWidth="1"/>
    <col min="10760" max="10760" width="9.765625E-2" style="46" customWidth="1"/>
    <col min="10761" max="10761" width="17.09765625" style="46" customWidth="1"/>
    <col min="10762" max="10762" width="9.765625E-2" style="46" customWidth="1"/>
    <col min="10763" max="10763" width="15.09765625" style="46" customWidth="1"/>
    <col min="10764" max="10764" width="9.765625E-2" style="46" customWidth="1"/>
    <col min="10765" max="10765" width="16.09765625" style="46" customWidth="1"/>
    <col min="10766" max="10766" width="9.765625E-2" style="46" customWidth="1"/>
    <col min="10767" max="10767" width="16.09765625" style="46" customWidth="1"/>
    <col min="10768" max="10768" width="14.09765625" style="46" bestFit="1" customWidth="1"/>
    <col min="10769" max="10769" width="9.09765625" style="46" customWidth="1"/>
    <col min="10770" max="11008" width="9.09765625" style="46"/>
    <col min="11009" max="11010" width="2.09765625" style="46" customWidth="1"/>
    <col min="11011" max="11011" width="4.09765625" style="46" customWidth="1"/>
    <col min="11012" max="11012" width="3.09765625" style="46" customWidth="1"/>
    <col min="11013" max="11013" width="4.09765625" style="46" customWidth="1"/>
    <col min="11014" max="11014" width="23.09765625" style="46" customWidth="1"/>
    <col min="11015" max="11015" width="10.8984375" style="46" customWidth="1"/>
    <col min="11016" max="11016" width="9.765625E-2" style="46" customWidth="1"/>
    <col min="11017" max="11017" width="17.09765625" style="46" customWidth="1"/>
    <col min="11018" max="11018" width="9.765625E-2" style="46" customWidth="1"/>
    <col min="11019" max="11019" width="15.09765625" style="46" customWidth="1"/>
    <col min="11020" max="11020" width="9.765625E-2" style="46" customWidth="1"/>
    <col min="11021" max="11021" width="16.09765625" style="46" customWidth="1"/>
    <col min="11022" max="11022" width="9.765625E-2" style="46" customWidth="1"/>
    <col min="11023" max="11023" width="16.09765625" style="46" customWidth="1"/>
    <col min="11024" max="11024" width="14.09765625" style="46" bestFit="1" customWidth="1"/>
    <col min="11025" max="11025" width="9.09765625" style="46" customWidth="1"/>
    <col min="11026" max="11264" width="9.09765625" style="46"/>
    <col min="11265" max="11266" width="2.09765625" style="46" customWidth="1"/>
    <col min="11267" max="11267" width="4.09765625" style="46" customWidth="1"/>
    <col min="11268" max="11268" width="3.09765625" style="46" customWidth="1"/>
    <col min="11269" max="11269" width="4.09765625" style="46" customWidth="1"/>
    <col min="11270" max="11270" width="23.09765625" style="46" customWidth="1"/>
    <col min="11271" max="11271" width="10.8984375" style="46" customWidth="1"/>
    <col min="11272" max="11272" width="9.765625E-2" style="46" customWidth="1"/>
    <col min="11273" max="11273" width="17.09765625" style="46" customWidth="1"/>
    <col min="11274" max="11274" width="9.765625E-2" style="46" customWidth="1"/>
    <col min="11275" max="11275" width="15.09765625" style="46" customWidth="1"/>
    <col min="11276" max="11276" width="9.765625E-2" style="46" customWidth="1"/>
    <col min="11277" max="11277" width="16.09765625" style="46" customWidth="1"/>
    <col min="11278" max="11278" width="9.765625E-2" style="46" customWidth="1"/>
    <col min="11279" max="11279" width="16.09765625" style="46" customWidth="1"/>
    <col min="11280" max="11280" width="14.09765625" style="46" bestFit="1" customWidth="1"/>
    <col min="11281" max="11281" width="9.09765625" style="46" customWidth="1"/>
    <col min="11282" max="11520" width="9.09765625" style="46"/>
    <col min="11521" max="11522" width="2.09765625" style="46" customWidth="1"/>
    <col min="11523" max="11523" width="4.09765625" style="46" customWidth="1"/>
    <col min="11524" max="11524" width="3.09765625" style="46" customWidth="1"/>
    <col min="11525" max="11525" width="4.09765625" style="46" customWidth="1"/>
    <col min="11526" max="11526" width="23.09765625" style="46" customWidth="1"/>
    <col min="11527" max="11527" width="10.8984375" style="46" customWidth="1"/>
    <col min="11528" max="11528" width="9.765625E-2" style="46" customWidth="1"/>
    <col min="11529" max="11529" width="17.09765625" style="46" customWidth="1"/>
    <col min="11530" max="11530" width="9.765625E-2" style="46" customWidth="1"/>
    <col min="11531" max="11531" width="15.09765625" style="46" customWidth="1"/>
    <col min="11532" max="11532" width="9.765625E-2" style="46" customWidth="1"/>
    <col min="11533" max="11533" width="16.09765625" style="46" customWidth="1"/>
    <col min="11534" max="11534" width="9.765625E-2" style="46" customWidth="1"/>
    <col min="11535" max="11535" width="16.09765625" style="46" customWidth="1"/>
    <col min="11536" max="11536" width="14.09765625" style="46" bestFit="1" customWidth="1"/>
    <col min="11537" max="11537" width="9.09765625" style="46" customWidth="1"/>
    <col min="11538" max="11776" width="9.09765625" style="46"/>
    <col min="11777" max="11778" width="2.09765625" style="46" customWidth="1"/>
    <col min="11779" max="11779" width="4.09765625" style="46" customWidth="1"/>
    <col min="11780" max="11780" width="3.09765625" style="46" customWidth="1"/>
    <col min="11781" max="11781" width="4.09765625" style="46" customWidth="1"/>
    <col min="11782" max="11782" width="23.09765625" style="46" customWidth="1"/>
    <col min="11783" max="11783" width="10.8984375" style="46" customWidth="1"/>
    <col min="11784" max="11784" width="9.765625E-2" style="46" customWidth="1"/>
    <col min="11785" max="11785" width="17.09765625" style="46" customWidth="1"/>
    <col min="11786" max="11786" width="9.765625E-2" style="46" customWidth="1"/>
    <col min="11787" max="11787" width="15.09765625" style="46" customWidth="1"/>
    <col min="11788" max="11788" width="9.765625E-2" style="46" customWidth="1"/>
    <col min="11789" max="11789" width="16.09765625" style="46" customWidth="1"/>
    <col min="11790" max="11790" width="9.765625E-2" style="46" customWidth="1"/>
    <col min="11791" max="11791" width="16.09765625" style="46" customWidth="1"/>
    <col min="11792" max="11792" width="14.09765625" style="46" bestFit="1" customWidth="1"/>
    <col min="11793" max="11793" width="9.09765625" style="46" customWidth="1"/>
    <col min="11794" max="12032" width="9.09765625" style="46"/>
    <col min="12033" max="12034" width="2.09765625" style="46" customWidth="1"/>
    <col min="12035" max="12035" width="4.09765625" style="46" customWidth="1"/>
    <col min="12036" max="12036" width="3.09765625" style="46" customWidth="1"/>
    <col min="12037" max="12037" width="4.09765625" style="46" customWidth="1"/>
    <col min="12038" max="12038" width="23.09765625" style="46" customWidth="1"/>
    <col min="12039" max="12039" width="10.8984375" style="46" customWidth="1"/>
    <col min="12040" max="12040" width="9.765625E-2" style="46" customWidth="1"/>
    <col min="12041" max="12041" width="17.09765625" style="46" customWidth="1"/>
    <col min="12042" max="12042" width="9.765625E-2" style="46" customWidth="1"/>
    <col min="12043" max="12043" width="15.09765625" style="46" customWidth="1"/>
    <col min="12044" max="12044" width="9.765625E-2" style="46" customWidth="1"/>
    <col min="12045" max="12045" width="16.09765625" style="46" customWidth="1"/>
    <col min="12046" max="12046" width="9.765625E-2" style="46" customWidth="1"/>
    <col min="12047" max="12047" width="16.09765625" style="46" customWidth="1"/>
    <col min="12048" max="12048" width="14.09765625" style="46" bestFit="1" customWidth="1"/>
    <col min="12049" max="12049" width="9.09765625" style="46" customWidth="1"/>
    <col min="12050" max="12288" width="9.09765625" style="46"/>
    <col min="12289" max="12290" width="2.09765625" style="46" customWidth="1"/>
    <col min="12291" max="12291" width="4.09765625" style="46" customWidth="1"/>
    <col min="12292" max="12292" width="3.09765625" style="46" customWidth="1"/>
    <col min="12293" max="12293" width="4.09765625" style="46" customWidth="1"/>
    <col min="12294" max="12294" width="23.09765625" style="46" customWidth="1"/>
    <col min="12295" max="12295" width="10.8984375" style="46" customWidth="1"/>
    <col min="12296" max="12296" width="9.765625E-2" style="46" customWidth="1"/>
    <col min="12297" max="12297" width="17.09765625" style="46" customWidth="1"/>
    <col min="12298" max="12298" width="9.765625E-2" style="46" customWidth="1"/>
    <col min="12299" max="12299" width="15.09765625" style="46" customWidth="1"/>
    <col min="12300" max="12300" width="9.765625E-2" style="46" customWidth="1"/>
    <col min="12301" max="12301" width="16.09765625" style="46" customWidth="1"/>
    <col min="12302" max="12302" width="9.765625E-2" style="46" customWidth="1"/>
    <col min="12303" max="12303" width="16.09765625" style="46" customWidth="1"/>
    <col min="12304" max="12304" width="14.09765625" style="46" bestFit="1" customWidth="1"/>
    <col min="12305" max="12305" width="9.09765625" style="46" customWidth="1"/>
    <col min="12306" max="12544" width="9.09765625" style="46"/>
    <col min="12545" max="12546" width="2.09765625" style="46" customWidth="1"/>
    <col min="12547" max="12547" width="4.09765625" style="46" customWidth="1"/>
    <col min="12548" max="12548" width="3.09765625" style="46" customWidth="1"/>
    <col min="12549" max="12549" width="4.09765625" style="46" customWidth="1"/>
    <col min="12550" max="12550" width="23.09765625" style="46" customWidth="1"/>
    <col min="12551" max="12551" width="10.8984375" style="46" customWidth="1"/>
    <col min="12552" max="12552" width="9.765625E-2" style="46" customWidth="1"/>
    <col min="12553" max="12553" width="17.09765625" style="46" customWidth="1"/>
    <col min="12554" max="12554" width="9.765625E-2" style="46" customWidth="1"/>
    <col min="12555" max="12555" width="15.09765625" style="46" customWidth="1"/>
    <col min="12556" max="12556" width="9.765625E-2" style="46" customWidth="1"/>
    <col min="12557" max="12557" width="16.09765625" style="46" customWidth="1"/>
    <col min="12558" max="12558" width="9.765625E-2" style="46" customWidth="1"/>
    <col min="12559" max="12559" width="16.09765625" style="46" customWidth="1"/>
    <col min="12560" max="12560" width="14.09765625" style="46" bestFit="1" customWidth="1"/>
    <col min="12561" max="12561" width="9.09765625" style="46" customWidth="1"/>
    <col min="12562" max="12800" width="9.09765625" style="46"/>
    <col min="12801" max="12802" width="2.09765625" style="46" customWidth="1"/>
    <col min="12803" max="12803" width="4.09765625" style="46" customWidth="1"/>
    <col min="12804" max="12804" width="3.09765625" style="46" customWidth="1"/>
    <col min="12805" max="12805" width="4.09765625" style="46" customWidth="1"/>
    <col min="12806" max="12806" width="23.09765625" style="46" customWidth="1"/>
    <col min="12807" max="12807" width="10.8984375" style="46" customWidth="1"/>
    <col min="12808" max="12808" width="9.765625E-2" style="46" customWidth="1"/>
    <col min="12809" max="12809" width="17.09765625" style="46" customWidth="1"/>
    <col min="12810" max="12810" width="9.765625E-2" style="46" customWidth="1"/>
    <col min="12811" max="12811" width="15.09765625" style="46" customWidth="1"/>
    <col min="12812" max="12812" width="9.765625E-2" style="46" customWidth="1"/>
    <col min="12813" max="12813" width="16.09765625" style="46" customWidth="1"/>
    <col min="12814" max="12814" width="9.765625E-2" style="46" customWidth="1"/>
    <col min="12815" max="12815" width="16.09765625" style="46" customWidth="1"/>
    <col min="12816" max="12816" width="14.09765625" style="46" bestFit="1" customWidth="1"/>
    <col min="12817" max="12817" width="9.09765625" style="46" customWidth="1"/>
    <col min="12818" max="13056" width="9.09765625" style="46"/>
    <col min="13057" max="13058" width="2.09765625" style="46" customWidth="1"/>
    <col min="13059" max="13059" width="4.09765625" style="46" customWidth="1"/>
    <col min="13060" max="13060" width="3.09765625" style="46" customWidth="1"/>
    <col min="13061" max="13061" width="4.09765625" style="46" customWidth="1"/>
    <col min="13062" max="13062" width="23.09765625" style="46" customWidth="1"/>
    <col min="13063" max="13063" width="10.8984375" style="46" customWidth="1"/>
    <col min="13064" max="13064" width="9.765625E-2" style="46" customWidth="1"/>
    <col min="13065" max="13065" width="17.09765625" style="46" customWidth="1"/>
    <col min="13066" max="13066" width="9.765625E-2" style="46" customWidth="1"/>
    <col min="13067" max="13067" width="15.09765625" style="46" customWidth="1"/>
    <col min="13068" max="13068" width="9.765625E-2" style="46" customWidth="1"/>
    <col min="13069" max="13069" width="16.09765625" style="46" customWidth="1"/>
    <col min="13070" max="13070" width="9.765625E-2" style="46" customWidth="1"/>
    <col min="13071" max="13071" width="16.09765625" style="46" customWidth="1"/>
    <col min="13072" max="13072" width="14.09765625" style="46" bestFit="1" customWidth="1"/>
    <col min="13073" max="13073" width="9.09765625" style="46" customWidth="1"/>
    <col min="13074" max="13312" width="9.09765625" style="46"/>
    <col min="13313" max="13314" width="2.09765625" style="46" customWidth="1"/>
    <col min="13315" max="13315" width="4.09765625" style="46" customWidth="1"/>
    <col min="13316" max="13316" width="3.09765625" style="46" customWidth="1"/>
    <col min="13317" max="13317" width="4.09765625" style="46" customWidth="1"/>
    <col min="13318" max="13318" width="23.09765625" style="46" customWidth="1"/>
    <col min="13319" max="13319" width="10.8984375" style="46" customWidth="1"/>
    <col min="13320" max="13320" width="9.765625E-2" style="46" customWidth="1"/>
    <col min="13321" max="13321" width="17.09765625" style="46" customWidth="1"/>
    <col min="13322" max="13322" width="9.765625E-2" style="46" customWidth="1"/>
    <col min="13323" max="13323" width="15.09765625" style="46" customWidth="1"/>
    <col min="13324" max="13324" width="9.765625E-2" style="46" customWidth="1"/>
    <col min="13325" max="13325" width="16.09765625" style="46" customWidth="1"/>
    <col min="13326" max="13326" width="9.765625E-2" style="46" customWidth="1"/>
    <col min="13327" max="13327" width="16.09765625" style="46" customWidth="1"/>
    <col min="13328" max="13328" width="14.09765625" style="46" bestFit="1" customWidth="1"/>
    <col min="13329" max="13329" width="9.09765625" style="46" customWidth="1"/>
    <col min="13330" max="13568" width="9.09765625" style="46"/>
    <col min="13569" max="13570" width="2.09765625" style="46" customWidth="1"/>
    <col min="13571" max="13571" width="4.09765625" style="46" customWidth="1"/>
    <col min="13572" max="13572" width="3.09765625" style="46" customWidth="1"/>
    <col min="13573" max="13573" width="4.09765625" style="46" customWidth="1"/>
    <col min="13574" max="13574" width="23.09765625" style="46" customWidth="1"/>
    <col min="13575" max="13575" width="10.8984375" style="46" customWidth="1"/>
    <col min="13576" max="13576" width="9.765625E-2" style="46" customWidth="1"/>
    <col min="13577" max="13577" width="17.09765625" style="46" customWidth="1"/>
    <col min="13578" max="13578" width="9.765625E-2" style="46" customWidth="1"/>
    <col min="13579" max="13579" width="15.09765625" style="46" customWidth="1"/>
    <col min="13580" max="13580" width="9.765625E-2" style="46" customWidth="1"/>
    <col min="13581" max="13581" width="16.09765625" style="46" customWidth="1"/>
    <col min="13582" max="13582" width="9.765625E-2" style="46" customWidth="1"/>
    <col min="13583" max="13583" width="16.09765625" style="46" customWidth="1"/>
    <col min="13584" max="13584" width="14.09765625" style="46" bestFit="1" customWidth="1"/>
    <col min="13585" max="13585" width="9.09765625" style="46" customWidth="1"/>
    <col min="13586" max="13824" width="9.09765625" style="46"/>
    <col min="13825" max="13826" width="2.09765625" style="46" customWidth="1"/>
    <col min="13827" max="13827" width="4.09765625" style="46" customWidth="1"/>
    <col min="13828" max="13828" width="3.09765625" style="46" customWidth="1"/>
    <col min="13829" max="13829" width="4.09765625" style="46" customWidth="1"/>
    <col min="13830" max="13830" width="23.09765625" style="46" customWidth="1"/>
    <col min="13831" max="13831" width="10.8984375" style="46" customWidth="1"/>
    <col min="13832" max="13832" width="9.765625E-2" style="46" customWidth="1"/>
    <col min="13833" max="13833" width="17.09765625" style="46" customWidth="1"/>
    <col min="13834" max="13834" width="9.765625E-2" style="46" customWidth="1"/>
    <col min="13835" max="13835" width="15.09765625" style="46" customWidth="1"/>
    <col min="13836" max="13836" width="9.765625E-2" style="46" customWidth="1"/>
    <col min="13837" max="13837" width="16.09765625" style="46" customWidth="1"/>
    <col min="13838" max="13838" width="9.765625E-2" style="46" customWidth="1"/>
    <col min="13839" max="13839" width="16.09765625" style="46" customWidth="1"/>
    <col min="13840" max="13840" width="14.09765625" style="46" bestFit="1" customWidth="1"/>
    <col min="13841" max="13841" width="9.09765625" style="46" customWidth="1"/>
    <col min="13842" max="14080" width="9.09765625" style="46"/>
    <col min="14081" max="14082" width="2.09765625" style="46" customWidth="1"/>
    <col min="14083" max="14083" width="4.09765625" style="46" customWidth="1"/>
    <col min="14084" max="14084" width="3.09765625" style="46" customWidth="1"/>
    <col min="14085" max="14085" width="4.09765625" style="46" customWidth="1"/>
    <col min="14086" max="14086" width="23.09765625" style="46" customWidth="1"/>
    <col min="14087" max="14087" width="10.8984375" style="46" customWidth="1"/>
    <col min="14088" max="14088" width="9.765625E-2" style="46" customWidth="1"/>
    <col min="14089" max="14089" width="17.09765625" style="46" customWidth="1"/>
    <col min="14090" max="14090" width="9.765625E-2" style="46" customWidth="1"/>
    <col min="14091" max="14091" width="15.09765625" style="46" customWidth="1"/>
    <col min="14092" max="14092" width="9.765625E-2" style="46" customWidth="1"/>
    <col min="14093" max="14093" width="16.09765625" style="46" customWidth="1"/>
    <col min="14094" max="14094" width="9.765625E-2" style="46" customWidth="1"/>
    <col min="14095" max="14095" width="16.09765625" style="46" customWidth="1"/>
    <col min="14096" max="14096" width="14.09765625" style="46" bestFit="1" customWidth="1"/>
    <col min="14097" max="14097" width="9.09765625" style="46" customWidth="1"/>
    <col min="14098" max="14336" width="9.09765625" style="46"/>
    <col min="14337" max="14338" width="2.09765625" style="46" customWidth="1"/>
    <col min="14339" max="14339" width="4.09765625" style="46" customWidth="1"/>
    <col min="14340" max="14340" width="3.09765625" style="46" customWidth="1"/>
    <col min="14341" max="14341" width="4.09765625" style="46" customWidth="1"/>
    <col min="14342" max="14342" width="23.09765625" style="46" customWidth="1"/>
    <col min="14343" max="14343" width="10.8984375" style="46" customWidth="1"/>
    <col min="14344" max="14344" width="9.765625E-2" style="46" customWidth="1"/>
    <col min="14345" max="14345" width="17.09765625" style="46" customWidth="1"/>
    <col min="14346" max="14346" width="9.765625E-2" style="46" customWidth="1"/>
    <col min="14347" max="14347" width="15.09765625" style="46" customWidth="1"/>
    <col min="14348" max="14348" width="9.765625E-2" style="46" customWidth="1"/>
    <col min="14349" max="14349" width="16.09765625" style="46" customWidth="1"/>
    <col min="14350" max="14350" width="9.765625E-2" style="46" customWidth="1"/>
    <col min="14351" max="14351" width="16.09765625" style="46" customWidth="1"/>
    <col min="14352" max="14352" width="14.09765625" style="46" bestFit="1" customWidth="1"/>
    <col min="14353" max="14353" width="9.09765625" style="46" customWidth="1"/>
    <col min="14354" max="14592" width="9.09765625" style="46"/>
    <col min="14593" max="14594" width="2.09765625" style="46" customWidth="1"/>
    <col min="14595" max="14595" width="4.09765625" style="46" customWidth="1"/>
    <col min="14596" max="14596" width="3.09765625" style="46" customWidth="1"/>
    <col min="14597" max="14597" width="4.09765625" style="46" customWidth="1"/>
    <col min="14598" max="14598" width="23.09765625" style="46" customWidth="1"/>
    <col min="14599" max="14599" width="10.8984375" style="46" customWidth="1"/>
    <col min="14600" max="14600" width="9.765625E-2" style="46" customWidth="1"/>
    <col min="14601" max="14601" width="17.09765625" style="46" customWidth="1"/>
    <col min="14602" max="14602" width="9.765625E-2" style="46" customWidth="1"/>
    <col min="14603" max="14603" width="15.09765625" style="46" customWidth="1"/>
    <col min="14604" max="14604" width="9.765625E-2" style="46" customWidth="1"/>
    <col min="14605" max="14605" width="16.09765625" style="46" customWidth="1"/>
    <col min="14606" max="14606" width="9.765625E-2" style="46" customWidth="1"/>
    <col min="14607" max="14607" width="16.09765625" style="46" customWidth="1"/>
    <col min="14608" max="14608" width="14.09765625" style="46" bestFit="1" customWidth="1"/>
    <col min="14609" max="14609" width="9.09765625" style="46" customWidth="1"/>
    <col min="14610" max="14848" width="9.09765625" style="46"/>
    <col min="14849" max="14850" width="2.09765625" style="46" customWidth="1"/>
    <col min="14851" max="14851" width="4.09765625" style="46" customWidth="1"/>
    <col min="14852" max="14852" width="3.09765625" style="46" customWidth="1"/>
    <col min="14853" max="14853" width="4.09765625" style="46" customWidth="1"/>
    <col min="14854" max="14854" width="23.09765625" style="46" customWidth="1"/>
    <col min="14855" max="14855" width="10.8984375" style="46" customWidth="1"/>
    <col min="14856" max="14856" width="9.765625E-2" style="46" customWidth="1"/>
    <col min="14857" max="14857" width="17.09765625" style="46" customWidth="1"/>
    <col min="14858" max="14858" width="9.765625E-2" style="46" customWidth="1"/>
    <col min="14859" max="14859" width="15.09765625" style="46" customWidth="1"/>
    <col min="14860" max="14860" width="9.765625E-2" style="46" customWidth="1"/>
    <col min="14861" max="14861" width="16.09765625" style="46" customWidth="1"/>
    <col min="14862" max="14862" width="9.765625E-2" style="46" customWidth="1"/>
    <col min="14863" max="14863" width="16.09765625" style="46" customWidth="1"/>
    <col min="14864" max="14864" width="14.09765625" style="46" bestFit="1" customWidth="1"/>
    <col min="14865" max="14865" width="9.09765625" style="46" customWidth="1"/>
    <col min="14866" max="15104" width="9.09765625" style="46"/>
    <col min="15105" max="15106" width="2.09765625" style="46" customWidth="1"/>
    <col min="15107" max="15107" width="4.09765625" style="46" customWidth="1"/>
    <col min="15108" max="15108" width="3.09765625" style="46" customWidth="1"/>
    <col min="15109" max="15109" width="4.09765625" style="46" customWidth="1"/>
    <col min="15110" max="15110" width="23.09765625" style="46" customWidth="1"/>
    <col min="15111" max="15111" width="10.8984375" style="46" customWidth="1"/>
    <col min="15112" max="15112" width="9.765625E-2" style="46" customWidth="1"/>
    <col min="15113" max="15113" width="17.09765625" style="46" customWidth="1"/>
    <col min="15114" max="15114" width="9.765625E-2" style="46" customWidth="1"/>
    <col min="15115" max="15115" width="15.09765625" style="46" customWidth="1"/>
    <col min="15116" max="15116" width="9.765625E-2" style="46" customWidth="1"/>
    <col min="15117" max="15117" width="16.09765625" style="46" customWidth="1"/>
    <col min="15118" max="15118" width="9.765625E-2" style="46" customWidth="1"/>
    <col min="15119" max="15119" width="16.09765625" style="46" customWidth="1"/>
    <col min="15120" max="15120" width="14.09765625" style="46" bestFit="1" customWidth="1"/>
    <col min="15121" max="15121" width="9.09765625" style="46" customWidth="1"/>
    <col min="15122" max="15360" width="9.09765625" style="46"/>
    <col min="15361" max="15362" width="2.09765625" style="46" customWidth="1"/>
    <col min="15363" max="15363" width="4.09765625" style="46" customWidth="1"/>
    <col min="15364" max="15364" width="3.09765625" style="46" customWidth="1"/>
    <col min="15365" max="15365" width="4.09765625" style="46" customWidth="1"/>
    <col min="15366" max="15366" width="23.09765625" style="46" customWidth="1"/>
    <col min="15367" max="15367" width="10.8984375" style="46" customWidth="1"/>
    <col min="15368" max="15368" width="9.765625E-2" style="46" customWidth="1"/>
    <col min="15369" max="15369" width="17.09765625" style="46" customWidth="1"/>
    <col min="15370" max="15370" width="9.765625E-2" style="46" customWidth="1"/>
    <col min="15371" max="15371" width="15.09765625" style="46" customWidth="1"/>
    <col min="15372" max="15372" width="9.765625E-2" style="46" customWidth="1"/>
    <col min="15373" max="15373" width="16.09765625" style="46" customWidth="1"/>
    <col min="15374" max="15374" width="9.765625E-2" style="46" customWidth="1"/>
    <col min="15375" max="15375" width="16.09765625" style="46" customWidth="1"/>
    <col min="15376" max="15376" width="14.09765625" style="46" bestFit="1" customWidth="1"/>
    <col min="15377" max="15377" width="9.09765625" style="46" customWidth="1"/>
    <col min="15378" max="15616" width="9.09765625" style="46"/>
    <col min="15617" max="15618" width="2.09765625" style="46" customWidth="1"/>
    <col min="15619" max="15619" width="4.09765625" style="46" customWidth="1"/>
    <col min="15620" max="15620" width="3.09765625" style="46" customWidth="1"/>
    <col min="15621" max="15621" width="4.09765625" style="46" customWidth="1"/>
    <col min="15622" max="15622" width="23.09765625" style="46" customWidth="1"/>
    <col min="15623" max="15623" width="10.8984375" style="46" customWidth="1"/>
    <col min="15624" max="15624" width="9.765625E-2" style="46" customWidth="1"/>
    <col min="15625" max="15625" width="17.09765625" style="46" customWidth="1"/>
    <col min="15626" max="15626" width="9.765625E-2" style="46" customWidth="1"/>
    <col min="15627" max="15627" width="15.09765625" style="46" customWidth="1"/>
    <col min="15628" max="15628" width="9.765625E-2" style="46" customWidth="1"/>
    <col min="15629" max="15629" width="16.09765625" style="46" customWidth="1"/>
    <col min="15630" max="15630" width="9.765625E-2" style="46" customWidth="1"/>
    <col min="15631" max="15631" width="16.09765625" style="46" customWidth="1"/>
    <col min="15632" max="15632" width="14.09765625" style="46" bestFit="1" customWidth="1"/>
    <col min="15633" max="15633" width="9.09765625" style="46" customWidth="1"/>
    <col min="15634" max="15872" width="9.09765625" style="46"/>
    <col min="15873" max="15874" width="2.09765625" style="46" customWidth="1"/>
    <col min="15875" max="15875" width="4.09765625" style="46" customWidth="1"/>
    <col min="15876" max="15876" width="3.09765625" style="46" customWidth="1"/>
    <col min="15877" max="15877" width="4.09765625" style="46" customWidth="1"/>
    <col min="15878" max="15878" width="23.09765625" style="46" customWidth="1"/>
    <col min="15879" max="15879" width="10.8984375" style="46" customWidth="1"/>
    <col min="15880" max="15880" width="9.765625E-2" style="46" customWidth="1"/>
    <col min="15881" max="15881" width="17.09765625" style="46" customWidth="1"/>
    <col min="15882" max="15882" width="9.765625E-2" style="46" customWidth="1"/>
    <col min="15883" max="15883" width="15.09765625" style="46" customWidth="1"/>
    <col min="15884" max="15884" width="9.765625E-2" style="46" customWidth="1"/>
    <col min="15885" max="15885" width="16.09765625" style="46" customWidth="1"/>
    <col min="15886" max="15886" width="9.765625E-2" style="46" customWidth="1"/>
    <col min="15887" max="15887" width="16.09765625" style="46" customWidth="1"/>
    <col min="15888" max="15888" width="14.09765625" style="46" bestFit="1" customWidth="1"/>
    <col min="15889" max="15889" width="9.09765625" style="46" customWidth="1"/>
    <col min="15890" max="16128" width="9.09765625" style="46"/>
    <col min="16129" max="16130" width="2.09765625" style="46" customWidth="1"/>
    <col min="16131" max="16131" width="4.09765625" style="46" customWidth="1"/>
    <col min="16132" max="16132" width="3.09765625" style="46" customWidth="1"/>
    <col min="16133" max="16133" width="4.09765625" style="46" customWidth="1"/>
    <col min="16134" max="16134" width="23.09765625" style="46" customWidth="1"/>
    <col min="16135" max="16135" width="10.8984375" style="46" customWidth="1"/>
    <col min="16136" max="16136" width="9.765625E-2" style="46" customWidth="1"/>
    <col min="16137" max="16137" width="17.09765625" style="46" customWidth="1"/>
    <col min="16138" max="16138" width="9.765625E-2" style="46" customWidth="1"/>
    <col min="16139" max="16139" width="15.09765625" style="46" customWidth="1"/>
    <col min="16140" max="16140" width="9.765625E-2" style="46" customWidth="1"/>
    <col min="16141" max="16141" width="16.09765625" style="46" customWidth="1"/>
    <col min="16142" max="16142" width="9.765625E-2" style="46" customWidth="1"/>
    <col min="16143" max="16143" width="16.09765625" style="46" customWidth="1"/>
    <col min="16144" max="16144" width="14.09765625" style="46" bestFit="1" customWidth="1"/>
    <col min="16145" max="16145" width="9.09765625" style="46" customWidth="1"/>
    <col min="16146" max="16382" width="9.09765625" style="46"/>
    <col min="16383" max="16384" width="9.09765625" style="46" customWidth="1"/>
  </cols>
  <sheetData>
    <row r="1" spans="1:22" s="55" customFormat="1" ht="21.9" customHeight="1">
      <c r="A1" s="355" t="s">
        <v>178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22" s="55" customFormat="1" ht="21.9" customHeight="1">
      <c r="A2" s="125" t="s">
        <v>177</v>
      </c>
      <c r="B2" s="185"/>
      <c r="C2" s="185"/>
      <c r="D2" s="185"/>
      <c r="E2" s="185"/>
      <c r="F2" s="185"/>
      <c r="G2" s="185"/>
      <c r="H2" s="185"/>
      <c r="I2" s="296"/>
      <c r="J2" s="185"/>
      <c r="K2" s="185"/>
      <c r="L2" s="185"/>
      <c r="M2" s="345"/>
      <c r="N2" s="185"/>
      <c r="O2" s="185"/>
    </row>
    <row r="3" spans="1:22" s="55" customFormat="1" ht="21.9" customHeight="1">
      <c r="A3" s="355" t="s">
        <v>47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</row>
    <row r="4" spans="1:22" s="55" customFormat="1" ht="21.9" customHeight="1">
      <c r="A4" s="356" t="s">
        <v>250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5"/>
    </row>
    <row r="5" spans="1:22" s="55" customFormat="1" ht="21.6" customHeight="1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46"/>
      <c r="N5" s="330"/>
      <c r="O5" s="330"/>
      <c r="P5" s="5"/>
    </row>
    <row r="6" spans="1:22" s="55" customFormat="1" ht="21.9" customHeight="1">
      <c r="A6" s="56"/>
      <c r="B6" s="56"/>
      <c r="C6" s="56"/>
      <c r="D6" s="56"/>
      <c r="E6" s="56"/>
      <c r="F6" s="56"/>
      <c r="G6" s="56"/>
      <c r="H6" s="56"/>
      <c r="I6" s="357" t="s">
        <v>1</v>
      </c>
      <c r="J6" s="357"/>
      <c r="K6" s="357"/>
      <c r="L6" s="357"/>
      <c r="M6" s="357"/>
      <c r="N6" s="357"/>
      <c r="O6" s="357"/>
    </row>
    <row r="7" spans="1:22" ht="21.9" customHeight="1">
      <c r="A7" s="57"/>
      <c r="B7" s="57"/>
      <c r="C7" s="57"/>
      <c r="D7" s="57"/>
      <c r="E7" s="57"/>
      <c r="G7" s="57"/>
      <c r="H7" s="57"/>
      <c r="I7" s="358" t="s">
        <v>2</v>
      </c>
      <c r="J7" s="358"/>
      <c r="K7" s="358"/>
      <c r="L7" s="52"/>
      <c r="M7" s="358" t="s">
        <v>25</v>
      </c>
      <c r="N7" s="358"/>
      <c r="O7" s="358"/>
    </row>
    <row r="8" spans="1:22" ht="21.9" customHeight="1">
      <c r="A8" s="57"/>
      <c r="B8" s="57"/>
      <c r="C8" s="57"/>
      <c r="D8" s="57"/>
      <c r="E8" s="57"/>
      <c r="G8" s="57"/>
      <c r="H8" s="57"/>
      <c r="I8" s="89" t="s">
        <v>156</v>
      </c>
      <c r="J8" s="83"/>
      <c r="K8" s="89" t="s">
        <v>157</v>
      </c>
      <c r="L8" s="83"/>
      <c r="M8" s="89" t="str">
        <f>I8</f>
        <v xml:space="preserve">ณ วันที่ </v>
      </c>
      <c r="N8" s="83"/>
      <c r="O8" s="89" t="str">
        <f>K8</f>
        <v>ณ วันที่</v>
      </c>
    </row>
    <row r="9" spans="1:22" ht="21.9" customHeight="1">
      <c r="A9" s="57"/>
      <c r="B9" s="57"/>
      <c r="C9" s="57"/>
      <c r="D9" s="57"/>
      <c r="E9" s="57"/>
      <c r="G9" s="57"/>
      <c r="H9" s="57"/>
      <c r="I9" s="89" t="s">
        <v>251</v>
      </c>
      <c r="J9" s="83"/>
      <c r="K9" s="89" t="s">
        <v>158</v>
      </c>
      <c r="L9" s="83"/>
      <c r="M9" s="89" t="str">
        <f>I9</f>
        <v>30 กันยายน 2563</v>
      </c>
      <c r="N9" s="83"/>
      <c r="O9" s="89" t="str">
        <f>K9</f>
        <v>31 ธันวาคม 2562</v>
      </c>
    </row>
    <row r="10" spans="1:22" ht="21.9" customHeight="1">
      <c r="A10" s="55"/>
      <c r="B10" s="55"/>
      <c r="I10" s="58" t="s">
        <v>48</v>
      </c>
      <c r="K10" s="58" t="s">
        <v>49</v>
      </c>
      <c r="M10" s="58" t="s">
        <v>48</v>
      </c>
      <c r="N10" s="188"/>
      <c r="O10" s="58" t="s">
        <v>49</v>
      </c>
    </row>
    <row r="11" spans="1:22" ht="21.9" customHeight="1">
      <c r="G11" s="71" t="s">
        <v>15</v>
      </c>
      <c r="H11" s="57"/>
      <c r="I11" s="88" t="s">
        <v>51</v>
      </c>
      <c r="K11" s="71" t="s">
        <v>130</v>
      </c>
      <c r="L11" s="188"/>
      <c r="M11" s="88" t="s">
        <v>51</v>
      </c>
      <c r="N11" s="65"/>
      <c r="O11" s="71"/>
    </row>
    <row r="12" spans="1:22" ht="21.9" customHeight="1">
      <c r="A12" s="359" t="s">
        <v>50</v>
      </c>
      <c r="B12" s="359"/>
      <c r="C12" s="359"/>
      <c r="D12" s="359"/>
      <c r="E12" s="359"/>
      <c r="F12" s="359"/>
      <c r="P12" s="75"/>
      <c r="Q12" s="75"/>
      <c r="R12" s="75"/>
      <c r="S12" s="75"/>
      <c r="T12" s="75"/>
      <c r="U12" s="75"/>
      <c r="V12" s="75"/>
    </row>
    <row r="13" spans="1:22" ht="9" customHeight="1">
      <c r="A13" s="184"/>
      <c r="B13" s="184"/>
      <c r="C13" s="184"/>
      <c r="D13" s="184"/>
      <c r="E13" s="184"/>
      <c r="F13" s="184"/>
      <c r="P13" s="75"/>
      <c r="Q13" s="75"/>
      <c r="R13" s="75"/>
      <c r="S13" s="75"/>
      <c r="T13" s="75"/>
      <c r="U13" s="75"/>
      <c r="V13" s="75"/>
    </row>
    <row r="14" spans="1:22" ht="21.9" customHeight="1">
      <c r="A14" s="55" t="s">
        <v>52</v>
      </c>
      <c r="B14" s="55"/>
      <c r="P14" s="75"/>
      <c r="Q14" s="75"/>
      <c r="R14" s="75"/>
      <c r="S14" s="75"/>
      <c r="T14" s="75"/>
      <c r="U14" s="75"/>
      <c r="V14" s="75"/>
    </row>
    <row r="15" spans="1:22" ht="21.9" customHeight="1">
      <c r="A15" s="46" t="s">
        <v>53</v>
      </c>
      <c r="G15" s="94">
        <v>7</v>
      </c>
      <c r="H15" s="61"/>
      <c r="I15" s="3">
        <v>1893394392.7400002</v>
      </c>
      <c r="J15" s="283"/>
      <c r="K15" s="3">
        <v>151072960.59</v>
      </c>
      <c r="L15" s="24"/>
      <c r="M15" s="24">
        <v>3558054.8</v>
      </c>
      <c r="N15" s="24"/>
      <c r="O15" s="24">
        <v>4512329.45</v>
      </c>
    </row>
    <row r="16" spans="1:22" ht="21.9" customHeight="1">
      <c r="A16" s="46" t="s">
        <v>106</v>
      </c>
      <c r="G16" s="94">
        <v>8</v>
      </c>
      <c r="H16" s="61"/>
      <c r="I16" s="3">
        <v>0</v>
      </c>
      <c r="J16" s="283"/>
      <c r="K16" s="3">
        <v>25428657.579999998</v>
      </c>
      <c r="L16" s="24"/>
      <c r="M16" s="24">
        <v>0</v>
      </c>
      <c r="N16" s="24"/>
      <c r="O16" s="24">
        <v>0</v>
      </c>
    </row>
    <row r="17" spans="1:22" ht="21.9" customHeight="1">
      <c r="A17" s="46" t="s">
        <v>194</v>
      </c>
      <c r="G17" s="94">
        <v>9</v>
      </c>
      <c r="H17" s="61"/>
      <c r="I17" s="3">
        <v>88833446.970000014</v>
      </c>
      <c r="J17" s="283"/>
      <c r="K17" s="3">
        <v>625980986.14999986</v>
      </c>
      <c r="L17" s="24"/>
      <c r="M17" s="24">
        <v>71842277.779999971</v>
      </c>
      <c r="N17" s="24"/>
      <c r="O17" s="24">
        <v>534069846.15000004</v>
      </c>
    </row>
    <row r="18" spans="1:22" s="95" customFormat="1" ht="21.9" customHeight="1">
      <c r="A18" s="76" t="s">
        <v>103</v>
      </c>
      <c r="B18" s="76"/>
      <c r="D18" s="12"/>
      <c r="F18" s="94"/>
      <c r="G18" s="94" t="s">
        <v>278</v>
      </c>
      <c r="H18" s="94"/>
      <c r="I18" s="3">
        <v>178631846.50999999</v>
      </c>
      <c r="J18" s="284"/>
      <c r="K18" s="3">
        <v>371753578.34999996</v>
      </c>
      <c r="L18" s="24"/>
      <c r="M18" s="3">
        <v>150034332.61000001</v>
      </c>
      <c r="N18" s="24"/>
      <c r="O18" s="3">
        <v>131896058.70999999</v>
      </c>
      <c r="V18" s="94"/>
    </row>
    <row r="19" spans="1:22" s="95" customFormat="1" ht="21.9" customHeight="1">
      <c r="A19" s="76" t="s">
        <v>182</v>
      </c>
      <c r="B19" s="76"/>
      <c r="D19" s="12"/>
      <c r="F19" s="94"/>
      <c r="G19" s="94">
        <v>38</v>
      </c>
      <c r="H19" s="94"/>
      <c r="I19" s="3">
        <v>8722103.3699999992</v>
      </c>
      <c r="J19" s="284"/>
      <c r="K19" s="3">
        <v>6107988.9900000002</v>
      </c>
      <c r="L19" s="24"/>
      <c r="M19" s="3">
        <v>0</v>
      </c>
      <c r="N19" s="24"/>
      <c r="O19" s="3">
        <v>0</v>
      </c>
    </row>
    <row r="20" spans="1:22" s="95" customFormat="1" ht="21.9" customHeight="1">
      <c r="A20" s="120" t="s">
        <v>104</v>
      </c>
      <c r="B20" s="102"/>
      <c r="D20" s="12"/>
      <c r="F20" s="94"/>
      <c r="G20" s="94"/>
      <c r="H20" s="94"/>
      <c r="I20" s="3"/>
      <c r="J20" s="284"/>
      <c r="K20" s="3"/>
      <c r="L20" s="24"/>
      <c r="M20" s="3"/>
      <c r="N20" s="24"/>
      <c r="O20" s="3"/>
    </row>
    <row r="21" spans="1:22" s="95" customFormat="1" ht="21.9" customHeight="1">
      <c r="A21" s="101"/>
      <c r="B21" s="101" t="s">
        <v>105</v>
      </c>
      <c r="G21" s="94">
        <v>6.2</v>
      </c>
      <c r="H21" s="94"/>
      <c r="I21" s="3">
        <f>9871018.65-500000</f>
        <v>9371018.6500000004</v>
      </c>
      <c r="J21" s="284"/>
      <c r="K21" s="3">
        <v>9371018.6500000004</v>
      </c>
      <c r="L21" s="24"/>
      <c r="M21" s="3">
        <v>0</v>
      </c>
      <c r="N21" s="24"/>
      <c r="O21" s="3">
        <v>0</v>
      </c>
    </row>
    <row r="22" spans="1:22" s="95" customFormat="1" ht="21.9" customHeight="1">
      <c r="A22" s="101"/>
      <c r="B22" s="101" t="s">
        <v>39</v>
      </c>
      <c r="G22" s="94"/>
      <c r="H22" s="94"/>
      <c r="I22" s="3">
        <v>3678903.71</v>
      </c>
      <c r="J22" s="284"/>
      <c r="K22" s="3">
        <v>2568548.5100000002</v>
      </c>
      <c r="L22" s="24"/>
      <c r="M22" s="3">
        <v>445501.05000000005</v>
      </c>
      <c r="N22" s="24"/>
      <c r="O22" s="3">
        <v>2192895.58</v>
      </c>
    </row>
    <row r="23" spans="1:22" s="95" customFormat="1" ht="21.9" customHeight="1">
      <c r="A23" s="101" t="s">
        <v>226</v>
      </c>
      <c r="B23" s="76"/>
      <c r="D23" s="12"/>
      <c r="F23" s="94"/>
      <c r="G23" s="94">
        <v>6.2</v>
      </c>
      <c r="H23" s="94"/>
      <c r="I23" s="3">
        <v>500000</v>
      </c>
      <c r="J23" s="284"/>
      <c r="K23" s="3">
        <v>0</v>
      </c>
      <c r="L23" s="24"/>
      <c r="M23" s="3">
        <v>807810788.76000023</v>
      </c>
      <c r="N23" s="24"/>
      <c r="O23" s="3">
        <v>1383200788.7600002</v>
      </c>
    </row>
    <row r="24" spans="1:22" s="95" customFormat="1" ht="21.9" customHeight="1">
      <c r="A24" s="95" t="s">
        <v>54</v>
      </c>
      <c r="G24" s="94">
        <v>11</v>
      </c>
      <c r="H24" s="94"/>
      <c r="I24" s="3">
        <v>131461934.23999999</v>
      </c>
      <c r="J24" s="284"/>
      <c r="K24" s="3">
        <v>106285084.69</v>
      </c>
      <c r="L24" s="24"/>
      <c r="M24" s="3">
        <v>10588372.569999997</v>
      </c>
      <c r="N24" s="24"/>
      <c r="O24" s="3">
        <v>76661513.37000002</v>
      </c>
    </row>
    <row r="25" spans="1:22" s="95" customFormat="1" ht="21.9" customHeight="1">
      <c r="A25" s="95" t="s">
        <v>155</v>
      </c>
      <c r="G25" s="94">
        <v>6.2</v>
      </c>
      <c r="H25" s="94"/>
      <c r="I25" s="3">
        <v>0</v>
      </c>
      <c r="J25" s="284"/>
      <c r="K25" s="3">
        <v>0</v>
      </c>
      <c r="L25" s="24"/>
      <c r="M25" s="3">
        <v>0</v>
      </c>
      <c r="N25" s="24"/>
      <c r="O25" s="3">
        <v>179999992</v>
      </c>
    </row>
    <row r="26" spans="1:22" s="95" customFormat="1" ht="21.9" customHeight="1">
      <c r="A26" s="95" t="s">
        <v>55</v>
      </c>
      <c r="G26" s="94">
        <v>12</v>
      </c>
      <c r="H26" s="94"/>
      <c r="I26" s="3">
        <v>35808587.5</v>
      </c>
      <c r="J26" s="284"/>
      <c r="K26" s="3">
        <v>284780426.67999995</v>
      </c>
      <c r="L26" s="24"/>
      <c r="M26" s="3">
        <v>282078.74999999988</v>
      </c>
      <c r="N26" s="24"/>
      <c r="O26" s="3">
        <v>355903.38000000035</v>
      </c>
    </row>
    <row r="27" spans="1:22" s="95" customFormat="1" ht="21.9" customHeight="1">
      <c r="A27" s="95" t="s">
        <v>302</v>
      </c>
      <c r="G27" s="94"/>
      <c r="H27" s="94"/>
      <c r="I27" s="3"/>
      <c r="J27" s="284"/>
      <c r="K27" s="3"/>
      <c r="L27" s="24"/>
      <c r="M27" s="3"/>
      <c r="N27" s="24"/>
      <c r="O27" s="3"/>
    </row>
    <row r="28" spans="1:22" s="95" customFormat="1" ht="21.9" customHeight="1">
      <c r="B28" s="95" t="s">
        <v>271</v>
      </c>
      <c r="G28" s="94">
        <v>13.1</v>
      </c>
      <c r="H28" s="94"/>
      <c r="I28" s="3">
        <v>1071899103.1</v>
      </c>
      <c r="J28" s="284"/>
      <c r="K28" s="3">
        <v>0</v>
      </c>
      <c r="L28" s="24"/>
      <c r="M28" s="3">
        <v>0</v>
      </c>
      <c r="N28" s="24"/>
      <c r="O28" s="3">
        <v>0</v>
      </c>
    </row>
    <row r="29" spans="1:22" s="95" customFormat="1" ht="21.9" customHeight="1">
      <c r="A29" s="77" t="s">
        <v>56</v>
      </c>
      <c r="B29" s="77"/>
      <c r="G29" s="94"/>
      <c r="H29" s="54">
        <f>SUM(H15:H28)</f>
        <v>0</v>
      </c>
      <c r="I29" s="60">
        <f>SUM(I15:I28)</f>
        <v>3422301336.79</v>
      </c>
      <c r="J29" s="54"/>
      <c r="K29" s="60">
        <f>SUM(K15:K28)</f>
        <v>1583349250.1900001</v>
      </c>
      <c r="L29" s="54"/>
      <c r="M29" s="60">
        <f>SUM(M15:M28)</f>
        <v>1044561406.3200003</v>
      </c>
      <c r="N29" s="54"/>
      <c r="O29" s="60">
        <f>SUM(O15:O28)</f>
        <v>2312889327.4000006</v>
      </c>
    </row>
    <row r="30" spans="1:22" ht="9" customHeight="1">
      <c r="G30" s="61"/>
      <c r="H30" s="61"/>
      <c r="I30" s="61"/>
      <c r="J30" s="61"/>
      <c r="K30" s="61"/>
      <c r="L30" s="61"/>
      <c r="M30" s="61"/>
      <c r="N30" s="61"/>
      <c r="O30" s="61"/>
    </row>
    <row r="31" spans="1:22" ht="21.9" customHeight="1">
      <c r="A31" s="55" t="s">
        <v>57</v>
      </c>
      <c r="B31" s="55"/>
      <c r="C31" s="55"/>
      <c r="G31" s="61"/>
      <c r="H31" s="61"/>
      <c r="I31" s="61"/>
      <c r="J31" s="61"/>
      <c r="K31" s="61"/>
      <c r="L31" s="61"/>
      <c r="M31" s="61"/>
      <c r="N31" s="61"/>
      <c r="O31" s="61"/>
    </row>
    <row r="32" spans="1:22" ht="21.9" customHeight="1">
      <c r="A32" s="97" t="s">
        <v>106</v>
      </c>
      <c r="B32" s="55"/>
      <c r="C32" s="55"/>
      <c r="G32" s="61">
        <v>8</v>
      </c>
      <c r="H32" s="61"/>
      <c r="I32" s="24">
        <v>90147771.890000001</v>
      </c>
      <c r="J32" s="283"/>
      <c r="K32" s="24">
        <v>152781901.05999997</v>
      </c>
      <c r="L32" s="283"/>
      <c r="M32" s="24">
        <v>0</v>
      </c>
      <c r="N32" s="283"/>
      <c r="O32" s="3">
        <v>0</v>
      </c>
    </row>
    <row r="33" spans="1:18" ht="21.9" customHeight="1">
      <c r="A33" s="97" t="s">
        <v>326</v>
      </c>
      <c r="B33" s="55"/>
      <c r="C33" s="55"/>
      <c r="G33" s="61" t="s">
        <v>284</v>
      </c>
      <c r="H33" s="61"/>
      <c r="I33" s="24">
        <v>150000000</v>
      </c>
      <c r="J33" s="283"/>
      <c r="K33" s="24">
        <v>0</v>
      </c>
      <c r="L33" s="283"/>
      <c r="M33" s="24">
        <v>0</v>
      </c>
      <c r="N33" s="283"/>
      <c r="O33" s="3">
        <v>0</v>
      </c>
    </row>
    <row r="34" spans="1:18" ht="21.9" customHeight="1">
      <c r="A34" s="95" t="s">
        <v>195</v>
      </c>
      <c r="B34" s="95"/>
      <c r="G34" s="61" t="s">
        <v>318</v>
      </c>
      <c r="H34" s="61"/>
      <c r="I34" s="3">
        <v>51849636</v>
      </c>
      <c r="J34" s="283"/>
      <c r="K34" s="3">
        <v>350075</v>
      </c>
      <c r="L34" s="24"/>
      <c r="M34" s="24">
        <v>283325</v>
      </c>
      <c r="N34" s="24"/>
      <c r="O34" s="3">
        <v>350075</v>
      </c>
    </row>
    <row r="35" spans="1:18" ht="21.9" customHeight="1">
      <c r="A35" s="119" t="s">
        <v>58</v>
      </c>
      <c r="B35" s="95"/>
      <c r="C35" s="12"/>
      <c r="E35" s="95"/>
      <c r="F35" s="94"/>
      <c r="G35" s="94">
        <v>14</v>
      </c>
      <c r="H35" s="94"/>
      <c r="I35" s="3">
        <v>0</v>
      </c>
      <c r="J35" s="284"/>
      <c r="K35" s="3">
        <v>0</v>
      </c>
      <c r="L35" s="24"/>
      <c r="M35" s="24">
        <v>1532209650.71</v>
      </c>
      <c r="N35" s="24"/>
      <c r="O35" s="3">
        <v>1532209650.71</v>
      </c>
    </row>
    <row r="36" spans="1:18" ht="21.9" customHeight="1">
      <c r="A36" s="119" t="s">
        <v>96</v>
      </c>
      <c r="B36" s="95"/>
      <c r="C36" s="12"/>
      <c r="E36" s="95"/>
      <c r="F36" s="94"/>
      <c r="G36" s="94">
        <v>15</v>
      </c>
      <c r="H36" s="94"/>
      <c r="I36" s="3">
        <v>3956356773.29</v>
      </c>
      <c r="J36" s="284"/>
      <c r="K36" s="3">
        <v>3992398356.1100001</v>
      </c>
      <c r="L36" s="24"/>
      <c r="M36" s="24">
        <v>0</v>
      </c>
      <c r="N36" s="24"/>
      <c r="O36" s="3">
        <v>0</v>
      </c>
      <c r="P36" s="70"/>
    </row>
    <row r="37" spans="1:18" s="95" customFormat="1" ht="21.9" customHeight="1">
      <c r="A37" s="95" t="s">
        <v>107</v>
      </c>
      <c r="G37" s="94"/>
      <c r="H37" s="94"/>
      <c r="I37" s="3">
        <v>4488959.9800000004</v>
      </c>
      <c r="J37" s="284"/>
      <c r="K37" s="3">
        <v>2732901.6</v>
      </c>
      <c r="L37" s="24"/>
      <c r="M37" s="24">
        <v>122082.61999999988</v>
      </c>
      <c r="N37" s="24"/>
      <c r="O37" s="3">
        <v>1946452.2400000002</v>
      </c>
    </row>
    <row r="38" spans="1:18" s="95" customFormat="1" ht="21.9" customHeight="1">
      <c r="A38" s="95" t="s">
        <v>150</v>
      </c>
      <c r="G38" s="94">
        <v>16</v>
      </c>
      <c r="H38" s="94"/>
      <c r="I38" s="3">
        <v>1199403454.9400001</v>
      </c>
      <c r="J38" s="284"/>
      <c r="K38" s="3">
        <v>5118977049.0899992</v>
      </c>
      <c r="L38" s="24"/>
      <c r="M38" s="24">
        <v>249899862.72999981</v>
      </c>
      <c r="N38" s="24"/>
      <c r="O38" s="3">
        <v>243299772.05999997</v>
      </c>
      <c r="Q38" s="36"/>
    </row>
    <row r="39" spans="1:18" s="95" customFormat="1" ht="21.9" customHeight="1">
      <c r="A39" s="95" t="s">
        <v>211</v>
      </c>
      <c r="G39" s="94" t="s">
        <v>267</v>
      </c>
      <c r="H39" s="94"/>
      <c r="I39" s="3">
        <v>32924184.069999993</v>
      </c>
      <c r="J39" s="284"/>
      <c r="K39" s="3">
        <v>0</v>
      </c>
      <c r="L39" s="24"/>
      <c r="M39" s="24">
        <v>0</v>
      </c>
      <c r="N39" s="24"/>
      <c r="O39" s="3">
        <v>0</v>
      </c>
      <c r="Q39" s="36"/>
      <c r="R39" s="46"/>
    </row>
    <row r="40" spans="1:18" s="95" customFormat="1" ht="21.9" customHeight="1">
      <c r="A40" s="95" t="s">
        <v>99</v>
      </c>
      <c r="G40" s="94">
        <v>18</v>
      </c>
      <c r="H40" s="94"/>
      <c r="I40" s="3">
        <v>125448060.31</v>
      </c>
      <c r="J40" s="284"/>
      <c r="K40" s="3">
        <v>588126609.60000002</v>
      </c>
      <c r="L40" s="24"/>
      <c r="M40" s="24">
        <v>0</v>
      </c>
      <c r="N40" s="24"/>
      <c r="O40" s="3">
        <v>0</v>
      </c>
    </row>
    <row r="41" spans="1:18" s="95" customFormat="1" ht="21.9" customHeight="1">
      <c r="A41" s="95" t="s">
        <v>59</v>
      </c>
      <c r="G41" s="94">
        <v>19.100000000000001</v>
      </c>
      <c r="H41" s="94"/>
      <c r="I41" s="3">
        <v>0</v>
      </c>
      <c r="J41" s="24"/>
      <c r="K41" s="3">
        <v>0</v>
      </c>
      <c r="L41" s="24"/>
      <c r="M41" s="24">
        <v>12710485.549999997</v>
      </c>
      <c r="N41" s="24"/>
      <c r="O41" s="3">
        <v>7880155.2199999997</v>
      </c>
      <c r="Q41" s="36"/>
    </row>
    <row r="42" spans="1:18" s="95" customFormat="1" ht="21.9" customHeight="1">
      <c r="A42" s="95" t="s">
        <v>159</v>
      </c>
      <c r="G42" s="94">
        <v>20</v>
      </c>
      <c r="H42" s="94"/>
      <c r="I42" s="3">
        <v>40692599.920000002</v>
      </c>
      <c r="J42" s="284"/>
      <c r="K42" s="3">
        <v>116704740.05000001</v>
      </c>
      <c r="L42" s="24"/>
      <c r="M42" s="24">
        <v>21725407.239999998</v>
      </c>
      <c r="N42" s="24"/>
      <c r="O42" s="3">
        <v>21388874.629999995</v>
      </c>
    </row>
    <row r="43" spans="1:18" s="95" customFormat="1" ht="21.9" customHeight="1">
      <c r="A43" s="77" t="s">
        <v>60</v>
      </c>
      <c r="B43" s="77"/>
      <c r="G43" s="94"/>
      <c r="H43" s="94"/>
      <c r="I43" s="62">
        <f>SUM(I32:I42)</f>
        <v>5651311440.4000006</v>
      </c>
      <c r="J43" s="94"/>
      <c r="K43" s="62">
        <f>SUM(K32:K42)</f>
        <v>9972071632.5099983</v>
      </c>
      <c r="L43" s="51"/>
      <c r="M43" s="62">
        <f>SUM(M32:M42)</f>
        <v>1816950813.8499997</v>
      </c>
      <c r="N43" s="94"/>
      <c r="O43" s="62">
        <f>SUM(O32:O42)</f>
        <v>1807074979.8600001</v>
      </c>
      <c r="P43" s="3"/>
    </row>
    <row r="44" spans="1:18" ht="9" customHeight="1">
      <c r="D44" s="55"/>
      <c r="E44" s="55"/>
    </row>
    <row r="45" spans="1:18" ht="21.9" customHeight="1" thickBot="1">
      <c r="A45" s="55" t="s">
        <v>61</v>
      </c>
      <c r="B45" s="55"/>
      <c r="I45" s="63">
        <f>I29+I43</f>
        <v>9073612777.1900005</v>
      </c>
      <c r="K45" s="63">
        <f>K29+K43</f>
        <v>11555420882.699999</v>
      </c>
      <c r="L45" s="29"/>
      <c r="M45" s="63">
        <f>M29+M43</f>
        <v>2861512220.1700001</v>
      </c>
      <c r="O45" s="63">
        <f>O29+O43</f>
        <v>4119964307.2600007</v>
      </c>
    </row>
    <row r="46" spans="1:18" ht="21.9" customHeight="1" thickTop="1">
      <c r="A46" s="55"/>
      <c r="B46" s="55"/>
    </row>
    <row r="47" spans="1:18" ht="21.9" customHeight="1">
      <c r="A47" s="46" t="s">
        <v>192</v>
      </c>
      <c r="B47" s="55"/>
    </row>
    <row r="48" spans="1:18" ht="21.6" customHeight="1">
      <c r="B48" s="55"/>
    </row>
    <row r="49" spans="1:15" ht="21.6" customHeight="1">
      <c r="B49" s="55"/>
    </row>
    <row r="50" spans="1:15" ht="21.6" customHeight="1">
      <c r="B50" s="55"/>
    </row>
    <row r="51" spans="1:15" ht="21.6" customHeight="1">
      <c r="B51" s="55"/>
    </row>
    <row r="52" spans="1:15" ht="21.6" customHeight="1">
      <c r="B52" s="55"/>
    </row>
    <row r="53" spans="1:15" ht="38.4" customHeight="1">
      <c r="B53" s="55"/>
    </row>
    <row r="54" spans="1:15" ht="21.9" customHeight="1">
      <c r="A54" s="95"/>
      <c r="B54" s="95"/>
      <c r="O54" s="113" t="s">
        <v>327</v>
      </c>
    </row>
    <row r="55" spans="1:15" s="55" customFormat="1" ht="21.9" customHeight="1">
      <c r="A55" s="355" t="str">
        <f>A1</f>
        <v>บริษัท อีสเทอร์น พาวเวอร์ กรุ๊ป จำกัด (มหาชน) และบริษัทย่อย</v>
      </c>
      <c r="B55" s="355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</row>
    <row r="56" spans="1:15" s="55" customFormat="1" ht="21.9" customHeight="1">
      <c r="A56" s="185" t="str">
        <f>A2</f>
        <v>(เดิมชื่อ บริษัท โรงพิมพ์ตะวันออก จำกัด (มหาชน))</v>
      </c>
      <c r="B56" s="185"/>
      <c r="C56" s="186"/>
      <c r="D56" s="186"/>
      <c r="E56" s="186"/>
      <c r="F56" s="186"/>
      <c r="G56" s="186"/>
      <c r="H56" s="186"/>
      <c r="I56" s="297"/>
      <c r="J56" s="186"/>
      <c r="K56" s="186"/>
      <c r="L56" s="186"/>
      <c r="M56" s="347"/>
      <c r="N56" s="186"/>
      <c r="O56" s="186"/>
    </row>
    <row r="57" spans="1:15" s="55" customFormat="1" ht="21.9" customHeight="1">
      <c r="A57" s="355" t="s">
        <v>62</v>
      </c>
      <c r="B57" s="355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</row>
    <row r="58" spans="1:15" s="55" customFormat="1" ht="21.9" customHeight="1">
      <c r="A58" s="355" t="str">
        <f>A4</f>
        <v>ณ วันที่ 30 กันยายน 2563</v>
      </c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</row>
    <row r="59" spans="1:15" s="55" customFormat="1" ht="21.9" customHeight="1">
      <c r="A59" s="329"/>
      <c r="B59" s="329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45"/>
      <c r="N59" s="329"/>
      <c r="O59" s="329"/>
    </row>
    <row r="60" spans="1:15" s="55" customFormat="1" ht="21.9" customHeight="1">
      <c r="A60" s="56"/>
      <c r="B60" s="56"/>
      <c r="C60" s="56"/>
      <c r="D60" s="56"/>
      <c r="E60" s="56"/>
      <c r="F60" s="56"/>
      <c r="G60" s="56"/>
      <c r="H60" s="56"/>
      <c r="I60" s="357" t="s">
        <v>1</v>
      </c>
      <c r="J60" s="357"/>
      <c r="K60" s="357"/>
      <c r="L60" s="357"/>
      <c r="M60" s="357"/>
      <c r="N60" s="357"/>
      <c r="O60" s="357"/>
    </row>
    <row r="61" spans="1:15" s="55" customFormat="1" ht="21.9" customHeight="1">
      <c r="G61" s="57"/>
      <c r="H61" s="57"/>
      <c r="I61" s="358" t="s">
        <v>2</v>
      </c>
      <c r="J61" s="358"/>
      <c r="K61" s="358"/>
      <c r="L61" s="361"/>
      <c r="M61" s="358" t="s">
        <v>25</v>
      </c>
      <c r="N61" s="358"/>
      <c r="O61" s="358"/>
    </row>
    <row r="62" spans="1:15" ht="21.6" customHeight="1">
      <c r="A62" s="57"/>
      <c r="B62" s="57"/>
      <c r="C62" s="57"/>
      <c r="D62" s="57"/>
      <c r="E62" s="57"/>
      <c r="G62" s="57"/>
      <c r="H62" s="57"/>
      <c r="I62" s="89" t="s">
        <v>156</v>
      </c>
      <c r="J62" s="83"/>
      <c r="K62" s="89" t="s">
        <v>157</v>
      </c>
      <c r="L62" s="83"/>
      <c r="M62" s="89" t="str">
        <f>I62</f>
        <v xml:space="preserve">ณ วันที่ </v>
      </c>
      <c r="N62" s="83"/>
      <c r="O62" s="89" t="str">
        <f>K62</f>
        <v>ณ วันที่</v>
      </c>
    </row>
    <row r="63" spans="1:15" ht="21.9" customHeight="1">
      <c r="A63" s="57"/>
      <c r="B63" s="57"/>
      <c r="C63" s="57"/>
      <c r="D63" s="57"/>
      <c r="E63" s="57"/>
      <c r="G63" s="57"/>
      <c r="H63" s="57"/>
      <c r="I63" s="89" t="str">
        <f>I9</f>
        <v>30 กันยายน 2563</v>
      </c>
      <c r="J63" s="83"/>
      <c r="K63" s="89" t="str">
        <f>K9</f>
        <v>31 ธันวาคม 2562</v>
      </c>
      <c r="L63" s="83"/>
      <c r="M63" s="89" t="str">
        <f>M9</f>
        <v>30 กันยายน 2563</v>
      </c>
      <c r="N63" s="83"/>
      <c r="O63" s="89" t="str">
        <f>O9</f>
        <v>31 ธันวาคม 2562</v>
      </c>
    </row>
    <row r="64" spans="1:15" ht="21.9" customHeight="1">
      <c r="A64" s="55"/>
      <c r="B64" s="55"/>
      <c r="I64" s="58" t="s">
        <v>48</v>
      </c>
      <c r="K64" s="58" t="s">
        <v>49</v>
      </c>
      <c r="M64" s="58" t="s">
        <v>48</v>
      </c>
      <c r="N64" s="188"/>
      <c r="O64" s="58" t="s">
        <v>49</v>
      </c>
    </row>
    <row r="65" spans="1:18" ht="21.9" customHeight="1">
      <c r="G65" s="71" t="s">
        <v>15</v>
      </c>
      <c r="H65" s="57"/>
      <c r="I65" s="88" t="s">
        <v>51</v>
      </c>
      <c r="K65" s="71" t="s">
        <v>130</v>
      </c>
      <c r="L65" s="188"/>
      <c r="M65" s="88" t="s">
        <v>51</v>
      </c>
      <c r="N65" s="65"/>
      <c r="O65" s="71"/>
    </row>
    <row r="66" spans="1:18" ht="21.9" customHeight="1">
      <c r="A66" s="359" t="s">
        <v>63</v>
      </c>
      <c r="B66" s="359"/>
      <c r="C66" s="359"/>
      <c r="D66" s="359"/>
      <c r="E66" s="359"/>
      <c r="F66" s="359"/>
      <c r="G66" s="74"/>
      <c r="H66" s="57"/>
      <c r="I66" s="59"/>
      <c r="J66" s="72"/>
      <c r="K66" s="59"/>
      <c r="L66" s="73"/>
      <c r="M66" s="58"/>
      <c r="N66" s="72"/>
      <c r="O66" s="59"/>
      <c r="Q66" s="36"/>
    </row>
    <row r="67" spans="1:18" ht="9" customHeight="1">
      <c r="A67" s="72"/>
      <c r="B67" s="72"/>
      <c r="C67" s="72"/>
      <c r="D67" s="72"/>
      <c r="E67" s="72"/>
      <c r="F67" s="72"/>
      <c r="G67" s="74"/>
      <c r="H67" s="57"/>
      <c r="I67" s="59"/>
      <c r="J67" s="57"/>
      <c r="K67" s="59"/>
      <c r="L67" s="73"/>
      <c r="M67" s="58"/>
      <c r="N67" s="57"/>
      <c r="O67" s="59"/>
      <c r="Q67" s="36"/>
    </row>
    <row r="68" spans="1:18" ht="21.9" customHeight="1">
      <c r="A68" s="55" t="s">
        <v>64</v>
      </c>
      <c r="B68" s="55"/>
      <c r="G68" s="75"/>
      <c r="O68" s="24"/>
      <c r="Q68" s="36"/>
    </row>
    <row r="69" spans="1:18" ht="21.9" customHeight="1">
      <c r="A69" s="78" t="s">
        <v>216</v>
      </c>
      <c r="B69" s="78"/>
      <c r="C69" s="12"/>
      <c r="E69" s="55"/>
      <c r="G69" s="94">
        <v>21</v>
      </c>
      <c r="I69" s="3">
        <v>89209045.049999997</v>
      </c>
      <c r="J69" s="285"/>
      <c r="K69" s="3">
        <v>180969613.81</v>
      </c>
      <c r="L69" s="24"/>
      <c r="M69" s="24">
        <v>35189383.649999999</v>
      </c>
      <c r="N69" s="24"/>
      <c r="O69" s="3">
        <v>15757746.279999984</v>
      </c>
      <c r="Q69" s="3"/>
    </row>
    <row r="70" spans="1:18" ht="21.9" customHeight="1">
      <c r="A70" s="78" t="s">
        <v>239</v>
      </c>
      <c r="B70" s="78"/>
      <c r="C70" s="12"/>
      <c r="E70" s="55"/>
      <c r="G70" s="94">
        <v>22</v>
      </c>
      <c r="I70" s="3">
        <v>50000000</v>
      </c>
      <c r="J70" s="285"/>
      <c r="K70" s="3">
        <v>270000000</v>
      </c>
      <c r="L70" s="24"/>
      <c r="M70" s="3">
        <v>0</v>
      </c>
      <c r="N70" s="24"/>
      <c r="O70" s="3">
        <v>270000000</v>
      </c>
      <c r="Q70" s="3"/>
    </row>
    <row r="71" spans="1:18" s="95" customFormat="1" ht="21.9" customHeight="1">
      <c r="A71" s="76" t="s">
        <v>108</v>
      </c>
      <c r="B71" s="76"/>
      <c r="C71" s="12"/>
      <c r="G71" s="94" t="s">
        <v>279</v>
      </c>
      <c r="H71" s="94"/>
      <c r="I71" s="3">
        <v>183848559.83000001</v>
      </c>
      <c r="J71" s="284"/>
      <c r="K71" s="3">
        <f>207552871.97-27485114.74</f>
        <v>180067757.22999999</v>
      </c>
      <c r="L71" s="24"/>
      <c r="M71" s="24">
        <v>31154721.579999998</v>
      </c>
      <c r="N71" s="24"/>
      <c r="O71" s="3">
        <v>45645439.07</v>
      </c>
      <c r="Q71" s="36"/>
    </row>
    <row r="72" spans="1:18" s="95" customFormat="1" ht="21.9" customHeight="1">
      <c r="A72" s="76" t="s">
        <v>237</v>
      </c>
      <c r="B72" s="76"/>
      <c r="C72" s="12"/>
      <c r="G72" s="94">
        <v>38</v>
      </c>
      <c r="H72" s="94"/>
      <c r="I72" s="3">
        <v>12411172.51</v>
      </c>
      <c r="J72" s="284"/>
      <c r="K72" s="3">
        <v>13855641.240000002</v>
      </c>
      <c r="L72" s="24"/>
      <c r="M72" s="24">
        <v>0</v>
      </c>
      <c r="N72" s="24"/>
      <c r="O72" s="3">
        <v>0</v>
      </c>
      <c r="Q72" s="36"/>
    </row>
    <row r="73" spans="1:18" s="95" customFormat="1" ht="21.9" customHeight="1">
      <c r="A73" s="118" t="s">
        <v>109</v>
      </c>
      <c r="B73" s="12"/>
      <c r="G73" s="94"/>
      <c r="H73" s="94"/>
      <c r="I73" s="298"/>
      <c r="J73" s="284"/>
      <c r="K73" s="286"/>
      <c r="L73" s="24"/>
      <c r="M73" s="3"/>
      <c r="N73" s="24"/>
      <c r="O73" s="286"/>
    </row>
    <row r="74" spans="1:18" s="95" customFormat="1" ht="21.9" customHeight="1">
      <c r="A74" s="12"/>
      <c r="B74" s="12" t="s">
        <v>110</v>
      </c>
      <c r="G74" s="94">
        <v>24</v>
      </c>
      <c r="H74" s="94"/>
      <c r="I74" s="298">
        <v>110905984.73</v>
      </c>
      <c r="J74" s="284"/>
      <c r="K74" s="286">
        <v>364452522.99000001</v>
      </c>
      <c r="L74" s="24"/>
      <c r="M74" s="3">
        <v>71040000</v>
      </c>
      <c r="N74" s="24"/>
      <c r="O74" s="286">
        <v>80488000</v>
      </c>
    </row>
    <row r="75" spans="1:18" s="95" customFormat="1" ht="21.9" customHeight="1">
      <c r="A75" s="12"/>
      <c r="B75" s="12" t="s">
        <v>118</v>
      </c>
      <c r="G75" s="94"/>
      <c r="H75" s="94"/>
      <c r="I75" s="298">
        <v>14926756.700000001</v>
      </c>
      <c r="J75" s="284"/>
      <c r="K75" s="286">
        <v>26649029.59</v>
      </c>
      <c r="L75" s="24"/>
      <c r="M75" s="3">
        <v>0</v>
      </c>
      <c r="N75" s="24"/>
      <c r="O75" s="286">
        <v>0</v>
      </c>
    </row>
    <row r="76" spans="1:18" s="95" customFormat="1" ht="21.9" customHeight="1">
      <c r="A76" s="12"/>
      <c r="B76" s="12" t="s">
        <v>180</v>
      </c>
      <c r="G76" s="94" t="s">
        <v>280</v>
      </c>
      <c r="H76" s="94"/>
      <c r="I76" s="298">
        <v>1203237.7400000002</v>
      </c>
      <c r="J76" s="284"/>
      <c r="K76" s="286">
        <v>0</v>
      </c>
      <c r="L76" s="24"/>
      <c r="M76" s="3">
        <v>0</v>
      </c>
      <c r="N76" s="24"/>
      <c r="O76" s="286">
        <v>0</v>
      </c>
      <c r="P76" s="46"/>
      <c r="R76" s="46"/>
    </row>
    <row r="77" spans="1:18" s="95" customFormat="1" ht="21.9" customHeight="1">
      <c r="A77" s="12"/>
      <c r="B77" s="12" t="s">
        <v>97</v>
      </c>
      <c r="G77" s="94">
        <v>26</v>
      </c>
      <c r="H77" s="94"/>
      <c r="I77" s="298">
        <v>1700900000</v>
      </c>
      <c r="J77" s="284"/>
      <c r="K77" s="286">
        <v>1583500000</v>
      </c>
      <c r="L77" s="24"/>
      <c r="M77" s="3">
        <v>704100000</v>
      </c>
      <c r="N77" s="24"/>
      <c r="O77" s="286">
        <v>775000000</v>
      </c>
    </row>
    <row r="78" spans="1:18" s="95" customFormat="1" ht="21.9" customHeight="1">
      <c r="A78" s="25" t="s">
        <v>294</v>
      </c>
      <c r="B78" s="76"/>
      <c r="C78" s="12"/>
      <c r="G78" s="94"/>
      <c r="H78" s="94"/>
      <c r="I78" s="3">
        <f>97798084.1-14926756.7</f>
        <v>82871327.399999991</v>
      </c>
      <c r="J78" s="284"/>
      <c r="K78" s="3">
        <v>79939737.25</v>
      </c>
      <c r="L78" s="24"/>
      <c r="M78" s="24">
        <v>0</v>
      </c>
      <c r="N78" s="24"/>
      <c r="O78" s="3">
        <v>0</v>
      </c>
      <c r="Q78" s="36"/>
    </row>
    <row r="79" spans="1:18" s="95" customFormat="1" ht="21.9" customHeight="1">
      <c r="A79" s="12" t="s">
        <v>95</v>
      </c>
      <c r="B79" s="12"/>
      <c r="G79" s="94"/>
      <c r="H79" s="94"/>
      <c r="I79" s="3">
        <v>17481606.710000001</v>
      </c>
      <c r="J79" s="284"/>
      <c r="K79" s="286">
        <v>51538109.530000001</v>
      </c>
      <c r="L79" s="24"/>
      <c r="M79" s="3">
        <v>0</v>
      </c>
      <c r="N79" s="24"/>
      <c r="O79" s="286">
        <v>0</v>
      </c>
    </row>
    <row r="80" spans="1:18" s="95" customFormat="1" ht="21.9" customHeight="1">
      <c r="A80" s="118" t="s">
        <v>111</v>
      </c>
      <c r="B80" s="12"/>
      <c r="G80" s="94">
        <v>27</v>
      </c>
      <c r="H80" s="94"/>
      <c r="I80" s="298">
        <v>4031114</v>
      </c>
      <c r="J80" s="284"/>
      <c r="K80" s="286">
        <v>3084007</v>
      </c>
      <c r="L80" s="24"/>
      <c r="M80" s="3">
        <v>3121268</v>
      </c>
      <c r="N80" s="24"/>
      <c r="O80" s="286">
        <v>2207047</v>
      </c>
    </row>
    <row r="81" spans="1:17" s="95" customFormat="1" ht="21.9" customHeight="1">
      <c r="A81" s="118" t="s">
        <v>229</v>
      </c>
      <c r="B81" s="12"/>
      <c r="G81" s="94" t="s">
        <v>281</v>
      </c>
      <c r="H81" s="94"/>
      <c r="I81" s="298">
        <v>27636964</v>
      </c>
      <c r="J81" s="284"/>
      <c r="K81" s="286">
        <v>27485114.739999998</v>
      </c>
      <c r="L81" s="24"/>
      <c r="M81" s="3">
        <v>0</v>
      </c>
      <c r="N81" s="24"/>
      <c r="O81" s="286">
        <v>0</v>
      </c>
    </row>
    <row r="82" spans="1:17" s="95" customFormat="1" ht="21.9" customHeight="1">
      <c r="A82" s="95" t="s">
        <v>65</v>
      </c>
      <c r="G82" s="94"/>
      <c r="H82" s="94"/>
      <c r="I82" s="3">
        <v>937215.84</v>
      </c>
      <c r="J82" s="284"/>
      <c r="K82" s="3">
        <v>60546250.099999994</v>
      </c>
      <c r="L82" s="24"/>
      <c r="M82" s="24">
        <v>910215.84</v>
      </c>
      <c r="N82" s="24"/>
      <c r="O82" s="3">
        <v>545294.05000000005</v>
      </c>
    </row>
    <row r="83" spans="1:17" s="95" customFormat="1" ht="21.9" customHeight="1">
      <c r="A83" s="95" t="s">
        <v>35</v>
      </c>
      <c r="G83" s="94"/>
      <c r="H83" s="94"/>
      <c r="I83" s="3">
        <v>18434766.650000002</v>
      </c>
      <c r="J83" s="284"/>
      <c r="K83" s="3">
        <v>22886653.400000002</v>
      </c>
      <c r="L83" s="24"/>
      <c r="M83" s="24">
        <v>8557386.1800000016</v>
      </c>
      <c r="N83" s="24"/>
      <c r="O83" s="3">
        <v>10129600.669999998</v>
      </c>
    </row>
    <row r="84" spans="1:17" s="95" customFormat="1" ht="21.9" customHeight="1">
      <c r="A84" s="95" t="s">
        <v>303</v>
      </c>
      <c r="G84" s="94"/>
      <c r="H84" s="94"/>
      <c r="I84" s="3"/>
      <c r="J84" s="284"/>
      <c r="K84" s="3"/>
      <c r="L84" s="24"/>
      <c r="M84" s="24"/>
      <c r="N84" s="24"/>
      <c r="O84" s="3"/>
    </row>
    <row r="85" spans="1:17" s="95" customFormat="1" ht="21.9" customHeight="1">
      <c r="B85" s="95" t="s">
        <v>271</v>
      </c>
      <c r="G85" s="94">
        <v>13.2</v>
      </c>
      <c r="H85" s="94"/>
      <c r="I85" s="3">
        <v>697491712.57000005</v>
      </c>
      <c r="J85" s="284"/>
      <c r="K85" s="3">
        <v>0</v>
      </c>
      <c r="L85" s="24"/>
      <c r="M85" s="24">
        <v>0</v>
      </c>
      <c r="N85" s="24"/>
      <c r="O85" s="3">
        <v>0</v>
      </c>
    </row>
    <row r="86" spans="1:17" s="95" customFormat="1" ht="21.9" customHeight="1">
      <c r="A86" s="77" t="s">
        <v>66</v>
      </c>
      <c r="B86" s="77"/>
      <c r="G86" s="94"/>
      <c r="H86" s="94"/>
      <c r="I86" s="62">
        <f>SUM(I69:I85)</f>
        <v>3012289463.7300005</v>
      </c>
      <c r="J86" s="94"/>
      <c r="K86" s="62">
        <f>SUM(K69:K85)</f>
        <v>2864974436.8800001</v>
      </c>
      <c r="L86" s="51"/>
      <c r="M86" s="62">
        <f>SUM(M69:M85)</f>
        <v>854072975.25</v>
      </c>
      <c r="N86" s="94"/>
      <c r="O86" s="62">
        <f>SUM(O69:O85)</f>
        <v>1199773127.0699999</v>
      </c>
    </row>
    <row r="87" spans="1:17" ht="9" customHeight="1">
      <c r="G87" s="61"/>
      <c r="H87" s="61"/>
      <c r="I87" s="61"/>
      <c r="J87" s="61"/>
      <c r="K87" s="61"/>
      <c r="L87" s="61"/>
      <c r="M87" s="61"/>
      <c r="N87" s="61"/>
      <c r="O87" s="61"/>
    </row>
    <row r="88" spans="1:17" ht="21.9" customHeight="1">
      <c r="A88" s="55" t="s">
        <v>67</v>
      </c>
      <c r="B88" s="55"/>
      <c r="D88" s="55"/>
      <c r="E88" s="55"/>
      <c r="G88" s="61"/>
      <c r="H88" s="61"/>
      <c r="J88" s="61"/>
      <c r="L88" s="61"/>
      <c r="N88" s="61"/>
      <c r="O88" s="61"/>
    </row>
    <row r="89" spans="1:17" ht="21.9" customHeight="1">
      <c r="A89" s="46" t="s">
        <v>100</v>
      </c>
      <c r="C89" s="55"/>
      <c r="E89" s="55"/>
      <c r="G89" s="61">
        <v>24</v>
      </c>
      <c r="H89" s="61"/>
      <c r="I89" s="3">
        <v>391011052.58999997</v>
      </c>
      <c r="J89" s="283"/>
      <c r="K89" s="3">
        <v>2953071821.6400003</v>
      </c>
      <c r="L89" s="24"/>
      <c r="M89" s="24">
        <v>292468730.71000004</v>
      </c>
      <c r="N89" s="24"/>
      <c r="O89" s="3">
        <v>345748730.71000004</v>
      </c>
    </row>
    <row r="90" spans="1:17" ht="21.9" customHeight="1">
      <c r="A90" s="46" t="s">
        <v>181</v>
      </c>
      <c r="C90" s="55"/>
      <c r="E90" s="55"/>
      <c r="G90" s="94" t="s">
        <v>280</v>
      </c>
      <c r="H90" s="61"/>
      <c r="I90" s="3">
        <v>31592882.960000008</v>
      </c>
      <c r="J90" s="283"/>
      <c r="K90" s="3">
        <v>0</v>
      </c>
      <c r="L90" s="24"/>
      <c r="M90" s="24">
        <v>0</v>
      </c>
      <c r="N90" s="24"/>
      <c r="O90" s="3">
        <v>0</v>
      </c>
    </row>
    <row r="91" spans="1:17" ht="21.9" customHeight="1">
      <c r="A91" s="46" t="s">
        <v>238</v>
      </c>
      <c r="C91" s="55"/>
      <c r="E91" s="55"/>
      <c r="G91" s="94">
        <v>38</v>
      </c>
      <c r="H91" s="61"/>
      <c r="I91" s="3">
        <v>4877880</v>
      </c>
      <c r="J91" s="283"/>
      <c r="K91" s="3">
        <v>3938723.7</v>
      </c>
      <c r="L91" s="24"/>
      <c r="M91" s="24">
        <v>0</v>
      </c>
      <c r="N91" s="24"/>
      <c r="O91" s="3">
        <v>0</v>
      </c>
    </row>
    <row r="92" spans="1:17" ht="21.9" customHeight="1">
      <c r="A92" s="46" t="s">
        <v>132</v>
      </c>
      <c r="C92" s="55"/>
      <c r="E92" s="55"/>
      <c r="G92" s="61">
        <v>26</v>
      </c>
      <c r="H92" s="61"/>
      <c r="I92" s="3">
        <v>844164482.45000005</v>
      </c>
      <c r="J92" s="283"/>
      <c r="K92" s="3">
        <v>1700900000</v>
      </c>
      <c r="L92" s="24"/>
      <c r="M92" s="24">
        <v>0</v>
      </c>
      <c r="N92" s="24"/>
      <c r="O92" s="3">
        <v>704100000</v>
      </c>
    </row>
    <row r="93" spans="1:17" ht="21.9" customHeight="1">
      <c r="A93" s="95" t="s">
        <v>119</v>
      </c>
      <c r="C93" s="55"/>
      <c r="E93" s="55"/>
      <c r="G93" s="61">
        <v>19.100000000000001</v>
      </c>
      <c r="H93" s="61"/>
      <c r="I93" s="3">
        <v>27363332.649999999</v>
      </c>
      <c r="J93" s="299"/>
      <c r="K93" s="3">
        <v>34828920.25</v>
      </c>
      <c r="L93" s="24"/>
      <c r="M93" s="24">
        <v>0</v>
      </c>
      <c r="N93" s="24"/>
      <c r="O93" s="3">
        <v>0</v>
      </c>
      <c r="P93" s="70"/>
      <c r="Q93" s="70"/>
    </row>
    <row r="94" spans="1:17" ht="21.9" customHeight="1">
      <c r="A94" s="25" t="s">
        <v>286</v>
      </c>
      <c r="B94" s="12"/>
      <c r="C94" s="55"/>
      <c r="E94" s="55"/>
      <c r="G94" s="61">
        <v>27</v>
      </c>
      <c r="H94" s="61"/>
      <c r="I94" s="3">
        <v>48346953.010000005</v>
      </c>
      <c r="J94" s="283"/>
      <c r="K94" s="3">
        <v>46827630.799999997</v>
      </c>
      <c r="L94" s="24"/>
      <c r="M94" s="24">
        <v>37133099.349999994</v>
      </c>
      <c r="N94" s="24"/>
      <c r="O94" s="3">
        <v>35665647.010000005</v>
      </c>
    </row>
    <row r="95" spans="1:17" ht="21.9" customHeight="1">
      <c r="A95" s="46" t="s">
        <v>68</v>
      </c>
      <c r="C95" s="55"/>
      <c r="E95" s="55"/>
      <c r="G95" s="61"/>
      <c r="H95" s="61"/>
      <c r="I95" s="3">
        <v>46213539.719999999</v>
      </c>
      <c r="J95" s="283"/>
      <c r="K95" s="3">
        <v>46213539.719999999</v>
      </c>
      <c r="L95" s="24"/>
      <c r="M95" s="24">
        <v>46213539.719999999</v>
      </c>
      <c r="N95" s="24"/>
      <c r="O95" s="3">
        <v>46213539.719999999</v>
      </c>
      <c r="P95" s="70"/>
      <c r="Q95" s="70"/>
    </row>
    <row r="96" spans="1:17" ht="21.9" customHeight="1">
      <c r="A96" s="46" t="s">
        <v>184</v>
      </c>
      <c r="C96" s="55"/>
      <c r="E96" s="55"/>
      <c r="G96" s="61">
        <v>32</v>
      </c>
      <c r="H96" s="61"/>
      <c r="I96" s="3">
        <v>23934766.830000002</v>
      </c>
      <c r="J96" s="283"/>
      <c r="K96" s="3">
        <v>0</v>
      </c>
      <c r="L96" s="24"/>
      <c r="M96" s="287">
        <v>22624695.670000002</v>
      </c>
      <c r="N96" s="24"/>
      <c r="O96" s="3">
        <v>0</v>
      </c>
    </row>
    <row r="97" spans="1:16" s="95" customFormat="1" ht="21.9" customHeight="1">
      <c r="A97" s="95" t="s">
        <v>112</v>
      </c>
      <c r="G97" s="61">
        <v>6.2</v>
      </c>
      <c r="H97" s="94"/>
      <c r="I97" s="24">
        <v>4299324</v>
      </c>
      <c r="J97" s="284"/>
      <c r="K97" s="24">
        <v>7280000</v>
      </c>
      <c r="L97" s="51"/>
      <c r="M97" s="24">
        <v>63000</v>
      </c>
      <c r="N97" s="51"/>
      <c r="O97" s="24">
        <v>63000</v>
      </c>
      <c r="P97" s="36"/>
    </row>
    <row r="98" spans="1:16" ht="21.9" customHeight="1">
      <c r="A98" s="77" t="s">
        <v>69</v>
      </c>
      <c r="B98" s="77"/>
      <c r="G98" s="61"/>
      <c r="H98" s="61"/>
      <c r="I98" s="64">
        <f>SUM(I89:I97)</f>
        <v>1421804214.21</v>
      </c>
      <c r="J98" s="61"/>
      <c r="K98" s="64">
        <f>SUM(K89:K97)</f>
        <v>4793060636.1100006</v>
      </c>
      <c r="L98" s="79"/>
      <c r="M98" s="64">
        <f>SUM(M89:M97)</f>
        <v>398503065.45000011</v>
      </c>
      <c r="N98" s="61"/>
      <c r="O98" s="64">
        <f>SUM(O89:O97)</f>
        <v>1131790917.4400001</v>
      </c>
    </row>
    <row r="99" spans="1:16" ht="9" customHeight="1">
      <c r="G99" s="61"/>
      <c r="H99" s="61"/>
      <c r="I99" s="61"/>
      <c r="J99" s="61"/>
      <c r="K99" s="61"/>
      <c r="L99" s="61"/>
      <c r="M99" s="61"/>
      <c r="N99" s="61"/>
      <c r="O99" s="61"/>
    </row>
    <row r="100" spans="1:16" ht="21.9" customHeight="1">
      <c r="A100" s="55" t="s">
        <v>70</v>
      </c>
      <c r="B100" s="55"/>
      <c r="D100" s="55"/>
      <c r="E100" s="55"/>
      <c r="G100" s="61"/>
      <c r="H100" s="61"/>
      <c r="I100" s="30">
        <f>+I86+I98</f>
        <v>4434093677.9400005</v>
      </c>
      <c r="J100" s="61"/>
      <c r="K100" s="30">
        <f>+K86+K98</f>
        <v>7658035072.9900007</v>
      </c>
      <c r="L100" s="29"/>
      <c r="M100" s="30">
        <f>+M86+M98</f>
        <v>1252576040.7</v>
      </c>
      <c r="N100" s="61"/>
      <c r="O100" s="30">
        <f>+O86+O98</f>
        <v>2331564044.5100002</v>
      </c>
    </row>
    <row r="101" spans="1:16" ht="21.6" customHeight="1">
      <c r="A101" s="72"/>
      <c r="B101" s="72"/>
      <c r="C101" s="72"/>
      <c r="D101" s="72"/>
      <c r="E101" s="72"/>
      <c r="F101" s="72"/>
      <c r="G101" s="74"/>
      <c r="H101" s="65"/>
      <c r="I101" s="65"/>
      <c r="J101" s="65"/>
      <c r="K101" s="65"/>
      <c r="L101" s="65"/>
      <c r="M101" s="65"/>
      <c r="N101" s="65"/>
      <c r="O101" s="51"/>
    </row>
    <row r="102" spans="1:16" ht="21.6" customHeight="1">
      <c r="A102" s="46" t="s">
        <v>192</v>
      </c>
      <c r="B102" s="72"/>
      <c r="C102" s="72"/>
      <c r="D102" s="72"/>
      <c r="E102" s="72"/>
      <c r="F102" s="72"/>
      <c r="G102" s="74"/>
      <c r="H102" s="65"/>
      <c r="I102" s="65"/>
      <c r="J102" s="65"/>
      <c r="K102" s="65"/>
      <c r="L102" s="65"/>
      <c r="M102" s="65"/>
      <c r="N102" s="65"/>
      <c r="O102" s="51"/>
    </row>
    <row r="103" spans="1:16" ht="21.6" customHeight="1">
      <c r="B103" s="72"/>
      <c r="C103" s="72"/>
      <c r="D103" s="72"/>
      <c r="E103" s="72"/>
      <c r="F103" s="72"/>
      <c r="G103" s="74"/>
      <c r="H103" s="65"/>
      <c r="I103" s="65"/>
      <c r="J103" s="65"/>
      <c r="K103" s="65"/>
      <c r="L103" s="65"/>
      <c r="M103" s="65"/>
      <c r="N103" s="65"/>
      <c r="O103" s="51"/>
    </row>
    <row r="104" spans="1:16" ht="21.6" customHeight="1">
      <c r="B104" s="72"/>
      <c r="C104" s="72"/>
      <c r="D104" s="72"/>
      <c r="E104" s="72"/>
      <c r="F104" s="72"/>
      <c r="G104" s="74"/>
      <c r="H104" s="65"/>
      <c r="I104" s="65"/>
      <c r="J104" s="65"/>
      <c r="K104" s="65"/>
      <c r="L104" s="65"/>
      <c r="M104" s="65"/>
      <c r="N104" s="65"/>
      <c r="O104" s="51"/>
    </row>
    <row r="105" spans="1:16" ht="21.6" customHeight="1">
      <c r="B105" s="72"/>
      <c r="C105" s="72"/>
      <c r="D105" s="72"/>
      <c r="E105" s="72"/>
      <c r="F105" s="72"/>
      <c r="G105" s="74"/>
      <c r="H105" s="65"/>
      <c r="I105" s="65"/>
      <c r="J105" s="65"/>
      <c r="K105" s="65"/>
      <c r="L105" s="65"/>
      <c r="M105" s="65"/>
      <c r="N105" s="65"/>
      <c r="O105" s="51"/>
    </row>
    <row r="106" spans="1:16" ht="21.6" customHeight="1">
      <c r="B106" s="72"/>
      <c r="C106" s="72"/>
      <c r="D106" s="72"/>
      <c r="E106" s="72"/>
      <c r="F106" s="72"/>
      <c r="G106" s="74"/>
      <c r="H106" s="65"/>
      <c r="I106" s="65"/>
      <c r="J106" s="65"/>
      <c r="K106" s="65"/>
      <c r="L106" s="65"/>
      <c r="M106" s="65"/>
      <c r="N106" s="65"/>
      <c r="O106" s="51"/>
    </row>
    <row r="107" spans="1:16" ht="39" customHeight="1">
      <c r="B107" s="72"/>
      <c r="C107" s="72"/>
      <c r="D107" s="72"/>
      <c r="E107" s="72"/>
      <c r="F107" s="72"/>
      <c r="G107" s="74"/>
      <c r="H107" s="65"/>
      <c r="I107" s="65"/>
      <c r="J107" s="65"/>
      <c r="K107" s="65"/>
      <c r="L107" s="65"/>
      <c r="M107" s="65"/>
      <c r="N107" s="65"/>
      <c r="O107" s="51"/>
    </row>
    <row r="108" spans="1:16" ht="21.6" customHeight="1">
      <c r="A108" s="72"/>
      <c r="B108" s="72"/>
      <c r="C108" s="72"/>
      <c r="D108" s="72"/>
      <c r="E108" s="72"/>
      <c r="F108" s="72"/>
      <c r="G108" s="74"/>
      <c r="H108" s="65"/>
      <c r="I108" s="65"/>
      <c r="J108" s="65"/>
      <c r="K108" s="65"/>
      <c r="L108" s="65"/>
      <c r="M108" s="65"/>
      <c r="N108" s="65"/>
      <c r="O108" s="113" t="s">
        <v>328</v>
      </c>
    </row>
    <row r="109" spans="1:16" s="55" customFormat="1" ht="21.9" customHeight="1">
      <c r="A109" s="355" t="str">
        <f>A55</f>
        <v>บริษัท อีสเทอร์น พาวเวอร์ กรุ๊ป จำกัด (มหาชน) และบริษัทย่อย</v>
      </c>
      <c r="B109" s="355"/>
      <c r="C109" s="360"/>
      <c r="D109" s="360"/>
      <c r="E109" s="360"/>
      <c r="F109" s="360"/>
      <c r="G109" s="360"/>
      <c r="H109" s="360"/>
      <c r="I109" s="360"/>
      <c r="J109" s="360"/>
      <c r="K109" s="360"/>
      <c r="L109" s="360"/>
      <c r="M109" s="360"/>
      <c r="N109" s="360"/>
      <c r="O109" s="360"/>
    </row>
    <row r="110" spans="1:16" s="55" customFormat="1" ht="21.9" customHeight="1">
      <c r="A110" s="300" t="str">
        <f>A56</f>
        <v>(เดิมชื่อ บริษัท โรงพิมพ์ตะวันออก จำกัด (มหาชน))</v>
      </c>
      <c r="B110" s="300"/>
      <c r="C110" s="301"/>
      <c r="D110" s="301"/>
      <c r="E110" s="301"/>
      <c r="F110" s="301"/>
      <c r="G110" s="301"/>
      <c r="H110" s="301"/>
      <c r="I110" s="301"/>
      <c r="J110" s="301"/>
      <c r="K110" s="301"/>
      <c r="L110" s="301"/>
      <c r="M110" s="347"/>
      <c r="N110" s="301"/>
      <c r="O110" s="301"/>
    </row>
    <row r="111" spans="1:16" s="55" customFormat="1" ht="21.9" customHeight="1">
      <c r="A111" s="355" t="s">
        <v>62</v>
      </c>
      <c r="B111" s="355"/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  <c r="O111" s="360"/>
    </row>
    <row r="112" spans="1:16" s="55" customFormat="1" ht="21.9" customHeight="1">
      <c r="A112" s="355" t="str">
        <f>A58</f>
        <v>ณ วันที่ 30 กันยายน 2563</v>
      </c>
      <c r="B112" s="355"/>
      <c r="C112" s="355"/>
      <c r="D112" s="355"/>
      <c r="E112" s="355"/>
      <c r="F112" s="355"/>
      <c r="G112" s="355"/>
      <c r="H112" s="355"/>
      <c r="I112" s="355"/>
      <c r="J112" s="355"/>
      <c r="K112" s="355"/>
      <c r="L112" s="355"/>
      <c r="M112" s="355"/>
      <c r="N112" s="355"/>
      <c r="O112" s="355"/>
    </row>
    <row r="113" spans="1:17" s="55" customFormat="1" ht="21.9" customHeight="1">
      <c r="A113" s="329"/>
      <c r="B113" s="329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45"/>
      <c r="N113" s="329"/>
      <c r="O113" s="329"/>
    </row>
    <row r="114" spans="1:17" s="55" customFormat="1" ht="21.9" customHeight="1">
      <c r="A114" s="56"/>
      <c r="B114" s="56"/>
      <c r="C114" s="56"/>
      <c r="D114" s="56"/>
      <c r="E114" s="56"/>
      <c r="F114" s="56"/>
      <c r="G114" s="56"/>
      <c r="H114" s="56"/>
      <c r="I114" s="357" t="s">
        <v>1</v>
      </c>
      <c r="J114" s="357"/>
      <c r="K114" s="357"/>
      <c r="L114" s="357"/>
      <c r="M114" s="357"/>
      <c r="N114" s="357"/>
      <c r="O114" s="357"/>
    </row>
    <row r="115" spans="1:17" s="55" customFormat="1" ht="21.9" customHeight="1">
      <c r="G115" s="57"/>
      <c r="H115" s="57"/>
      <c r="I115" s="358" t="s">
        <v>2</v>
      </c>
      <c r="J115" s="358"/>
      <c r="K115" s="358"/>
      <c r="L115" s="361"/>
      <c r="M115" s="358" t="s">
        <v>25</v>
      </c>
      <c r="N115" s="358"/>
      <c r="O115" s="358"/>
    </row>
    <row r="116" spans="1:17" ht="21.6" customHeight="1">
      <c r="A116" s="57"/>
      <c r="B116" s="57"/>
      <c r="C116" s="57"/>
      <c r="D116" s="57"/>
      <c r="E116" s="57"/>
      <c r="G116" s="57"/>
      <c r="H116" s="57"/>
      <c r="I116" s="89" t="s">
        <v>156</v>
      </c>
      <c r="J116" s="83"/>
      <c r="K116" s="89" t="s">
        <v>157</v>
      </c>
      <c r="L116" s="83"/>
      <c r="M116" s="89" t="str">
        <f>I116</f>
        <v xml:space="preserve">ณ วันที่ </v>
      </c>
      <c r="N116" s="83"/>
      <c r="O116" s="89" t="str">
        <f>K116</f>
        <v>ณ วันที่</v>
      </c>
    </row>
    <row r="117" spans="1:17" ht="21.9" customHeight="1">
      <c r="A117" s="57"/>
      <c r="B117" s="57"/>
      <c r="C117" s="57"/>
      <c r="D117" s="57"/>
      <c r="E117" s="57"/>
      <c r="G117" s="57"/>
      <c r="H117" s="57"/>
      <c r="I117" s="89" t="str">
        <f>I63</f>
        <v>30 กันยายน 2563</v>
      </c>
      <c r="J117" s="83"/>
      <c r="K117" s="89" t="str">
        <f>+K63</f>
        <v>31 ธันวาคม 2562</v>
      </c>
      <c r="L117" s="83"/>
      <c r="M117" s="89" t="str">
        <f>+M63</f>
        <v>30 กันยายน 2563</v>
      </c>
      <c r="N117" s="83"/>
      <c r="O117" s="89" t="str">
        <f>+O63</f>
        <v>31 ธันวาคม 2562</v>
      </c>
    </row>
    <row r="118" spans="1:17" ht="21.9" customHeight="1">
      <c r="A118" s="55"/>
      <c r="B118" s="55"/>
      <c r="I118" s="58" t="s">
        <v>48</v>
      </c>
      <c r="K118" s="58" t="s">
        <v>49</v>
      </c>
      <c r="M118" s="58" t="s">
        <v>48</v>
      </c>
      <c r="N118" s="302"/>
      <c r="O118" s="58" t="s">
        <v>49</v>
      </c>
    </row>
    <row r="119" spans="1:17" ht="21.9" customHeight="1">
      <c r="G119" s="71" t="s">
        <v>15</v>
      </c>
      <c r="H119" s="57"/>
      <c r="I119" s="88" t="s">
        <v>51</v>
      </c>
      <c r="K119" s="71" t="s">
        <v>130</v>
      </c>
      <c r="L119" s="302"/>
      <c r="M119" s="88" t="s">
        <v>51</v>
      </c>
      <c r="N119" s="65"/>
      <c r="O119" s="71"/>
    </row>
    <row r="120" spans="1:17" ht="21.9" customHeight="1">
      <c r="A120" s="359" t="s">
        <v>295</v>
      </c>
      <c r="B120" s="359"/>
      <c r="C120" s="359"/>
      <c r="D120" s="359"/>
      <c r="E120" s="359"/>
      <c r="F120" s="359"/>
      <c r="G120" s="74"/>
      <c r="H120" s="57"/>
      <c r="I120" s="59"/>
      <c r="J120" s="72"/>
      <c r="K120" s="59"/>
      <c r="L120" s="73"/>
      <c r="M120" s="58"/>
      <c r="N120" s="72"/>
      <c r="O120" s="59"/>
      <c r="Q120" s="36"/>
    </row>
    <row r="121" spans="1:17" ht="9" customHeight="1">
      <c r="A121" s="72"/>
      <c r="B121" s="72"/>
      <c r="C121" s="72"/>
      <c r="D121" s="72"/>
      <c r="E121" s="72"/>
      <c r="F121" s="72"/>
      <c r="G121" s="74"/>
      <c r="H121" s="57"/>
      <c r="I121" s="59"/>
      <c r="J121" s="57"/>
      <c r="K121" s="59"/>
      <c r="L121" s="73"/>
      <c r="M121" s="58"/>
      <c r="N121" s="57"/>
      <c r="O121" s="59"/>
      <c r="Q121" s="36"/>
    </row>
    <row r="122" spans="1:17" ht="21.9" customHeight="1">
      <c r="A122" s="55" t="s">
        <v>13</v>
      </c>
      <c r="B122" s="55"/>
      <c r="D122" s="55"/>
      <c r="E122" s="55"/>
      <c r="G122" s="61"/>
      <c r="H122" s="61"/>
      <c r="I122" s="61"/>
      <c r="J122" s="61"/>
      <c r="K122" s="61"/>
      <c r="L122" s="61"/>
      <c r="M122" s="61"/>
      <c r="N122" s="61"/>
      <c r="O122" s="61"/>
    </row>
    <row r="123" spans="1:17" s="95" customFormat="1" ht="21.9" customHeight="1">
      <c r="A123" s="95" t="s">
        <v>26</v>
      </c>
      <c r="F123" s="80"/>
      <c r="G123" s="94"/>
      <c r="H123" s="94"/>
      <c r="I123" s="94"/>
      <c r="J123" s="94"/>
      <c r="K123" s="94"/>
      <c r="L123" s="94"/>
      <c r="M123" s="94"/>
      <c r="N123" s="94"/>
      <c r="O123" s="94"/>
    </row>
    <row r="124" spans="1:17" s="95" customFormat="1" ht="21.9" customHeight="1">
      <c r="A124" s="95" t="s">
        <v>113</v>
      </c>
      <c r="F124" s="80"/>
      <c r="G124" s="94"/>
      <c r="H124" s="94"/>
      <c r="I124" s="94"/>
      <c r="J124" s="94"/>
      <c r="K124" s="94"/>
      <c r="L124" s="94"/>
      <c r="M124" s="94"/>
      <c r="N124" s="94"/>
      <c r="O124" s="94"/>
    </row>
    <row r="125" spans="1:17" s="95" customFormat="1" ht="21.9" customHeight="1">
      <c r="B125" s="95" t="s">
        <v>266</v>
      </c>
      <c r="F125" s="80"/>
      <c r="G125" s="94"/>
      <c r="H125" s="94"/>
      <c r="I125" s="66">
        <v>1026076686</v>
      </c>
      <c r="J125" s="94"/>
      <c r="K125" s="66">
        <v>1026076686</v>
      </c>
      <c r="L125" s="54"/>
      <c r="M125" s="66">
        <v>1026076686</v>
      </c>
      <c r="N125" s="94"/>
      <c r="O125" s="66">
        <v>1026076686</v>
      </c>
    </row>
    <row r="126" spans="1:17" s="95" customFormat="1" ht="21.9" customHeight="1">
      <c r="A126" s="95" t="s">
        <v>114</v>
      </c>
      <c r="F126" s="80"/>
      <c r="G126" s="94"/>
      <c r="H126" s="94"/>
      <c r="I126" s="94"/>
      <c r="J126" s="94"/>
      <c r="K126" s="94"/>
      <c r="L126" s="68"/>
      <c r="M126" s="94"/>
      <c r="N126" s="94"/>
      <c r="O126" s="94"/>
    </row>
    <row r="127" spans="1:17" s="95" customFormat="1" ht="21.9" customHeight="1">
      <c r="B127" s="95" t="s">
        <v>147</v>
      </c>
      <c r="F127" s="80"/>
      <c r="G127" s="94"/>
      <c r="H127" s="94"/>
      <c r="I127" s="67">
        <f>'งบเปลี่ยนแปลงรวม 2'!G32</f>
        <v>921572840</v>
      </c>
      <c r="J127" s="94"/>
      <c r="K127" s="67">
        <v>921572840</v>
      </c>
      <c r="L127" s="24"/>
      <c r="M127" s="24">
        <f>งบเปลี่ยนแปลง!F34</f>
        <v>921572840</v>
      </c>
      <c r="N127" s="24"/>
      <c r="O127" s="67">
        <v>921572840</v>
      </c>
    </row>
    <row r="128" spans="1:17" s="95" customFormat="1" ht="21.9" customHeight="1">
      <c r="A128" s="95" t="s">
        <v>71</v>
      </c>
      <c r="F128" s="80"/>
      <c r="G128" s="94"/>
      <c r="H128" s="94"/>
      <c r="I128" s="51">
        <f>'งบเปลี่ยนแปลงรวม 2'!I32</f>
        <v>561848558.81999993</v>
      </c>
      <c r="J128" s="94"/>
      <c r="K128" s="51">
        <v>561848558.81999993</v>
      </c>
      <c r="L128" s="51"/>
      <c r="M128" s="24">
        <f>งบเปลี่ยนแปลง!H34</f>
        <v>561848558.82000005</v>
      </c>
      <c r="N128" s="24"/>
      <c r="O128" s="51">
        <v>561848558.81999993</v>
      </c>
    </row>
    <row r="129" spans="1:17" s="95" customFormat="1" ht="21.9" customHeight="1">
      <c r="A129" s="95" t="s">
        <v>120</v>
      </c>
      <c r="F129" s="80"/>
      <c r="G129" s="94"/>
      <c r="H129" s="94"/>
      <c r="I129" s="51">
        <f>'งบเปลี่ยนแปลงรวม 2'!K32</f>
        <v>6017138.9000000004</v>
      </c>
      <c r="J129" s="94"/>
      <c r="K129" s="51">
        <v>6017138.9000000004</v>
      </c>
      <c r="L129" s="51"/>
      <c r="M129" s="24">
        <f>งบเปลี่ยนแปลง!J34</f>
        <v>6017138.9000000004</v>
      </c>
      <c r="N129" s="24"/>
      <c r="O129" s="51">
        <v>6017138.9000000004</v>
      </c>
      <c r="Q129" s="116"/>
    </row>
    <row r="130" spans="1:17" s="95" customFormat="1" ht="21.9" customHeight="1">
      <c r="A130" s="95" t="s">
        <v>3</v>
      </c>
      <c r="F130" s="80"/>
      <c r="G130" s="94"/>
      <c r="H130" s="94"/>
      <c r="J130" s="94"/>
      <c r="K130" s="3"/>
      <c r="L130" s="24"/>
      <c r="M130" s="24"/>
      <c r="N130" s="24"/>
      <c r="O130" s="24"/>
      <c r="Q130" s="117"/>
    </row>
    <row r="131" spans="1:17" s="95" customFormat="1" ht="21.9" customHeight="1">
      <c r="B131" s="95" t="s">
        <v>121</v>
      </c>
      <c r="F131" s="80"/>
      <c r="G131" s="94"/>
      <c r="H131" s="94"/>
      <c r="I131" s="51">
        <f>'งบเปลี่ยนแปลงรวม 2'!M32</f>
        <v>92157284</v>
      </c>
      <c r="J131" s="94"/>
      <c r="K131" s="51">
        <v>92157284</v>
      </c>
      <c r="L131" s="24"/>
      <c r="M131" s="24">
        <f>งบเปลี่ยนแปลง!L34</f>
        <v>92157284</v>
      </c>
      <c r="N131" s="24"/>
      <c r="O131" s="24">
        <v>92157284</v>
      </c>
      <c r="Q131" s="117"/>
    </row>
    <row r="132" spans="1:17" s="95" customFormat="1" ht="21.9" customHeight="1">
      <c r="B132" s="95" t="s">
        <v>19</v>
      </c>
      <c r="F132" s="80"/>
      <c r="G132" s="94"/>
      <c r="H132" s="94"/>
      <c r="I132" s="51">
        <f>'งบเปลี่ยนแปลงรวม 2'!O32</f>
        <v>1888382582.3225012</v>
      </c>
      <c r="J132" s="94"/>
      <c r="K132" s="24">
        <v>1096796922.5599999</v>
      </c>
      <c r="L132" s="24"/>
      <c r="M132" s="24">
        <f>งบเปลี่ยนแปลง!N34</f>
        <v>21977820.330000106</v>
      </c>
      <c r="N132" s="24"/>
      <c r="O132" s="24">
        <v>201441903.61000034</v>
      </c>
      <c r="Q132" s="117"/>
    </row>
    <row r="133" spans="1:17" s="95" customFormat="1" ht="21.9" customHeight="1">
      <c r="A133" s="95" t="s">
        <v>4</v>
      </c>
      <c r="F133" s="80"/>
      <c r="G133" s="81"/>
      <c r="H133" s="94"/>
      <c r="I133" s="51">
        <f>'งบเปลี่ยนแปลงรวม 2'!AA32</f>
        <v>273362562.15000004</v>
      </c>
      <c r="J133" s="94"/>
      <c r="K133" s="51">
        <v>621123147.01999998</v>
      </c>
      <c r="L133" s="51"/>
      <c r="M133" s="122">
        <f>งบเปลี่ยนแปลง!P34</f>
        <v>5362537.42</v>
      </c>
      <c r="N133" s="24"/>
      <c r="O133" s="90">
        <v>5362537.42</v>
      </c>
      <c r="Q133" s="109"/>
    </row>
    <row r="134" spans="1:17" s="95" customFormat="1" ht="21.9" customHeight="1">
      <c r="A134" s="77" t="s">
        <v>122</v>
      </c>
      <c r="F134" s="80"/>
      <c r="G134" s="81"/>
      <c r="H134" s="94"/>
      <c r="I134" s="40">
        <f>SUM(I127:I133)</f>
        <v>3743340966.1925015</v>
      </c>
      <c r="J134" s="68"/>
      <c r="K134" s="40">
        <f>SUM(K127:K133)</f>
        <v>3299515891.2999997</v>
      </c>
      <c r="L134" s="51"/>
      <c r="M134" s="40">
        <f>SUM(M127:M133)</f>
        <v>1608936179.4700005</v>
      </c>
      <c r="N134" s="68"/>
      <c r="O134" s="40">
        <f>SUM(O127:O133)</f>
        <v>1788400262.7500005</v>
      </c>
      <c r="P134" s="3"/>
    </row>
    <row r="135" spans="1:17" s="95" customFormat="1" ht="21.9" customHeight="1">
      <c r="A135" s="12" t="s">
        <v>72</v>
      </c>
      <c r="B135" s="5"/>
      <c r="F135" s="80"/>
      <c r="G135" s="94"/>
      <c r="I135" s="29">
        <f>'งบเปลี่ยนแปลงรวม 2'!AE32</f>
        <v>896178133.05999994</v>
      </c>
      <c r="K135" s="29">
        <v>597869918.40999997</v>
      </c>
      <c r="L135" s="29"/>
      <c r="M135" s="29">
        <v>0</v>
      </c>
      <c r="O135" s="29">
        <v>0</v>
      </c>
    </row>
    <row r="136" spans="1:17" ht="21.9" customHeight="1">
      <c r="A136" s="5" t="s">
        <v>73</v>
      </c>
      <c r="B136" s="5"/>
      <c r="I136" s="69">
        <f>SUM(I134:I135)</f>
        <v>4639519099.2525015</v>
      </c>
      <c r="K136" s="69">
        <f>SUM(K134:K135)</f>
        <v>3897385809.7099996</v>
      </c>
      <c r="L136" s="82"/>
      <c r="M136" s="69">
        <f>SUM(M134:M135)</f>
        <v>1608936179.4700005</v>
      </c>
      <c r="O136" s="69">
        <f>SUM(O134:O135)</f>
        <v>1788400262.7500005</v>
      </c>
    </row>
    <row r="137" spans="1:17" ht="9" customHeight="1">
      <c r="C137" s="5"/>
    </row>
    <row r="138" spans="1:17" ht="21.9" customHeight="1" thickBot="1">
      <c r="A138" s="5" t="s">
        <v>74</v>
      </c>
      <c r="B138" s="5"/>
      <c r="D138" s="12"/>
      <c r="E138" s="55"/>
      <c r="I138" s="63">
        <f>+I100+I136</f>
        <v>9073612777.1925011</v>
      </c>
      <c r="K138" s="63">
        <f>+K100+K136</f>
        <v>11555420882.700001</v>
      </c>
      <c r="L138" s="29"/>
      <c r="M138" s="63">
        <f>+M100+M136</f>
        <v>2861512220.1700006</v>
      </c>
      <c r="O138" s="63">
        <f>+O100+O136</f>
        <v>4119964307.2600007</v>
      </c>
    </row>
    <row r="139" spans="1:17" ht="21.6" customHeight="1" thickTop="1">
      <c r="A139" s="5"/>
      <c r="B139" s="5"/>
      <c r="D139" s="12"/>
      <c r="E139" s="55"/>
      <c r="I139" s="311"/>
      <c r="K139" s="29"/>
      <c r="L139" s="29"/>
      <c r="M139" s="29"/>
      <c r="O139" s="29"/>
    </row>
    <row r="140" spans="1:17" ht="21.6" customHeight="1">
      <c r="A140" s="12" t="s">
        <v>192</v>
      </c>
      <c r="B140" s="5"/>
      <c r="D140" s="12"/>
      <c r="E140" s="55"/>
      <c r="I140" s="29"/>
      <c r="K140" s="29"/>
      <c r="L140" s="29"/>
      <c r="M140" s="29"/>
    </row>
    <row r="141" spans="1:17" ht="21.6" customHeight="1">
      <c r="A141" s="12"/>
      <c r="B141" s="5"/>
      <c r="D141" s="12"/>
      <c r="E141" s="55"/>
      <c r="I141" s="29"/>
      <c r="K141" s="29"/>
      <c r="L141" s="29"/>
      <c r="M141" s="29"/>
      <c r="O141" s="113"/>
    </row>
    <row r="142" spans="1:17" ht="21.6" customHeight="1">
      <c r="A142" s="12"/>
      <c r="B142" s="5"/>
      <c r="D142" s="12"/>
      <c r="E142" s="55"/>
      <c r="I142" s="29"/>
      <c r="K142" s="29"/>
      <c r="L142" s="29"/>
      <c r="M142" s="29"/>
      <c r="O142" s="113"/>
    </row>
    <row r="143" spans="1:17" ht="21.6" customHeight="1">
      <c r="A143" s="12"/>
      <c r="B143" s="5"/>
      <c r="D143" s="12"/>
      <c r="E143" s="55"/>
      <c r="I143" s="29"/>
      <c r="K143" s="29"/>
      <c r="L143" s="29"/>
      <c r="M143" s="29"/>
      <c r="O143" s="113"/>
    </row>
    <row r="144" spans="1:17" ht="21.6" customHeight="1">
      <c r="A144" s="12"/>
      <c r="B144" s="5"/>
      <c r="D144" s="12"/>
      <c r="E144" s="55"/>
      <c r="I144" s="29"/>
      <c r="K144" s="29"/>
      <c r="L144" s="29"/>
      <c r="M144" s="29"/>
      <c r="O144" s="113"/>
    </row>
    <row r="145" spans="1:15" ht="21.6" customHeight="1">
      <c r="A145" s="12"/>
      <c r="B145" s="5"/>
      <c r="D145" s="12"/>
      <c r="E145" s="55"/>
      <c r="I145" s="29"/>
      <c r="K145" s="29"/>
      <c r="L145" s="29"/>
      <c r="M145" s="29"/>
      <c r="O145" s="113"/>
    </row>
    <row r="146" spans="1:15" ht="21.6" customHeight="1">
      <c r="A146" s="12"/>
      <c r="B146" s="5"/>
      <c r="D146" s="12"/>
      <c r="E146" s="55"/>
      <c r="I146" s="29"/>
      <c r="K146" s="29"/>
      <c r="L146" s="29"/>
      <c r="M146" s="29"/>
      <c r="O146" s="113"/>
    </row>
    <row r="147" spans="1:15" ht="21.6" customHeight="1">
      <c r="A147" s="12"/>
      <c r="B147" s="5"/>
      <c r="D147" s="12"/>
      <c r="E147" s="55"/>
      <c r="I147" s="29"/>
      <c r="K147" s="29"/>
      <c r="L147" s="29"/>
      <c r="M147" s="29"/>
      <c r="O147" s="113"/>
    </row>
    <row r="148" spans="1:15" ht="21.6" customHeight="1">
      <c r="A148" s="12"/>
      <c r="B148" s="5"/>
      <c r="D148" s="12"/>
      <c r="E148" s="55"/>
      <c r="I148" s="29"/>
      <c r="K148" s="29"/>
      <c r="L148" s="29"/>
      <c r="M148" s="29"/>
      <c r="O148" s="113"/>
    </row>
    <row r="149" spans="1:15" ht="21.6" customHeight="1">
      <c r="A149" s="12"/>
      <c r="B149" s="5"/>
      <c r="D149" s="12"/>
      <c r="E149" s="55"/>
      <c r="I149" s="29"/>
      <c r="K149" s="29"/>
      <c r="L149" s="29"/>
      <c r="M149" s="29"/>
      <c r="O149" s="113"/>
    </row>
    <row r="150" spans="1:15" ht="21.6" customHeight="1">
      <c r="A150" s="12"/>
      <c r="B150" s="5"/>
      <c r="D150" s="12"/>
      <c r="E150" s="55"/>
      <c r="I150" s="29"/>
      <c r="K150" s="29"/>
      <c r="L150" s="29"/>
      <c r="M150" s="29"/>
      <c r="O150" s="113"/>
    </row>
    <row r="151" spans="1:15" ht="21.6" customHeight="1">
      <c r="A151" s="12"/>
      <c r="B151" s="5"/>
      <c r="D151" s="12"/>
      <c r="E151" s="55"/>
      <c r="I151" s="29"/>
      <c r="K151" s="29"/>
      <c r="L151" s="29"/>
      <c r="M151" s="29"/>
    </row>
    <row r="152" spans="1:15" ht="21.6" customHeight="1">
      <c r="A152" s="12"/>
      <c r="B152" s="5"/>
      <c r="D152" s="12"/>
      <c r="E152" s="55"/>
      <c r="I152" s="29"/>
      <c r="K152" s="29"/>
      <c r="L152" s="29"/>
      <c r="M152" s="29"/>
      <c r="O152" s="113"/>
    </row>
    <row r="153" spans="1:15" ht="21.6" customHeight="1">
      <c r="A153" s="12"/>
      <c r="B153" s="5"/>
      <c r="D153" s="12"/>
      <c r="E153" s="55"/>
      <c r="I153" s="29"/>
      <c r="K153" s="29"/>
      <c r="L153" s="29"/>
      <c r="M153" s="29"/>
      <c r="O153" s="113"/>
    </row>
    <row r="154" spans="1:15" ht="21.6" customHeight="1">
      <c r="A154" s="12"/>
      <c r="B154" s="5"/>
      <c r="D154" s="12"/>
      <c r="E154" s="55"/>
      <c r="I154" s="29"/>
      <c r="K154" s="29"/>
      <c r="L154" s="29"/>
      <c r="M154" s="29"/>
      <c r="O154" s="113"/>
    </row>
    <row r="155" spans="1:15" ht="21.6" customHeight="1">
      <c r="A155" s="12"/>
      <c r="B155" s="5"/>
      <c r="D155" s="12"/>
      <c r="E155" s="55"/>
      <c r="I155" s="29"/>
      <c r="K155" s="29"/>
      <c r="L155" s="29"/>
      <c r="M155" s="29"/>
      <c r="O155" s="113"/>
    </row>
    <row r="156" spans="1:15" ht="21.6" customHeight="1">
      <c r="A156" s="12"/>
      <c r="B156" s="5"/>
      <c r="D156" s="12"/>
      <c r="E156" s="55"/>
      <c r="I156" s="29"/>
      <c r="K156" s="29"/>
      <c r="L156" s="29"/>
      <c r="M156" s="29"/>
      <c r="O156" s="113"/>
    </row>
    <row r="157" spans="1:15" ht="21.6" customHeight="1">
      <c r="A157" s="12"/>
      <c r="B157" s="5"/>
      <c r="D157" s="12"/>
      <c r="E157" s="55"/>
      <c r="I157" s="29"/>
      <c r="K157" s="29"/>
      <c r="L157" s="29"/>
      <c r="M157" s="29"/>
      <c r="O157" s="113"/>
    </row>
    <row r="158" spans="1:15" ht="21.6" customHeight="1">
      <c r="A158" s="12"/>
      <c r="B158" s="5"/>
      <c r="D158" s="12"/>
      <c r="E158" s="55"/>
      <c r="I158" s="29"/>
      <c r="K158" s="29"/>
      <c r="L158" s="29"/>
      <c r="M158" s="29"/>
      <c r="O158" s="113"/>
    </row>
    <row r="159" spans="1:15" ht="21.6" customHeight="1">
      <c r="A159" s="12"/>
      <c r="B159" s="5"/>
      <c r="D159" s="12"/>
      <c r="E159" s="55"/>
      <c r="I159" s="29"/>
      <c r="K159" s="29"/>
      <c r="L159" s="29"/>
      <c r="M159" s="29"/>
      <c r="O159" s="113"/>
    </row>
    <row r="160" spans="1:15" ht="21.6" customHeight="1">
      <c r="A160" s="12"/>
      <c r="B160" s="5"/>
      <c r="D160" s="12"/>
      <c r="E160" s="55"/>
      <c r="I160" s="29"/>
      <c r="K160" s="29"/>
      <c r="L160" s="29"/>
      <c r="M160" s="29"/>
      <c r="O160" s="113"/>
    </row>
    <row r="161" spans="1:15" ht="29.4" customHeight="1">
      <c r="A161" s="12"/>
      <c r="B161" s="5"/>
      <c r="D161" s="12"/>
      <c r="E161" s="55"/>
      <c r="I161" s="29"/>
      <c r="K161" s="29"/>
      <c r="L161" s="29"/>
      <c r="M161" s="29"/>
      <c r="O161" s="113"/>
    </row>
    <row r="162" spans="1:15" ht="21.6" customHeight="1">
      <c r="B162" s="5"/>
      <c r="D162" s="12"/>
      <c r="E162" s="55"/>
      <c r="I162" s="29"/>
      <c r="K162" s="29"/>
      <c r="L162" s="29"/>
      <c r="M162" s="29"/>
      <c r="O162" s="113" t="s">
        <v>329</v>
      </c>
    </row>
    <row r="163" spans="1:15" ht="20.399999999999999">
      <c r="A163" s="95"/>
      <c r="B163" s="5"/>
      <c r="D163" s="12"/>
      <c r="E163" s="55"/>
      <c r="I163" s="29"/>
      <c r="K163" s="29"/>
      <c r="L163" s="29"/>
      <c r="M163" s="29"/>
      <c r="O163" s="29"/>
    </row>
    <row r="164" spans="1:15">
      <c r="A164" s="95"/>
      <c r="B164" s="95"/>
      <c r="I164" s="100"/>
      <c r="O164" s="113"/>
    </row>
    <row r="165" spans="1:15">
      <c r="I165" s="70"/>
      <c r="J165" s="70"/>
      <c r="K165" s="70"/>
      <c r="L165" s="70"/>
      <c r="M165" s="70"/>
      <c r="N165" s="70"/>
      <c r="O165" s="70"/>
    </row>
    <row r="166" spans="1:15">
      <c r="I166" s="70"/>
      <c r="J166" s="70"/>
      <c r="K166" s="70"/>
      <c r="L166" s="70"/>
      <c r="M166" s="70"/>
      <c r="N166" s="70"/>
      <c r="O166" s="70"/>
    </row>
    <row r="167" spans="1:15">
      <c r="I167" s="98"/>
      <c r="J167" s="98"/>
      <c r="K167" s="98"/>
      <c r="L167" s="98"/>
      <c r="M167" s="98"/>
      <c r="N167" s="98"/>
      <c r="O167" s="98"/>
    </row>
  </sheetData>
  <mergeCells count="21">
    <mergeCell ref="A120:F120"/>
    <mergeCell ref="A109:O109"/>
    <mergeCell ref="A111:O111"/>
    <mergeCell ref="A112:O112"/>
    <mergeCell ref="I114:O114"/>
    <mergeCell ref="I115:L115"/>
    <mergeCell ref="M115:O115"/>
    <mergeCell ref="A66:F66"/>
    <mergeCell ref="A12:F12"/>
    <mergeCell ref="A55:O55"/>
    <mergeCell ref="A57:O57"/>
    <mergeCell ref="A58:O58"/>
    <mergeCell ref="I60:O60"/>
    <mergeCell ref="I61:L61"/>
    <mergeCell ref="M61:O61"/>
    <mergeCell ref="A1:O1"/>
    <mergeCell ref="A3:O3"/>
    <mergeCell ref="A4:O4"/>
    <mergeCell ref="I6:O6"/>
    <mergeCell ref="M7:O7"/>
    <mergeCell ref="I7:K7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E310A-1665-4C51-8A71-2578A78D4B96}">
  <sheetPr>
    <tabColor theme="5" tint="0.39997558519241921"/>
  </sheetPr>
  <dimension ref="A1:O58"/>
  <sheetViews>
    <sheetView view="pageBreakPreview" zoomScaleNormal="80" zoomScaleSheetLayoutView="100" zoomScalePageLayoutView="60" workbookViewId="0">
      <selection activeCell="H21" sqref="H21"/>
    </sheetView>
  </sheetViews>
  <sheetFormatPr defaultRowHeight="19.8"/>
  <cols>
    <col min="1" max="2" width="2.5" style="182" customWidth="1"/>
    <col min="3" max="3" width="4.5" style="182" customWidth="1"/>
    <col min="4" max="4" width="3.5" style="182" customWidth="1"/>
    <col min="5" max="5" width="31.5" style="182" customWidth="1"/>
    <col min="6" max="6" width="13" style="182" customWidth="1"/>
    <col min="7" max="7" width="0.5" style="182" customWidth="1"/>
    <col min="8" max="8" width="16.5" style="182" customWidth="1"/>
    <col min="9" max="9" width="0.5" style="182" customWidth="1"/>
    <col min="10" max="10" width="16.5" style="182" customWidth="1"/>
    <col min="11" max="11" width="0.5" style="182" customWidth="1"/>
    <col min="12" max="12" width="16.5" style="182" customWidth="1"/>
    <col min="13" max="13" width="0.5" style="182" customWidth="1"/>
    <col min="14" max="14" width="16.5" style="182" customWidth="1"/>
    <col min="15" max="15" width="3" style="126" customWidth="1"/>
    <col min="16" max="240" width="8.8984375" style="126"/>
    <col min="241" max="244" width="3" style="126" customWidth="1"/>
    <col min="245" max="245" width="22.09765625" style="126" customWidth="1"/>
    <col min="246" max="246" width="9.765625E-2" style="126" customWidth="1"/>
    <col min="247" max="247" width="10" style="126" customWidth="1"/>
    <col min="248" max="248" width="9.765625E-2" style="126" customWidth="1"/>
    <col min="249" max="249" width="15.8984375" style="126" customWidth="1"/>
    <col min="250" max="250" width="9.765625E-2" style="126" customWidth="1"/>
    <col min="251" max="251" width="15.8984375" style="126" customWidth="1"/>
    <col min="252" max="252" width="9.765625E-2" style="126" customWidth="1"/>
    <col min="253" max="253" width="15.8984375" style="126" customWidth="1"/>
    <col min="254" max="254" width="9.765625E-2" style="126" customWidth="1"/>
    <col min="255" max="255" width="15.8984375" style="126" customWidth="1"/>
    <col min="256" max="256" width="8.8984375" style="126"/>
    <col min="257" max="257" width="20.09765625" style="126" customWidth="1"/>
    <col min="258" max="496" width="8.8984375" style="126"/>
    <col min="497" max="500" width="3" style="126" customWidth="1"/>
    <col min="501" max="501" width="22.09765625" style="126" customWidth="1"/>
    <col min="502" max="502" width="9.765625E-2" style="126" customWidth="1"/>
    <col min="503" max="503" width="10" style="126" customWidth="1"/>
    <col min="504" max="504" width="9.765625E-2" style="126" customWidth="1"/>
    <col min="505" max="505" width="15.8984375" style="126" customWidth="1"/>
    <col min="506" max="506" width="9.765625E-2" style="126" customWidth="1"/>
    <col min="507" max="507" width="15.8984375" style="126" customWidth="1"/>
    <col min="508" max="508" width="9.765625E-2" style="126" customWidth="1"/>
    <col min="509" max="509" width="15.8984375" style="126" customWidth="1"/>
    <col min="510" max="510" width="9.765625E-2" style="126" customWidth="1"/>
    <col min="511" max="511" width="15.8984375" style="126" customWidth="1"/>
    <col min="512" max="512" width="8.8984375" style="126"/>
    <col min="513" max="513" width="20.09765625" style="126" customWidth="1"/>
    <col min="514" max="752" width="8.8984375" style="126"/>
    <col min="753" max="756" width="3" style="126" customWidth="1"/>
    <col min="757" max="757" width="22.09765625" style="126" customWidth="1"/>
    <col min="758" max="758" width="9.765625E-2" style="126" customWidth="1"/>
    <col min="759" max="759" width="10" style="126" customWidth="1"/>
    <col min="760" max="760" width="9.765625E-2" style="126" customWidth="1"/>
    <col min="761" max="761" width="15.8984375" style="126" customWidth="1"/>
    <col min="762" max="762" width="9.765625E-2" style="126" customWidth="1"/>
    <col min="763" max="763" width="15.8984375" style="126" customWidth="1"/>
    <col min="764" max="764" width="9.765625E-2" style="126" customWidth="1"/>
    <col min="765" max="765" width="15.8984375" style="126" customWidth="1"/>
    <col min="766" max="766" width="9.765625E-2" style="126" customWidth="1"/>
    <col min="767" max="767" width="15.8984375" style="126" customWidth="1"/>
    <col min="768" max="768" width="8.8984375" style="126"/>
    <col min="769" max="769" width="20.09765625" style="126" customWidth="1"/>
    <col min="770" max="1008" width="8.8984375" style="126"/>
    <col min="1009" max="1012" width="3" style="126" customWidth="1"/>
    <col min="1013" max="1013" width="22.09765625" style="126" customWidth="1"/>
    <col min="1014" max="1014" width="9.765625E-2" style="126" customWidth="1"/>
    <col min="1015" max="1015" width="10" style="126" customWidth="1"/>
    <col min="1016" max="1016" width="9.765625E-2" style="126" customWidth="1"/>
    <col min="1017" max="1017" width="15.8984375" style="126" customWidth="1"/>
    <col min="1018" max="1018" width="9.765625E-2" style="126" customWidth="1"/>
    <col min="1019" max="1019" width="15.8984375" style="126" customWidth="1"/>
    <col min="1020" max="1020" width="9.765625E-2" style="126" customWidth="1"/>
    <col min="1021" max="1021" width="15.8984375" style="126" customWidth="1"/>
    <col min="1022" max="1022" width="9.765625E-2" style="126" customWidth="1"/>
    <col min="1023" max="1023" width="15.8984375" style="126" customWidth="1"/>
    <col min="1024" max="1024" width="8.8984375" style="126"/>
    <col min="1025" max="1025" width="20.09765625" style="126" customWidth="1"/>
    <col min="1026" max="1264" width="8.8984375" style="126"/>
    <col min="1265" max="1268" width="3" style="126" customWidth="1"/>
    <col min="1269" max="1269" width="22.09765625" style="126" customWidth="1"/>
    <col min="1270" max="1270" width="9.765625E-2" style="126" customWidth="1"/>
    <col min="1271" max="1271" width="10" style="126" customWidth="1"/>
    <col min="1272" max="1272" width="9.765625E-2" style="126" customWidth="1"/>
    <col min="1273" max="1273" width="15.8984375" style="126" customWidth="1"/>
    <col min="1274" max="1274" width="9.765625E-2" style="126" customWidth="1"/>
    <col min="1275" max="1275" width="15.8984375" style="126" customWidth="1"/>
    <col min="1276" max="1276" width="9.765625E-2" style="126" customWidth="1"/>
    <col min="1277" max="1277" width="15.8984375" style="126" customWidth="1"/>
    <col min="1278" max="1278" width="9.765625E-2" style="126" customWidth="1"/>
    <col min="1279" max="1279" width="15.8984375" style="126" customWidth="1"/>
    <col min="1280" max="1280" width="8.8984375" style="126"/>
    <col min="1281" max="1281" width="20.09765625" style="126" customWidth="1"/>
    <col min="1282" max="1520" width="8.8984375" style="126"/>
    <col min="1521" max="1524" width="3" style="126" customWidth="1"/>
    <col min="1525" max="1525" width="22.09765625" style="126" customWidth="1"/>
    <col min="1526" max="1526" width="9.765625E-2" style="126" customWidth="1"/>
    <col min="1527" max="1527" width="10" style="126" customWidth="1"/>
    <col min="1528" max="1528" width="9.765625E-2" style="126" customWidth="1"/>
    <col min="1529" max="1529" width="15.8984375" style="126" customWidth="1"/>
    <col min="1530" max="1530" width="9.765625E-2" style="126" customWidth="1"/>
    <col min="1531" max="1531" width="15.8984375" style="126" customWidth="1"/>
    <col min="1532" max="1532" width="9.765625E-2" style="126" customWidth="1"/>
    <col min="1533" max="1533" width="15.8984375" style="126" customWidth="1"/>
    <col min="1534" max="1534" width="9.765625E-2" style="126" customWidth="1"/>
    <col min="1535" max="1535" width="15.8984375" style="126" customWidth="1"/>
    <col min="1536" max="1536" width="8.8984375" style="126"/>
    <col min="1537" max="1537" width="20.09765625" style="126" customWidth="1"/>
    <col min="1538" max="1776" width="8.8984375" style="126"/>
    <col min="1777" max="1780" width="3" style="126" customWidth="1"/>
    <col min="1781" max="1781" width="22.09765625" style="126" customWidth="1"/>
    <col min="1782" max="1782" width="9.765625E-2" style="126" customWidth="1"/>
    <col min="1783" max="1783" width="10" style="126" customWidth="1"/>
    <col min="1784" max="1784" width="9.765625E-2" style="126" customWidth="1"/>
    <col min="1785" max="1785" width="15.8984375" style="126" customWidth="1"/>
    <col min="1786" max="1786" width="9.765625E-2" style="126" customWidth="1"/>
    <col min="1787" max="1787" width="15.8984375" style="126" customWidth="1"/>
    <col min="1788" max="1788" width="9.765625E-2" style="126" customWidth="1"/>
    <col min="1789" max="1789" width="15.8984375" style="126" customWidth="1"/>
    <col min="1790" max="1790" width="9.765625E-2" style="126" customWidth="1"/>
    <col min="1791" max="1791" width="15.8984375" style="126" customWidth="1"/>
    <col min="1792" max="1792" width="8.8984375" style="126"/>
    <col min="1793" max="1793" width="20.09765625" style="126" customWidth="1"/>
    <col min="1794" max="2032" width="8.8984375" style="126"/>
    <col min="2033" max="2036" width="3" style="126" customWidth="1"/>
    <col min="2037" max="2037" width="22.09765625" style="126" customWidth="1"/>
    <col min="2038" max="2038" width="9.765625E-2" style="126" customWidth="1"/>
    <col min="2039" max="2039" width="10" style="126" customWidth="1"/>
    <col min="2040" max="2040" width="9.765625E-2" style="126" customWidth="1"/>
    <col min="2041" max="2041" width="15.8984375" style="126" customWidth="1"/>
    <col min="2042" max="2042" width="9.765625E-2" style="126" customWidth="1"/>
    <col min="2043" max="2043" width="15.8984375" style="126" customWidth="1"/>
    <col min="2044" max="2044" width="9.765625E-2" style="126" customWidth="1"/>
    <col min="2045" max="2045" width="15.8984375" style="126" customWidth="1"/>
    <col min="2046" max="2046" width="9.765625E-2" style="126" customWidth="1"/>
    <col min="2047" max="2047" width="15.8984375" style="126" customWidth="1"/>
    <col min="2048" max="2048" width="8.8984375" style="126"/>
    <col min="2049" max="2049" width="20.09765625" style="126" customWidth="1"/>
    <col min="2050" max="2288" width="8.8984375" style="126"/>
    <col min="2289" max="2292" width="3" style="126" customWidth="1"/>
    <col min="2293" max="2293" width="22.09765625" style="126" customWidth="1"/>
    <col min="2294" max="2294" width="9.765625E-2" style="126" customWidth="1"/>
    <col min="2295" max="2295" width="10" style="126" customWidth="1"/>
    <col min="2296" max="2296" width="9.765625E-2" style="126" customWidth="1"/>
    <col min="2297" max="2297" width="15.8984375" style="126" customWidth="1"/>
    <col min="2298" max="2298" width="9.765625E-2" style="126" customWidth="1"/>
    <col min="2299" max="2299" width="15.8984375" style="126" customWidth="1"/>
    <col min="2300" max="2300" width="9.765625E-2" style="126" customWidth="1"/>
    <col min="2301" max="2301" width="15.8984375" style="126" customWidth="1"/>
    <col min="2302" max="2302" width="9.765625E-2" style="126" customWidth="1"/>
    <col min="2303" max="2303" width="15.8984375" style="126" customWidth="1"/>
    <col min="2304" max="2304" width="8.8984375" style="126"/>
    <col min="2305" max="2305" width="20.09765625" style="126" customWidth="1"/>
    <col min="2306" max="2544" width="8.8984375" style="126"/>
    <col min="2545" max="2548" width="3" style="126" customWidth="1"/>
    <col min="2549" max="2549" width="22.09765625" style="126" customWidth="1"/>
    <col min="2550" max="2550" width="9.765625E-2" style="126" customWidth="1"/>
    <col min="2551" max="2551" width="10" style="126" customWidth="1"/>
    <col min="2552" max="2552" width="9.765625E-2" style="126" customWidth="1"/>
    <col min="2553" max="2553" width="15.8984375" style="126" customWidth="1"/>
    <col min="2554" max="2554" width="9.765625E-2" style="126" customWidth="1"/>
    <col min="2555" max="2555" width="15.8984375" style="126" customWidth="1"/>
    <col min="2556" max="2556" width="9.765625E-2" style="126" customWidth="1"/>
    <col min="2557" max="2557" width="15.8984375" style="126" customWidth="1"/>
    <col min="2558" max="2558" width="9.765625E-2" style="126" customWidth="1"/>
    <col min="2559" max="2559" width="15.8984375" style="126" customWidth="1"/>
    <col min="2560" max="2560" width="8.8984375" style="126"/>
    <col min="2561" max="2561" width="20.09765625" style="126" customWidth="1"/>
    <col min="2562" max="2800" width="8.8984375" style="126"/>
    <col min="2801" max="2804" width="3" style="126" customWidth="1"/>
    <col min="2805" max="2805" width="22.09765625" style="126" customWidth="1"/>
    <col min="2806" max="2806" width="9.765625E-2" style="126" customWidth="1"/>
    <col min="2807" max="2807" width="10" style="126" customWidth="1"/>
    <col min="2808" max="2808" width="9.765625E-2" style="126" customWidth="1"/>
    <col min="2809" max="2809" width="15.8984375" style="126" customWidth="1"/>
    <col min="2810" max="2810" width="9.765625E-2" style="126" customWidth="1"/>
    <col min="2811" max="2811" width="15.8984375" style="126" customWidth="1"/>
    <col min="2812" max="2812" width="9.765625E-2" style="126" customWidth="1"/>
    <col min="2813" max="2813" width="15.8984375" style="126" customWidth="1"/>
    <col min="2814" max="2814" width="9.765625E-2" style="126" customWidth="1"/>
    <col min="2815" max="2815" width="15.8984375" style="126" customWidth="1"/>
    <col min="2816" max="2816" width="8.8984375" style="126"/>
    <col min="2817" max="2817" width="20.09765625" style="126" customWidth="1"/>
    <col min="2818" max="3056" width="8.8984375" style="126"/>
    <col min="3057" max="3060" width="3" style="126" customWidth="1"/>
    <col min="3061" max="3061" width="22.09765625" style="126" customWidth="1"/>
    <col min="3062" max="3062" width="9.765625E-2" style="126" customWidth="1"/>
    <col min="3063" max="3063" width="10" style="126" customWidth="1"/>
    <col min="3064" max="3064" width="9.765625E-2" style="126" customWidth="1"/>
    <col min="3065" max="3065" width="15.8984375" style="126" customWidth="1"/>
    <col min="3066" max="3066" width="9.765625E-2" style="126" customWidth="1"/>
    <col min="3067" max="3067" width="15.8984375" style="126" customWidth="1"/>
    <col min="3068" max="3068" width="9.765625E-2" style="126" customWidth="1"/>
    <col min="3069" max="3069" width="15.8984375" style="126" customWidth="1"/>
    <col min="3070" max="3070" width="9.765625E-2" style="126" customWidth="1"/>
    <col min="3071" max="3071" width="15.8984375" style="126" customWidth="1"/>
    <col min="3072" max="3072" width="8.8984375" style="126"/>
    <col min="3073" max="3073" width="20.09765625" style="126" customWidth="1"/>
    <col min="3074" max="3312" width="8.8984375" style="126"/>
    <col min="3313" max="3316" width="3" style="126" customWidth="1"/>
    <col min="3317" max="3317" width="22.09765625" style="126" customWidth="1"/>
    <col min="3318" max="3318" width="9.765625E-2" style="126" customWidth="1"/>
    <col min="3319" max="3319" width="10" style="126" customWidth="1"/>
    <col min="3320" max="3320" width="9.765625E-2" style="126" customWidth="1"/>
    <col min="3321" max="3321" width="15.8984375" style="126" customWidth="1"/>
    <col min="3322" max="3322" width="9.765625E-2" style="126" customWidth="1"/>
    <col min="3323" max="3323" width="15.8984375" style="126" customWidth="1"/>
    <col min="3324" max="3324" width="9.765625E-2" style="126" customWidth="1"/>
    <col min="3325" max="3325" width="15.8984375" style="126" customWidth="1"/>
    <col min="3326" max="3326" width="9.765625E-2" style="126" customWidth="1"/>
    <col min="3327" max="3327" width="15.8984375" style="126" customWidth="1"/>
    <col min="3328" max="3328" width="8.8984375" style="126"/>
    <col min="3329" max="3329" width="20.09765625" style="126" customWidth="1"/>
    <col min="3330" max="3568" width="8.8984375" style="126"/>
    <col min="3569" max="3572" width="3" style="126" customWidth="1"/>
    <col min="3573" max="3573" width="22.09765625" style="126" customWidth="1"/>
    <col min="3574" max="3574" width="9.765625E-2" style="126" customWidth="1"/>
    <col min="3575" max="3575" width="10" style="126" customWidth="1"/>
    <col min="3576" max="3576" width="9.765625E-2" style="126" customWidth="1"/>
    <col min="3577" max="3577" width="15.8984375" style="126" customWidth="1"/>
    <col min="3578" max="3578" width="9.765625E-2" style="126" customWidth="1"/>
    <col min="3579" max="3579" width="15.8984375" style="126" customWidth="1"/>
    <col min="3580" max="3580" width="9.765625E-2" style="126" customWidth="1"/>
    <col min="3581" max="3581" width="15.8984375" style="126" customWidth="1"/>
    <col min="3582" max="3582" width="9.765625E-2" style="126" customWidth="1"/>
    <col min="3583" max="3583" width="15.8984375" style="126" customWidth="1"/>
    <col min="3584" max="3584" width="8.8984375" style="126"/>
    <col min="3585" max="3585" width="20.09765625" style="126" customWidth="1"/>
    <col min="3586" max="3824" width="8.8984375" style="126"/>
    <col min="3825" max="3828" width="3" style="126" customWidth="1"/>
    <col min="3829" max="3829" width="22.09765625" style="126" customWidth="1"/>
    <col min="3830" max="3830" width="9.765625E-2" style="126" customWidth="1"/>
    <col min="3831" max="3831" width="10" style="126" customWidth="1"/>
    <col min="3832" max="3832" width="9.765625E-2" style="126" customWidth="1"/>
    <col min="3833" max="3833" width="15.8984375" style="126" customWidth="1"/>
    <col min="3834" max="3834" width="9.765625E-2" style="126" customWidth="1"/>
    <col min="3835" max="3835" width="15.8984375" style="126" customWidth="1"/>
    <col min="3836" max="3836" width="9.765625E-2" style="126" customWidth="1"/>
    <col min="3837" max="3837" width="15.8984375" style="126" customWidth="1"/>
    <col min="3838" max="3838" width="9.765625E-2" style="126" customWidth="1"/>
    <col min="3839" max="3839" width="15.8984375" style="126" customWidth="1"/>
    <col min="3840" max="3840" width="8.8984375" style="126"/>
    <col min="3841" max="3841" width="20.09765625" style="126" customWidth="1"/>
    <col min="3842" max="4080" width="8.8984375" style="126"/>
    <col min="4081" max="4084" width="3" style="126" customWidth="1"/>
    <col min="4085" max="4085" width="22.09765625" style="126" customWidth="1"/>
    <col min="4086" max="4086" width="9.765625E-2" style="126" customWidth="1"/>
    <col min="4087" max="4087" width="10" style="126" customWidth="1"/>
    <col min="4088" max="4088" width="9.765625E-2" style="126" customWidth="1"/>
    <col min="4089" max="4089" width="15.8984375" style="126" customWidth="1"/>
    <col min="4090" max="4090" width="9.765625E-2" style="126" customWidth="1"/>
    <col min="4091" max="4091" width="15.8984375" style="126" customWidth="1"/>
    <col min="4092" max="4092" width="9.765625E-2" style="126" customWidth="1"/>
    <col min="4093" max="4093" width="15.8984375" style="126" customWidth="1"/>
    <col min="4094" max="4094" width="9.765625E-2" style="126" customWidth="1"/>
    <col min="4095" max="4095" width="15.8984375" style="126" customWidth="1"/>
    <col min="4096" max="4096" width="8.8984375" style="126"/>
    <col min="4097" max="4097" width="20.09765625" style="126" customWidth="1"/>
    <col min="4098" max="4336" width="8.8984375" style="126"/>
    <col min="4337" max="4340" width="3" style="126" customWidth="1"/>
    <col min="4341" max="4341" width="22.09765625" style="126" customWidth="1"/>
    <col min="4342" max="4342" width="9.765625E-2" style="126" customWidth="1"/>
    <col min="4343" max="4343" width="10" style="126" customWidth="1"/>
    <col min="4344" max="4344" width="9.765625E-2" style="126" customWidth="1"/>
    <col min="4345" max="4345" width="15.8984375" style="126" customWidth="1"/>
    <col min="4346" max="4346" width="9.765625E-2" style="126" customWidth="1"/>
    <col min="4347" max="4347" width="15.8984375" style="126" customWidth="1"/>
    <col min="4348" max="4348" width="9.765625E-2" style="126" customWidth="1"/>
    <col min="4349" max="4349" width="15.8984375" style="126" customWidth="1"/>
    <col min="4350" max="4350" width="9.765625E-2" style="126" customWidth="1"/>
    <col min="4351" max="4351" width="15.8984375" style="126" customWidth="1"/>
    <col min="4352" max="4352" width="8.8984375" style="126"/>
    <col min="4353" max="4353" width="20.09765625" style="126" customWidth="1"/>
    <col min="4354" max="4592" width="8.8984375" style="126"/>
    <col min="4593" max="4596" width="3" style="126" customWidth="1"/>
    <col min="4597" max="4597" width="22.09765625" style="126" customWidth="1"/>
    <col min="4598" max="4598" width="9.765625E-2" style="126" customWidth="1"/>
    <col min="4599" max="4599" width="10" style="126" customWidth="1"/>
    <col min="4600" max="4600" width="9.765625E-2" style="126" customWidth="1"/>
    <col min="4601" max="4601" width="15.8984375" style="126" customWidth="1"/>
    <col min="4602" max="4602" width="9.765625E-2" style="126" customWidth="1"/>
    <col min="4603" max="4603" width="15.8984375" style="126" customWidth="1"/>
    <col min="4604" max="4604" width="9.765625E-2" style="126" customWidth="1"/>
    <col min="4605" max="4605" width="15.8984375" style="126" customWidth="1"/>
    <col min="4606" max="4606" width="9.765625E-2" style="126" customWidth="1"/>
    <col min="4607" max="4607" width="15.8984375" style="126" customWidth="1"/>
    <col min="4608" max="4608" width="8.8984375" style="126"/>
    <col min="4609" max="4609" width="20.09765625" style="126" customWidth="1"/>
    <col min="4610" max="4848" width="8.8984375" style="126"/>
    <col min="4849" max="4852" width="3" style="126" customWidth="1"/>
    <col min="4853" max="4853" width="22.09765625" style="126" customWidth="1"/>
    <col min="4854" max="4854" width="9.765625E-2" style="126" customWidth="1"/>
    <col min="4855" max="4855" width="10" style="126" customWidth="1"/>
    <col min="4856" max="4856" width="9.765625E-2" style="126" customWidth="1"/>
    <col min="4857" max="4857" width="15.8984375" style="126" customWidth="1"/>
    <col min="4858" max="4858" width="9.765625E-2" style="126" customWidth="1"/>
    <col min="4859" max="4859" width="15.8984375" style="126" customWidth="1"/>
    <col min="4860" max="4860" width="9.765625E-2" style="126" customWidth="1"/>
    <col min="4861" max="4861" width="15.8984375" style="126" customWidth="1"/>
    <col min="4862" max="4862" width="9.765625E-2" style="126" customWidth="1"/>
    <col min="4863" max="4863" width="15.8984375" style="126" customWidth="1"/>
    <col min="4864" max="4864" width="8.8984375" style="126"/>
    <col min="4865" max="4865" width="20.09765625" style="126" customWidth="1"/>
    <col min="4866" max="5104" width="8.8984375" style="126"/>
    <col min="5105" max="5108" width="3" style="126" customWidth="1"/>
    <col min="5109" max="5109" width="22.09765625" style="126" customWidth="1"/>
    <col min="5110" max="5110" width="9.765625E-2" style="126" customWidth="1"/>
    <col min="5111" max="5111" width="10" style="126" customWidth="1"/>
    <col min="5112" max="5112" width="9.765625E-2" style="126" customWidth="1"/>
    <col min="5113" max="5113" width="15.8984375" style="126" customWidth="1"/>
    <col min="5114" max="5114" width="9.765625E-2" style="126" customWidth="1"/>
    <col min="5115" max="5115" width="15.8984375" style="126" customWidth="1"/>
    <col min="5116" max="5116" width="9.765625E-2" style="126" customWidth="1"/>
    <col min="5117" max="5117" width="15.8984375" style="126" customWidth="1"/>
    <col min="5118" max="5118" width="9.765625E-2" style="126" customWidth="1"/>
    <col min="5119" max="5119" width="15.8984375" style="126" customWidth="1"/>
    <col min="5120" max="5120" width="8.8984375" style="126"/>
    <col min="5121" max="5121" width="20.09765625" style="126" customWidth="1"/>
    <col min="5122" max="5360" width="8.8984375" style="126"/>
    <col min="5361" max="5364" width="3" style="126" customWidth="1"/>
    <col min="5365" max="5365" width="22.09765625" style="126" customWidth="1"/>
    <col min="5366" max="5366" width="9.765625E-2" style="126" customWidth="1"/>
    <col min="5367" max="5367" width="10" style="126" customWidth="1"/>
    <col min="5368" max="5368" width="9.765625E-2" style="126" customWidth="1"/>
    <col min="5369" max="5369" width="15.8984375" style="126" customWidth="1"/>
    <col min="5370" max="5370" width="9.765625E-2" style="126" customWidth="1"/>
    <col min="5371" max="5371" width="15.8984375" style="126" customWidth="1"/>
    <col min="5372" max="5372" width="9.765625E-2" style="126" customWidth="1"/>
    <col min="5373" max="5373" width="15.8984375" style="126" customWidth="1"/>
    <col min="5374" max="5374" width="9.765625E-2" style="126" customWidth="1"/>
    <col min="5375" max="5375" width="15.8984375" style="126" customWidth="1"/>
    <col min="5376" max="5376" width="8.8984375" style="126"/>
    <col min="5377" max="5377" width="20.09765625" style="126" customWidth="1"/>
    <col min="5378" max="5616" width="8.8984375" style="126"/>
    <col min="5617" max="5620" width="3" style="126" customWidth="1"/>
    <col min="5621" max="5621" width="22.09765625" style="126" customWidth="1"/>
    <col min="5622" max="5622" width="9.765625E-2" style="126" customWidth="1"/>
    <col min="5623" max="5623" width="10" style="126" customWidth="1"/>
    <col min="5624" max="5624" width="9.765625E-2" style="126" customWidth="1"/>
    <col min="5625" max="5625" width="15.8984375" style="126" customWidth="1"/>
    <col min="5626" max="5626" width="9.765625E-2" style="126" customWidth="1"/>
    <col min="5627" max="5627" width="15.8984375" style="126" customWidth="1"/>
    <col min="5628" max="5628" width="9.765625E-2" style="126" customWidth="1"/>
    <col min="5629" max="5629" width="15.8984375" style="126" customWidth="1"/>
    <col min="5630" max="5630" width="9.765625E-2" style="126" customWidth="1"/>
    <col min="5631" max="5631" width="15.8984375" style="126" customWidth="1"/>
    <col min="5632" max="5632" width="8.8984375" style="126"/>
    <col min="5633" max="5633" width="20.09765625" style="126" customWidth="1"/>
    <col min="5634" max="5872" width="8.8984375" style="126"/>
    <col min="5873" max="5876" width="3" style="126" customWidth="1"/>
    <col min="5877" max="5877" width="22.09765625" style="126" customWidth="1"/>
    <col min="5878" max="5878" width="9.765625E-2" style="126" customWidth="1"/>
    <col min="5879" max="5879" width="10" style="126" customWidth="1"/>
    <col min="5880" max="5880" width="9.765625E-2" style="126" customWidth="1"/>
    <col min="5881" max="5881" width="15.8984375" style="126" customWidth="1"/>
    <col min="5882" max="5882" width="9.765625E-2" style="126" customWidth="1"/>
    <col min="5883" max="5883" width="15.8984375" style="126" customWidth="1"/>
    <col min="5884" max="5884" width="9.765625E-2" style="126" customWidth="1"/>
    <col min="5885" max="5885" width="15.8984375" style="126" customWidth="1"/>
    <col min="5886" max="5886" width="9.765625E-2" style="126" customWidth="1"/>
    <col min="5887" max="5887" width="15.8984375" style="126" customWidth="1"/>
    <col min="5888" max="5888" width="8.8984375" style="126"/>
    <col min="5889" max="5889" width="20.09765625" style="126" customWidth="1"/>
    <col min="5890" max="6128" width="8.8984375" style="126"/>
    <col min="6129" max="6132" width="3" style="126" customWidth="1"/>
    <col min="6133" max="6133" width="22.09765625" style="126" customWidth="1"/>
    <col min="6134" max="6134" width="9.765625E-2" style="126" customWidth="1"/>
    <col min="6135" max="6135" width="10" style="126" customWidth="1"/>
    <col min="6136" max="6136" width="9.765625E-2" style="126" customWidth="1"/>
    <col min="6137" max="6137" width="15.8984375" style="126" customWidth="1"/>
    <col min="6138" max="6138" width="9.765625E-2" style="126" customWidth="1"/>
    <col min="6139" max="6139" width="15.8984375" style="126" customWidth="1"/>
    <col min="6140" max="6140" width="9.765625E-2" style="126" customWidth="1"/>
    <col min="6141" max="6141" width="15.8984375" style="126" customWidth="1"/>
    <col min="6142" max="6142" width="9.765625E-2" style="126" customWidth="1"/>
    <col min="6143" max="6143" width="15.8984375" style="126" customWidth="1"/>
    <col min="6144" max="6144" width="8.8984375" style="126"/>
    <col min="6145" max="6145" width="20.09765625" style="126" customWidth="1"/>
    <col min="6146" max="6384" width="8.8984375" style="126"/>
    <col min="6385" max="6388" width="3" style="126" customWidth="1"/>
    <col min="6389" max="6389" width="22.09765625" style="126" customWidth="1"/>
    <col min="6390" max="6390" width="9.765625E-2" style="126" customWidth="1"/>
    <col min="6391" max="6391" width="10" style="126" customWidth="1"/>
    <col min="6392" max="6392" width="9.765625E-2" style="126" customWidth="1"/>
    <col min="6393" max="6393" width="15.8984375" style="126" customWidth="1"/>
    <col min="6394" max="6394" width="9.765625E-2" style="126" customWidth="1"/>
    <col min="6395" max="6395" width="15.8984375" style="126" customWidth="1"/>
    <col min="6396" max="6396" width="9.765625E-2" style="126" customWidth="1"/>
    <col min="6397" max="6397" width="15.8984375" style="126" customWidth="1"/>
    <col min="6398" max="6398" width="9.765625E-2" style="126" customWidth="1"/>
    <col min="6399" max="6399" width="15.8984375" style="126" customWidth="1"/>
    <col min="6400" max="6400" width="8.8984375" style="126"/>
    <col min="6401" max="6401" width="20.09765625" style="126" customWidth="1"/>
    <col min="6402" max="6640" width="8.8984375" style="126"/>
    <col min="6641" max="6644" width="3" style="126" customWidth="1"/>
    <col min="6645" max="6645" width="22.09765625" style="126" customWidth="1"/>
    <col min="6646" max="6646" width="9.765625E-2" style="126" customWidth="1"/>
    <col min="6647" max="6647" width="10" style="126" customWidth="1"/>
    <col min="6648" max="6648" width="9.765625E-2" style="126" customWidth="1"/>
    <col min="6649" max="6649" width="15.8984375" style="126" customWidth="1"/>
    <col min="6650" max="6650" width="9.765625E-2" style="126" customWidth="1"/>
    <col min="6651" max="6651" width="15.8984375" style="126" customWidth="1"/>
    <col min="6652" max="6652" width="9.765625E-2" style="126" customWidth="1"/>
    <col min="6653" max="6653" width="15.8984375" style="126" customWidth="1"/>
    <col min="6654" max="6654" width="9.765625E-2" style="126" customWidth="1"/>
    <col min="6655" max="6655" width="15.8984375" style="126" customWidth="1"/>
    <col min="6656" max="6656" width="8.8984375" style="126"/>
    <col min="6657" max="6657" width="20.09765625" style="126" customWidth="1"/>
    <col min="6658" max="6896" width="8.8984375" style="126"/>
    <col min="6897" max="6900" width="3" style="126" customWidth="1"/>
    <col min="6901" max="6901" width="22.09765625" style="126" customWidth="1"/>
    <col min="6902" max="6902" width="9.765625E-2" style="126" customWidth="1"/>
    <col min="6903" max="6903" width="10" style="126" customWidth="1"/>
    <col min="6904" max="6904" width="9.765625E-2" style="126" customWidth="1"/>
    <col min="6905" max="6905" width="15.8984375" style="126" customWidth="1"/>
    <col min="6906" max="6906" width="9.765625E-2" style="126" customWidth="1"/>
    <col min="6907" max="6907" width="15.8984375" style="126" customWidth="1"/>
    <col min="6908" max="6908" width="9.765625E-2" style="126" customWidth="1"/>
    <col min="6909" max="6909" width="15.8984375" style="126" customWidth="1"/>
    <col min="6910" max="6910" width="9.765625E-2" style="126" customWidth="1"/>
    <col min="6911" max="6911" width="15.8984375" style="126" customWidth="1"/>
    <col min="6912" max="6912" width="8.8984375" style="126"/>
    <col min="6913" max="6913" width="20.09765625" style="126" customWidth="1"/>
    <col min="6914" max="7152" width="8.8984375" style="126"/>
    <col min="7153" max="7156" width="3" style="126" customWidth="1"/>
    <col min="7157" max="7157" width="22.09765625" style="126" customWidth="1"/>
    <col min="7158" max="7158" width="9.765625E-2" style="126" customWidth="1"/>
    <col min="7159" max="7159" width="10" style="126" customWidth="1"/>
    <col min="7160" max="7160" width="9.765625E-2" style="126" customWidth="1"/>
    <col min="7161" max="7161" width="15.8984375" style="126" customWidth="1"/>
    <col min="7162" max="7162" width="9.765625E-2" style="126" customWidth="1"/>
    <col min="7163" max="7163" width="15.8984375" style="126" customWidth="1"/>
    <col min="7164" max="7164" width="9.765625E-2" style="126" customWidth="1"/>
    <col min="7165" max="7165" width="15.8984375" style="126" customWidth="1"/>
    <col min="7166" max="7166" width="9.765625E-2" style="126" customWidth="1"/>
    <col min="7167" max="7167" width="15.8984375" style="126" customWidth="1"/>
    <col min="7168" max="7168" width="8.8984375" style="126"/>
    <col min="7169" max="7169" width="20.09765625" style="126" customWidth="1"/>
    <col min="7170" max="7408" width="8.8984375" style="126"/>
    <col min="7409" max="7412" width="3" style="126" customWidth="1"/>
    <col min="7413" max="7413" width="22.09765625" style="126" customWidth="1"/>
    <col min="7414" max="7414" width="9.765625E-2" style="126" customWidth="1"/>
    <col min="7415" max="7415" width="10" style="126" customWidth="1"/>
    <col min="7416" max="7416" width="9.765625E-2" style="126" customWidth="1"/>
    <col min="7417" max="7417" width="15.8984375" style="126" customWidth="1"/>
    <col min="7418" max="7418" width="9.765625E-2" style="126" customWidth="1"/>
    <col min="7419" max="7419" width="15.8984375" style="126" customWidth="1"/>
    <col min="7420" max="7420" width="9.765625E-2" style="126" customWidth="1"/>
    <col min="7421" max="7421" width="15.8984375" style="126" customWidth="1"/>
    <col min="7422" max="7422" width="9.765625E-2" style="126" customWidth="1"/>
    <col min="7423" max="7423" width="15.8984375" style="126" customWidth="1"/>
    <col min="7424" max="7424" width="8.8984375" style="126"/>
    <col min="7425" max="7425" width="20.09765625" style="126" customWidth="1"/>
    <col min="7426" max="7664" width="8.8984375" style="126"/>
    <col min="7665" max="7668" width="3" style="126" customWidth="1"/>
    <col min="7669" max="7669" width="22.09765625" style="126" customWidth="1"/>
    <col min="7670" max="7670" width="9.765625E-2" style="126" customWidth="1"/>
    <col min="7671" max="7671" width="10" style="126" customWidth="1"/>
    <col min="7672" max="7672" width="9.765625E-2" style="126" customWidth="1"/>
    <col min="7673" max="7673" width="15.8984375" style="126" customWidth="1"/>
    <col min="7674" max="7674" width="9.765625E-2" style="126" customWidth="1"/>
    <col min="7675" max="7675" width="15.8984375" style="126" customWidth="1"/>
    <col min="7676" max="7676" width="9.765625E-2" style="126" customWidth="1"/>
    <col min="7677" max="7677" width="15.8984375" style="126" customWidth="1"/>
    <col min="7678" max="7678" width="9.765625E-2" style="126" customWidth="1"/>
    <col min="7679" max="7679" width="15.8984375" style="126" customWidth="1"/>
    <col min="7680" max="7680" width="8.8984375" style="126"/>
    <col min="7681" max="7681" width="20.09765625" style="126" customWidth="1"/>
    <col min="7682" max="7920" width="8.8984375" style="126"/>
    <col min="7921" max="7924" width="3" style="126" customWidth="1"/>
    <col min="7925" max="7925" width="22.09765625" style="126" customWidth="1"/>
    <col min="7926" max="7926" width="9.765625E-2" style="126" customWidth="1"/>
    <col min="7927" max="7927" width="10" style="126" customWidth="1"/>
    <col min="7928" max="7928" width="9.765625E-2" style="126" customWidth="1"/>
    <col min="7929" max="7929" width="15.8984375" style="126" customWidth="1"/>
    <col min="7930" max="7930" width="9.765625E-2" style="126" customWidth="1"/>
    <col min="7931" max="7931" width="15.8984375" style="126" customWidth="1"/>
    <col min="7932" max="7932" width="9.765625E-2" style="126" customWidth="1"/>
    <col min="7933" max="7933" width="15.8984375" style="126" customWidth="1"/>
    <col min="7934" max="7934" width="9.765625E-2" style="126" customWidth="1"/>
    <col min="7935" max="7935" width="15.8984375" style="126" customWidth="1"/>
    <col min="7936" max="7936" width="8.8984375" style="126"/>
    <col min="7937" max="7937" width="20.09765625" style="126" customWidth="1"/>
    <col min="7938" max="8176" width="8.8984375" style="126"/>
    <col min="8177" max="8180" width="3" style="126" customWidth="1"/>
    <col min="8181" max="8181" width="22.09765625" style="126" customWidth="1"/>
    <col min="8182" max="8182" width="9.765625E-2" style="126" customWidth="1"/>
    <col min="8183" max="8183" width="10" style="126" customWidth="1"/>
    <col min="8184" max="8184" width="9.765625E-2" style="126" customWidth="1"/>
    <col min="8185" max="8185" width="15.8984375" style="126" customWidth="1"/>
    <col min="8186" max="8186" width="9.765625E-2" style="126" customWidth="1"/>
    <col min="8187" max="8187" width="15.8984375" style="126" customWidth="1"/>
    <col min="8188" max="8188" width="9.765625E-2" style="126" customWidth="1"/>
    <col min="8189" max="8189" width="15.8984375" style="126" customWidth="1"/>
    <col min="8190" max="8190" width="9.765625E-2" style="126" customWidth="1"/>
    <col min="8191" max="8191" width="15.8984375" style="126" customWidth="1"/>
    <col min="8192" max="8192" width="8.8984375" style="126"/>
    <col min="8193" max="8193" width="20.09765625" style="126" customWidth="1"/>
    <col min="8194" max="8432" width="8.8984375" style="126"/>
    <col min="8433" max="8436" width="3" style="126" customWidth="1"/>
    <col min="8437" max="8437" width="22.09765625" style="126" customWidth="1"/>
    <col min="8438" max="8438" width="9.765625E-2" style="126" customWidth="1"/>
    <col min="8439" max="8439" width="10" style="126" customWidth="1"/>
    <col min="8440" max="8440" width="9.765625E-2" style="126" customWidth="1"/>
    <col min="8441" max="8441" width="15.8984375" style="126" customWidth="1"/>
    <col min="8442" max="8442" width="9.765625E-2" style="126" customWidth="1"/>
    <col min="8443" max="8443" width="15.8984375" style="126" customWidth="1"/>
    <col min="8444" max="8444" width="9.765625E-2" style="126" customWidth="1"/>
    <col min="8445" max="8445" width="15.8984375" style="126" customWidth="1"/>
    <col min="8446" max="8446" width="9.765625E-2" style="126" customWidth="1"/>
    <col min="8447" max="8447" width="15.8984375" style="126" customWidth="1"/>
    <col min="8448" max="8448" width="8.8984375" style="126"/>
    <col min="8449" max="8449" width="20.09765625" style="126" customWidth="1"/>
    <col min="8450" max="8688" width="8.8984375" style="126"/>
    <col min="8689" max="8692" width="3" style="126" customWidth="1"/>
    <col min="8693" max="8693" width="22.09765625" style="126" customWidth="1"/>
    <col min="8694" max="8694" width="9.765625E-2" style="126" customWidth="1"/>
    <col min="8695" max="8695" width="10" style="126" customWidth="1"/>
    <col min="8696" max="8696" width="9.765625E-2" style="126" customWidth="1"/>
    <col min="8697" max="8697" width="15.8984375" style="126" customWidth="1"/>
    <col min="8698" max="8698" width="9.765625E-2" style="126" customWidth="1"/>
    <col min="8699" max="8699" width="15.8984375" style="126" customWidth="1"/>
    <col min="8700" max="8700" width="9.765625E-2" style="126" customWidth="1"/>
    <col min="8701" max="8701" width="15.8984375" style="126" customWidth="1"/>
    <col min="8702" max="8702" width="9.765625E-2" style="126" customWidth="1"/>
    <col min="8703" max="8703" width="15.8984375" style="126" customWidth="1"/>
    <col min="8704" max="8704" width="8.8984375" style="126"/>
    <col min="8705" max="8705" width="20.09765625" style="126" customWidth="1"/>
    <col min="8706" max="8944" width="8.8984375" style="126"/>
    <col min="8945" max="8948" width="3" style="126" customWidth="1"/>
    <col min="8949" max="8949" width="22.09765625" style="126" customWidth="1"/>
    <col min="8950" max="8950" width="9.765625E-2" style="126" customWidth="1"/>
    <col min="8951" max="8951" width="10" style="126" customWidth="1"/>
    <col min="8952" max="8952" width="9.765625E-2" style="126" customWidth="1"/>
    <col min="8953" max="8953" width="15.8984375" style="126" customWidth="1"/>
    <col min="8954" max="8954" width="9.765625E-2" style="126" customWidth="1"/>
    <col min="8955" max="8955" width="15.8984375" style="126" customWidth="1"/>
    <col min="8956" max="8956" width="9.765625E-2" style="126" customWidth="1"/>
    <col min="8957" max="8957" width="15.8984375" style="126" customWidth="1"/>
    <col min="8958" max="8958" width="9.765625E-2" style="126" customWidth="1"/>
    <col min="8959" max="8959" width="15.8984375" style="126" customWidth="1"/>
    <col min="8960" max="8960" width="8.8984375" style="126"/>
    <col min="8961" max="8961" width="20.09765625" style="126" customWidth="1"/>
    <col min="8962" max="9200" width="8.8984375" style="126"/>
    <col min="9201" max="9204" width="3" style="126" customWidth="1"/>
    <col min="9205" max="9205" width="22.09765625" style="126" customWidth="1"/>
    <col min="9206" max="9206" width="9.765625E-2" style="126" customWidth="1"/>
    <col min="9207" max="9207" width="10" style="126" customWidth="1"/>
    <col min="9208" max="9208" width="9.765625E-2" style="126" customWidth="1"/>
    <col min="9209" max="9209" width="15.8984375" style="126" customWidth="1"/>
    <col min="9210" max="9210" width="9.765625E-2" style="126" customWidth="1"/>
    <col min="9211" max="9211" width="15.8984375" style="126" customWidth="1"/>
    <col min="9212" max="9212" width="9.765625E-2" style="126" customWidth="1"/>
    <col min="9213" max="9213" width="15.8984375" style="126" customWidth="1"/>
    <col min="9214" max="9214" width="9.765625E-2" style="126" customWidth="1"/>
    <col min="9215" max="9215" width="15.8984375" style="126" customWidth="1"/>
    <col min="9216" max="9216" width="8.8984375" style="126"/>
    <col min="9217" max="9217" width="20.09765625" style="126" customWidth="1"/>
    <col min="9218" max="9456" width="8.8984375" style="126"/>
    <col min="9457" max="9460" width="3" style="126" customWidth="1"/>
    <col min="9461" max="9461" width="22.09765625" style="126" customWidth="1"/>
    <col min="9462" max="9462" width="9.765625E-2" style="126" customWidth="1"/>
    <col min="9463" max="9463" width="10" style="126" customWidth="1"/>
    <col min="9464" max="9464" width="9.765625E-2" style="126" customWidth="1"/>
    <col min="9465" max="9465" width="15.8984375" style="126" customWidth="1"/>
    <col min="9466" max="9466" width="9.765625E-2" style="126" customWidth="1"/>
    <col min="9467" max="9467" width="15.8984375" style="126" customWidth="1"/>
    <col min="9468" max="9468" width="9.765625E-2" style="126" customWidth="1"/>
    <col min="9469" max="9469" width="15.8984375" style="126" customWidth="1"/>
    <col min="9470" max="9470" width="9.765625E-2" style="126" customWidth="1"/>
    <col min="9471" max="9471" width="15.8984375" style="126" customWidth="1"/>
    <col min="9472" max="9472" width="8.8984375" style="126"/>
    <col min="9473" max="9473" width="20.09765625" style="126" customWidth="1"/>
    <col min="9474" max="9712" width="8.8984375" style="126"/>
    <col min="9713" max="9716" width="3" style="126" customWidth="1"/>
    <col min="9717" max="9717" width="22.09765625" style="126" customWidth="1"/>
    <col min="9718" max="9718" width="9.765625E-2" style="126" customWidth="1"/>
    <col min="9719" max="9719" width="10" style="126" customWidth="1"/>
    <col min="9720" max="9720" width="9.765625E-2" style="126" customWidth="1"/>
    <col min="9721" max="9721" width="15.8984375" style="126" customWidth="1"/>
    <col min="9722" max="9722" width="9.765625E-2" style="126" customWidth="1"/>
    <col min="9723" max="9723" width="15.8984375" style="126" customWidth="1"/>
    <col min="9724" max="9724" width="9.765625E-2" style="126" customWidth="1"/>
    <col min="9725" max="9725" width="15.8984375" style="126" customWidth="1"/>
    <col min="9726" max="9726" width="9.765625E-2" style="126" customWidth="1"/>
    <col min="9727" max="9727" width="15.8984375" style="126" customWidth="1"/>
    <col min="9728" max="9728" width="8.8984375" style="126"/>
    <col min="9729" max="9729" width="20.09765625" style="126" customWidth="1"/>
    <col min="9730" max="9968" width="8.8984375" style="126"/>
    <col min="9969" max="9972" width="3" style="126" customWidth="1"/>
    <col min="9973" max="9973" width="22.09765625" style="126" customWidth="1"/>
    <col min="9974" max="9974" width="9.765625E-2" style="126" customWidth="1"/>
    <col min="9975" max="9975" width="10" style="126" customWidth="1"/>
    <col min="9976" max="9976" width="9.765625E-2" style="126" customWidth="1"/>
    <col min="9977" max="9977" width="15.8984375" style="126" customWidth="1"/>
    <col min="9978" max="9978" width="9.765625E-2" style="126" customWidth="1"/>
    <col min="9979" max="9979" width="15.8984375" style="126" customWidth="1"/>
    <col min="9980" max="9980" width="9.765625E-2" style="126" customWidth="1"/>
    <col min="9981" max="9981" width="15.8984375" style="126" customWidth="1"/>
    <col min="9982" max="9982" width="9.765625E-2" style="126" customWidth="1"/>
    <col min="9983" max="9983" width="15.8984375" style="126" customWidth="1"/>
    <col min="9984" max="9984" width="8.8984375" style="126"/>
    <col min="9985" max="9985" width="20.09765625" style="126" customWidth="1"/>
    <col min="9986" max="10224" width="8.8984375" style="126"/>
    <col min="10225" max="10228" width="3" style="126" customWidth="1"/>
    <col min="10229" max="10229" width="22.09765625" style="126" customWidth="1"/>
    <col min="10230" max="10230" width="9.765625E-2" style="126" customWidth="1"/>
    <col min="10231" max="10231" width="10" style="126" customWidth="1"/>
    <col min="10232" max="10232" width="9.765625E-2" style="126" customWidth="1"/>
    <col min="10233" max="10233" width="15.8984375" style="126" customWidth="1"/>
    <col min="10234" max="10234" width="9.765625E-2" style="126" customWidth="1"/>
    <col min="10235" max="10235" width="15.8984375" style="126" customWidth="1"/>
    <col min="10236" max="10236" width="9.765625E-2" style="126" customWidth="1"/>
    <col min="10237" max="10237" width="15.8984375" style="126" customWidth="1"/>
    <col min="10238" max="10238" width="9.765625E-2" style="126" customWidth="1"/>
    <col min="10239" max="10239" width="15.8984375" style="126" customWidth="1"/>
    <col min="10240" max="10240" width="8.8984375" style="126"/>
    <col min="10241" max="10241" width="20.09765625" style="126" customWidth="1"/>
    <col min="10242" max="10480" width="8.8984375" style="126"/>
    <col min="10481" max="10484" width="3" style="126" customWidth="1"/>
    <col min="10485" max="10485" width="22.09765625" style="126" customWidth="1"/>
    <col min="10486" max="10486" width="9.765625E-2" style="126" customWidth="1"/>
    <col min="10487" max="10487" width="10" style="126" customWidth="1"/>
    <col min="10488" max="10488" width="9.765625E-2" style="126" customWidth="1"/>
    <col min="10489" max="10489" width="15.8984375" style="126" customWidth="1"/>
    <col min="10490" max="10490" width="9.765625E-2" style="126" customWidth="1"/>
    <col min="10491" max="10491" width="15.8984375" style="126" customWidth="1"/>
    <col min="10492" max="10492" width="9.765625E-2" style="126" customWidth="1"/>
    <col min="10493" max="10493" width="15.8984375" style="126" customWidth="1"/>
    <col min="10494" max="10494" width="9.765625E-2" style="126" customWidth="1"/>
    <col min="10495" max="10495" width="15.8984375" style="126" customWidth="1"/>
    <col min="10496" max="10496" width="8.8984375" style="126"/>
    <col min="10497" max="10497" width="20.09765625" style="126" customWidth="1"/>
    <col min="10498" max="10736" width="8.8984375" style="126"/>
    <col min="10737" max="10740" width="3" style="126" customWidth="1"/>
    <col min="10741" max="10741" width="22.09765625" style="126" customWidth="1"/>
    <col min="10742" max="10742" width="9.765625E-2" style="126" customWidth="1"/>
    <col min="10743" max="10743" width="10" style="126" customWidth="1"/>
    <col min="10744" max="10744" width="9.765625E-2" style="126" customWidth="1"/>
    <col min="10745" max="10745" width="15.8984375" style="126" customWidth="1"/>
    <col min="10746" max="10746" width="9.765625E-2" style="126" customWidth="1"/>
    <col min="10747" max="10747" width="15.8984375" style="126" customWidth="1"/>
    <col min="10748" max="10748" width="9.765625E-2" style="126" customWidth="1"/>
    <col min="10749" max="10749" width="15.8984375" style="126" customWidth="1"/>
    <col min="10750" max="10750" width="9.765625E-2" style="126" customWidth="1"/>
    <col min="10751" max="10751" width="15.8984375" style="126" customWidth="1"/>
    <col min="10752" max="10752" width="8.8984375" style="126"/>
    <col min="10753" max="10753" width="20.09765625" style="126" customWidth="1"/>
    <col min="10754" max="10992" width="8.8984375" style="126"/>
    <col min="10993" max="10996" width="3" style="126" customWidth="1"/>
    <col min="10997" max="10997" width="22.09765625" style="126" customWidth="1"/>
    <col min="10998" max="10998" width="9.765625E-2" style="126" customWidth="1"/>
    <col min="10999" max="10999" width="10" style="126" customWidth="1"/>
    <col min="11000" max="11000" width="9.765625E-2" style="126" customWidth="1"/>
    <col min="11001" max="11001" width="15.8984375" style="126" customWidth="1"/>
    <col min="11002" max="11002" width="9.765625E-2" style="126" customWidth="1"/>
    <col min="11003" max="11003" width="15.8984375" style="126" customWidth="1"/>
    <col min="11004" max="11004" width="9.765625E-2" style="126" customWidth="1"/>
    <col min="11005" max="11005" width="15.8984375" style="126" customWidth="1"/>
    <col min="11006" max="11006" width="9.765625E-2" style="126" customWidth="1"/>
    <col min="11007" max="11007" width="15.8984375" style="126" customWidth="1"/>
    <col min="11008" max="11008" width="8.8984375" style="126"/>
    <col min="11009" max="11009" width="20.09765625" style="126" customWidth="1"/>
    <col min="11010" max="11248" width="8.8984375" style="126"/>
    <col min="11249" max="11252" width="3" style="126" customWidth="1"/>
    <col min="11253" max="11253" width="22.09765625" style="126" customWidth="1"/>
    <col min="11254" max="11254" width="9.765625E-2" style="126" customWidth="1"/>
    <col min="11255" max="11255" width="10" style="126" customWidth="1"/>
    <col min="11256" max="11256" width="9.765625E-2" style="126" customWidth="1"/>
    <col min="11257" max="11257" width="15.8984375" style="126" customWidth="1"/>
    <col min="11258" max="11258" width="9.765625E-2" style="126" customWidth="1"/>
    <col min="11259" max="11259" width="15.8984375" style="126" customWidth="1"/>
    <col min="11260" max="11260" width="9.765625E-2" style="126" customWidth="1"/>
    <col min="11261" max="11261" width="15.8984375" style="126" customWidth="1"/>
    <col min="11262" max="11262" width="9.765625E-2" style="126" customWidth="1"/>
    <col min="11263" max="11263" width="15.8984375" style="126" customWidth="1"/>
    <col min="11264" max="11264" width="8.8984375" style="126"/>
    <col min="11265" max="11265" width="20.09765625" style="126" customWidth="1"/>
    <col min="11266" max="11504" width="8.8984375" style="126"/>
    <col min="11505" max="11508" width="3" style="126" customWidth="1"/>
    <col min="11509" max="11509" width="22.09765625" style="126" customWidth="1"/>
    <col min="11510" max="11510" width="9.765625E-2" style="126" customWidth="1"/>
    <col min="11511" max="11511" width="10" style="126" customWidth="1"/>
    <col min="11512" max="11512" width="9.765625E-2" style="126" customWidth="1"/>
    <col min="11513" max="11513" width="15.8984375" style="126" customWidth="1"/>
    <col min="11514" max="11514" width="9.765625E-2" style="126" customWidth="1"/>
    <col min="11515" max="11515" width="15.8984375" style="126" customWidth="1"/>
    <col min="11516" max="11516" width="9.765625E-2" style="126" customWidth="1"/>
    <col min="11517" max="11517" width="15.8984375" style="126" customWidth="1"/>
    <col min="11518" max="11518" width="9.765625E-2" style="126" customWidth="1"/>
    <col min="11519" max="11519" width="15.8984375" style="126" customWidth="1"/>
    <col min="11520" max="11520" width="8.8984375" style="126"/>
    <col min="11521" max="11521" width="20.09765625" style="126" customWidth="1"/>
    <col min="11522" max="11760" width="8.8984375" style="126"/>
    <col min="11761" max="11764" width="3" style="126" customWidth="1"/>
    <col min="11765" max="11765" width="22.09765625" style="126" customWidth="1"/>
    <col min="11766" max="11766" width="9.765625E-2" style="126" customWidth="1"/>
    <col min="11767" max="11767" width="10" style="126" customWidth="1"/>
    <col min="11768" max="11768" width="9.765625E-2" style="126" customWidth="1"/>
    <col min="11769" max="11769" width="15.8984375" style="126" customWidth="1"/>
    <col min="11770" max="11770" width="9.765625E-2" style="126" customWidth="1"/>
    <col min="11771" max="11771" width="15.8984375" style="126" customWidth="1"/>
    <col min="11772" max="11772" width="9.765625E-2" style="126" customWidth="1"/>
    <col min="11773" max="11773" width="15.8984375" style="126" customWidth="1"/>
    <col min="11774" max="11774" width="9.765625E-2" style="126" customWidth="1"/>
    <col min="11775" max="11775" width="15.8984375" style="126" customWidth="1"/>
    <col min="11776" max="11776" width="8.8984375" style="126"/>
    <col min="11777" max="11777" width="20.09765625" style="126" customWidth="1"/>
    <col min="11778" max="12016" width="8.8984375" style="126"/>
    <col min="12017" max="12020" width="3" style="126" customWidth="1"/>
    <col min="12021" max="12021" width="22.09765625" style="126" customWidth="1"/>
    <col min="12022" max="12022" width="9.765625E-2" style="126" customWidth="1"/>
    <col min="12023" max="12023" width="10" style="126" customWidth="1"/>
    <col min="12024" max="12024" width="9.765625E-2" style="126" customWidth="1"/>
    <col min="12025" max="12025" width="15.8984375" style="126" customWidth="1"/>
    <col min="12026" max="12026" width="9.765625E-2" style="126" customWidth="1"/>
    <col min="12027" max="12027" width="15.8984375" style="126" customWidth="1"/>
    <col min="12028" max="12028" width="9.765625E-2" style="126" customWidth="1"/>
    <col min="12029" max="12029" width="15.8984375" style="126" customWidth="1"/>
    <col min="12030" max="12030" width="9.765625E-2" style="126" customWidth="1"/>
    <col min="12031" max="12031" width="15.8984375" style="126" customWidth="1"/>
    <col min="12032" max="12032" width="8.8984375" style="126"/>
    <col min="12033" max="12033" width="20.09765625" style="126" customWidth="1"/>
    <col min="12034" max="12272" width="8.8984375" style="126"/>
    <col min="12273" max="12276" width="3" style="126" customWidth="1"/>
    <col min="12277" max="12277" width="22.09765625" style="126" customWidth="1"/>
    <col min="12278" max="12278" width="9.765625E-2" style="126" customWidth="1"/>
    <col min="12279" max="12279" width="10" style="126" customWidth="1"/>
    <col min="12280" max="12280" width="9.765625E-2" style="126" customWidth="1"/>
    <col min="12281" max="12281" width="15.8984375" style="126" customWidth="1"/>
    <col min="12282" max="12282" width="9.765625E-2" style="126" customWidth="1"/>
    <col min="12283" max="12283" width="15.8984375" style="126" customWidth="1"/>
    <col min="12284" max="12284" width="9.765625E-2" style="126" customWidth="1"/>
    <col min="12285" max="12285" width="15.8984375" style="126" customWidth="1"/>
    <col min="12286" max="12286" width="9.765625E-2" style="126" customWidth="1"/>
    <col min="12287" max="12287" width="15.8984375" style="126" customWidth="1"/>
    <col min="12288" max="12288" width="8.8984375" style="126"/>
    <col min="12289" max="12289" width="20.09765625" style="126" customWidth="1"/>
    <col min="12290" max="12528" width="8.8984375" style="126"/>
    <col min="12529" max="12532" width="3" style="126" customWidth="1"/>
    <col min="12533" max="12533" width="22.09765625" style="126" customWidth="1"/>
    <col min="12534" max="12534" width="9.765625E-2" style="126" customWidth="1"/>
    <col min="12535" max="12535" width="10" style="126" customWidth="1"/>
    <col min="12536" max="12536" width="9.765625E-2" style="126" customWidth="1"/>
    <col min="12537" max="12537" width="15.8984375" style="126" customWidth="1"/>
    <col min="12538" max="12538" width="9.765625E-2" style="126" customWidth="1"/>
    <col min="12539" max="12539" width="15.8984375" style="126" customWidth="1"/>
    <col min="12540" max="12540" width="9.765625E-2" style="126" customWidth="1"/>
    <col min="12541" max="12541" width="15.8984375" style="126" customWidth="1"/>
    <col min="12542" max="12542" width="9.765625E-2" style="126" customWidth="1"/>
    <col min="12543" max="12543" width="15.8984375" style="126" customWidth="1"/>
    <col min="12544" max="12544" width="8.8984375" style="126"/>
    <col min="12545" max="12545" width="20.09765625" style="126" customWidth="1"/>
    <col min="12546" max="12784" width="8.8984375" style="126"/>
    <col min="12785" max="12788" width="3" style="126" customWidth="1"/>
    <col min="12789" max="12789" width="22.09765625" style="126" customWidth="1"/>
    <col min="12790" max="12790" width="9.765625E-2" style="126" customWidth="1"/>
    <col min="12791" max="12791" width="10" style="126" customWidth="1"/>
    <col min="12792" max="12792" width="9.765625E-2" style="126" customWidth="1"/>
    <col min="12793" max="12793" width="15.8984375" style="126" customWidth="1"/>
    <col min="12794" max="12794" width="9.765625E-2" style="126" customWidth="1"/>
    <col min="12795" max="12795" width="15.8984375" style="126" customWidth="1"/>
    <col min="12796" max="12796" width="9.765625E-2" style="126" customWidth="1"/>
    <col min="12797" max="12797" width="15.8984375" style="126" customWidth="1"/>
    <col min="12798" max="12798" width="9.765625E-2" style="126" customWidth="1"/>
    <col min="12799" max="12799" width="15.8984375" style="126" customWidth="1"/>
    <col min="12800" max="12800" width="8.8984375" style="126"/>
    <col min="12801" max="12801" width="20.09765625" style="126" customWidth="1"/>
    <col min="12802" max="13040" width="8.8984375" style="126"/>
    <col min="13041" max="13044" width="3" style="126" customWidth="1"/>
    <col min="13045" max="13045" width="22.09765625" style="126" customWidth="1"/>
    <col min="13046" max="13046" width="9.765625E-2" style="126" customWidth="1"/>
    <col min="13047" max="13047" width="10" style="126" customWidth="1"/>
    <col min="13048" max="13048" width="9.765625E-2" style="126" customWidth="1"/>
    <col min="13049" max="13049" width="15.8984375" style="126" customWidth="1"/>
    <col min="13050" max="13050" width="9.765625E-2" style="126" customWidth="1"/>
    <col min="13051" max="13051" width="15.8984375" style="126" customWidth="1"/>
    <col min="13052" max="13052" width="9.765625E-2" style="126" customWidth="1"/>
    <col min="13053" max="13053" width="15.8984375" style="126" customWidth="1"/>
    <col min="13054" max="13054" width="9.765625E-2" style="126" customWidth="1"/>
    <col min="13055" max="13055" width="15.8984375" style="126" customWidth="1"/>
    <col min="13056" max="13056" width="8.8984375" style="126"/>
    <col min="13057" max="13057" width="20.09765625" style="126" customWidth="1"/>
    <col min="13058" max="13296" width="8.8984375" style="126"/>
    <col min="13297" max="13300" width="3" style="126" customWidth="1"/>
    <col min="13301" max="13301" width="22.09765625" style="126" customWidth="1"/>
    <col min="13302" max="13302" width="9.765625E-2" style="126" customWidth="1"/>
    <col min="13303" max="13303" width="10" style="126" customWidth="1"/>
    <col min="13304" max="13304" width="9.765625E-2" style="126" customWidth="1"/>
    <col min="13305" max="13305" width="15.8984375" style="126" customWidth="1"/>
    <col min="13306" max="13306" width="9.765625E-2" style="126" customWidth="1"/>
    <col min="13307" max="13307" width="15.8984375" style="126" customWidth="1"/>
    <col min="13308" max="13308" width="9.765625E-2" style="126" customWidth="1"/>
    <col min="13309" max="13309" width="15.8984375" style="126" customWidth="1"/>
    <col min="13310" max="13310" width="9.765625E-2" style="126" customWidth="1"/>
    <col min="13311" max="13311" width="15.8984375" style="126" customWidth="1"/>
    <col min="13312" max="13312" width="8.8984375" style="126"/>
    <col min="13313" max="13313" width="20.09765625" style="126" customWidth="1"/>
    <col min="13314" max="13552" width="8.8984375" style="126"/>
    <col min="13553" max="13556" width="3" style="126" customWidth="1"/>
    <col min="13557" max="13557" width="22.09765625" style="126" customWidth="1"/>
    <col min="13558" max="13558" width="9.765625E-2" style="126" customWidth="1"/>
    <col min="13559" max="13559" width="10" style="126" customWidth="1"/>
    <col min="13560" max="13560" width="9.765625E-2" style="126" customWidth="1"/>
    <col min="13561" max="13561" width="15.8984375" style="126" customWidth="1"/>
    <col min="13562" max="13562" width="9.765625E-2" style="126" customWidth="1"/>
    <col min="13563" max="13563" width="15.8984375" style="126" customWidth="1"/>
    <col min="13564" max="13564" width="9.765625E-2" style="126" customWidth="1"/>
    <col min="13565" max="13565" width="15.8984375" style="126" customWidth="1"/>
    <col min="13566" max="13566" width="9.765625E-2" style="126" customWidth="1"/>
    <col min="13567" max="13567" width="15.8984375" style="126" customWidth="1"/>
    <col min="13568" max="13568" width="8.8984375" style="126"/>
    <col min="13569" max="13569" width="20.09765625" style="126" customWidth="1"/>
    <col min="13570" max="13808" width="8.8984375" style="126"/>
    <col min="13809" max="13812" width="3" style="126" customWidth="1"/>
    <col min="13813" max="13813" width="22.09765625" style="126" customWidth="1"/>
    <col min="13814" max="13814" width="9.765625E-2" style="126" customWidth="1"/>
    <col min="13815" max="13815" width="10" style="126" customWidth="1"/>
    <col min="13816" max="13816" width="9.765625E-2" style="126" customWidth="1"/>
    <col min="13817" max="13817" width="15.8984375" style="126" customWidth="1"/>
    <col min="13818" max="13818" width="9.765625E-2" style="126" customWidth="1"/>
    <col min="13819" max="13819" width="15.8984375" style="126" customWidth="1"/>
    <col min="13820" max="13820" width="9.765625E-2" style="126" customWidth="1"/>
    <col min="13821" max="13821" width="15.8984375" style="126" customWidth="1"/>
    <col min="13822" max="13822" width="9.765625E-2" style="126" customWidth="1"/>
    <col min="13823" max="13823" width="15.8984375" style="126" customWidth="1"/>
    <col min="13824" max="13824" width="8.8984375" style="126"/>
    <col min="13825" max="13825" width="20.09765625" style="126" customWidth="1"/>
    <col min="13826" max="14064" width="8.8984375" style="126"/>
    <col min="14065" max="14068" width="3" style="126" customWidth="1"/>
    <col min="14069" max="14069" width="22.09765625" style="126" customWidth="1"/>
    <col min="14070" max="14070" width="9.765625E-2" style="126" customWidth="1"/>
    <col min="14071" max="14071" width="10" style="126" customWidth="1"/>
    <col min="14072" max="14072" width="9.765625E-2" style="126" customWidth="1"/>
    <col min="14073" max="14073" width="15.8984375" style="126" customWidth="1"/>
    <col min="14074" max="14074" width="9.765625E-2" style="126" customWidth="1"/>
    <col min="14075" max="14075" width="15.8984375" style="126" customWidth="1"/>
    <col min="14076" max="14076" width="9.765625E-2" style="126" customWidth="1"/>
    <col min="14077" max="14077" width="15.8984375" style="126" customWidth="1"/>
    <col min="14078" max="14078" width="9.765625E-2" style="126" customWidth="1"/>
    <col min="14079" max="14079" width="15.8984375" style="126" customWidth="1"/>
    <col min="14080" max="14080" width="8.8984375" style="126"/>
    <col min="14081" max="14081" width="20.09765625" style="126" customWidth="1"/>
    <col min="14082" max="14320" width="8.8984375" style="126"/>
    <col min="14321" max="14324" width="3" style="126" customWidth="1"/>
    <col min="14325" max="14325" width="22.09765625" style="126" customWidth="1"/>
    <col min="14326" max="14326" width="9.765625E-2" style="126" customWidth="1"/>
    <col min="14327" max="14327" width="10" style="126" customWidth="1"/>
    <col min="14328" max="14328" width="9.765625E-2" style="126" customWidth="1"/>
    <col min="14329" max="14329" width="15.8984375" style="126" customWidth="1"/>
    <col min="14330" max="14330" width="9.765625E-2" style="126" customWidth="1"/>
    <col min="14331" max="14331" width="15.8984375" style="126" customWidth="1"/>
    <col min="14332" max="14332" width="9.765625E-2" style="126" customWidth="1"/>
    <col min="14333" max="14333" width="15.8984375" style="126" customWidth="1"/>
    <col min="14334" max="14334" width="9.765625E-2" style="126" customWidth="1"/>
    <col min="14335" max="14335" width="15.8984375" style="126" customWidth="1"/>
    <col min="14336" max="14336" width="8.8984375" style="126"/>
    <col min="14337" max="14337" width="20.09765625" style="126" customWidth="1"/>
    <col min="14338" max="14576" width="8.8984375" style="126"/>
    <col min="14577" max="14580" width="3" style="126" customWidth="1"/>
    <col min="14581" max="14581" width="22.09765625" style="126" customWidth="1"/>
    <col min="14582" max="14582" width="9.765625E-2" style="126" customWidth="1"/>
    <col min="14583" max="14583" width="10" style="126" customWidth="1"/>
    <col min="14584" max="14584" width="9.765625E-2" style="126" customWidth="1"/>
    <col min="14585" max="14585" width="15.8984375" style="126" customWidth="1"/>
    <col min="14586" max="14586" width="9.765625E-2" style="126" customWidth="1"/>
    <col min="14587" max="14587" width="15.8984375" style="126" customWidth="1"/>
    <col min="14588" max="14588" width="9.765625E-2" style="126" customWidth="1"/>
    <col min="14589" max="14589" width="15.8984375" style="126" customWidth="1"/>
    <col min="14590" max="14590" width="9.765625E-2" style="126" customWidth="1"/>
    <col min="14591" max="14591" width="15.8984375" style="126" customWidth="1"/>
    <col min="14592" max="14592" width="8.8984375" style="126"/>
    <col min="14593" max="14593" width="20.09765625" style="126" customWidth="1"/>
    <col min="14594" max="14832" width="8.8984375" style="126"/>
    <col min="14833" max="14836" width="3" style="126" customWidth="1"/>
    <col min="14837" max="14837" width="22.09765625" style="126" customWidth="1"/>
    <col min="14838" max="14838" width="9.765625E-2" style="126" customWidth="1"/>
    <col min="14839" max="14839" width="10" style="126" customWidth="1"/>
    <col min="14840" max="14840" width="9.765625E-2" style="126" customWidth="1"/>
    <col min="14841" max="14841" width="15.8984375" style="126" customWidth="1"/>
    <col min="14842" max="14842" width="9.765625E-2" style="126" customWidth="1"/>
    <col min="14843" max="14843" width="15.8984375" style="126" customWidth="1"/>
    <col min="14844" max="14844" width="9.765625E-2" style="126" customWidth="1"/>
    <col min="14845" max="14845" width="15.8984375" style="126" customWidth="1"/>
    <col min="14846" max="14846" width="9.765625E-2" style="126" customWidth="1"/>
    <col min="14847" max="14847" width="15.8984375" style="126" customWidth="1"/>
    <col min="14848" max="14848" width="8.8984375" style="126"/>
    <col min="14849" max="14849" width="20.09765625" style="126" customWidth="1"/>
    <col min="14850" max="15088" width="8.8984375" style="126"/>
    <col min="15089" max="15092" width="3" style="126" customWidth="1"/>
    <col min="15093" max="15093" width="22.09765625" style="126" customWidth="1"/>
    <col min="15094" max="15094" width="9.765625E-2" style="126" customWidth="1"/>
    <col min="15095" max="15095" width="10" style="126" customWidth="1"/>
    <col min="15096" max="15096" width="9.765625E-2" style="126" customWidth="1"/>
    <col min="15097" max="15097" width="15.8984375" style="126" customWidth="1"/>
    <col min="15098" max="15098" width="9.765625E-2" style="126" customWidth="1"/>
    <col min="15099" max="15099" width="15.8984375" style="126" customWidth="1"/>
    <col min="15100" max="15100" width="9.765625E-2" style="126" customWidth="1"/>
    <col min="15101" max="15101" width="15.8984375" style="126" customWidth="1"/>
    <col min="15102" max="15102" width="9.765625E-2" style="126" customWidth="1"/>
    <col min="15103" max="15103" width="15.8984375" style="126" customWidth="1"/>
    <col min="15104" max="15104" width="8.8984375" style="126"/>
    <col min="15105" max="15105" width="20.09765625" style="126" customWidth="1"/>
    <col min="15106" max="15344" width="8.8984375" style="126"/>
    <col min="15345" max="15348" width="3" style="126" customWidth="1"/>
    <col min="15349" max="15349" width="22.09765625" style="126" customWidth="1"/>
    <col min="15350" max="15350" width="9.765625E-2" style="126" customWidth="1"/>
    <col min="15351" max="15351" width="10" style="126" customWidth="1"/>
    <col min="15352" max="15352" width="9.765625E-2" style="126" customWidth="1"/>
    <col min="15353" max="15353" width="15.8984375" style="126" customWidth="1"/>
    <col min="15354" max="15354" width="9.765625E-2" style="126" customWidth="1"/>
    <col min="15355" max="15355" width="15.8984375" style="126" customWidth="1"/>
    <col min="15356" max="15356" width="9.765625E-2" style="126" customWidth="1"/>
    <col min="15357" max="15357" width="15.8984375" style="126" customWidth="1"/>
    <col min="15358" max="15358" width="9.765625E-2" style="126" customWidth="1"/>
    <col min="15359" max="15359" width="15.8984375" style="126" customWidth="1"/>
    <col min="15360" max="15360" width="8.8984375" style="126"/>
    <col min="15361" max="15361" width="20.09765625" style="126" customWidth="1"/>
    <col min="15362" max="15600" width="8.8984375" style="126"/>
    <col min="15601" max="15604" width="3" style="126" customWidth="1"/>
    <col min="15605" max="15605" width="22.09765625" style="126" customWidth="1"/>
    <col min="15606" max="15606" width="9.765625E-2" style="126" customWidth="1"/>
    <col min="15607" max="15607" width="10" style="126" customWidth="1"/>
    <col min="15608" max="15608" width="9.765625E-2" style="126" customWidth="1"/>
    <col min="15609" max="15609" width="15.8984375" style="126" customWidth="1"/>
    <col min="15610" max="15610" width="9.765625E-2" style="126" customWidth="1"/>
    <col min="15611" max="15611" width="15.8984375" style="126" customWidth="1"/>
    <col min="15612" max="15612" width="9.765625E-2" style="126" customWidth="1"/>
    <col min="15613" max="15613" width="15.8984375" style="126" customWidth="1"/>
    <col min="15614" max="15614" width="9.765625E-2" style="126" customWidth="1"/>
    <col min="15615" max="15615" width="15.8984375" style="126" customWidth="1"/>
    <col min="15616" max="15616" width="8.8984375" style="126"/>
    <col min="15617" max="15617" width="20.09765625" style="126" customWidth="1"/>
    <col min="15618" max="15856" width="8.8984375" style="126"/>
    <col min="15857" max="15860" width="3" style="126" customWidth="1"/>
    <col min="15861" max="15861" width="22.09765625" style="126" customWidth="1"/>
    <col min="15862" max="15862" width="9.765625E-2" style="126" customWidth="1"/>
    <col min="15863" max="15863" width="10" style="126" customWidth="1"/>
    <col min="15864" max="15864" width="9.765625E-2" style="126" customWidth="1"/>
    <col min="15865" max="15865" width="15.8984375" style="126" customWidth="1"/>
    <col min="15866" max="15866" width="9.765625E-2" style="126" customWidth="1"/>
    <col min="15867" max="15867" width="15.8984375" style="126" customWidth="1"/>
    <col min="15868" max="15868" width="9.765625E-2" style="126" customWidth="1"/>
    <col min="15869" max="15869" width="15.8984375" style="126" customWidth="1"/>
    <col min="15870" max="15870" width="9.765625E-2" style="126" customWidth="1"/>
    <col min="15871" max="15871" width="15.8984375" style="126" customWidth="1"/>
    <col min="15872" max="15872" width="8.8984375" style="126"/>
    <col min="15873" max="15873" width="20.09765625" style="126" customWidth="1"/>
    <col min="15874" max="16112" width="8.8984375" style="126"/>
    <col min="16113" max="16116" width="3" style="126" customWidth="1"/>
    <col min="16117" max="16117" width="22.09765625" style="126" customWidth="1"/>
    <col min="16118" max="16118" width="9.765625E-2" style="126" customWidth="1"/>
    <col min="16119" max="16119" width="10" style="126" customWidth="1"/>
    <col min="16120" max="16120" width="9.765625E-2" style="126" customWidth="1"/>
    <col min="16121" max="16121" width="15.8984375" style="126" customWidth="1"/>
    <col min="16122" max="16122" width="9.765625E-2" style="126" customWidth="1"/>
    <col min="16123" max="16123" width="15.8984375" style="126" customWidth="1"/>
    <col min="16124" max="16124" width="9.765625E-2" style="126" customWidth="1"/>
    <col min="16125" max="16125" width="15.8984375" style="126" customWidth="1"/>
    <col min="16126" max="16126" width="9.765625E-2" style="126" customWidth="1"/>
    <col min="16127" max="16127" width="15.8984375" style="126" customWidth="1"/>
    <col min="16128" max="16128" width="8.8984375" style="126"/>
    <col min="16129" max="16129" width="20.09765625" style="126" customWidth="1"/>
    <col min="16130" max="16361" width="8.8984375" style="126"/>
    <col min="16362" max="16384" width="8.8984375" style="126" customWidth="1"/>
  </cols>
  <sheetData>
    <row r="1" spans="1:15" ht="21.9" customHeight="1">
      <c r="A1" s="363" t="s">
        <v>178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21.9" customHeight="1">
      <c r="A2" s="125" t="s">
        <v>177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72"/>
    </row>
    <row r="3" spans="1:15" ht="21.9" customHeight="1">
      <c r="A3" s="337" t="s">
        <v>75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127"/>
    </row>
    <row r="4" spans="1:15" ht="21.9" customHeight="1">
      <c r="A4" s="364" t="s">
        <v>252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128"/>
    </row>
    <row r="5" spans="1:15" ht="21.9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28"/>
    </row>
    <row r="6" spans="1:15" s="130" customFormat="1" ht="21.9" customHeight="1">
      <c r="A6" s="196"/>
      <c r="B6" s="197"/>
      <c r="C6" s="197"/>
      <c r="D6" s="197"/>
      <c r="E6" s="197"/>
      <c r="F6" s="198"/>
      <c r="G6" s="197"/>
      <c r="H6" s="365" t="s">
        <v>1</v>
      </c>
      <c r="I6" s="365"/>
      <c r="J6" s="365"/>
      <c r="K6" s="365"/>
      <c r="L6" s="365"/>
      <c r="M6" s="365"/>
      <c r="N6" s="365"/>
      <c r="O6" s="129"/>
    </row>
    <row r="7" spans="1:15" s="132" customFormat="1" ht="21.9" customHeight="1">
      <c r="A7" s="199"/>
      <c r="B7" s="199"/>
      <c r="C7" s="199"/>
      <c r="D7" s="199"/>
      <c r="E7" s="199"/>
      <c r="F7" s="200"/>
      <c r="G7" s="199"/>
      <c r="H7" s="362" t="s">
        <v>2</v>
      </c>
      <c r="I7" s="362"/>
      <c r="J7" s="362"/>
      <c r="K7" s="201"/>
      <c r="L7" s="202" t="s">
        <v>25</v>
      </c>
      <c r="M7" s="202"/>
      <c r="N7" s="202"/>
      <c r="O7" s="131"/>
    </row>
    <row r="8" spans="1:15" s="132" customFormat="1" ht="21.9" customHeight="1">
      <c r="A8" s="199"/>
      <c r="B8" s="199"/>
      <c r="C8" s="199"/>
      <c r="D8" s="199"/>
      <c r="E8" s="199"/>
      <c r="F8" s="200"/>
      <c r="G8" s="199"/>
      <c r="H8" s="203"/>
      <c r="I8" s="203"/>
      <c r="J8" s="204" t="s">
        <v>123</v>
      </c>
      <c r="K8" s="205"/>
      <c r="L8" s="203"/>
      <c r="M8" s="203"/>
      <c r="N8" s="206"/>
      <c r="O8" s="131"/>
    </row>
    <row r="9" spans="1:15" s="132" customFormat="1" ht="21.9" customHeight="1">
      <c r="A9" s="199"/>
      <c r="B9" s="199"/>
      <c r="C9" s="199"/>
      <c r="D9" s="199"/>
      <c r="E9" s="199"/>
      <c r="F9" s="148" t="s">
        <v>15</v>
      </c>
      <c r="G9" s="199"/>
      <c r="H9" s="207" t="s">
        <v>160</v>
      </c>
      <c r="I9" s="203"/>
      <c r="J9" s="208" t="s">
        <v>130</v>
      </c>
      <c r="K9" s="205"/>
      <c r="L9" s="207" t="s">
        <v>160</v>
      </c>
      <c r="M9" s="203"/>
      <c r="N9" s="208" t="s">
        <v>123</v>
      </c>
      <c r="O9" s="131"/>
    </row>
    <row r="10" spans="1:15" ht="21.9" customHeight="1">
      <c r="A10" s="209" t="s">
        <v>76</v>
      </c>
      <c r="B10" s="210"/>
      <c r="C10" s="210"/>
      <c r="D10" s="210"/>
      <c r="E10" s="210"/>
      <c r="F10" s="211"/>
      <c r="G10" s="212"/>
      <c r="H10" s="212"/>
      <c r="I10" s="213"/>
      <c r="J10" s="212"/>
      <c r="K10" s="212"/>
      <c r="L10" s="212"/>
      <c r="M10" s="212"/>
      <c r="N10" s="212"/>
      <c r="O10" s="133"/>
    </row>
    <row r="11" spans="1:15" ht="21.9" customHeight="1">
      <c r="A11" s="182" t="s">
        <v>77</v>
      </c>
      <c r="C11" s="214"/>
      <c r="D11" s="214"/>
      <c r="E11" s="214"/>
      <c r="F11" s="198">
        <v>6.1</v>
      </c>
      <c r="G11" s="198"/>
      <c r="H11" s="215">
        <v>241283338.74000001</v>
      </c>
      <c r="I11" s="215"/>
      <c r="J11" s="215">
        <v>347580757.38999999</v>
      </c>
      <c r="K11" s="198"/>
      <c r="L11" s="67">
        <v>111960746.55000004</v>
      </c>
      <c r="M11" s="216"/>
      <c r="N11" s="216">
        <v>57402405.709999979</v>
      </c>
    </row>
    <row r="12" spans="1:15" ht="21.9" customHeight="1">
      <c r="A12" s="182" t="s">
        <v>78</v>
      </c>
      <c r="C12" s="214"/>
      <c r="D12" s="214"/>
      <c r="E12" s="214"/>
      <c r="F12" s="198"/>
      <c r="G12" s="198"/>
      <c r="I12" s="215"/>
      <c r="K12" s="198"/>
      <c r="L12" s="216"/>
      <c r="M12" s="216"/>
      <c r="N12" s="216"/>
    </row>
    <row r="13" spans="1:15" ht="21.9" customHeight="1">
      <c r="B13" s="182" t="s">
        <v>79</v>
      </c>
      <c r="D13" s="214"/>
      <c r="E13" s="214"/>
      <c r="F13" s="198"/>
      <c r="G13" s="198"/>
      <c r="H13" s="304">
        <v>23210518.200000003</v>
      </c>
      <c r="I13" s="215"/>
      <c r="J13" s="215">
        <v>49050008</v>
      </c>
      <c r="K13" s="198"/>
      <c r="L13" s="216">
        <v>0</v>
      </c>
      <c r="M13" s="216"/>
      <c r="N13" s="216">
        <v>0</v>
      </c>
    </row>
    <row r="14" spans="1:15" ht="21.9" customHeight="1">
      <c r="B14" s="182" t="s">
        <v>41</v>
      </c>
      <c r="D14" s="214"/>
      <c r="E14" s="214"/>
      <c r="F14" s="198">
        <v>6.1</v>
      </c>
      <c r="G14" s="198"/>
      <c r="H14" s="288">
        <v>9526020.1299999971</v>
      </c>
      <c r="I14" s="215"/>
      <c r="J14" s="215">
        <v>459807.76</v>
      </c>
      <c r="K14" s="198"/>
      <c r="L14" s="216">
        <v>18604697.479999989</v>
      </c>
      <c r="M14" s="216"/>
      <c r="N14" s="216">
        <v>30092653.039999992</v>
      </c>
    </row>
    <row r="15" spans="1:15" ht="21.9" customHeight="1">
      <c r="B15" s="182" t="s">
        <v>296</v>
      </c>
      <c r="D15" s="214"/>
      <c r="E15" s="214"/>
      <c r="F15" s="198" t="s">
        <v>285</v>
      </c>
      <c r="G15" s="198"/>
      <c r="H15" s="288">
        <v>1307911514.4400001</v>
      </c>
      <c r="I15" s="215"/>
      <c r="J15" s="215">
        <v>0</v>
      </c>
      <c r="K15" s="198"/>
      <c r="L15" s="216">
        <v>0</v>
      </c>
      <c r="M15" s="216"/>
      <c r="N15" s="216">
        <v>0</v>
      </c>
    </row>
    <row r="16" spans="1:15" ht="21.9" customHeight="1">
      <c r="B16" s="182" t="s">
        <v>80</v>
      </c>
      <c r="F16" s="198" t="s">
        <v>282</v>
      </c>
      <c r="G16" s="198"/>
      <c r="H16" s="215">
        <v>32729078.880000003</v>
      </c>
      <c r="I16" s="215"/>
      <c r="J16" s="215">
        <v>5714792.0899999999</v>
      </c>
      <c r="K16" s="198"/>
      <c r="L16" s="216">
        <v>14089262.15</v>
      </c>
      <c r="M16" s="216"/>
      <c r="N16" s="216">
        <v>282506.55000000075</v>
      </c>
    </row>
    <row r="17" spans="1:15" ht="21.9" customHeight="1">
      <c r="A17" s="209" t="s">
        <v>81</v>
      </c>
      <c r="D17" s="214"/>
      <c r="E17" s="214"/>
      <c r="F17" s="198"/>
      <c r="G17" s="198"/>
      <c r="H17" s="217">
        <f>SUM(H11:H16)</f>
        <v>1614660470.3900001</v>
      </c>
      <c r="I17" s="218"/>
      <c r="J17" s="217">
        <f>SUM(J11:J16)</f>
        <v>402805365.23999995</v>
      </c>
      <c r="K17" s="216"/>
      <c r="L17" s="217">
        <f>SUM(L11:L16)</f>
        <v>144654706.18000004</v>
      </c>
      <c r="M17" s="216"/>
      <c r="N17" s="217">
        <f>SUM(N11:N16)</f>
        <v>87777565.299999967</v>
      </c>
    </row>
    <row r="18" spans="1:15" ht="10.8" customHeight="1">
      <c r="C18" s="214"/>
      <c r="D18" s="214"/>
      <c r="E18" s="214"/>
      <c r="F18" s="198"/>
      <c r="G18" s="198"/>
      <c r="H18" s="198"/>
      <c r="I18" s="198"/>
      <c r="J18" s="198"/>
      <c r="K18" s="198"/>
      <c r="L18" s="218"/>
      <c r="M18" s="219"/>
      <c r="N18" s="218"/>
    </row>
    <row r="19" spans="1:15" ht="21.9" customHeight="1">
      <c r="A19" s="209" t="s">
        <v>82</v>
      </c>
      <c r="C19" s="214"/>
      <c r="D19" s="214"/>
      <c r="E19" s="214"/>
      <c r="F19" s="198"/>
      <c r="G19" s="198"/>
      <c r="H19" s="198"/>
      <c r="I19" s="198"/>
      <c r="J19" s="198"/>
      <c r="K19" s="198"/>
      <c r="L19" s="216"/>
      <c r="M19" s="198"/>
      <c r="N19" s="216"/>
    </row>
    <row r="20" spans="1:15" ht="21.9" customHeight="1">
      <c r="A20" s="182" t="s">
        <v>83</v>
      </c>
      <c r="F20" s="198" t="s">
        <v>283</v>
      </c>
      <c r="G20" s="198"/>
      <c r="H20" s="215">
        <v>161874101.38999987</v>
      </c>
      <c r="I20" s="215"/>
      <c r="J20" s="215">
        <v>212056411.81999993</v>
      </c>
      <c r="K20" s="198"/>
      <c r="L20" s="216">
        <v>111418076.22000003</v>
      </c>
      <c r="M20" s="198"/>
      <c r="N20" s="216">
        <v>52547580.150000006</v>
      </c>
    </row>
    <row r="21" spans="1:15" ht="21.9" customHeight="1">
      <c r="A21" s="182" t="s">
        <v>102</v>
      </c>
      <c r="F21" s="198"/>
      <c r="G21" s="198"/>
      <c r="H21" s="215">
        <v>6812035.5799999963</v>
      </c>
      <c r="I21" s="215"/>
      <c r="J21" s="215">
        <v>5753236.8100000005</v>
      </c>
      <c r="K21" s="198"/>
      <c r="L21" s="216">
        <v>2829477.0500000007</v>
      </c>
      <c r="M21" s="198"/>
      <c r="N21" s="216">
        <v>3852871.9700000007</v>
      </c>
    </row>
    <row r="22" spans="1:15" ht="21.9" customHeight="1">
      <c r="A22" s="182" t="s">
        <v>84</v>
      </c>
      <c r="F22" s="198">
        <v>38</v>
      </c>
      <c r="G22" s="198"/>
      <c r="H22" s="215">
        <v>93786983.47749944</v>
      </c>
      <c r="I22" s="215"/>
      <c r="J22" s="215">
        <v>60602006.900000006</v>
      </c>
      <c r="K22" s="198"/>
      <c r="L22" s="216">
        <v>7176293.3299999945</v>
      </c>
      <c r="M22" s="198"/>
      <c r="N22" s="216">
        <v>9599126.0300000012</v>
      </c>
    </row>
    <row r="23" spans="1:15" ht="21.9" customHeight="1">
      <c r="A23" s="209" t="s">
        <v>85</v>
      </c>
      <c r="F23" s="198"/>
      <c r="G23" s="198"/>
      <c r="H23" s="217">
        <f>SUM(H20:H22)</f>
        <v>262473120.44749928</v>
      </c>
      <c r="I23" s="218"/>
      <c r="J23" s="217">
        <f>SUM(J20:J22)</f>
        <v>278411655.52999997</v>
      </c>
      <c r="K23" s="218"/>
      <c r="L23" s="217">
        <f>SUM(L20:L22)</f>
        <v>121423846.60000002</v>
      </c>
      <c r="M23" s="218"/>
      <c r="N23" s="217">
        <f>SUM(N20:N22)</f>
        <v>65999578.150000006</v>
      </c>
      <c r="O23" s="134"/>
    </row>
    <row r="24" spans="1:15" ht="6" customHeight="1">
      <c r="A24" s="209"/>
      <c r="F24" s="198"/>
      <c r="G24" s="198"/>
      <c r="H24" s="218"/>
      <c r="I24" s="218"/>
      <c r="J24" s="218"/>
      <c r="K24" s="218"/>
      <c r="L24" s="218"/>
      <c r="M24" s="218"/>
      <c r="N24" s="218"/>
      <c r="O24" s="134"/>
    </row>
    <row r="25" spans="1:15" ht="21.9" customHeight="1">
      <c r="A25" s="209" t="s">
        <v>173</v>
      </c>
      <c r="F25" s="198"/>
      <c r="G25" s="198"/>
      <c r="H25" s="220">
        <f>H17-H23</f>
        <v>1352187349.9425008</v>
      </c>
      <c r="I25" s="218"/>
      <c r="J25" s="221">
        <f>J17-J23</f>
        <v>124393709.70999998</v>
      </c>
      <c r="K25" s="218"/>
      <c r="L25" s="220">
        <f>L17-L23</f>
        <v>23230859.580000013</v>
      </c>
      <c r="M25" s="218"/>
      <c r="N25" s="220">
        <f>N17-N23</f>
        <v>21777987.149999961</v>
      </c>
      <c r="O25" s="134"/>
    </row>
    <row r="26" spans="1:15" ht="21.9" customHeight="1">
      <c r="A26" s="182" t="s">
        <v>86</v>
      </c>
      <c r="F26" s="198">
        <v>6.1</v>
      </c>
      <c r="G26" s="198"/>
      <c r="H26" s="222">
        <v>-61189150.689999998</v>
      </c>
      <c r="I26" s="222"/>
      <c r="J26" s="222">
        <v>-105386786.38</v>
      </c>
      <c r="K26" s="223"/>
      <c r="L26" s="224">
        <v>-22392738.689999975</v>
      </c>
      <c r="M26" s="223"/>
      <c r="N26" s="224">
        <v>-31202931.050000004</v>
      </c>
    </row>
    <row r="27" spans="1:15" s="135" customFormat="1" ht="21.9" customHeight="1">
      <c r="A27" s="182" t="s">
        <v>272</v>
      </c>
      <c r="B27" s="225"/>
      <c r="C27" s="225"/>
      <c r="D27" s="225"/>
      <c r="E27" s="225"/>
      <c r="F27" s="212"/>
      <c r="G27" s="225"/>
      <c r="H27" s="226">
        <v>-27881056.079999998</v>
      </c>
      <c r="I27" s="225"/>
      <c r="J27" s="226">
        <v>98026776.160000026</v>
      </c>
      <c r="K27" s="227"/>
      <c r="L27" s="228">
        <v>0</v>
      </c>
      <c r="M27" s="229"/>
      <c r="N27" s="228">
        <v>0</v>
      </c>
    </row>
    <row r="28" spans="1:15" ht="21.9" customHeight="1">
      <c r="A28" s="209" t="s">
        <v>253</v>
      </c>
      <c r="C28" s="210"/>
      <c r="D28" s="210"/>
      <c r="E28" s="210"/>
      <c r="F28" s="212"/>
      <c r="G28" s="211"/>
      <c r="H28" s="230">
        <f>SUM(H25:H27)</f>
        <v>1263117143.1725008</v>
      </c>
      <c r="I28" s="231"/>
      <c r="J28" s="231">
        <f>SUM(J25:J27)</f>
        <v>117033699.49000001</v>
      </c>
      <c r="K28" s="231"/>
      <c r="L28" s="232">
        <f>SUM(L25:L27)</f>
        <v>838120.89000003785</v>
      </c>
      <c r="M28" s="231"/>
      <c r="N28" s="224">
        <f>SUM(N25:N27)</f>
        <v>-9424943.9000000432</v>
      </c>
    </row>
    <row r="29" spans="1:15" ht="21.9" customHeight="1">
      <c r="A29" s="225" t="s">
        <v>254</v>
      </c>
      <c r="C29" s="210"/>
      <c r="D29" s="210"/>
      <c r="E29" s="210"/>
      <c r="F29" s="212">
        <v>19.3</v>
      </c>
      <c r="G29" s="211"/>
      <c r="H29" s="226">
        <v>-42563540.619999997</v>
      </c>
      <c r="I29" s="233"/>
      <c r="J29" s="226">
        <v>-21278006.5</v>
      </c>
      <c r="K29" s="211"/>
      <c r="L29" s="305">
        <v>137494.74000000022</v>
      </c>
      <c r="M29" s="211"/>
      <c r="N29" s="226">
        <v>1946438.9699999997</v>
      </c>
    </row>
    <row r="30" spans="1:15" ht="21.9" customHeight="1">
      <c r="A30" s="210" t="s">
        <v>317</v>
      </c>
      <c r="H30" s="289">
        <f>H28+H29</f>
        <v>1220553602.552501</v>
      </c>
      <c r="I30" s="231"/>
      <c r="J30" s="289">
        <f>J28+J29</f>
        <v>95755692.99000001</v>
      </c>
      <c r="K30" s="231"/>
      <c r="L30" s="289">
        <f>L28+L29</f>
        <v>975615.63000003807</v>
      </c>
      <c r="M30" s="231"/>
      <c r="N30" s="289">
        <f>N28+N29</f>
        <v>-7478504.9300000435</v>
      </c>
    </row>
    <row r="31" spans="1:15" ht="10.199999999999999" customHeight="1">
      <c r="A31" s="210"/>
      <c r="H31" s="231"/>
      <c r="I31" s="231"/>
      <c r="J31" s="231"/>
      <c r="K31" s="231"/>
      <c r="L31" s="232"/>
      <c r="M31" s="231"/>
      <c r="N31" s="231"/>
    </row>
    <row r="32" spans="1:15" ht="21.9" customHeight="1">
      <c r="A32" s="214" t="s">
        <v>274</v>
      </c>
      <c r="H32" s="233"/>
      <c r="I32" s="231"/>
      <c r="J32" s="231"/>
      <c r="K32" s="231"/>
      <c r="L32" s="232"/>
      <c r="M32" s="231"/>
      <c r="N32" s="231"/>
    </row>
    <row r="33" spans="1:14" ht="21.9" customHeight="1">
      <c r="A33" s="234" t="s">
        <v>90</v>
      </c>
      <c r="H33" s="233"/>
      <c r="I33" s="231"/>
      <c r="J33" s="231"/>
      <c r="K33" s="231"/>
      <c r="L33" s="232"/>
      <c r="M33" s="231"/>
      <c r="N33" s="231"/>
    </row>
    <row r="34" spans="1:14" ht="21.9" customHeight="1">
      <c r="A34" s="225"/>
      <c r="B34" s="225" t="s">
        <v>91</v>
      </c>
      <c r="H34" s="233">
        <v>-14452472.489999995</v>
      </c>
      <c r="I34" s="231"/>
      <c r="J34" s="233">
        <v>13476960.459999993</v>
      </c>
      <c r="K34" s="231"/>
      <c r="L34" s="232">
        <v>0</v>
      </c>
      <c r="M34" s="231"/>
      <c r="N34" s="231">
        <v>0</v>
      </c>
    </row>
    <row r="35" spans="1:14" ht="21.9" customHeight="1">
      <c r="A35" s="225"/>
      <c r="B35" s="225" t="s">
        <v>230</v>
      </c>
      <c r="F35" s="198"/>
      <c r="H35" s="233">
        <v>6319101.6400000155</v>
      </c>
      <c r="I35" s="231"/>
      <c r="J35" s="233">
        <v>0</v>
      </c>
      <c r="K35" s="231"/>
      <c r="L35" s="235">
        <v>0</v>
      </c>
      <c r="M35" s="231"/>
      <c r="N35" s="231">
        <v>0</v>
      </c>
    </row>
    <row r="36" spans="1:14" ht="21.9" customHeight="1">
      <c r="A36" s="214" t="s">
        <v>275</v>
      </c>
      <c r="B36" s="225"/>
      <c r="D36" s="246"/>
      <c r="E36" s="246"/>
      <c r="H36" s="236">
        <f>SUM(H34:H35)</f>
        <v>-8133370.8499999791</v>
      </c>
      <c r="I36" s="231"/>
      <c r="J36" s="236">
        <f>SUM(J34:J35)</f>
        <v>13476960.459999993</v>
      </c>
      <c r="K36" s="231"/>
      <c r="L36" s="233">
        <f>SUM(L34:L35)</f>
        <v>0</v>
      </c>
      <c r="M36" s="231"/>
      <c r="N36" s="236">
        <f>SUM(N34:N35)</f>
        <v>0</v>
      </c>
    </row>
    <row r="37" spans="1:14" ht="21.9" customHeight="1" thickBot="1">
      <c r="A37" s="214" t="s">
        <v>191</v>
      </c>
      <c r="B37" s="210"/>
      <c r="H37" s="237">
        <f>+H30+H36</f>
        <v>1212420231.7025011</v>
      </c>
      <c r="I37" s="231"/>
      <c r="J37" s="237">
        <f>+J30+J36</f>
        <v>109232653.45</v>
      </c>
      <c r="K37" s="231"/>
      <c r="L37" s="237">
        <f>+L30+L36</f>
        <v>975615.63000003807</v>
      </c>
      <c r="M37" s="231"/>
      <c r="N37" s="237">
        <f>+N30+N36</f>
        <v>-7478504.9300000435</v>
      </c>
    </row>
    <row r="38" spans="1:14" s="130" customFormat="1" ht="10.8" customHeight="1" thickTop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</row>
    <row r="39" spans="1:14" ht="21.6" customHeight="1">
      <c r="A39" s="209" t="s">
        <v>201</v>
      </c>
      <c r="B39" s="238"/>
      <c r="C39" s="238"/>
      <c r="D39" s="238"/>
      <c r="E39" s="238"/>
      <c r="F39" s="198"/>
      <c r="G39" s="198"/>
      <c r="H39" s="239"/>
      <c r="I39" s="239"/>
      <c r="J39" s="239"/>
      <c r="K39" s="198"/>
      <c r="L39" s="239"/>
      <c r="M39" s="198"/>
      <c r="N39" s="239"/>
    </row>
    <row r="40" spans="1:14" s="136" customFormat="1" ht="21.9" customHeight="1">
      <c r="A40" s="136" t="s">
        <v>88</v>
      </c>
      <c r="B40" s="238"/>
      <c r="C40" s="238"/>
      <c r="D40" s="238"/>
      <c r="E40" s="238"/>
      <c r="F40" s="198"/>
      <c r="G40" s="198"/>
      <c r="H40" s="335">
        <f>H42-H41</f>
        <v>886418314.24250102</v>
      </c>
      <c r="I40" s="336"/>
      <c r="J40" s="336">
        <f>J42-J41</f>
        <v>54273669.590000011</v>
      </c>
      <c r="K40" s="198"/>
      <c r="L40" s="239"/>
      <c r="M40" s="198"/>
      <c r="N40" s="239"/>
    </row>
    <row r="41" spans="1:14" s="136" customFormat="1" ht="21.9" customHeight="1">
      <c r="A41" s="238" t="s">
        <v>89</v>
      </c>
      <c r="B41" s="123"/>
      <c r="C41" s="238"/>
      <c r="D41" s="238"/>
      <c r="E41" s="238"/>
      <c r="F41" s="198"/>
      <c r="G41" s="198"/>
      <c r="H41" s="222">
        <v>334135288.31</v>
      </c>
      <c r="I41" s="222"/>
      <c r="J41" s="222">
        <v>41482023.399999999</v>
      </c>
      <c r="K41" s="198"/>
      <c r="L41" s="239"/>
      <c r="M41" s="198"/>
      <c r="N41" s="239"/>
    </row>
    <row r="42" spans="1:14" s="136" customFormat="1" ht="21.6" customHeight="1" thickBot="1">
      <c r="A42" s="210" t="s">
        <v>27</v>
      </c>
      <c r="B42" s="238"/>
      <c r="C42" s="238"/>
      <c r="D42" s="238"/>
      <c r="E42" s="238"/>
      <c r="F42" s="198"/>
      <c r="G42" s="198"/>
      <c r="H42" s="241">
        <f>H30</f>
        <v>1220553602.552501</v>
      </c>
      <c r="I42" s="242"/>
      <c r="J42" s="241">
        <f>J30</f>
        <v>95755692.99000001</v>
      </c>
      <c r="K42" s="238"/>
      <c r="L42" s="239"/>
      <c r="M42" s="198"/>
      <c r="N42" s="239"/>
    </row>
    <row r="43" spans="1:14" s="136" customFormat="1" ht="10.8" customHeight="1" thickTop="1">
      <c r="A43" s="214"/>
      <c r="B43" s="182"/>
      <c r="C43" s="182"/>
      <c r="D43" s="182"/>
      <c r="E43" s="182"/>
      <c r="F43" s="198"/>
      <c r="G43" s="198"/>
      <c r="H43" s="198"/>
      <c r="I43" s="198"/>
      <c r="J43" s="198"/>
      <c r="K43" s="198"/>
      <c r="L43" s="239"/>
      <c r="M43" s="198"/>
      <c r="N43" s="239"/>
    </row>
    <row r="44" spans="1:14" s="136" customFormat="1" ht="21.9" customHeight="1">
      <c r="A44" s="209" t="s">
        <v>231</v>
      </c>
      <c r="B44" s="182"/>
      <c r="C44" s="182"/>
      <c r="D44" s="182"/>
      <c r="E44" s="182"/>
      <c r="F44" s="198"/>
      <c r="G44" s="198"/>
      <c r="H44" s="219"/>
      <c r="I44" s="219"/>
      <c r="J44" s="219"/>
      <c r="K44" s="198"/>
      <c r="L44" s="239"/>
      <c r="M44" s="198"/>
      <c r="N44" s="239"/>
    </row>
    <row r="45" spans="1:14" s="136" customFormat="1" ht="21.9" customHeight="1">
      <c r="A45" s="136" t="s">
        <v>88</v>
      </c>
      <c r="B45" s="238"/>
      <c r="C45" s="182"/>
      <c r="D45" s="182"/>
      <c r="E45" s="182"/>
      <c r="F45" s="198"/>
      <c r="G45" s="198"/>
      <c r="H45" s="335">
        <f>H47-H46</f>
        <v>876705167.98250103</v>
      </c>
      <c r="I45" s="240"/>
      <c r="J45" s="336">
        <f>J47-J46</f>
        <v>67750630.050000012</v>
      </c>
      <c r="K45" s="198"/>
      <c r="L45" s="239"/>
      <c r="M45" s="198"/>
      <c r="N45" s="239"/>
    </row>
    <row r="46" spans="1:14" s="136" customFormat="1" ht="21.9" customHeight="1">
      <c r="A46" s="238" t="s">
        <v>89</v>
      </c>
      <c r="B46" s="123"/>
      <c r="C46" s="182"/>
      <c r="D46" s="182"/>
      <c r="E46" s="182"/>
      <c r="F46" s="198"/>
      <c r="G46" s="198"/>
      <c r="H46" s="222">
        <v>335715063.71999997</v>
      </c>
      <c r="I46" s="222"/>
      <c r="J46" s="222">
        <v>41482023.399999999</v>
      </c>
      <c r="K46" s="198"/>
      <c r="L46" s="239"/>
      <c r="M46" s="198"/>
      <c r="N46" s="239"/>
    </row>
    <row r="47" spans="1:14" s="136" customFormat="1" ht="21.9" customHeight="1" thickBot="1">
      <c r="A47" s="209" t="s">
        <v>225</v>
      </c>
      <c r="B47" s="238"/>
      <c r="C47" s="182"/>
      <c r="D47" s="182"/>
      <c r="E47" s="182"/>
      <c r="F47" s="198"/>
      <c r="G47" s="198"/>
      <c r="H47" s="243">
        <f>H37</f>
        <v>1212420231.7025011</v>
      </c>
      <c r="I47" s="242"/>
      <c r="J47" s="243">
        <f>J37</f>
        <v>109232653.45</v>
      </c>
      <c r="K47" s="238"/>
      <c r="L47" s="239"/>
      <c r="M47" s="198"/>
      <c r="N47" s="239"/>
    </row>
    <row r="48" spans="1:14" s="136" customFormat="1" ht="21.9" customHeight="1" thickTop="1">
      <c r="A48" s="209"/>
      <c r="B48" s="238"/>
      <c r="C48" s="182"/>
      <c r="D48" s="182"/>
      <c r="E48" s="182"/>
      <c r="F48" s="198"/>
      <c r="G48" s="198"/>
      <c r="H48" s="242"/>
      <c r="I48" s="242"/>
      <c r="J48" s="242"/>
      <c r="K48" s="238"/>
      <c r="L48" s="239"/>
      <c r="M48" s="198"/>
      <c r="N48" s="239"/>
    </row>
    <row r="49" spans="1:14" s="136" customFormat="1" ht="21.9" customHeight="1">
      <c r="A49" s="209" t="s">
        <v>255</v>
      </c>
      <c r="B49" s="182"/>
      <c r="C49" s="123"/>
      <c r="D49" s="182"/>
      <c r="E49" s="182"/>
      <c r="F49" s="198"/>
      <c r="G49" s="198"/>
      <c r="H49" s="198"/>
      <c r="I49" s="198"/>
      <c r="J49" s="198"/>
      <c r="K49" s="198"/>
      <c r="L49" s="198"/>
      <c r="M49" s="198"/>
      <c r="N49" s="198"/>
    </row>
    <row r="50" spans="1:14" s="136" customFormat="1" ht="21.9" customHeight="1">
      <c r="A50" s="238" t="s">
        <v>256</v>
      </c>
      <c r="B50" s="238"/>
      <c r="C50" s="123"/>
      <c r="D50" s="225"/>
      <c r="E50" s="225"/>
      <c r="F50" s="212">
        <v>30</v>
      </c>
      <c r="G50" s="212"/>
      <c r="H50" s="331">
        <f>H40/BS!I127</f>
        <v>0.96185377407878148</v>
      </c>
      <c r="I50" s="331"/>
      <c r="J50" s="331">
        <f>J40/BS!K127</f>
        <v>5.8892436098702747E-2</v>
      </c>
      <c r="K50" s="331"/>
      <c r="L50" s="331">
        <f>L30/BS!M127</f>
        <v>1.058641908327114E-3</v>
      </c>
      <c r="M50" s="331"/>
      <c r="N50" s="353">
        <f>N30/BS!O127</f>
        <v>-8.1149363407889107E-3</v>
      </c>
    </row>
    <row r="51" spans="1:14" s="136" customFormat="1" ht="18" customHeight="1">
      <c r="A51" s="238"/>
      <c r="B51" s="238"/>
      <c r="C51" s="123"/>
      <c r="D51" s="225"/>
      <c r="E51" s="225"/>
      <c r="F51" s="212"/>
      <c r="G51" s="212"/>
      <c r="H51" s="331"/>
      <c r="I51" s="295"/>
      <c r="J51" s="331"/>
      <c r="K51" s="332"/>
      <c r="L51" s="331"/>
      <c r="M51" s="332"/>
      <c r="N51" s="333"/>
    </row>
    <row r="52" spans="1:14" s="136" customFormat="1" ht="21.9" customHeight="1">
      <c r="A52" s="344" t="s">
        <v>300</v>
      </c>
      <c r="B52" s="238" t="s">
        <v>305</v>
      </c>
      <c r="C52" s="123"/>
      <c r="D52" s="225"/>
      <c r="E52" s="225"/>
      <c r="F52" s="212"/>
      <c r="G52" s="212"/>
      <c r="H52" s="331"/>
      <c r="I52" s="295"/>
      <c r="J52" s="331"/>
      <c r="K52" s="332"/>
      <c r="L52" s="331"/>
      <c r="M52" s="332"/>
      <c r="N52" s="333"/>
    </row>
    <row r="53" spans="1:14" s="136" customFormat="1" ht="21.9" customHeight="1">
      <c r="A53" s="119"/>
      <c r="B53" s="238" t="s">
        <v>304</v>
      </c>
      <c r="C53" s="123"/>
      <c r="D53" s="225"/>
      <c r="E53" s="225"/>
      <c r="F53" s="212"/>
      <c r="G53" s="212"/>
      <c r="H53" s="244"/>
      <c r="I53" s="244"/>
      <c r="J53" s="244"/>
      <c r="K53" s="212"/>
      <c r="L53" s="244"/>
      <c r="M53" s="212"/>
      <c r="N53" s="244"/>
    </row>
    <row r="54" spans="1:14" s="136" customFormat="1" ht="21.9" customHeight="1">
      <c r="A54" s="119"/>
      <c r="B54" s="238" t="s">
        <v>301</v>
      </c>
      <c r="C54" s="123"/>
      <c r="D54" s="225"/>
      <c r="E54" s="225"/>
      <c r="F54" s="212"/>
      <c r="G54" s="212"/>
      <c r="H54" s="244"/>
      <c r="I54" s="244"/>
      <c r="J54" s="244"/>
      <c r="K54" s="212"/>
      <c r="L54" s="244"/>
      <c r="M54" s="212"/>
      <c r="N54" s="244"/>
    </row>
    <row r="55" spans="1:14" s="136" customFormat="1">
      <c r="A55" s="238"/>
      <c r="B55" s="238"/>
      <c r="C55" s="123"/>
      <c r="D55" s="225"/>
      <c r="E55" s="225"/>
      <c r="F55" s="212"/>
      <c r="G55" s="212"/>
      <c r="H55" s="331"/>
      <c r="I55" s="331"/>
      <c r="J55" s="331"/>
      <c r="K55" s="331"/>
      <c r="L55" s="331"/>
      <c r="M55" s="331"/>
      <c r="N55" s="334"/>
    </row>
    <row r="56" spans="1:14" s="136" customFormat="1" ht="21.9" customHeight="1">
      <c r="A56" s="119" t="s">
        <v>192</v>
      </c>
      <c r="B56" s="238"/>
      <c r="C56" s="123"/>
      <c r="D56" s="225"/>
      <c r="E56" s="225"/>
      <c r="F56" s="212"/>
      <c r="G56" s="212"/>
      <c r="H56" s="331"/>
      <c r="I56" s="331"/>
      <c r="J56" s="331"/>
      <c r="K56" s="331"/>
      <c r="L56" s="331"/>
      <c r="M56" s="331"/>
      <c r="N56" s="245" t="s">
        <v>330</v>
      </c>
    </row>
    <row r="57" spans="1:14" s="136" customFormat="1">
      <c r="B57" s="238"/>
      <c r="C57" s="123"/>
      <c r="D57" s="225"/>
      <c r="E57" s="225"/>
      <c r="F57" s="212"/>
      <c r="G57" s="212"/>
      <c r="H57" s="244"/>
      <c r="I57" s="244"/>
      <c r="J57" s="244"/>
      <c r="K57" s="212"/>
      <c r="L57" s="244"/>
      <c r="M57" s="212"/>
      <c r="N57" s="244"/>
    </row>
    <row r="58" spans="1:14" s="136" customFormat="1" ht="21.6" customHeight="1">
      <c r="B58" s="238"/>
      <c r="C58" s="123"/>
      <c r="D58" s="225"/>
      <c r="E58" s="225"/>
      <c r="F58" s="212"/>
      <c r="G58" s="212"/>
      <c r="H58" s="244"/>
      <c r="I58" s="244"/>
      <c r="J58" s="244"/>
      <c r="K58" s="212"/>
      <c r="L58" s="244"/>
      <c r="M58" s="212"/>
    </row>
  </sheetData>
  <mergeCells count="4">
    <mergeCell ref="H7:J7"/>
    <mergeCell ref="A1:O1"/>
    <mergeCell ref="A4:N4"/>
    <mergeCell ref="H6:N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P59"/>
  <sheetViews>
    <sheetView view="pageBreakPreview" zoomScaleNormal="100" zoomScaleSheetLayoutView="100" zoomScalePageLayoutView="60" workbookViewId="0">
      <selection activeCell="H15" sqref="H15"/>
    </sheetView>
  </sheetViews>
  <sheetFormatPr defaultRowHeight="19.8"/>
  <cols>
    <col min="1" max="2" width="2.5" style="182" customWidth="1"/>
    <col min="3" max="3" width="4.5" style="182" customWidth="1"/>
    <col min="4" max="4" width="3.5" style="182" customWidth="1"/>
    <col min="5" max="5" width="31.5" style="182" customWidth="1"/>
    <col min="6" max="6" width="13" style="182" customWidth="1"/>
    <col min="7" max="7" width="0.5" style="182" customWidth="1"/>
    <col min="8" max="8" width="16.5" style="182" customWidth="1"/>
    <col min="9" max="9" width="0.5" style="182" customWidth="1"/>
    <col min="10" max="10" width="16.5" style="182" customWidth="1"/>
    <col min="11" max="11" width="0.5" style="182" customWidth="1"/>
    <col min="12" max="12" width="16.5" style="182" customWidth="1"/>
    <col min="13" max="13" width="0.5" style="182" customWidth="1"/>
    <col min="14" max="14" width="16.5" style="182" customWidth="1"/>
    <col min="15" max="15" width="8.8984375" style="182"/>
    <col min="16" max="16" width="12.59765625" style="168" bestFit="1" customWidth="1"/>
    <col min="17" max="252" width="8.8984375" style="182"/>
    <col min="253" max="256" width="3" style="182" customWidth="1"/>
    <col min="257" max="257" width="22.09765625" style="182" customWidth="1"/>
    <col min="258" max="258" width="9.765625E-2" style="182" customWidth="1"/>
    <col min="259" max="259" width="10" style="182" customWidth="1"/>
    <col min="260" max="260" width="9.765625E-2" style="182" customWidth="1"/>
    <col min="261" max="261" width="15.8984375" style="182" customWidth="1"/>
    <col min="262" max="262" width="9.765625E-2" style="182" customWidth="1"/>
    <col min="263" max="263" width="15.8984375" style="182" customWidth="1"/>
    <col min="264" max="264" width="9.765625E-2" style="182" customWidth="1"/>
    <col min="265" max="265" width="15.8984375" style="182" customWidth="1"/>
    <col min="266" max="266" width="9.765625E-2" style="182" customWidth="1"/>
    <col min="267" max="267" width="15.8984375" style="182" customWidth="1"/>
    <col min="268" max="268" width="8.8984375" style="182"/>
    <col min="269" max="269" width="20.09765625" style="182" customWidth="1"/>
    <col min="270" max="508" width="8.8984375" style="182"/>
    <col min="509" max="512" width="3" style="182" customWidth="1"/>
    <col min="513" max="513" width="22.09765625" style="182" customWidth="1"/>
    <col min="514" max="514" width="9.765625E-2" style="182" customWidth="1"/>
    <col min="515" max="515" width="10" style="182" customWidth="1"/>
    <col min="516" max="516" width="9.765625E-2" style="182" customWidth="1"/>
    <col min="517" max="517" width="15.8984375" style="182" customWidth="1"/>
    <col min="518" max="518" width="9.765625E-2" style="182" customWidth="1"/>
    <col min="519" max="519" width="15.8984375" style="182" customWidth="1"/>
    <col min="520" max="520" width="9.765625E-2" style="182" customWidth="1"/>
    <col min="521" max="521" width="15.8984375" style="182" customWidth="1"/>
    <col min="522" max="522" width="9.765625E-2" style="182" customWidth="1"/>
    <col min="523" max="523" width="15.8984375" style="182" customWidth="1"/>
    <col min="524" max="524" width="8.8984375" style="182"/>
    <col min="525" max="525" width="20.09765625" style="182" customWidth="1"/>
    <col min="526" max="764" width="8.8984375" style="182"/>
    <col min="765" max="768" width="3" style="182" customWidth="1"/>
    <col min="769" max="769" width="22.09765625" style="182" customWidth="1"/>
    <col min="770" max="770" width="9.765625E-2" style="182" customWidth="1"/>
    <col min="771" max="771" width="10" style="182" customWidth="1"/>
    <col min="772" max="772" width="9.765625E-2" style="182" customWidth="1"/>
    <col min="773" max="773" width="15.8984375" style="182" customWidth="1"/>
    <col min="774" max="774" width="9.765625E-2" style="182" customWidth="1"/>
    <col min="775" max="775" width="15.8984375" style="182" customWidth="1"/>
    <col min="776" max="776" width="9.765625E-2" style="182" customWidth="1"/>
    <col min="777" max="777" width="15.8984375" style="182" customWidth="1"/>
    <col min="778" max="778" width="9.765625E-2" style="182" customWidth="1"/>
    <col min="779" max="779" width="15.8984375" style="182" customWidth="1"/>
    <col min="780" max="780" width="8.8984375" style="182"/>
    <col min="781" max="781" width="20.09765625" style="182" customWidth="1"/>
    <col min="782" max="1020" width="8.8984375" style="182"/>
    <col min="1021" max="1024" width="3" style="182" customWidth="1"/>
    <col min="1025" max="1025" width="22.09765625" style="182" customWidth="1"/>
    <col min="1026" max="1026" width="9.765625E-2" style="182" customWidth="1"/>
    <col min="1027" max="1027" width="10" style="182" customWidth="1"/>
    <col min="1028" max="1028" width="9.765625E-2" style="182" customWidth="1"/>
    <col min="1029" max="1029" width="15.8984375" style="182" customWidth="1"/>
    <col min="1030" max="1030" width="9.765625E-2" style="182" customWidth="1"/>
    <col min="1031" max="1031" width="15.8984375" style="182" customWidth="1"/>
    <col min="1032" max="1032" width="9.765625E-2" style="182" customWidth="1"/>
    <col min="1033" max="1033" width="15.8984375" style="182" customWidth="1"/>
    <col min="1034" max="1034" width="9.765625E-2" style="182" customWidth="1"/>
    <col min="1035" max="1035" width="15.8984375" style="182" customWidth="1"/>
    <col min="1036" max="1036" width="8.8984375" style="182"/>
    <col min="1037" max="1037" width="20.09765625" style="182" customWidth="1"/>
    <col min="1038" max="1276" width="8.8984375" style="182"/>
    <col min="1277" max="1280" width="3" style="182" customWidth="1"/>
    <col min="1281" max="1281" width="22.09765625" style="182" customWidth="1"/>
    <col min="1282" max="1282" width="9.765625E-2" style="182" customWidth="1"/>
    <col min="1283" max="1283" width="10" style="182" customWidth="1"/>
    <col min="1284" max="1284" width="9.765625E-2" style="182" customWidth="1"/>
    <col min="1285" max="1285" width="15.8984375" style="182" customWidth="1"/>
    <col min="1286" max="1286" width="9.765625E-2" style="182" customWidth="1"/>
    <col min="1287" max="1287" width="15.8984375" style="182" customWidth="1"/>
    <col min="1288" max="1288" width="9.765625E-2" style="182" customWidth="1"/>
    <col min="1289" max="1289" width="15.8984375" style="182" customWidth="1"/>
    <col min="1290" max="1290" width="9.765625E-2" style="182" customWidth="1"/>
    <col min="1291" max="1291" width="15.8984375" style="182" customWidth="1"/>
    <col min="1292" max="1292" width="8.8984375" style="182"/>
    <col min="1293" max="1293" width="20.09765625" style="182" customWidth="1"/>
    <col min="1294" max="1532" width="8.8984375" style="182"/>
    <col min="1533" max="1536" width="3" style="182" customWidth="1"/>
    <col min="1537" max="1537" width="22.09765625" style="182" customWidth="1"/>
    <col min="1538" max="1538" width="9.765625E-2" style="182" customWidth="1"/>
    <col min="1539" max="1539" width="10" style="182" customWidth="1"/>
    <col min="1540" max="1540" width="9.765625E-2" style="182" customWidth="1"/>
    <col min="1541" max="1541" width="15.8984375" style="182" customWidth="1"/>
    <col min="1542" max="1542" width="9.765625E-2" style="182" customWidth="1"/>
    <col min="1543" max="1543" width="15.8984375" style="182" customWidth="1"/>
    <col min="1544" max="1544" width="9.765625E-2" style="182" customWidth="1"/>
    <col min="1545" max="1545" width="15.8984375" style="182" customWidth="1"/>
    <col min="1546" max="1546" width="9.765625E-2" style="182" customWidth="1"/>
    <col min="1547" max="1547" width="15.8984375" style="182" customWidth="1"/>
    <col min="1548" max="1548" width="8.8984375" style="182"/>
    <col min="1549" max="1549" width="20.09765625" style="182" customWidth="1"/>
    <col min="1550" max="1788" width="8.8984375" style="182"/>
    <col min="1789" max="1792" width="3" style="182" customWidth="1"/>
    <col min="1793" max="1793" width="22.09765625" style="182" customWidth="1"/>
    <col min="1794" max="1794" width="9.765625E-2" style="182" customWidth="1"/>
    <col min="1795" max="1795" width="10" style="182" customWidth="1"/>
    <col min="1796" max="1796" width="9.765625E-2" style="182" customWidth="1"/>
    <col min="1797" max="1797" width="15.8984375" style="182" customWidth="1"/>
    <col min="1798" max="1798" width="9.765625E-2" style="182" customWidth="1"/>
    <col min="1799" max="1799" width="15.8984375" style="182" customWidth="1"/>
    <col min="1800" max="1800" width="9.765625E-2" style="182" customWidth="1"/>
    <col min="1801" max="1801" width="15.8984375" style="182" customWidth="1"/>
    <col min="1802" max="1802" width="9.765625E-2" style="182" customWidth="1"/>
    <col min="1803" max="1803" width="15.8984375" style="182" customWidth="1"/>
    <col min="1804" max="1804" width="8.8984375" style="182"/>
    <col min="1805" max="1805" width="20.09765625" style="182" customWidth="1"/>
    <col min="1806" max="2044" width="8.8984375" style="182"/>
    <col min="2045" max="2048" width="3" style="182" customWidth="1"/>
    <col min="2049" max="2049" width="22.09765625" style="182" customWidth="1"/>
    <col min="2050" max="2050" width="9.765625E-2" style="182" customWidth="1"/>
    <col min="2051" max="2051" width="10" style="182" customWidth="1"/>
    <col min="2052" max="2052" width="9.765625E-2" style="182" customWidth="1"/>
    <col min="2053" max="2053" width="15.8984375" style="182" customWidth="1"/>
    <col min="2054" max="2054" width="9.765625E-2" style="182" customWidth="1"/>
    <col min="2055" max="2055" width="15.8984375" style="182" customWidth="1"/>
    <col min="2056" max="2056" width="9.765625E-2" style="182" customWidth="1"/>
    <col min="2057" max="2057" width="15.8984375" style="182" customWidth="1"/>
    <col min="2058" max="2058" width="9.765625E-2" style="182" customWidth="1"/>
    <col min="2059" max="2059" width="15.8984375" style="182" customWidth="1"/>
    <col min="2060" max="2060" width="8.8984375" style="182"/>
    <col min="2061" max="2061" width="20.09765625" style="182" customWidth="1"/>
    <col min="2062" max="2300" width="8.8984375" style="182"/>
    <col min="2301" max="2304" width="3" style="182" customWidth="1"/>
    <col min="2305" max="2305" width="22.09765625" style="182" customWidth="1"/>
    <col min="2306" max="2306" width="9.765625E-2" style="182" customWidth="1"/>
    <col min="2307" max="2307" width="10" style="182" customWidth="1"/>
    <col min="2308" max="2308" width="9.765625E-2" style="182" customWidth="1"/>
    <col min="2309" max="2309" width="15.8984375" style="182" customWidth="1"/>
    <col min="2310" max="2310" width="9.765625E-2" style="182" customWidth="1"/>
    <col min="2311" max="2311" width="15.8984375" style="182" customWidth="1"/>
    <col min="2312" max="2312" width="9.765625E-2" style="182" customWidth="1"/>
    <col min="2313" max="2313" width="15.8984375" style="182" customWidth="1"/>
    <col min="2314" max="2314" width="9.765625E-2" style="182" customWidth="1"/>
    <col min="2315" max="2315" width="15.8984375" style="182" customWidth="1"/>
    <col min="2316" max="2316" width="8.8984375" style="182"/>
    <col min="2317" max="2317" width="20.09765625" style="182" customWidth="1"/>
    <col min="2318" max="2556" width="8.8984375" style="182"/>
    <col min="2557" max="2560" width="3" style="182" customWidth="1"/>
    <col min="2561" max="2561" width="22.09765625" style="182" customWidth="1"/>
    <col min="2562" max="2562" width="9.765625E-2" style="182" customWidth="1"/>
    <col min="2563" max="2563" width="10" style="182" customWidth="1"/>
    <col min="2564" max="2564" width="9.765625E-2" style="182" customWidth="1"/>
    <col min="2565" max="2565" width="15.8984375" style="182" customWidth="1"/>
    <col min="2566" max="2566" width="9.765625E-2" style="182" customWidth="1"/>
    <col min="2567" max="2567" width="15.8984375" style="182" customWidth="1"/>
    <col min="2568" max="2568" width="9.765625E-2" style="182" customWidth="1"/>
    <col min="2569" max="2569" width="15.8984375" style="182" customWidth="1"/>
    <col min="2570" max="2570" width="9.765625E-2" style="182" customWidth="1"/>
    <col min="2571" max="2571" width="15.8984375" style="182" customWidth="1"/>
    <col min="2572" max="2572" width="8.8984375" style="182"/>
    <col min="2573" max="2573" width="20.09765625" style="182" customWidth="1"/>
    <col min="2574" max="2812" width="8.8984375" style="182"/>
    <col min="2813" max="2816" width="3" style="182" customWidth="1"/>
    <col min="2817" max="2817" width="22.09765625" style="182" customWidth="1"/>
    <col min="2818" max="2818" width="9.765625E-2" style="182" customWidth="1"/>
    <col min="2819" max="2819" width="10" style="182" customWidth="1"/>
    <col min="2820" max="2820" width="9.765625E-2" style="182" customWidth="1"/>
    <col min="2821" max="2821" width="15.8984375" style="182" customWidth="1"/>
    <col min="2822" max="2822" width="9.765625E-2" style="182" customWidth="1"/>
    <col min="2823" max="2823" width="15.8984375" style="182" customWidth="1"/>
    <col min="2824" max="2824" width="9.765625E-2" style="182" customWidth="1"/>
    <col min="2825" max="2825" width="15.8984375" style="182" customWidth="1"/>
    <col min="2826" max="2826" width="9.765625E-2" style="182" customWidth="1"/>
    <col min="2827" max="2827" width="15.8984375" style="182" customWidth="1"/>
    <col min="2828" max="2828" width="8.8984375" style="182"/>
    <col min="2829" max="2829" width="20.09765625" style="182" customWidth="1"/>
    <col min="2830" max="3068" width="8.8984375" style="182"/>
    <col min="3069" max="3072" width="3" style="182" customWidth="1"/>
    <col min="3073" max="3073" width="22.09765625" style="182" customWidth="1"/>
    <col min="3074" max="3074" width="9.765625E-2" style="182" customWidth="1"/>
    <col min="3075" max="3075" width="10" style="182" customWidth="1"/>
    <col min="3076" max="3076" width="9.765625E-2" style="182" customWidth="1"/>
    <col min="3077" max="3077" width="15.8984375" style="182" customWidth="1"/>
    <col min="3078" max="3078" width="9.765625E-2" style="182" customWidth="1"/>
    <col min="3079" max="3079" width="15.8984375" style="182" customWidth="1"/>
    <col min="3080" max="3080" width="9.765625E-2" style="182" customWidth="1"/>
    <col min="3081" max="3081" width="15.8984375" style="182" customWidth="1"/>
    <col min="3082" max="3082" width="9.765625E-2" style="182" customWidth="1"/>
    <col min="3083" max="3083" width="15.8984375" style="182" customWidth="1"/>
    <col min="3084" max="3084" width="8.8984375" style="182"/>
    <col min="3085" max="3085" width="20.09765625" style="182" customWidth="1"/>
    <col min="3086" max="3324" width="8.8984375" style="182"/>
    <col min="3325" max="3328" width="3" style="182" customWidth="1"/>
    <col min="3329" max="3329" width="22.09765625" style="182" customWidth="1"/>
    <col min="3330" max="3330" width="9.765625E-2" style="182" customWidth="1"/>
    <col min="3331" max="3331" width="10" style="182" customWidth="1"/>
    <col min="3332" max="3332" width="9.765625E-2" style="182" customWidth="1"/>
    <col min="3333" max="3333" width="15.8984375" style="182" customWidth="1"/>
    <col min="3334" max="3334" width="9.765625E-2" style="182" customWidth="1"/>
    <col min="3335" max="3335" width="15.8984375" style="182" customWidth="1"/>
    <col min="3336" max="3336" width="9.765625E-2" style="182" customWidth="1"/>
    <col min="3337" max="3337" width="15.8984375" style="182" customWidth="1"/>
    <col min="3338" max="3338" width="9.765625E-2" style="182" customWidth="1"/>
    <col min="3339" max="3339" width="15.8984375" style="182" customWidth="1"/>
    <col min="3340" max="3340" width="8.8984375" style="182"/>
    <col min="3341" max="3341" width="20.09765625" style="182" customWidth="1"/>
    <col min="3342" max="3580" width="8.8984375" style="182"/>
    <col min="3581" max="3584" width="3" style="182" customWidth="1"/>
    <col min="3585" max="3585" width="22.09765625" style="182" customWidth="1"/>
    <col min="3586" max="3586" width="9.765625E-2" style="182" customWidth="1"/>
    <col min="3587" max="3587" width="10" style="182" customWidth="1"/>
    <col min="3588" max="3588" width="9.765625E-2" style="182" customWidth="1"/>
    <col min="3589" max="3589" width="15.8984375" style="182" customWidth="1"/>
    <col min="3590" max="3590" width="9.765625E-2" style="182" customWidth="1"/>
    <col min="3591" max="3591" width="15.8984375" style="182" customWidth="1"/>
    <col min="3592" max="3592" width="9.765625E-2" style="182" customWidth="1"/>
    <col min="3593" max="3593" width="15.8984375" style="182" customWidth="1"/>
    <col min="3594" max="3594" width="9.765625E-2" style="182" customWidth="1"/>
    <col min="3595" max="3595" width="15.8984375" style="182" customWidth="1"/>
    <col min="3596" max="3596" width="8.8984375" style="182"/>
    <col min="3597" max="3597" width="20.09765625" style="182" customWidth="1"/>
    <col min="3598" max="3836" width="8.8984375" style="182"/>
    <col min="3837" max="3840" width="3" style="182" customWidth="1"/>
    <col min="3841" max="3841" width="22.09765625" style="182" customWidth="1"/>
    <col min="3842" max="3842" width="9.765625E-2" style="182" customWidth="1"/>
    <col min="3843" max="3843" width="10" style="182" customWidth="1"/>
    <col min="3844" max="3844" width="9.765625E-2" style="182" customWidth="1"/>
    <col min="3845" max="3845" width="15.8984375" style="182" customWidth="1"/>
    <col min="3846" max="3846" width="9.765625E-2" style="182" customWidth="1"/>
    <col min="3847" max="3847" width="15.8984375" style="182" customWidth="1"/>
    <col min="3848" max="3848" width="9.765625E-2" style="182" customWidth="1"/>
    <col min="3849" max="3849" width="15.8984375" style="182" customWidth="1"/>
    <col min="3850" max="3850" width="9.765625E-2" style="182" customWidth="1"/>
    <col min="3851" max="3851" width="15.8984375" style="182" customWidth="1"/>
    <col min="3852" max="3852" width="8.8984375" style="182"/>
    <col min="3853" max="3853" width="20.09765625" style="182" customWidth="1"/>
    <col min="3854" max="4092" width="8.8984375" style="182"/>
    <col min="4093" max="4096" width="3" style="182" customWidth="1"/>
    <col min="4097" max="4097" width="22.09765625" style="182" customWidth="1"/>
    <col min="4098" max="4098" width="9.765625E-2" style="182" customWidth="1"/>
    <col min="4099" max="4099" width="10" style="182" customWidth="1"/>
    <col min="4100" max="4100" width="9.765625E-2" style="182" customWidth="1"/>
    <col min="4101" max="4101" width="15.8984375" style="182" customWidth="1"/>
    <col min="4102" max="4102" width="9.765625E-2" style="182" customWidth="1"/>
    <col min="4103" max="4103" width="15.8984375" style="182" customWidth="1"/>
    <col min="4104" max="4104" width="9.765625E-2" style="182" customWidth="1"/>
    <col min="4105" max="4105" width="15.8984375" style="182" customWidth="1"/>
    <col min="4106" max="4106" width="9.765625E-2" style="182" customWidth="1"/>
    <col min="4107" max="4107" width="15.8984375" style="182" customWidth="1"/>
    <col min="4108" max="4108" width="8.8984375" style="182"/>
    <col min="4109" max="4109" width="20.09765625" style="182" customWidth="1"/>
    <col min="4110" max="4348" width="8.8984375" style="182"/>
    <col min="4349" max="4352" width="3" style="182" customWidth="1"/>
    <col min="4353" max="4353" width="22.09765625" style="182" customWidth="1"/>
    <col min="4354" max="4354" width="9.765625E-2" style="182" customWidth="1"/>
    <col min="4355" max="4355" width="10" style="182" customWidth="1"/>
    <col min="4356" max="4356" width="9.765625E-2" style="182" customWidth="1"/>
    <col min="4357" max="4357" width="15.8984375" style="182" customWidth="1"/>
    <col min="4358" max="4358" width="9.765625E-2" style="182" customWidth="1"/>
    <col min="4359" max="4359" width="15.8984375" style="182" customWidth="1"/>
    <col min="4360" max="4360" width="9.765625E-2" style="182" customWidth="1"/>
    <col min="4361" max="4361" width="15.8984375" style="182" customWidth="1"/>
    <col min="4362" max="4362" width="9.765625E-2" style="182" customWidth="1"/>
    <col min="4363" max="4363" width="15.8984375" style="182" customWidth="1"/>
    <col min="4364" max="4364" width="8.8984375" style="182"/>
    <col min="4365" max="4365" width="20.09765625" style="182" customWidth="1"/>
    <col min="4366" max="4604" width="8.8984375" style="182"/>
    <col min="4605" max="4608" width="3" style="182" customWidth="1"/>
    <col min="4609" max="4609" width="22.09765625" style="182" customWidth="1"/>
    <col min="4610" max="4610" width="9.765625E-2" style="182" customWidth="1"/>
    <col min="4611" max="4611" width="10" style="182" customWidth="1"/>
    <col min="4612" max="4612" width="9.765625E-2" style="182" customWidth="1"/>
    <col min="4613" max="4613" width="15.8984375" style="182" customWidth="1"/>
    <col min="4614" max="4614" width="9.765625E-2" style="182" customWidth="1"/>
    <col min="4615" max="4615" width="15.8984375" style="182" customWidth="1"/>
    <col min="4616" max="4616" width="9.765625E-2" style="182" customWidth="1"/>
    <col min="4617" max="4617" width="15.8984375" style="182" customWidth="1"/>
    <col min="4618" max="4618" width="9.765625E-2" style="182" customWidth="1"/>
    <col min="4619" max="4619" width="15.8984375" style="182" customWidth="1"/>
    <col min="4620" max="4620" width="8.8984375" style="182"/>
    <col min="4621" max="4621" width="20.09765625" style="182" customWidth="1"/>
    <col min="4622" max="4860" width="8.8984375" style="182"/>
    <col min="4861" max="4864" width="3" style="182" customWidth="1"/>
    <col min="4865" max="4865" width="22.09765625" style="182" customWidth="1"/>
    <col min="4866" max="4866" width="9.765625E-2" style="182" customWidth="1"/>
    <col min="4867" max="4867" width="10" style="182" customWidth="1"/>
    <col min="4868" max="4868" width="9.765625E-2" style="182" customWidth="1"/>
    <col min="4869" max="4869" width="15.8984375" style="182" customWidth="1"/>
    <col min="4870" max="4870" width="9.765625E-2" style="182" customWidth="1"/>
    <col min="4871" max="4871" width="15.8984375" style="182" customWidth="1"/>
    <col min="4872" max="4872" width="9.765625E-2" style="182" customWidth="1"/>
    <col min="4873" max="4873" width="15.8984375" style="182" customWidth="1"/>
    <col min="4874" max="4874" width="9.765625E-2" style="182" customWidth="1"/>
    <col min="4875" max="4875" width="15.8984375" style="182" customWidth="1"/>
    <col min="4876" max="4876" width="8.8984375" style="182"/>
    <col min="4877" max="4877" width="20.09765625" style="182" customWidth="1"/>
    <col min="4878" max="5116" width="8.8984375" style="182"/>
    <col min="5117" max="5120" width="3" style="182" customWidth="1"/>
    <col min="5121" max="5121" width="22.09765625" style="182" customWidth="1"/>
    <col min="5122" max="5122" width="9.765625E-2" style="182" customWidth="1"/>
    <col min="5123" max="5123" width="10" style="182" customWidth="1"/>
    <col min="5124" max="5124" width="9.765625E-2" style="182" customWidth="1"/>
    <col min="5125" max="5125" width="15.8984375" style="182" customWidth="1"/>
    <col min="5126" max="5126" width="9.765625E-2" style="182" customWidth="1"/>
    <col min="5127" max="5127" width="15.8984375" style="182" customWidth="1"/>
    <col min="5128" max="5128" width="9.765625E-2" style="182" customWidth="1"/>
    <col min="5129" max="5129" width="15.8984375" style="182" customWidth="1"/>
    <col min="5130" max="5130" width="9.765625E-2" style="182" customWidth="1"/>
    <col min="5131" max="5131" width="15.8984375" style="182" customWidth="1"/>
    <col min="5132" max="5132" width="8.8984375" style="182"/>
    <col min="5133" max="5133" width="20.09765625" style="182" customWidth="1"/>
    <col min="5134" max="5372" width="8.8984375" style="182"/>
    <col min="5373" max="5376" width="3" style="182" customWidth="1"/>
    <col min="5377" max="5377" width="22.09765625" style="182" customWidth="1"/>
    <col min="5378" max="5378" width="9.765625E-2" style="182" customWidth="1"/>
    <col min="5379" max="5379" width="10" style="182" customWidth="1"/>
    <col min="5380" max="5380" width="9.765625E-2" style="182" customWidth="1"/>
    <col min="5381" max="5381" width="15.8984375" style="182" customWidth="1"/>
    <col min="5382" max="5382" width="9.765625E-2" style="182" customWidth="1"/>
    <col min="5383" max="5383" width="15.8984375" style="182" customWidth="1"/>
    <col min="5384" max="5384" width="9.765625E-2" style="182" customWidth="1"/>
    <col min="5385" max="5385" width="15.8984375" style="182" customWidth="1"/>
    <col min="5386" max="5386" width="9.765625E-2" style="182" customWidth="1"/>
    <col min="5387" max="5387" width="15.8984375" style="182" customWidth="1"/>
    <col min="5388" max="5388" width="8.8984375" style="182"/>
    <col min="5389" max="5389" width="20.09765625" style="182" customWidth="1"/>
    <col min="5390" max="5628" width="8.8984375" style="182"/>
    <col min="5629" max="5632" width="3" style="182" customWidth="1"/>
    <col min="5633" max="5633" width="22.09765625" style="182" customWidth="1"/>
    <col min="5634" max="5634" width="9.765625E-2" style="182" customWidth="1"/>
    <col min="5635" max="5635" width="10" style="182" customWidth="1"/>
    <col min="5636" max="5636" width="9.765625E-2" style="182" customWidth="1"/>
    <col min="5637" max="5637" width="15.8984375" style="182" customWidth="1"/>
    <col min="5638" max="5638" width="9.765625E-2" style="182" customWidth="1"/>
    <col min="5639" max="5639" width="15.8984375" style="182" customWidth="1"/>
    <col min="5640" max="5640" width="9.765625E-2" style="182" customWidth="1"/>
    <col min="5641" max="5641" width="15.8984375" style="182" customWidth="1"/>
    <col min="5642" max="5642" width="9.765625E-2" style="182" customWidth="1"/>
    <col min="5643" max="5643" width="15.8984375" style="182" customWidth="1"/>
    <col min="5644" max="5644" width="8.8984375" style="182"/>
    <col min="5645" max="5645" width="20.09765625" style="182" customWidth="1"/>
    <col min="5646" max="5884" width="8.8984375" style="182"/>
    <col min="5885" max="5888" width="3" style="182" customWidth="1"/>
    <col min="5889" max="5889" width="22.09765625" style="182" customWidth="1"/>
    <col min="5890" max="5890" width="9.765625E-2" style="182" customWidth="1"/>
    <col min="5891" max="5891" width="10" style="182" customWidth="1"/>
    <col min="5892" max="5892" width="9.765625E-2" style="182" customWidth="1"/>
    <col min="5893" max="5893" width="15.8984375" style="182" customWidth="1"/>
    <col min="5894" max="5894" width="9.765625E-2" style="182" customWidth="1"/>
    <col min="5895" max="5895" width="15.8984375" style="182" customWidth="1"/>
    <col min="5896" max="5896" width="9.765625E-2" style="182" customWidth="1"/>
    <col min="5897" max="5897" width="15.8984375" style="182" customWidth="1"/>
    <col min="5898" max="5898" width="9.765625E-2" style="182" customWidth="1"/>
    <col min="5899" max="5899" width="15.8984375" style="182" customWidth="1"/>
    <col min="5900" max="5900" width="8.8984375" style="182"/>
    <col min="5901" max="5901" width="20.09765625" style="182" customWidth="1"/>
    <col min="5902" max="6140" width="8.8984375" style="182"/>
    <col min="6141" max="6144" width="3" style="182" customWidth="1"/>
    <col min="6145" max="6145" width="22.09765625" style="182" customWidth="1"/>
    <col min="6146" max="6146" width="9.765625E-2" style="182" customWidth="1"/>
    <col min="6147" max="6147" width="10" style="182" customWidth="1"/>
    <col min="6148" max="6148" width="9.765625E-2" style="182" customWidth="1"/>
    <col min="6149" max="6149" width="15.8984375" style="182" customWidth="1"/>
    <col min="6150" max="6150" width="9.765625E-2" style="182" customWidth="1"/>
    <col min="6151" max="6151" width="15.8984375" style="182" customWidth="1"/>
    <col min="6152" max="6152" width="9.765625E-2" style="182" customWidth="1"/>
    <col min="6153" max="6153" width="15.8984375" style="182" customWidth="1"/>
    <col min="6154" max="6154" width="9.765625E-2" style="182" customWidth="1"/>
    <col min="6155" max="6155" width="15.8984375" style="182" customWidth="1"/>
    <col min="6156" max="6156" width="8.8984375" style="182"/>
    <col min="6157" max="6157" width="20.09765625" style="182" customWidth="1"/>
    <col min="6158" max="6396" width="8.8984375" style="182"/>
    <col min="6397" max="6400" width="3" style="182" customWidth="1"/>
    <col min="6401" max="6401" width="22.09765625" style="182" customWidth="1"/>
    <col min="6402" max="6402" width="9.765625E-2" style="182" customWidth="1"/>
    <col min="6403" max="6403" width="10" style="182" customWidth="1"/>
    <col min="6404" max="6404" width="9.765625E-2" style="182" customWidth="1"/>
    <col min="6405" max="6405" width="15.8984375" style="182" customWidth="1"/>
    <col min="6406" max="6406" width="9.765625E-2" style="182" customWidth="1"/>
    <col min="6407" max="6407" width="15.8984375" style="182" customWidth="1"/>
    <col min="6408" max="6408" width="9.765625E-2" style="182" customWidth="1"/>
    <col min="6409" max="6409" width="15.8984375" style="182" customWidth="1"/>
    <col min="6410" max="6410" width="9.765625E-2" style="182" customWidth="1"/>
    <col min="6411" max="6411" width="15.8984375" style="182" customWidth="1"/>
    <col min="6412" max="6412" width="8.8984375" style="182"/>
    <col min="6413" max="6413" width="20.09765625" style="182" customWidth="1"/>
    <col min="6414" max="6652" width="8.8984375" style="182"/>
    <col min="6653" max="6656" width="3" style="182" customWidth="1"/>
    <col min="6657" max="6657" width="22.09765625" style="182" customWidth="1"/>
    <col min="6658" max="6658" width="9.765625E-2" style="182" customWidth="1"/>
    <col min="6659" max="6659" width="10" style="182" customWidth="1"/>
    <col min="6660" max="6660" width="9.765625E-2" style="182" customWidth="1"/>
    <col min="6661" max="6661" width="15.8984375" style="182" customWidth="1"/>
    <col min="6662" max="6662" width="9.765625E-2" style="182" customWidth="1"/>
    <col min="6663" max="6663" width="15.8984375" style="182" customWidth="1"/>
    <col min="6664" max="6664" width="9.765625E-2" style="182" customWidth="1"/>
    <col min="6665" max="6665" width="15.8984375" style="182" customWidth="1"/>
    <col min="6666" max="6666" width="9.765625E-2" style="182" customWidth="1"/>
    <col min="6667" max="6667" width="15.8984375" style="182" customWidth="1"/>
    <col min="6668" max="6668" width="8.8984375" style="182"/>
    <col min="6669" max="6669" width="20.09765625" style="182" customWidth="1"/>
    <col min="6670" max="6908" width="8.8984375" style="182"/>
    <col min="6909" max="6912" width="3" style="182" customWidth="1"/>
    <col min="6913" max="6913" width="22.09765625" style="182" customWidth="1"/>
    <col min="6914" max="6914" width="9.765625E-2" style="182" customWidth="1"/>
    <col min="6915" max="6915" width="10" style="182" customWidth="1"/>
    <col min="6916" max="6916" width="9.765625E-2" style="182" customWidth="1"/>
    <col min="6917" max="6917" width="15.8984375" style="182" customWidth="1"/>
    <col min="6918" max="6918" width="9.765625E-2" style="182" customWidth="1"/>
    <col min="6919" max="6919" width="15.8984375" style="182" customWidth="1"/>
    <col min="6920" max="6920" width="9.765625E-2" style="182" customWidth="1"/>
    <col min="6921" max="6921" width="15.8984375" style="182" customWidth="1"/>
    <col min="6922" max="6922" width="9.765625E-2" style="182" customWidth="1"/>
    <col min="6923" max="6923" width="15.8984375" style="182" customWidth="1"/>
    <col min="6924" max="6924" width="8.8984375" style="182"/>
    <col min="6925" max="6925" width="20.09765625" style="182" customWidth="1"/>
    <col min="6926" max="7164" width="8.8984375" style="182"/>
    <col min="7165" max="7168" width="3" style="182" customWidth="1"/>
    <col min="7169" max="7169" width="22.09765625" style="182" customWidth="1"/>
    <col min="7170" max="7170" width="9.765625E-2" style="182" customWidth="1"/>
    <col min="7171" max="7171" width="10" style="182" customWidth="1"/>
    <col min="7172" max="7172" width="9.765625E-2" style="182" customWidth="1"/>
    <col min="7173" max="7173" width="15.8984375" style="182" customWidth="1"/>
    <col min="7174" max="7174" width="9.765625E-2" style="182" customWidth="1"/>
    <col min="7175" max="7175" width="15.8984375" style="182" customWidth="1"/>
    <col min="7176" max="7176" width="9.765625E-2" style="182" customWidth="1"/>
    <col min="7177" max="7177" width="15.8984375" style="182" customWidth="1"/>
    <col min="7178" max="7178" width="9.765625E-2" style="182" customWidth="1"/>
    <col min="7179" max="7179" width="15.8984375" style="182" customWidth="1"/>
    <col min="7180" max="7180" width="8.8984375" style="182"/>
    <col min="7181" max="7181" width="20.09765625" style="182" customWidth="1"/>
    <col min="7182" max="7420" width="8.8984375" style="182"/>
    <col min="7421" max="7424" width="3" style="182" customWidth="1"/>
    <col min="7425" max="7425" width="22.09765625" style="182" customWidth="1"/>
    <col min="7426" max="7426" width="9.765625E-2" style="182" customWidth="1"/>
    <col min="7427" max="7427" width="10" style="182" customWidth="1"/>
    <col min="7428" max="7428" width="9.765625E-2" style="182" customWidth="1"/>
    <col min="7429" max="7429" width="15.8984375" style="182" customWidth="1"/>
    <col min="7430" max="7430" width="9.765625E-2" style="182" customWidth="1"/>
    <col min="7431" max="7431" width="15.8984375" style="182" customWidth="1"/>
    <col min="7432" max="7432" width="9.765625E-2" style="182" customWidth="1"/>
    <col min="7433" max="7433" width="15.8984375" style="182" customWidth="1"/>
    <col min="7434" max="7434" width="9.765625E-2" style="182" customWidth="1"/>
    <col min="7435" max="7435" width="15.8984375" style="182" customWidth="1"/>
    <col min="7436" max="7436" width="8.8984375" style="182"/>
    <col min="7437" max="7437" width="20.09765625" style="182" customWidth="1"/>
    <col min="7438" max="7676" width="8.8984375" style="182"/>
    <col min="7677" max="7680" width="3" style="182" customWidth="1"/>
    <col min="7681" max="7681" width="22.09765625" style="182" customWidth="1"/>
    <col min="7682" max="7682" width="9.765625E-2" style="182" customWidth="1"/>
    <col min="7683" max="7683" width="10" style="182" customWidth="1"/>
    <col min="7684" max="7684" width="9.765625E-2" style="182" customWidth="1"/>
    <col min="7685" max="7685" width="15.8984375" style="182" customWidth="1"/>
    <col min="7686" max="7686" width="9.765625E-2" style="182" customWidth="1"/>
    <col min="7687" max="7687" width="15.8984375" style="182" customWidth="1"/>
    <col min="7688" max="7688" width="9.765625E-2" style="182" customWidth="1"/>
    <col min="7689" max="7689" width="15.8984375" style="182" customWidth="1"/>
    <col min="7690" max="7690" width="9.765625E-2" style="182" customWidth="1"/>
    <col min="7691" max="7691" width="15.8984375" style="182" customWidth="1"/>
    <col min="7692" max="7692" width="8.8984375" style="182"/>
    <col min="7693" max="7693" width="20.09765625" style="182" customWidth="1"/>
    <col min="7694" max="7932" width="8.8984375" style="182"/>
    <col min="7933" max="7936" width="3" style="182" customWidth="1"/>
    <col min="7937" max="7937" width="22.09765625" style="182" customWidth="1"/>
    <col min="7938" max="7938" width="9.765625E-2" style="182" customWidth="1"/>
    <col min="7939" max="7939" width="10" style="182" customWidth="1"/>
    <col min="7940" max="7940" width="9.765625E-2" style="182" customWidth="1"/>
    <col min="7941" max="7941" width="15.8984375" style="182" customWidth="1"/>
    <col min="7942" max="7942" width="9.765625E-2" style="182" customWidth="1"/>
    <col min="7943" max="7943" width="15.8984375" style="182" customWidth="1"/>
    <col min="7944" max="7944" width="9.765625E-2" style="182" customWidth="1"/>
    <col min="7945" max="7945" width="15.8984375" style="182" customWidth="1"/>
    <col min="7946" max="7946" width="9.765625E-2" style="182" customWidth="1"/>
    <col min="7947" max="7947" width="15.8984375" style="182" customWidth="1"/>
    <col min="7948" max="7948" width="8.8984375" style="182"/>
    <col min="7949" max="7949" width="20.09765625" style="182" customWidth="1"/>
    <col min="7950" max="8188" width="8.8984375" style="182"/>
    <col min="8189" max="8192" width="3" style="182" customWidth="1"/>
    <col min="8193" max="8193" width="22.09765625" style="182" customWidth="1"/>
    <col min="8194" max="8194" width="9.765625E-2" style="182" customWidth="1"/>
    <col min="8195" max="8195" width="10" style="182" customWidth="1"/>
    <col min="8196" max="8196" width="9.765625E-2" style="182" customWidth="1"/>
    <col min="8197" max="8197" width="15.8984375" style="182" customWidth="1"/>
    <col min="8198" max="8198" width="9.765625E-2" style="182" customWidth="1"/>
    <col min="8199" max="8199" width="15.8984375" style="182" customWidth="1"/>
    <col min="8200" max="8200" width="9.765625E-2" style="182" customWidth="1"/>
    <col min="8201" max="8201" width="15.8984375" style="182" customWidth="1"/>
    <col min="8202" max="8202" width="9.765625E-2" style="182" customWidth="1"/>
    <col min="8203" max="8203" width="15.8984375" style="182" customWidth="1"/>
    <col min="8204" max="8204" width="8.8984375" style="182"/>
    <col min="8205" max="8205" width="20.09765625" style="182" customWidth="1"/>
    <col min="8206" max="8444" width="8.8984375" style="182"/>
    <col min="8445" max="8448" width="3" style="182" customWidth="1"/>
    <col min="8449" max="8449" width="22.09765625" style="182" customWidth="1"/>
    <col min="8450" max="8450" width="9.765625E-2" style="182" customWidth="1"/>
    <col min="8451" max="8451" width="10" style="182" customWidth="1"/>
    <col min="8452" max="8452" width="9.765625E-2" style="182" customWidth="1"/>
    <col min="8453" max="8453" width="15.8984375" style="182" customWidth="1"/>
    <col min="8454" max="8454" width="9.765625E-2" style="182" customWidth="1"/>
    <col min="8455" max="8455" width="15.8984375" style="182" customWidth="1"/>
    <col min="8456" max="8456" width="9.765625E-2" style="182" customWidth="1"/>
    <col min="8457" max="8457" width="15.8984375" style="182" customWidth="1"/>
    <col min="8458" max="8458" width="9.765625E-2" style="182" customWidth="1"/>
    <col min="8459" max="8459" width="15.8984375" style="182" customWidth="1"/>
    <col min="8460" max="8460" width="8.8984375" style="182"/>
    <col min="8461" max="8461" width="20.09765625" style="182" customWidth="1"/>
    <col min="8462" max="8700" width="8.8984375" style="182"/>
    <col min="8701" max="8704" width="3" style="182" customWidth="1"/>
    <col min="8705" max="8705" width="22.09765625" style="182" customWidth="1"/>
    <col min="8706" max="8706" width="9.765625E-2" style="182" customWidth="1"/>
    <col min="8707" max="8707" width="10" style="182" customWidth="1"/>
    <col min="8708" max="8708" width="9.765625E-2" style="182" customWidth="1"/>
    <col min="8709" max="8709" width="15.8984375" style="182" customWidth="1"/>
    <col min="8710" max="8710" width="9.765625E-2" style="182" customWidth="1"/>
    <col min="8711" max="8711" width="15.8984375" style="182" customWidth="1"/>
    <col min="8712" max="8712" width="9.765625E-2" style="182" customWidth="1"/>
    <col min="8713" max="8713" width="15.8984375" style="182" customWidth="1"/>
    <col min="8714" max="8714" width="9.765625E-2" style="182" customWidth="1"/>
    <col min="8715" max="8715" width="15.8984375" style="182" customWidth="1"/>
    <col min="8716" max="8716" width="8.8984375" style="182"/>
    <col min="8717" max="8717" width="20.09765625" style="182" customWidth="1"/>
    <col min="8718" max="8956" width="8.8984375" style="182"/>
    <col min="8957" max="8960" width="3" style="182" customWidth="1"/>
    <col min="8961" max="8961" width="22.09765625" style="182" customWidth="1"/>
    <col min="8962" max="8962" width="9.765625E-2" style="182" customWidth="1"/>
    <col min="8963" max="8963" width="10" style="182" customWidth="1"/>
    <col min="8964" max="8964" width="9.765625E-2" style="182" customWidth="1"/>
    <col min="8965" max="8965" width="15.8984375" style="182" customWidth="1"/>
    <col min="8966" max="8966" width="9.765625E-2" style="182" customWidth="1"/>
    <col min="8967" max="8967" width="15.8984375" style="182" customWidth="1"/>
    <col min="8968" max="8968" width="9.765625E-2" style="182" customWidth="1"/>
    <col min="8969" max="8969" width="15.8984375" style="182" customWidth="1"/>
    <col min="8970" max="8970" width="9.765625E-2" style="182" customWidth="1"/>
    <col min="8971" max="8971" width="15.8984375" style="182" customWidth="1"/>
    <col min="8972" max="8972" width="8.8984375" style="182"/>
    <col min="8973" max="8973" width="20.09765625" style="182" customWidth="1"/>
    <col min="8974" max="9212" width="8.8984375" style="182"/>
    <col min="9213" max="9216" width="3" style="182" customWidth="1"/>
    <col min="9217" max="9217" width="22.09765625" style="182" customWidth="1"/>
    <col min="9218" max="9218" width="9.765625E-2" style="182" customWidth="1"/>
    <col min="9219" max="9219" width="10" style="182" customWidth="1"/>
    <col min="9220" max="9220" width="9.765625E-2" style="182" customWidth="1"/>
    <col min="9221" max="9221" width="15.8984375" style="182" customWidth="1"/>
    <col min="9222" max="9222" width="9.765625E-2" style="182" customWidth="1"/>
    <col min="9223" max="9223" width="15.8984375" style="182" customWidth="1"/>
    <col min="9224" max="9224" width="9.765625E-2" style="182" customWidth="1"/>
    <col min="9225" max="9225" width="15.8984375" style="182" customWidth="1"/>
    <col min="9226" max="9226" width="9.765625E-2" style="182" customWidth="1"/>
    <col min="9227" max="9227" width="15.8984375" style="182" customWidth="1"/>
    <col min="9228" max="9228" width="8.8984375" style="182"/>
    <col min="9229" max="9229" width="20.09765625" style="182" customWidth="1"/>
    <col min="9230" max="9468" width="8.8984375" style="182"/>
    <col min="9469" max="9472" width="3" style="182" customWidth="1"/>
    <col min="9473" max="9473" width="22.09765625" style="182" customWidth="1"/>
    <col min="9474" max="9474" width="9.765625E-2" style="182" customWidth="1"/>
    <col min="9475" max="9475" width="10" style="182" customWidth="1"/>
    <col min="9476" max="9476" width="9.765625E-2" style="182" customWidth="1"/>
    <col min="9477" max="9477" width="15.8984375" style="182" customWidth="1"/>
    <col min="9478" max="9478" width="9.765625E-2" style="182" customWidth="1"/>
    <col min="9479" max="9479" width="15.8984375" style="182" customWidth="1"/>
    <col min="9480" max="9480" width="9.765625E-2" style="182" customWidth="1"/>
    <col min="9481" max="9481" width="15.8984375" style="182" customWidth="1"/>
    <col min="9482" max="9482" width="9.765625E-2" style="182" customWidth="1"/>
    <col min="9483" max="9483" width="15.8984375" style="182" customWidth="1"/>
    <col min="9484" max="9484" width="8.8984375" style="182"/>
    <col min="9485" max="9485" width="20.09765625" style="182" customWidth="1"/>
    <col min="9486" max="9724" width="8.8984375" style="182"/>
    <col min="9725" max="9728" width="3" style="182" customWidth="1"/>
    <col min="9729" max="9729" width="22.09765625" style="182" customWidth="1"/>
    <col min="9730" max="9730" width="9.765625E-2" style="182" customWidth="1"/>
    <col min="9731" max="9731" width="10" style="182" customWidth="1"/>
    <col min="9732" max="9732" width="9.765625E-2" style="182" customWidth="1"/>
    <col min="9733" max="9733" width="15.8984375" style="182" customWidth="1"/>
    <col min="9734" max="9734" width="9.765625E-2" style="182" customWidth="1"/>
    <col min="9735" max="9735" width="15.8984375" style="182" customWidth="1"/>
    <col min="9736" max="9736" width="9.765625E-2" style="182" customWidth="1"/>
    <col min="9737" max="9737" width="15.8984375" style="182" customWidth="1"/>
    <col min="9738" max="9738" width="9.765625E-2" style="182" customWidth="1"/>
    <col min="9739" max="9739" width="15.8984375" style="182" customWidth="1"/>
    <col min="9740" max="9740" width="8.8984375" style="182"/>
    <col min="9741" max="9741" width="20.09765625" style="182" customWidth="1"/>
    <col min="9742" max="9980" width="8.8984375" style="182"/>
    <col min="9981" max="9984" width="3" style="182" customWidth="1"/>
    <col min="9985" max="9985" width="22.09765625" style="182" customWidth="1"/>
    <col min="9986" max="9986" width="9.765625E-2" style="182" customWidth="1"/>
    <col min="9987" max="9987" width="10" style="182" customWidth="1"/>
    <col min="9988" max="9988" width="9.765625E-2" style="182" customWidth="1"/>
    <col min="9989" max="9989" width="15.8984375" style="182" customWidth="1"/>
    <col min="9990" max="9990" width="9.765625E-2" style="182" customWidth="1"/>
    <col min="9991" max="9991" width="15.8984375" style="182" customWidth="1"/>
    <col min="9992" max="9992" width="9.765625E-2" style="182" customWidth="1"/>
    <col min="9993" max="9993" width="15.8984375" style="182" customWidth="1"/>
    <col min="9994" max="9994" width="9.765625E-2" style="182" customWidth="1"/>
    <col min="9995" max="9995" width="15.8984375" style="182" customWidth="1"/>
    <col min="9996" max="9996" width="8.8984375" style="182"/>
    <col min="9997" max="9997" width="20.09765625" style="182" customWidth="1"/>
    <col min="9998" max="10236" width="8.8984375" style="182"/>
    <col min="10237" max="10240" width="3" style="182" customWidth="1"/>
    <col min="10241" max="10241" width="22.09765625" style="182" customWidth="1"/>
    <col min="10242" max="10242" width="9.765625E-2" style="182" customWidth="1"/>
    <col min="10243" max="10243" width="10" style="182" customWidth="1"/>
    <col min="10244" max="10244" width="9.765625E-2" style="182" customWidth="1"/>
    <col min="10245" max="10245" width="15.8984375" style="182" customWidth="1"/>
    <col min="10246" max="10246" width="9.765625E-2" style="182" customWidth="1"/>
    <col min="10247" max="10247" width="15.8984375" style="182" customWidth="1"/>
    <col min="10248" max="10248" width="9.765625E-2" style="182" customWidth="1"/>
    <col min="10249" max="10249" width="15.8984375" style="182" customWidth="1"/>
    <col min="10250" max="10250" width="9.765625E-2" style="182" customWidth="1"/>
    <col min="10251" max="10251" width="15.8984375" style="182" customWidth="1"/>
    <col min="10252" max="10252" width="8.8984375" style="182"/>
    <col min="10253" max="10253" width="20.09765625" style="182" customWidth="1"/>
    <col min="10254" max="10492" width="8.8984375" style="182"/>
    <col min="10493" max="10496" width="3" style="182" customWidth="1"/>
    <col min="10497" max="10497" width="22.09765625" style="182" customWidth="1"/>
    <col min="10498" max="10498" width="9.765625E-2" style="182" customWidth="1"/>
    <col min="10499" max="10499" width="10" style="182" customWidth="1"/>
    <col min="10500" max="10500" width="9.765625E-2" style="182" customWidth="1"/>
    <col min="10501" max="10501" width="15.8984375" style="182" customWidth="1"/>
    <col min="10502" max="10502" width="9.765625E-2" style="182" customWidth="1"/>
    <col min="10503" max="10503" width="15.8984375" style="182" customWidth="1"/>
    <col min="10504" max="10504" width="9.765625E-2" style="182" customWidth="1"/>
    <col min="10505" max="10505" width="15.8984375" style="182" customWidth="1"/>
    <col min="10506" max="10506" width="9.765625E-2" style="182" customWidth="1"/>
    <col min="10507" max="10507" width="15.8984375" style="182" customWidth="1"/>
    <col min="10508" max="10508" width="8.8984375" style="182"/>
    <col min="10509" max="10509" width="20.09765625" style="182" customWidth="1"/>
    <col min="10510" max="10748" width="8.8984375" style="182"/>
    <col min="10749" max="10752" width="3" style="182" customWidth="1"/>
    <col min="10753" max="10753" width="22.09765625" style="182" customWidth="1"/>
    <col min="10754" max="10754" width="9.765625E-2" style="182" customWidth="1"/>
    <col min="10755" max="10755" width="10" style="182" customWidth="1"/>
    <col min="10756" max="10756" width="9.765625E-2" style="182" customWidth="1"/>
    <col min="10757" max="10757" width="15.8984375" style="182" customWidth="1"/>
    <col min="10758" max="10758" width="9.765625E-2" style="182" customWidth="1"/>
    <col min="10759" max="10759" width="15.8984375" style="182" customWidth="1"/>
    <col min="10760" max="10760" width="9.765625E-2" style="182" customWidth="1"/>
    <col min="10761" max="10761" width="15.8984375" style="182" customWidth="1"/>
    <col min="10762" max="10762" width="9.765625E-2" style="182" customWidth="1"/>
    <col min="10763" max="10763" width="15.8984375" style="182" customWidth="1"/>
    <col min="10764" max="10764" width="8.8984375" style="182"/>
    <col min="10765" max="10765" width="20.09765625" style="182" customWidth="1"/>
    <col min="10766" max="11004" width="8.8984375" style="182"/>
    <col min="11005" max="11008" width="3" style="182" customWidth="1"/>
    <col min="11009" max="11009" width="22.09765625" style="182" customWidth="1"/>
    <col min="11010" max="11010" width="9.765625E-2" style="182" customWidth="1"/>
    <col min="11011" max="11011" width="10" style="182" customWidth="1"/>
    <col min="11012" max="11012" width="9.765625E-2" style="182" customWidth="1"/>
    <col min="11013" max="11013" width="15.8984375" style="182" customWidth="1"/>
    <col min="11014" max="11014" width="9.765625E-2" style="182" customWidth="1"/>
    <col min="11015" max="11015" width="15.8984375" style="182" customWidth="1"/>
    <col min="11016" max="11016" width="9.765625E-2" style="182" customWidth="1"/>
    <col min="11017" max="11017" width="15.8984375" style="182" customWidth="1"/>
    <col min="11018" max="11018" width="9.765625E-2" style="182" customWidth="1"/>
    <col min="11019" max="11019" width="15.8984375" style="182" customWidth="1"/>
    <col min="11020" max="11020" width="8.8984375" style="182"/>
    <col min="11021" max="11021" width="20.09765625" style="182" customWidth="1"/>
    <col min="11022" max="11260" width="8.8984375" style="182"/>
    <col min="11261" max="11264" width="3" style="182" customWidth="1"/>
    <col min="11265" max="11265" width="22.09765625" style="182" customWidth="1"/>
    <col min="11266" max="11266" width="9.765625E-2" style="182" customWidth="1"/>
    <col min="11267" max="11267" width="10" style="182" customWidth="1"/>
    <col min="11268" max="11268" width="9.765625E-2" style="182" customWidth="1"/>
    <col min="11269" max="11269" width="15.8984375" style="182" customWidth="1"/>
    <col min="11270" max="11270" width="9.765625E-2" style="182" customWidth="1"/>
    <col min="11271" max="11271" width="15.8984375" style="182" customWidth="1"/>
    <col min="11272" max="11272" width="9.765625E-2" style="182" customWidth="1"/>
    <col min="11273" max="11273" width="15.8984375" style="182" customWidth="1"/>
    <col min="11274" max="11274" width="9.765625E-2" style="182" customWidth="1"/>
    <col min="11275" max="11275" width="15.8984375" style="182" customWidth="1"/>
    <col min="11276" max="11276" width="8.8984375" style="182"/>
    <col min="11277" max="11277" width="20.09765625" style="182" customWidth="1"/>
    <col min="11278" max="11516" width="8.8984375" style="182"/>
    <col min="11517" max="11520" width="3" style="182" customWidth="1"/>
    <col min="11521" max="11521" width="22.09765625" style="182" customWidth="1"/>
    <col min="11522" max="11522" width="9.765625E-2" style="182" customWidth="1"/>
    <col min="11523" max="11523" width="10" style="182" customWidth="1"/>
    <col min="11524" max="11524" width="9.765625E-2" style="182" customWidth="1"/>
    <col min="11525" max="11525" width="15.8984375" style="182" customWidth="1"/>
    <col min="11526" max="11526" width="9.765625E-2" style="182" customWidth="1"/>
    <col min="11527" max="11527" width="15.8984375" style="182" customWidth="1"/>
    <col min="11528" max="11528" width="9.765625E-2" style="182" customWidth="1"/>
    <col min="11529" max="11529" width="15.8984375" style="182" customWidth="1"/>
    <col min="11530" max="11530" width="9.765625E-2" style="182" customWidth="1"/>
    <col min="11531" max="11531" width="15.8984375" style="182" customWidth="1"/>
    <col min="11532" max="11532" width="8.8984375" style="182"/>
    <col min="11533" max="11533" width="20.09765625" style="182" customWidth="1"/>
    <col min="11534" max="11772" width="8.8984375" style="182"/>
    <col min="11773" max="11776" width="3" style="182" customWidth="1"/>
    <col min="11777" max="11777" width="22.09765625" style="182" customWidth="1"/>
    <col min="11778" max="11778" width="9.765625E-2" style="182" customWidth="1"/>
    <col min="11779" max="11779" width="10" style="182" customWidth="1"/>
    <col min="11780" max="11780" width="9.765625E-2" style="182" customWidth="1"/>
    <col min="11781" max="11781" width="15.8984375" style="182" customWidth="1"/>
    <col min="11782" max="11782" width="9.765625E-2" style="182" customWidth="1"/>
    <col min="11783" max="11783" width="15.8984375" style="182" customWidth="1"/>
    <col min="11784" max="11784" width="9.765625E-2" style="182" customWidth="1"/>
    <col min="11785" max="11785" width="15.8984375" style="182" customWidth="1"/>
    <col min="11786" max="11786" width="9.765625E-2" style="182" customWidth="1"/>
    <col min="11787" max="11787" width="15.8984375" style="182" customWidth="1"/>
    <col min="11788" max="11788" width="8.8984375" style="182"/>
    <col min="11789" max="11789" width="20.09765625" style="182" customWidth="1"/>
    <col min="11790" max="12028" width="8.8984375" style="182"/>
    <col min="12029" max="12032" width="3" style="182" customWidth="1"/>
    <col min="12033" max="12033" width="22.09765625" style="182" customWidth="1"/>
    <col min="12034" max="12034" width="9.765625E-2" style="182" customWidth="1"/>
    <col min="12035" max="12035" width="10" style="182" customWidth="1"/>
    <col min="12036" max="12036" width="9.765625E-2" style="182" customWidth="1"/>
    <col min="12037" max="12037" width="15.8984375" style="182" customWidth="1"/>
    <col min="12038" max="12038" width="9.765625E-2" style="182" customWidth="1"/>
    <col min="12039" max="12039" width="15.8984375" style="182" customWidth="1"/>
    <col min="12040" max="12040" width="9.765625E-2" style="182" customWidth="1"/>
    <col min="12041" max="12041" width="15.8984375" style="182" customWidth="1"/>
    <col min="12042" max="12042" width="9.765625E-2" style="182" customWidth="1"/>
    <col min="12043" max="12043" width="15.8984375" style="182" customWidth="1"/>
    <col min="12044" max="12044" width="8.8984375" style="182"/>
    <col min="12045" max="12045" width="20.09765625" style="182" customWidth="1"/>
    <col min="12046" max="12284" width="8.8984375" style="182"/>
    <col min="12285" max="12288" width="3" style="182" customWidth="1"/>
    <col min="12289" max="12289" width="22.09765625" style="182" customWidth="1"/>
    <col min="12290" max="12290" width="9.765625E-2" style="182" customWidth="1"/>
    <col min="12291" max="12291" width="10" style="182" customWidth="1"/>
    <col min="12292" max="12292" width="9.765625E-2" style="182" customWidth="1"/>
    <col min="12293" max="12293" width="15.8984375" style="182" customWidth="1"/>
    <col min="12294" max="12294" width="9.765625E-2" style="182" customWidth="1"/>
    <col min="12295" max="12295" width="15.8984375" style="182" customWidth="1"/>
    <col min="12296" max="12296" width="9.765625E-2" style="182" customWidth="1"/>
    <col min="12297" max="12297" width="15.8984375" style="182" customWidth="1"/>
    <col min="12298" max="12298" width="9.765625E-2" style="182" customWidth="1"/>
    <col min="12299" max="12299" width="15.8984375" style="182" customWidth="1"/>
    <col min="12300" max="12300" width="8.8984375" style="182"/>
    <col min="12301" max="12301" width="20.09765625" style="182" customWidth="1"/>
    <col min="12302" max="12540" width="8.8984375" style="182"/>
    <col min="12541" max="12544" width="3" style="182" customWidth="1"/>
    <col min="12545" max="12545" width="22.09765625" style="182" customWidth="1"/>
    <col min="12546" max="12546" width="9.765625E-2" style="182" customWidth="1"/>
    <col min="12547" max="12547" width="10" style="182" customWidth="1"/>
    <col min="12548" max="12548" width="9.765625E-2" style="182" customWidth="1"/>
    <col min="12549" max="12549" width="15.8984375" style="182" customWidth="1"/>
    <col min="12550" max="12550" width="9.765625E-2" style="182" customWidth="1"/>
    <col min="12551" max="12551" width="15.8984375" style="182" customWidth="1"/>
    <col min="12552" max="12552" width="9.765625E-2" style="182" customWidth="1"/>
    <col min="12553" max="12553" width="15.8984375" style="182" customWidth="1"/>
    <col min="12554" max="12554" width="9.765625E-2" style="182" customWidth="1"/>
    <col min="12555" max="12555" width="15.8984375" style="182" customWidth="1"/>
    <col min="12556" max="12556" width="8.8984375" style="182"/>
    <col min="12557" max="12557" width="20.09765625" style="182" customWidth="1"/>
    <col min="12558" max="12796" width="8.8984375" style="182"/>
    <col min="12797" max="12800" width="3" style="182" customWidth="1"/>
    <col min="12801" max="12801" width="22.09765625" style="182" customWidth="1"/>
    <col min="12802" max="12802" width="9.765625E-2" style="182" customWidth="1"/>
    <col min="12803" max="12803" width="10" style="182" customWidth="1"/>
    <col min="12804" max="12804" width="9.765625E-2" style="182" customWidth="1"/>
    <col min="12805" max="12805" width="15.8984375" style="182" customWidth="1"/>
    <col min="12806" max="12806" width="9.765625E-2" style="182" customWidth="1"/>
    <col min="12807" max="12807" width="15.8984375" style="182" customWidth="1"/>
    <col min="12808" max="12808" width="9.765625E-2" style="182" customWidth="1"/>
    <col min="12809" max="12809" width="15.8984375" style="182" customWidth="1"/>
    <col min="12810" max="12810" width="9.765625E-2" style="182" customWidth="1"/>
    <col min="12811" max="12811" width="15.8984375" style="182" customWidth="1"/>
    <col min="12812" max="12812" width="8.8984375" style="182"/>
    <col min="12813" max="12813" width="20.09765625" style="182" customWidth="1"/>
    <col min="12814" max="13052" width="8.8984375" style="182"/>
    <col min="13053" max="13056" width="3" style="182" customWidth="1"/>
    <col min="13057" max="13057" width="22.09765625" style="182" customWidth="1"/>
    <col min="13058" max="13058" width="9.765625E-2" style="182" customWidth="1"/>
    <col min="13059" max="13059" width="10" style="182" customWidth="1"/>
    <col min="13060" max="13060" width="9.765625E-2" style="182" customWidth="1"/>
    <col min="13061" max="13061" width="15.8984375" style="182" customWidth="1"/>
    <col min="13062" max="13062" width="9.765625E-2" style="182" customWidth="1"/>
    <col min="13063" max="13063" width="15.8984375" style="182" customWidth="1"/>
    <col min="13064" max="13064" width="9.765625E-2" style="182" customWidth="1"/>
    <col min="13065" max="13065" width="15.8984375" style="182" customWidth="1"/>
    <col min="13066" max="13066" width="9.765625E-2" style="182" customWidth="1"/>
    <col min="13067" max="13067" width="15.8984375" style="182" customWidth="1"/>
    <col min="13068" max="13068" width="8.8984375" style="182"/>
    <col min="13069" max="13069" width="20.09765625" style="182" customWidth="1"/>
    <col min="13070" max="13308" width="8.8984375" style="182"/>
    <col min="13309" max="13312" width="3" style="182" customWidth="1"/>
    <col min="13313" max="13313" width="22.09765625" style="182" customWidth="1"/>
    <col min="13314" max="13314" width="9.765625E-2" style="182" customWidth="1"/>
    <col min="13315" max="13315" width="10" style="182" customWidth="1"/>
    <col min="13316" max="13316" width="9.765625E-2" style="182" customWidth="1"/>
    <col min="13317" max="13317" width="15.8984375" style="182" customWidth="1"/>
    <col min="13318" max="13318" width="9.765625E-2" style="182" customWidth="1"/>
    <col min="13319" max="13319" width="15.8984375" style="182" customWidth="1"/>
    <col min="13320" max="13320" width="9.765625E-2" style="182" customWidth="1"/>
    <col min="13321" max="13321" width="15.8984375" style="182" customWidth="1"/>
    <col min="13322" max="13322" width="9.765625E-2" style="182" customWidth="1"/>
    <col min="13323" max="13323" width="15.8984375" style="182" customWidth="1"/>
    <col min="13324" max="13324" width="8.8984375" style="182"/>
    <col min="13325" max="13325" width="20.09765625" style="182" customWidth="1"/>
    <col min="13326" max="13564" width="8.8984375" style="182"/>
    <col min="13565" max="13568" width="3" style="182" customWidth="1"/>
    <col min="13569" max="13569" width="22.09765625" style="182" customWidth="1"/>
    <col min="13570" max="13570" width="9.765625E-2" style="182" customWidth="1"/>
    <col min="13571" max="13571" width="10" style="182" customWidth="1"/>
    <col min="13572" max="13572" width="9.765625E-2" style="182" customWidth="1"/>
    <col min="13573" max="13573" width="15.8984375" style="182" customWidth="1"/>
    <col min="13574" max="13574" width="9.765625E-2" style="182" customWidth="1"/>
    <col min="13575" max="13575" width="15.8984375" style="182" customWidth="1"/>
    <col min="13576" max="13576" width="9.765625E-2" style="182" customWidth="1"/>
    <col min="13577" max="13577" width="15.8984375" style="182" customWidth="1"/>
    <col min="13578" max="13578" width="9.765625E-2" style="182" customWidth="1"/>
    <col min="13579" max="13579" width="15.8984375" style="182" customWidth="1"/>
    <col min="13580" max="13580" width="8.8984375" style="182"/>
    <col min="13581" max="13581" width="20.09765625" style="182" customWidth="1"/>
    <col min="13582" max="13820" width="8.8984375" style="182"/>
    <col min="13821" max="13824" width="3" style="182" customWidth="1"/>
    <col min="13825" max="13825" width="22.09765625" style="182" customWidth="1"/>
    <col min="13826" max="13826" width="9.765625E-2" style="182" customWidth="1"/>
    <col min="13827" max="13827" width="10" style="182" customWidth="1"/>
    <col min="13828" max="13828" width="9.765625E-2" style="182" customWidth="1"/>
    <col min="13829" max="13829" width="15.8984375" style="182" customWidth="1"/>
    <col min="13830" max="13830" width="9.765625E-2" style="182" customWidth="1"/>
    <col min="13831" max="13831" width="15.8984375" style="182" customWidth="1"/>
    <col min="13832" max="13832" width="9.765625E-2" style="182" customWidth="1"/>
    <col min="13833" max="13833" width="15.8984375" style="182" customWidth="1"/>
    <col min="13834" max="13834" width="9.765625E-2" style="182" customWidth="1"/>
    <col min="13835" max="13835" width="15.8984375" style="182" customWidth="1"/>
    <col min="13836" max="13836" width="8.8984375" style="182"/>
    <col min="13837" max="13837" width="20.09765625" style="182" customWidth="1"/>
    <col min="13838" max="14076" width="8.8984375" style="182"/>
    <col min="14077" max="14080" width="3" style="182" customWidth="1"/>
    <col min="14081" max="14081" width="22.09765625" style="182" customWidth="1"/>
    <col min="14082" max="14082" width="9.765625E-2" style="182" customWidth="1"/>
    <col min="14083" max="14083" width="10" style="182" customWidth="1"/>
    <col min="14084" max="14084" width="9.765625E-2" style="182" customWidth="1"/>
    <col min="14085" max="14085" width="15.8984375" style="182" customWidth="1"/>
    <col min="14086" max="14086" width="9.765625E-2" style="182" customWidth="1"/>
    <col min="14087" max="14087" width="15.8984375" style="182" customWidth="1"/>
    <col min="14088" max="14088" width="9.765625E-2" style="182" customWidth="1"/>
    <col min="14089" max="14089" width="15.8984375" style="182" customWidth="1"/>
    <col min="14090" max="14090" width="9.765625E-2" style="182" customWidth="1"/>
    <col min="14091" max="14091" width="15.8984375" style="182" customWidth="1"/>
    <col min="14092" max="14092" width="8.8984375" style="182"/>
    <col min="14093" max="14093" width="20.09765625" style="182" customWidth="1"/>
    <col min="14094" max="14332" width="8.8984375" style="182"/>
    <col min="14333" max="14336" width="3" style="182" customWidth="1"/>
    <col min="14337" max="14337" width="22.09765625" style="182" customWidth="1"/>
    <col min="14338" max="14338" width="9.765625E-2" style="182" customWidth="1"/>
    <col min="14339" max="14339" width="10" style="182" customWidth="1"/>
    <col min="14340" max="14340" width="9.765625E-2" style="182" customWidth="1"/>
    <col min="14341" max="14341" width="15.8984375" style="182" customWidth="1"/>
    <col min="14342" max="14342" width="9.765625E-2" style="182" customWidth="1"/>
    <col min="14343" max="14343" width="15.8984375" style="182" customWidth="1"/>
    <col min="14344" max="14344" width="9.765625E-2" style="182" customWidth="1"/>
    <col min="14345" max="14345" width="15.8984375" style="182" customWidth="1"/>
    <col min="14346" max="14346" width="9.765625E-2" style="182" customWidth="1"/>
    <col min="14347" max="14347" width="15.8984375" style="182" customWidth="1"/>
    <col min="14348" max="14348" width="8.8984375" style="182"/>
    <col min="14349" max="14349" width="20.09765625" style="182" customWidth="1"/>
    <col min="14350" max="14588" width="8.8984375" style="182"/>
    <col min="14589" max="14592" width="3" style="182" customWidth="1"/>
    <col min="14593" max="14593" width="22.09765625" style="182" customWidth="1"/>
    <col min="14594" max="14594" width="9.765625E-2" style="182" customWidth="1"/>
    <col min="14595" max="14595" width="10" style="182" customWidth="1"/>
    <col min="14596" max="14596" width="9.765625E-2" style="182" customWidth="1"/>
    <col min="14597" max="14597" width="15.8984375" style="182" customWidth="1"/>
    <col min="14598" max="14598" width="9.765625E-2" style="182" customWidth="1"/>
    <col min="14599" max="14599" width="15.8984375" style="182" customWidth="1"/>
    <col min="14600" max="14600" width="9.765625E-2" style="182" customWidth="1"/>
    <col min="14601" max="14601" width="15.8984375" style="182" customWidth="1"/>
    <col min="14602" max="14602" width="9.765625E-2" style="182" customWidth="1"/>
    <col min="14603" max="14603" width="15.8984375" style="182" customWidth="1"/>
    <col min="14604" max="14604" width="8.8984375" style="182"/>
    <col min="14605" max="14605" width="20.09765625" style="182" customWidth="1"/>
    <col min="14606" max="14844" width="8.8984375" style="182"/>
    <col min="14845" max="14848" width="3" style="182" customWidth="1"/>
    <col min="14849" max="14849" width="22.09765625" style="182" customWidth="1"/>
    <col min="14850" max="14850" width="9.765625E-2" style="182" customWidth="1"/>
    <col min="14851" max="14851" width="10" style="182" customWidth="1"/>
    <col min="14852" max="14852" width="9.765625E-2" style="182" customWidth="1"/>
    <col min="14853" max="14853" width="15.8984375" style="182" customWidth="1"/>
    <col min="14854" max="14854" width="9.765625E-2" style="182" customWidth="1"/>
    <col min="14855" max="14855" width="15.8984375" style="182" customWidth="1"/>
    <col min="14856" max="14856" width="9.765625E-2" style="182" customWidth="1"/>
    <col min="14857" max="14857" width="15.8984375" style="182" customWidth="1"/>
    <col min="14858" max="14858" width="9.765625E-2" style="182" customWidth="1"/>
    <col min="14859" max="14859" width="15.8984375" style="182" customWidth="1"/>
    <col min="14860" max="14860" width="8.8984375" style="182"/>
    <col min="14861" max="14861" width="20.09765625" style="182" customWidth="1"/>
    <col min="14862" max="15100" width="8.8984375" style="182"/>
    <col min="15101" max="15104" width="3" style="182" customWidth="1"/>
    <col min="15105" max="15105" width="22.09765625" style="182" customWidth="1"/>
    <col min="15106" max="15106" width="9.765625E-2" style="182" customWidth="1"/>
    <col min="15107" max="15107" width="10" style="182" customWidth="1"/>
    <col min="15108" max="15108" width="9.765625E-2" style="182" customWidth="1"/>
    <col min="15109" max="15109" width="15.8984375" style="182" customWidth="1"/>
    <col min="15110" max="15110" width="9.765625E-2" style="182" customWidth="1"/>
    <col min="15111" max="15111" width="15.8984375" style="182" customWidth="1"/>
    <col min="15112" max="15112" width="9.765625E-2" style="182" customWidth="1"/>
    <col min="15113" max="15113" width="15.8984375" style="182" customWidth="1"/>
    <col min="15114" max="15114" width="9.765625E-2" style="182" customWidth="1"/>
    <col min="15115" max="15115" width="15.8984375" style="182" customWidth="1"/>
    <col min="15116" max="15116" width="8.8984375" style="182"/>
    <col min="15117" max="15117" width="20.09765625" style="182" customWidth="1"/>
    <col min="15118" max="15356" width="8.8984375" style="182"/>
    <col min="15357" max="15360" width="3" style="182" customWidth="1"/>
    <col min="15361" max="15361" width="22.09765625" style="182" customWidth="1"/>
    <col min="15362" max="15362" width="9.765625E-2" style="182" customWidth="1"/>
    <col min="15363" max="15363" width="10" style="182" customWidth="1"/>
    <col min="15364" max="15364" width="9.765625E-2" style="182" customWidth="1"/>
    <col min="15365" max="15365" width="15.8984375" style="182" customWidth="1"/>
    <col min="15366" max="15366" width="9.765625E-2" style="182" customWidth="1"/>
    <col min="15367" max="15367" width="15.8984375" style="182" customWidth="1"/>
    <col min="15368" max="15368" width="9.765625E-2" style="182" customWidth="1"/>
    <col min="15369" max="15369" width="15.8984375" style="182" customWidth="1"/>
    <col min="15370" max="15370" width="9.765625E-2" style="182" customWidth="1"/>
    <col min="15371" max="15371" width="15.8984375" style="182" customWidth="1"/>
    <col min="15372" max="15372" width="8.8984375" style="182"/>
    <col min="15373" max="15373" width="20.09765625" style="182" customWidth="1"/>
    <col min="15374" max="15612" width="8.8984375" style="182"/>
    <col min="15613" max="15616" width="3" style="182" customWidth="1"/>
    <col min="15617" max="15617" width="22.09765625" style="182" customWidth="1"/>
    <col min="15618" max="15618" width="9.765625E-2" style="182" customWidth="1"/>
    <col min="15619" max="15619" width="10" style="182" customWidth="1"/>
    <col min="15620" max="15620" width="9.765625E-2" style="182" customWidth="1"/>
    <col min="15621" max="15621" width="15.8984375" style="182" customWidth="1"/>
    <col min="15622" max="15622" width="9.765625E-2" style="182" customWidth="1"/>
    <col min="15623" max="15623" width="15.8984375" style="182" customWidth="1"/>
    <col min="15624" max="15624" width="9.765625E-2" style="182" customWidth="1"/>
    <col min="15625" max="15625" width="15.8984375" style="182" customWidth="1"/>
    <col min="15626" max="15626" width="9.765625E-2" style="182" customWidth="1"/>
    <col min="15627" max="15627" width="15.8984375" style="182" customWidth="1"/>
    <col min="15628" max="15628" width="8.8984375" style="182"/>
    <col min="15629" max="15629" width="20.09765625" style="182" customWidth="1"/>
    <col min="15630" max="15868" width="8.8984375" style="182"/>
    <col min="15869" max="15872" width="3" style="182" customWidth="1"/>
    <col min="15873" max="15873" width="22.09765625" style="182" customWidth="1"/>
    <col min="15874" max="15874" width="9.765625E-2" style="182" customWidth="1"/>
    <col min="15875" max="15875" width="10" style="182" customWidth="1"/>
    <col min="15876" max="15876" width="9.765625E-2" style="182" customWidth="1"/>
    <col min="15877" max="15877" width="15.8984375" style="182" customWidth="1"/>
    <col min="15878" max="15878" width="9.765625E-2" style="182" customWidth="1"/>
    <col min="15879" max="15879" width="15.8984375" style="182" customWidth="1"/>
    <col min="15880" max="15880" width="9.765625E-2" style="182" customWidth="1"/>
    <col min="15881" max="15881" width="15.8984375" style="182" customWidth="1"/>
    <col min="15882" max="15882" width="9.765625E-2" style="182" customWidth="1"/>
    <col min="15883" max="15883" width="15.8984375" style="182" customWidth="1"/>
    <col min="15884" max="15884" width="8.8984375" style="182"/>
    <col min="15885" max="15885" width="20.09765625" style="182" customWidth="1"/>
    <col min="15886" max="16124" width="8.8984375" style="182"/>
    <col min="16125" max="16128" width="3" style="182" customWidth="1"/>
    <col min="16129" max="16129" width="22.09765625" style="182" customWidth="1"/>
    <col min="16130" max="16130" width="9.765625E-2" style="182" customWidth="1"/>
    <col min="16131" max="16131" width="10" style="182" customWidth="1"/>
    <col min="16132" max="16132" width="9.765625E-2" style="182" customWidth="1"/>
    <col min="16133" max="16133" width="15.8984375" style="182" customWidth="1"/>
    <col min="16134" max="16134" width="9.765625E-2" style="182" customWidth="1"/>
    <col min="16135" max="16135" width="15.8984375" style="182" customWidth="1"/>
    <col min="16136" max="16136" width="9.765625E-2" style="182" customWidth="1"/>
    <col min="16137" max="16137" width="15.8984375" style="182" customWidth="1"/>
    <col min="16138" max="16138" width="9.765625E-2" style="182" customWidth="1"/>
    <col min="16139" max="16139" width="15.8984375" style="182" customWidth="1"/>
    <col min="16140" max="16140" width="8.8984375" style="182"/>
    <col min="16141" max="16141" width="20.09765625" style="182" customWidth="1"/>
    <col min="16142" max="16373" width="8.8984375" style="182"/>
    <col min="16374" max="16384" width="8.8984375" style="182" customWidth="1"/>
  </cols>
  <sheetData>
    <row r="1" spans="1:16" ht="21.9" customHeight="1">
      <c r="A1" s="320" t="s">
        <v>178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</row>
    <row r="2" spans="1:16" ht="21.9" customHeight="1">
      <c r="A2" s="125" t="s">
        <v>177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6" ht="21.9" customHeight="1">
      <c r="A3" s="337" t="s">
        <v>75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6" ht="21.9" customHeight="1">
      <c r="A4" s="138" t="s">
        <v>257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6" ht="18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6" s="210" customFormat="1" ht="21.9" customHeight="1">
      <c r="A6" s="313"/>
      <c r="B6" s="198"/>
      <c r="C6" s="198"/>
      <c r="D6" s="198"/>
      <c r="E6" s="198"/>
      <c r="F6" s="198"/>
      <c r="G6" s="198"/>
      <c r="H6" s="365" t="s">
        <v>1</v>
      </c>
      <c r="I6" s="365"/>
      <c r="J6" s="365"/>
      <c r="K6" s="365"/>
      <c r="L6" s="365"/>
      <c r="M6" s="365"/>
      <c r="N6" s="365"/>
      <c r="P6" s="327"/>
    </row>
    <row r="7" spans="1:16" s="214" customFormat="1" ht="21.9" customHeight="1">
      <c r="A7" s="200"/>
      <c r="B7" s="200"/>
      <c r="C7" s="200"/>
      <c r="D7" s="200"/>
      <c r="E7" s="200"/>
      <c r="F7" s="200"/>
      <c r="G7" s="200"/>
      <c r="H7" s="366" t="s">
        <v>2</v>
      </c>
      <c r="I7" s="366"/>
      <c r="J7" s="366"/>
      <c r="K7" s="205"/>
      <c r="L7" s="366" t="s">
        <v>25</v>
      </c>
      <c r="M7" s="366"/>
      <c r="N7" s="366"/>
      <c r="P7" s="328"/>
    </row>
    <row r="8" spans="1:16" s="214" customFormat="1" ht="21.9" customHeight="1">
      <c r="A8" s="200"/>
      <c r="B8" s="200"/>
      <c r="C8" s="200"/>
      <c r="D8" s="200"/>
      <c r="E8" s="200"/>
      <c r="F8" s="200"/>
      <c r="G8" s="200"/>
      <c r="H8" s="203"/>
      <c r="I8" s="203"/>
      <c r="J8" s="204" t="s">
        <v>123</v>
      </c>
      <c r="K8" s="205"/>
      <c r="L8" s="203"/>
      <c r="M8" s="203"/>
      <c r="N8" s="206"/>
      <c r="P8" s="328"/>
    </row>
    <row r="9" spans="1:16" s="214" customFormat="1" ht="21.9" customHeight="1">
      <c r="A9" s="200"/>
      <c r="B9" s="200"/>
      <c r="C9" s="200"/>
      <c r="D9" s="200"/>
      <c r="E9" s="200"/>
      <c r="F9" s="148" t="s">
        <v>15</v>
      </c>
      <c r="G9" s="200"/>
      <c r="H9" s="309" t="s">
        <v>160</v>
      </c>
      <c r="I9" s="203"/>
      <c r="J9" s="208" t="s">
        <v>130</v>
      </c>
      <c r="K9" s="205"/>
      <c r="L9" s="309" t="s">
        <v>160</v>
      </c>
      <c r="M9" s="205"/>
      <c r="N9" s="208" t="s">
        <v>123</v>
      </c>
      <c r="P9" s="328"/>
    </row>
    <row r="10" spans="1:16" ht="21.9" customHeight="1">
      <c r="A10" s="209" t="s">
        <v>76</v>
      </c>
      <c r="B10" s="210"/>
      <c r="C10" s="210"/>
      <c r="D10" s="210"/>
      <c r="E10" s="210"/>
      <c r="F10" s="211"/>
      <c r="G10" s="212"/>
      <c r="H10" s="212"/>
      <c r="I10" s="213"/>
      <c r="J10" s="212"/>
      <c r="K10" s="212"/>
      <c r="L10" s="212"/>
      <c r="M10" s="212"/>
      <c r="N10" s="212"/>
    </row>
    <row r="11" spans="1:16" ht="21.9" customHeight="1">
      <c r="A11" s="182" t="s">
        <v>77</v>
      </c>
      <c r="C11" s="214"/>
      <c r="D11" s="214"/>
      <c r="E11" s="214"/>
      <c r="F11" s="198">
        <v>6.1</v>
      </c>
      <c r="G11" s="198"/>
      <c r="H11" s="321">
        <v>842707178.17999995</v>
      </c>
      <c r="I11" s="308"/>
      <c r="J11" s="308">
        <v>952014737.45000005</v>
      </c>
      <c r="K11" s="198"/>
      <c r="L11" s="216">
        <v>331136043.12000006</v>
      </c>
      <c r="M11" s="216"/>
      <c r="N11" s="216">
        <v>308804395.82999998</v>
      </c>
    </row>
    <row r="12" spans="1:16" ht="21.9" customHeight="1">
      <c r="A12" s="182" t="s">
        <v>78</v>
      </c>
      <c r="C12" s="214"/>
      <c r="D12" s="214"/>
      <c r="E12" s="214"/>
      <c r="F12" s="198"/>
      <c r="G12" s="198"/>
      <c r="I12" s="308"/>
      <c r="K12" s="198"/>
      <c r="L12" s="216"/>
      <c r="M12" s="216"/>
      <c r="N12" s="216"/>
    </row>
    <row r="13" spans="1:16" ht="21.9" customHeight="1">
      <c r="B13" s="182" t="s">
        <v>79</v>
      </c>
      <c r="D13" s="214"/>
      <c r="E13" s="214"/>
      <c r="F13" s="198"/>
      <c r="G13" s="198"/>
      <c r="H13" s="321">
        <v>129087118.2</v>
      </c>
      <c r="I13" s="308"/>
      <c r="J13" s="308">
        <v>159874592</v>
      </c>
      <c r="K13" s="198"/>
      <c r="L13" s="216">
        <v>0</v>
      </c>
      <c r="M13" s="216"/>
      <c r="N13" s="216">
        <v>0</v>
      </c>
    </row>
    <row r="14" spans="1:16" ht="21.9" customHeight="1">
      <c r="B14" s="182" t="s">
        <v>41</v>
      </c>
      <c r="D14" s="214"/>
      <c r="E14" s="214"/>
      <c r="F14" s="198">
        <v>6.1</v>
      </c>
      <c r="G14" s="198"/>
      <c r="H14" s="322">
        <v>10239484.109999998</v>
      </c>
      <c r="I14" s="308"/>
      <c r="J14" s="308">
        <v>1375314.21</v>
      </c>
      <c r="K14" s="198"/>
      <c r="L14" s="216">
        <v>74257888.929999992</v>
      </c>
      <c r="M14" s="216"/>
      <c r="N14" s="216">
        <v>76506148.319999993</v>
      </c>
    </row>
    <row r="15" spans="1:16" ht="21.9" customHeight="1">
      <c r="B15" s="182" t="s">
        <v>296</v>
      </c>
      <c r="D15" s="214"/>
      <c r="E15" s="214"/>
      <c r="F15" s="198" t="s">
        <v>285</v>
      </c>
      <c r="G15" s="198"/>
      <c r="H15" s="322">
        <v>1307911514.4400001</v>
      </c>
      <c r="I15" s="308"/>
      <c r="J15" s="308">
        <v>0</v>
      </c>
      <c r="K15" s="198"/>
      <c r="L15" s="216">
        <v>0</v>
      </c>
      <c r="M15" s="216"/>
      <c r="N15" s="216">
        <v>0</v>
      </c>
    </row>
    <row r="16" spans="1:16" ht="21.9" customHeight="1">
      <c r="B16" s="182" t="s">
        <v>80</v>
      </c>
      <c r="F16" s="198" t="s">
        <v>282</v>
      </c>
      <c r="G16" s="198"/>
      <c r="H16" s="321">
        <v>81900971.400000006</v>
      </c>
      <c r="I16" s="308"/>
      <c r="J16" s="308">
        <v>28174962.600000001</v>
      </c>
      <c r="K16" s="198"/>
      <c r="L16" s="216">
        <v>15335997.390000001</v>
      </c>
      <c r="M16" s="216"/>
      <c r="N16" s="216">
        <v>8688437.6400000006</v>
      </c>
    </row>
    <row r="17" spans="1:16" ht="21.9" customHeight="1">
      <c r="A17" s="209" t="s">
        <v>81</v>
      </c>
      <c r="D17" s="214"/>
      <c r="E17" s="214"/>
      <c r="F17" s="198"/>
      <c r="G17" s="198"/>
      <c r="H17" s="323">
        <f>SUM(H11:H16)</f>
        <v>2371846266.3300004</v>
      </c>
      <c r="I17" s="307"/>
      <c r="J17" s="217">
        <f>SUM(J11:J16)</f>
        <v>1141439606.26</v>
      </c>
      <c r="K17" s="216"/>
      <c r="L17" s="217">
        <f>SUM(L11:L16)</f>
        <v>420729929.44000006</v>
      </c>
      <c r="M17" s="216"/>
      <c r="N17" s="217">
        <f>SUM(N11:N16)</f>
        <v>393998981.78999996</v>
      </c>
    </row>
    <row r="18" spans="1:16" ht="6" customHeight="1">
      <c r="C18" s="214"/>
      <c r="D18" s="214"/>
      <c r="E18" s="214"/>
      <c r="F18" s="198"/>
      <c r="G18" s="198"/>
      <c r="H18" s="198"/>
      <c r="I18" s="198"/>
      <c r="J18" s="198"/>
      <c r="K18" s="198"/>
      <c r="L18" s="307"/>
      <c r="M18" s="219"/>
      <c r="N18" s="307"/>
    </row>
    <row r="19" spans="1:16" ht="21.9" customHeight="1">
      <c r="A19" s="209" t="s">
        <v>82</v>
      </c>
      <c r="C19" s="214"/>
      <c r="D19" s="214"/>
      <c r="E19" s="214"/>
      <c r="F19" s="198"/>
      <c r="G19" s="198"/>
      <c r="H19" s="198"/>
      <c r="I19" s="198"/>
      <c r="J19" s="198"/>
      <c r="K19" s="198"/>
      <c r="L19" s="216"/>
      <c r="M19" s="198"/>
      <c r="N19" s="216"/>
    </row>
    <row r="20" spans="1:16" ht="21.9" customHeight="1">
      <c r="A20" s="182" t="s">
        <v>83</v>
      </c>
      <c r="F20" s="198" t="s">
        <v>283</v>
      </c>
      <c r="G20" s="198"/>
      <c r="H20" s="321">
        <v>549394020.73999989</v>
      </c>
      <c r="I20" s="308"/>
      <c r="J20" s="308">
        <v>623515300.79999995</v>
      </c>
      <c r="K20" s="198"/>
      <c r="L20" s="216">
        <v>273678460.99000001</v>
      </c>
      <c r="M20" s="198"/>
      <c r="N20" s="216">
        <v>255323603.91</v>
      </c>
    </row>
    <row r="21" spans="1:16" ht="21.9" customHeight="1">
      <c r="A21" s="182" t="s">
        <v>102</v>
      </c>
      <c r="F21" s="198"/>
      <c r="G21" s="198"/>
      <c r="H21" s="321">
        <v>20309187.049999997</v>
      </c>
      <c r="I21" s="308"/>
      <c r="J21" s="308">
        <v>21633869.690000001</v>
      </c>
      <c r="K21" s="198"/>
      <c r="L21" s="216">
        <v>14366573.029999999</v>
      </c>
      <c r="M21" s="198"/>
      <c r="N21" s="216">
        <v>15215170.65</v>
      </c>
      <c r="O21" s="248"/>
    </row>
    <row r="22" spans="1:16" ht="21.9" customHeight="1">
      <c r="A22" s="182" t="s">
        <v>84</v>
      </c>
      <c r="F22" s="198">
        <v>38</v>
      </c>
      <c r="G22" s="198"/>
      <c r="H22" s="321">
        <v>222582320.96749943</v>
      </c>
      <c r="I22" s="308"/>
      <c r="J22" s="308">
        <v>181095177.25</v>
      </c>
      <c r="K22" s="198"/>
      <c r="L22" s="216">
        <v>25899717.999999996</v>
      </c>
      <c r="M22" s="198"/>
      <c r="N22" s="216">
        <v>27365692.07</v>
      </c>
      <c r="O22" s="248"/>
    </row>
    <row r="23" spans="1:16" ht="21.9" customHeight="1">
      <c r="A23" s="209" t="s">
        <v>85</v>
      </c>
      <c r="F23" s="198"/>
      <c r="G23" s="198"/>
      <c r="H23" s="323">
        <f>SUM(H20:H22)</f>
        <v>792285528.75749922</v>
      </c>
      <c r="I23" s="307"/>
      <c r="J23" s="217">
        <f>SUM(J20:J22)</f>
        <v>826244347.74000001</v>
      </c>
      <c r="K23" s="307"/>
      <c r="L23" s="217">
        <f>SUM(L20:L22)</f>
        <v>313944752.01999998</v>
      </c>
      <c r="M23" s="307"/>
      <c r="N23" s="217">
        <f>SUM(N20:N22)</f>
        <v>297904466.63</v>
      </c>
    </row>
    <row r="24" spans="1:16" ht="6" customHeight="1">
      <c r="A24" s="209"/>
      <c r="F24" s="198"/>
      <c r="G24" s="198"/>
      <c r="H24" s="307"/>
      <c r="I24" s="307"/>
      <c r="J24" s="307"/>
      <c r="K24" s="307"/>
      <c r="L24" s="307"/>
      <c r="M24" s="307"/>
      <c r="N24" s="307"/>
    </row>
    <row r="25" spans="1:16" ht="21.9" customHeight="1">
      <c r="A25" s="209" t="s">
        <v>173</v>
      </c>
      <c r="F25" s="198"/>
      <c r="G25" s="198"/>
      <c r="H25" s="324">
        <f>H17-H23</f>
        <v>1579560737.5725012</v>
      </c>
      <c r="I25" s="307"/>
      <c r="J25" s="221">
        <f>J17-J23</f>
        <v>315195258.51999998</v>
      </c>
      <c r="K25" s="307"/>
      <c r="L25" s="220">
        <f>L17-L23</f>
        <v>106785177.42000008</v>
      </c>
      <c r="M25" s="307"/>
      <c r="N25" s="220">
        <f>N17-N23</f>
        <v>96094515.159999967</v>
      </c>
    </row>
    <row r="26" spans="1:16" ht="21.9" customHeight="1">
      <c r="A26" s="182" t="s">
        <v>86</v>
      </c>
      <c r="F26" s="198">
        <v>6.1</v>
      </c>
      <c r="G26" s="198"/>
      <c r="H26" s="325">
        <v>-203701579.59999999</v>
      </c>
      <c r="I26" s="222"/>
      <c r="J26" s="222">
        <v>-257247385.00999999</v>
      </c>
      <c r="K26" s="303"/>
      <c r="L26" s="224">
        <v>-75669246.469999984</v>
      </c>
      <c r="M26" s="303"/>
      <c r="N26" s="224">
        <v>-80904405.700000003</v>
      </c>
    </row>
    <row r="27" spans="1:16" s="225" customFormat="1" ht="21.9" customHeight="1">
      <c r="A27" s="182" t="s">
        <v>221</v>
      </c>
      <c r="F27" s="212">
        <v>15</v>
      </c>
      <c r="H27" s="317">
        <v>96258861.370000005</v>
      </c>
      <c r="J27" s="305">
        <v>294496369.25</v>
      </c>
      <c r="K27" s="227"/>
      <c r="L27" s="228">
        <v>0</v>
      </c>
      <c r="M27" s="229"/>
      <c r="N27" s="228">
        <v>0</v>
      </c>
      <c r="P27" s="227"/>
    </row>
    <row r="28" spans="1:16" ht="21.9" customHeight="1">
      <c r="A28" s="209" t="s">
        <v>30</v>
      </c>
      <c r="C28" s="210"/>
      <c r="D28" s="210"/>
      <c r="E28" s="210"/>
      <c r="F28" s="212"/>
      <c r="G28" s="211"/>
      <c r="H28" s="318">
        <f>SUM(H25:H27)</f>
        <v>1472118019.3425012</v>
      </c>
      <c r="I28" s="231"/>
      <c r="J28" s="231">
        <f>SUM(J25:J27)</f>
        <v>352444242.75999999</v>
      </c>
      <c r="K28" s="231"/>
      <c r="L28" s="232">
        <f>SUM(L25:L27)</f>
        <v>31115930.950000092</v>
      </c>
      <c r="M28" s="231"/>
      <c r="N28" s="231">
        <f>SUM(N25:N27)</f>
        <v>15190109.459999964</v>
      </c>
    </row>
    <row r="29" spans="1:16" ht="21.9" customHeight="1">
      <c r="A29" s="225" t="s">
        <v>87</v>
      </c>
      <c r="C29" s="210"/>
      <c r="D29" s="210"/>
      <c r="E29" s="210"/>
      <c r="F29" s="212">
        <v>19.3</v>
      </c>
      <c r="G29" s="211"/>
      <c r="H29" s="317">
        <v>-73717908.439999998</v>
      </c>
      <c r="I29" s="304"/>
      <c r="J29" s="305">
        <v>-25948252.48</v>
      </c>
      <c r="K29" s="211"/>
      <c r="L29" s="305">
        <v>-6694775.4799999995</v>
      </c>
      <c r="M29" s="211"/>
      <c r="N29" s="305">
        <v>-3049564.08</v>
      </c>
    </row>
    <row r="30" spans="1:16" ht="21.9" customHeight="1">
      <c r="A30" s="210" t="s">
        <v>299</v>
      </c>
      <c r="H30" s="318">
        <f>H28+H29</f>
        <v>1398400110.9025011</v>
      </c>
      <c r="I30" s="231"/>
      <c r="J30" s="306">
        <f>J28+J29</f>
        <v>326495990.27999997</v>
      </c>
      <c r="K30" s="231"/>
      <c r="L30" s="306">
        <f>L28+L29</f>
        <v>24421155.470000092</v>
      </c>
      <c r="M30" s="231"/>
      <c r="N30" s="306">
        <f>N28+N29</f>
        <v>12140545.379999964</v>
      </c>
    </row>
    <row r="31" spans="1:16" ht="6" customHeight="1">
      <c r="A31" s="210"/>
      <c r="H31" s="231"/>
      <c r="I31" s="231"/>
      <c r="J31" s="231"/>
      <c r="K31" s="231"/>
      <c r="L31" s="232"/>
      <c r="M31" s="231"/>
      <c r="N31" s="231"/>
    </row>
    <row r="32" spans="1:16" ht="21.9" customHeight="1">
      <c r="A32" s="214" t="s">
        <v>274</v>
      </c>
      <c r="H32" s="304"/>
      <c r="I32" s="231"/>
      <c r="J32" s="231"/>
      <c r="K32" s="231"/>
      <c r="L32" s="232"/>
      <c r="M32" s="231"/>
      <c r="N32" s="231"/>
    </row>
    <row r="33" spans="1:16" ht="21.9" customHeight="1">
      <c r="A33" s="234" t="s">
        <v>90</v>
      </c>
      <c r="H33" s="304"/>
      <c r="I33" s="231"/>
      <c r="J33" s="231"/>
      <c r="K33" s="231"/>
      <c r="L33" s="232"/>
      <c r="M33" s="231"/>
      <c r="N33" s="231"/>
    </row>
    <row r="34" spans="1:16" ht="21.9" customHeight="1">
      <c r="A34" s="225"/>
      <c r="B34" s="225" t="s">
        <v>91</v>
      </c>
      <c r="H34" s="317">
        <v>-124460781.55</v>
      </c>
      <c r="I34" s="231"/>
      <c r="J34" s="304">
        <v>74906846.849999994</v>
      </c>
      <c r="K34" s="231"/>
      <c r="L34" s="232">
        <v>0</v>
      </c>
      <c r="M34" s="231"/>
      <c r="N34" s="231">
        <v>0</v>
      </c>
    </row>
    <row r="35" spans="1:16" ht="21.9" customHeight="1">
      <c r="A35" s="225"/>
      <c r="B35" s="225" t="s">
        <v>273</v>
      </c>
      <c r="F35" s="198">
        <v>15</v>
      </c>
      <c r="H35" s="317">
        <v>-66292602.909999996</v>
      </c>
      <c r="I35" s="231"/>
      <c r="J35" s="304">
        <v>0</v>
      </c>
      <c r="K35" s="231"/>
      <c r="L35" s="232">
        <v>0</v>
      </c>
      <c r="M35" s="231"/>
      <c r="N35" s="231">
        <v>0</v>
      </c>
    </row>
    <row r="36" spans="1:16" ht="21.9" customHeight="1">
      <c r="A36" s="234" t="s">
        <v>124</v>
      </c>
      <c r="B36" s="246"/>
      <c r="C36" s="246"/>
      <c r="D36" s="246"/>
      <c r="E36" s="246"/>
      <c r="H36" s="304"/>
      <c r="I36" s="231"/>
      <c r="J36" s="304"/>
      <c r="K36" s="231"/>
      <c r="L36" s="232"/>
      <c r="M36" s="231"/>
      <c r="N36" s="231"/>
    </row>
    <row r="37" spans="1:16" ht="21.9" customHeight="1">
      <c r="A37" s="234"/>
      <c r="B37" s="225" t="s">
        <v>212</v>
      </c>
      <c r="C37" s="246"/>
      <c r="D37" s="246"/>
      <c r="E37" s="246"/>
      <c r="H37" s="304"/>
      <c r="I37" s="231"/>
      <c r="J37" s="304"/>
      <c r="K37" s="231"/>
      <c r="L37" s="232"/>
      <c r="M37" s="231"/>
      <c r="N37" s="231"/>
    </row>
    <row r="38" spans="1:16" ht="21.9" customHeight="1">
      <c r="A38" s="234"/>
      <c r="C38" s="182" t="s">
        <v>144</v>
      </c>
      <c r="D38" s="246"/>
      <c r="E38" s="246"/>
      <c r="F38" s="198"/>
      <c r="H38" s="319">
        <v>0</v>
      </c>
      <c r="I38" s="231"/>
      <c r="J38" s="304">
        <v>282271.86</v>
      </c>
      <c r="K38" s="231"/>
      <c r="L38" s="235">
        <v>0</v>
      </c>
      <c r="M38" s="231"/>
      <c r="N38" s="231">
        <v>951716.81</v>
      </c>
    </row>
    <row r="39" spans="1:16" ht="21.9" customHeight="1">
      <c r="A39" s="214" t="s">
        <v>275</v>
      </c>
      <c r="B39" s="225"/>
      <c r="D39" s="246"/>
      <c r="E39" s="246"/>
      <c r="H39" s="317">
        <f>SUM(H34:H38)</f>
        <v>-190753384.45999998</v>
      </c>
      <c r="I39" s="231"/>
      <c r="J39" s="236">
        <f>SUM(J34:J38)</f>
        <v>75189118.709999993</v>
      </c>
      <c r="K39" s="231"/>
      <c r="L39" s="304">
        <f>SUM(L34:L38)</f>
        <v>0</v>
      </c>
      <c r="M39" s="231"/>
      <c r="N39" s="236">
        <f>SUM(N34:N38)</f>
        <v>951716.81</v>
      </c>
    </row>
    <row r="40" spans="1:16" ht="21.6" customHeight="1" thickBot="1">
      <c r="A40" s="214" t="s">
        <v>225</v>
      </c>
      <c r="B40" s="210"/>
      <c r="H40" s="316">
        <f>+H30+H39</f>
        <v>1207646726.4425011</v>
      </c>
      <c r="I40" s="231"/>
      <c r="J40" s="237">
        <f>+J30+J39</f>
        <v>401685108.98999995</v>
      </c>
      <c r="K40" s="231"/>
      <c r="L40" s="237">
        <f>+L30+L39</f>
        <v>24421155.470000092</v>
      </c>
      <c r="M40" s="231"/>
      <c r="N40" s="237">
        <f>+N30+N39</f>
        <v>13092262.189999964</v>
      </c>
    </row>
    <row r="41" spans="1:16" s="210" customFormat="1" ht="6" customHeight="1" thickTop="1">
      <c r="P41" s="327"/>
    </row>
    <row r="42" spans="1:16" s="123" customFormat="1" ht="21.9" customHeight="1">
      <c r="A42" s="209" t="s">
        <v>201</v>
      </c>
      <c r="B42" s="238"/>
      <c r="C42" s="238"/>
      <c r="D42" s="238"/>
      <c r="E42" s="238"/>
      <c r="F42" s="198"/>
      <c r="G42" s="198"/>
      <c r="H42" s="239"/>
      <c r="I42" s="239"/>
      <c r="J42" s="239"/>
      <c r="K42" s="198"/>
      <c r="L42" s="239"/>
      <c r="M42" s="198"/>
      <c r="N42" s="239"/>
      <c r="P42" s="168"/>
    </row>
    <row r="43" spans="1:16" s="123" customFormat="1" ht="21.9" customHeight="1">
      <c r="A43" s="238" t="s">
        <v>88</v>
      </c>
      <c r="B43" s="238"/>
      <c r="C43" s="238"/>
      <c r="D43" s="238"/>
      <c r="E43" s="238"/>
      <c r="F43" s="198"/>
      <c r="G43" s="198"/>
      <c r="H43" s="163">
        <f>H45-H44</f>
        <v>1018872980.0825012</v>
      </c>
      <c r="I43" s="240"/>
      <c r="J43" s="163">
        <f>J45-J44</f>
        <v>226067228.39999998</v>
      </c>
      <c r="K43" s="198"/>
      <c r="L43" s="239"/>
      <c r="M43" s="198"/>
      <c r="N43" s="239"/>
      <c r="P43" s="168"/>
    </row>
    <row r="44" spans="1:16" s="123" customFormat="1" ht="21.9" customHeight="1">
      <c r="A44" s="238" t="s">
        <v>89</v>
      </c>
      <c r="C44" s="238"/>
      <c r="D44" s="238"/>
      <c r="E44" s="238"/>
      <c r="F44" s="198"/>
      <c r="G44" s="198"/>
      <c r="H44" s="161">
        <v>379527130.81999999</v>
      </c>
      <c r="I44" s="222"/>
      <c r="J44" s="222">
        <v>100428761.88</v>
      </c>
      <c r="K44" s="198"/>
      <c r="L44" s="239"/>
      <c r="M44" s="198"/>
      <c r="N44" s="239"/>
      <c r="P44" s="168"/>
    </row>
    <row r="45" spans="1:16" s="123" customFormat="1" ht="21.9" customHeight="1" thickBot="1">
      <c r="A45" s="210" t="s">
        <v>27</v>
      </c>
      <c r="B45" s="238"/>
      <c r="C45" s="238"/>
      <c r="D45" s="238"/>
      <c r="E45" s="238"/>
      <c r="F45" s="198"/>
      <c r="G45" s="198"/>
      <c r="H45" s="315">
        <f>H30</f>
        <v>1398400110.9025011</v>
      </c>
      <c r="I45" s="242"/>
      <c r="J45" s="241">
        <f>J30</f>
        <v>326495990.27999997</v>
      </c>
      <c r="K45" s="238"/>
      <c r="L45" s="239"/>
      <c r="M45" s="198"/>
      <c r="N45" s="239"/>
      <c r="P45" s="168"/>
    </row>
    <row r="46" spans="1:16" s="123" customFormat="1" ht="6" customHeight="1" thickTop="1">
      <c r="A46" s="214"/>
      <c r="B46" s="182"/>
      <c r="C46" s="182"/>
      <c r="D46" s="182"/>
      <c r="E46" s="182"/>
      <c r="F46" s="198"/>
      <c r="G46" s="198"/>
      <c r="H46" s="198"/>
      <c r="I46" s="198"/>
      <c r="J46" s="198"/>
      <c r="K46" s="198"/>
      <c r="L46" s="239"/>
      <c r="M46" s="198"/>
      <c r="N46" s="239"/>
      <c r="P46" s="168"/>
    </row>
    <row r="47" spans="1:16" s="123" customFormat="1" ht="21.6" customHeight="1">
      <c r="A47" s="209" t="s">
        <v>231</v>
      </c>
      <c r="B47" s="182"/>
      <c r="C47" s="182"/>
      <c r="D47" s="182"/>
      <c r="E47" s="182"/>
      <c r="F47" s="198"/>
      <c r="G47" s="198"/>
      <c r="H47" s="198"/>
      <c r="I47" s="198"/>
      <c r="J47" s="198"/>
      <c r="K47" s="198"/>
      <c r="L47" s="239"/>
      <c r="M47" s="198"/>
      <c r="N47" s="239"/>
      <c r="P47" s="168"/>
    </row>
    <row r="48" spans="1:16" s="123" customFormat="1" ht="21.9" customHeight="1">
      <c r="A48" s="238" t="s">
        <v>88</v>
      </c>
      <c r="B48" s="238"/>
      <c r="C48" s="182"/>
      <c r="D48" s="182"/>
      <c r="E48" s="182"/>
      <c r="F48" s="198"/>
      <c r="G48" s="198"/>
      <c r="H48" s="163">
        <f>H50-H49</f>
        <v>846004677.10250115</v>
      </c>
      <c r="I48" s="240"/>
      <c r="J48" s="163">
        <f>J50-J49</f>
        <v>301256347.10999995</v>
      </c>
      <c r="K48" s="314"/>
      <c r="L48" s="239"/>
      <c r="M48" s="198"/>
      <c r="N48" s="239"/>
      <c r="P48" s="168"/>
    </row>
    <row r="49" spans="1:16" s="123" customFormat="1" ht="21.9" customHeight="1">
      <c r="A49" s="238" t="s">
        <v>89</v>
      </c>
      <c r="C49" s="182"/>
      <c r="D49" s="182"/>
      <c r="E49" s="182"/>
      <c r="F49" s="198"/>
      <c r="G49" s="198"/>
      <c r="H49" s="326">
        <v>361642049.33999997</v>
      </c>
      <c r="I49" s="222"/>
      <c r="J49" s="326">
        <v>100428761.88</v>
      </c>
      <c r="K49" s="314"/>
      <c r="L49" s="239"/>
      <c r="M49" s="198"/>
      <c r="N49" s="239"/>
      <c r="P49" s="168"/>
    </row>
    <row r="50" spans="1:16" s="123" customFormat="1" ht="21.9" customHeight="1" thickBot="1">
      <c r="A50" s="209" t="s">
        <v>225</v>
      </c>
      <c r="B50" s="238"/>
      <c r="C50" s="182"/>
      <c r="D50" s="182"/>
      <c r="E50" s="182"/>
      <c r="F50" s="198"/>
      <c r="G50" s="198"/>
      <c r="H50" s="312">
        <f>H40</f>
        <v>1207646726.4425011</v>
      </c>
      <c r="I50" s="242"/>
      <c r="J50" s="312">
        <f>J40</f>
        <v>401685108.98999995</v>
      </c>
      <c r="K50" s="118"/>
      <c r="L50" s="239"/>
      <c r="M50" s="198"/>
      <c r="N50" s="239"/>
      <c r="P50" s="168"/>
    </row>
    <row r="51" spans="1:16" s="123" customFormat="1" ht="6" customHeight="1" thickTop="1">
      <c r="A51" s="209"/>
      <c r="B51" s="238"/>
      <c r="C51" s="182"/>
      <c r="D51" s="182"/>
      <c r="E51" s="182"/>
      <c r="F51" s="198"/>
      <c r="G51" s="198"/>
      <c r="H51" s="242"/>
      <c r="I51" s="242"/>
      <c r="J51" s="242"/>
      <c r="K51" s="238"/>
      <c r="L51" s="239"/>
      <c r="M51" s="198"/>
      <c r="N51" s="239"/>
      <c r="P51" s="168"/>
    </row>
    <row r="52" spans="1:16" s="123" customFormat="1" ht="21.9" customHeight="1">
      <c r="A52" s="209" t="s">
        <v>276</v>
      </c>
      <c r="B52" s="182"/>
      <c r="D52" s="182"/>
      <c r="E52" s="182"/>
      <c r="F52" s="198"/>
      <c r="G52" s="198"/>
      <c r="H52" s="198"/>
      <c r="I52" s="198"/>
      <c r="J52" s="198"/>
      <c r="K52" s="198"/>
      <c r="L52" s="198"/>
      <c r="M52" s="198"/>
      <c r="N52" s="198"/>
      <c r="P52" s="168"/>
    </row>
    <row r="53" spans="1:16" s="123" customFormat="1" ht="21.9" customHeight="1">
      <c r="A53" s="238" t="s">
        <v>277</v>
      </c>
      <c r="B53" s="238"/>
      <c r="D53" s="225"/>
      <c r="E53" s="225"/>
      <c r="F53" s="212">
        <v>30</v>
      </c>
      <c r="G53" s="212"/>
      <c r="H53" s="331">
        <f>H43/BS!I127</f>
        <v>1.1055805204529479</v>
      </c>
      <c r="I53" s="295"/>
      <c r="J53" s="331">
        <f>J43/BS!K127</f>
        <v>0.2453058712103538</v>
      </c>
      <c r="K53" s="332"/>
      <c r="L53" s="331">
        <f>L30/BS!M127</f>
        <v>2.6499430549624371E-2</v>
      </c>
      <c r="M53" s="332"/>
      <c r="N53" s="333">
        <f>N30/BS!O127</f>
        <v>1.3173723066751797E-2</v>
      </c>
      <c r="P53" s="168"/>
    </row>
    <row r="54" spans="1:16" s="123" customFormat="1" ht="6" customHeight="1">
      <c r="A54" s="238"/>
      <c r="B54" s="238"/>
      <c r="D54" s="225"/>
      <c r="E54" s="225"/>
      <c r="F54" s="212"/>
      <c r="G54" s="212"/>
      <c r="H54" s="331"/>
      <c r="I54" s="295"/>
      <c r="J54" s="331"/>
      <c r="K54" s="332"/>
      <c r="L54" s="331"/>
      <c r="M54" s="332"/>
      <c r="N54" s="333"/>
      <c r="P54" s="168"/>
    </row>
    <row r="55" spans="1:16" s="123" customFormat="1" ht="21.9" customHeight="1">
      <c r="A55" s="344" t="s">
        <v>300</v>
      </c>
      <c r="B55" s="238" t="s">
        <v>305</v>
      </c>
      <c r="D55" s="225"/>
      <c r="E55" s="225"/>
      <c r="F55" s="212"/>
      <c r="G55" s="212"/>
      <c r="H55" s="331"/>
      <c r="I55" s="295"/>
      <c r="J55" s="331"/>
      <c r="K55" s="332"/>
      <c r="L55" s="331"/>
      <c r="M55" s="332"/>
      <c r="N55" s="333"/>
      <c r="P55" s="168"/>
    </row>
    <row r="56" spans="1:16" s="123" customFormat="1" ht="21.6" customHeight="1">
      <c r="A56" s="119"/>
      <c r="B56" s="238" t="s">
        <v>304</v>
      </c>
      <c r="D56" s="225"/>
      <c r="E56" s="225"/>
      <c r="F56" s="212"/>
      <c r="G56" s="212"/>
      <c r="H56" s="244"/>
      <c r="I56" s="244"/>
      <c r="J56" s="244"/>
      <c r="K56" s="212"/>
      <c r="L56" s="244"/>
      <c r="M56" s="212"/>
      <c r="N56" s="244"/>
      <c r="P56" s="168"/>
    </row>
    <row r="57" spans="1:16" s="123" customFormat="1" ht="21.6" customHeight="1">
      <c r="A57" s="119"/>
      <c r="B57" s="238" t="s">
        <v>301</v>
      </c>
      <c r="D57" s="225"/>
      <c r="E57" s="225"/>
      <c r="F57" s="212"/>
      <c r="G57" s="212"/>
      <c r="H57" s="244"/>
      <c r="I57" s="244"/>
      <c r="J57" s="244"/>
      <c r="K57" s="212"/>
      <c r="L57" s="244"/>
      <c r="M57" s="212"/>
      <c r="N57" s="244"/>
      <c r="P57" s="168"/>
    </row>
    <row r="58" spans="1:16" s="123" customFormat="1" ht="6" customHeight="1">
      <c r="A58" s="119"/>
      <c r="B58" s="238"/>
      <c r="D58" s="225"/>
      <c r="E58" s="225"/>
      <c r="F58" s="212"/>
      <c r="G58" s="212"/>
      <c r="H58" s="244"/>
      <c r="I58" s="244"/>
      <c r="J58" s="244"/>
      <c r="K58" s="212"/>
      <c r="L58" s="244"/>
      <c r="M58" s="212"/>
      <c r="N58" s="244"/>
      <c r="P58" s="168"/>
    </row>
    <row r="59" spans="1:16" s="123" customFormat="1" ht="21.6" customHeight="1">
      <c r="A59" s="119" t="s">
        <v>192</v>
      </c>
      <c r="B59" s="238"/>
      <c r="D59" s="225"/>
      <c r="E59" s="225"/>
      <c r="F59" s="212"/>
      <c r="G59" s="212"/>
      <c r="H59" s="244"/>
      <c r="I59" s="244"/>
      <c r="J59" s="244"/>
      <c r="K59" s="212"/>
      <c r="L59" s="244"/>
      <c r="M59" s="212"/>
      <c r="N59" s="245" t="s">
        <v>331</v>
      </c>
      <c r="P59" s="168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3163-CBED-4067-A802-322639C6F8C3}">
  <sheetPr>
    <tabColor theme="5" tint="0.39997558519241921"/>
  </sheetPr>
  <dimension ref="A1:AH51"/>
  <sheetViews>
    <sheetView view="pageBreakPreview" zoomScaleNormal="70" zoomScaleSheetLayoutView="100" zoomScalePageLayoutView="20" workbookViewId="0">
      <selection activeCell="AA52" sqref="AA52"/>
    </sheetView>
  </sheetViews>
  <sheetFormatPr defaultColWidth="9.09765625" defaultRowHeight="21.9" customHeight="1"/>
  <cols>
    <col min="1" max="3" width="2.5" style="268" customWidth="1"/>
    <col min="4" max="4" width="42" style="268" customWidth="1"/>
    <col min="5" max="5" width="7.5" style="268" customWidth="1"/>
    <col min="6" max="6" width="0.5" style="268" customWidth="1"/>
    <col min="7" max="7" width="13.5" style="276" customWidth="1"/>
    <col min="8" max="8" width="0.5" style="268" customWidth="1"/>
    <col min="9" max="9" width="13.5" style="268" customWidth="1"/>
    <col min="10" max="10" width="0.5" style="268" customWidth="1"/>
    <col min="11" max="11" width="12" style="268" customWidth="1"/>
    <col min="12" max="12" width="0.5" style="268" customWidth="1"/>
    <col min="13" max="13" width="12.5" style="268" customWidth="1"/>
    <col min="14" max="14" width="0.5" style="268" customWidth="1"/>
    <col min="15" max="15" width="15" style="268" customWidth="1"/>
    <col min="16" max="16" width="0.5" style="268" customWidth="1"/>
    <col min="17" max="17" width="14" style="268" customWidth="1"/>
    <col min="18" max="18" width="0.5" style="268" customWidth="1"/>
    <col min="19" max="19" width="14" style="268" customWidth="1"/>
    <col min="20" max="20" width="0.5" style="268" customWidth="1"/>
    <col min="21" max="21" width="13.5" style="268" customWidth="1"/>
    <col min="22" max="22" width="0.5" style="268" customWidth="1"/>
    <col min="23" max="23" width="12" style="268" customWidth="1"/>
    <col min="24" max="24" width="0.5" style="268" customWidth="1"/>
    <col min="25" max="25" width="14" style="268" customWidth="1"/>
    <col min="26" max="26" width="0.5" style="268" customWidth="1"/>
    <col min="27" max="27" width="15" style="268" customWidth="1"/>
    <col min="28" max="28" width="0.5" style="270" customWidth="1"/>
    <col min="29" max="29" width="13.5" style="268" customWidth="1"/>
    <col min="30" max="30" width="0.5" style="270" customWidth="1"/>
    <col min="31" max="31" width="15" style="268" customWidth="1"/>
    <col min="32" max="32" width="0.8984375" style="268" customWidth="1"/>
    <col min="33" max="33" width="14" style="268" bestFit="1" customWidth="1"/>
    <col min="34" max="34" width="12.8984375" style="268" customWidth="1"/>
    <col min="35" max="16384" width="9.09765625" style="268"/>
  </cols>
  <sheetData>
    <row r="1" spans="1:31" s="252" customFormat="1" ht="21.6" customHeight="1">
      <c r="A1" s="138" t="s">
        <v>178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1"/>
      <c r="AC1" s="250"/>
      <c r="AD1" s="251"/>
      <c r="AE1" s="250"/>
    </row>
    <row r="2" spans="1:31" s="252" customFormat="1" ht="21.6" customHeight="1">
      <c r="A2" s="138" t="s">
        <v>177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1"/>
      <c r="AC2" s="250"/>
      <c r="AD2" s="251"/>
      <c r="AE2" s="250"/>
    </row>
    <row r="3" spans="1:31" s="252" customFormat="1" ht="21.6" customHeight="1">
      <c r="A3" s="138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1"/>
      <c r="AC3" s="250"/>
      <c r="AD3" s="251"/>
      <c r="AE3" s="250"/>
    </row>
    <row r="4" spans="1:31" s="252" customFormat="1" ht="21.6" customHeight="1">
      <c r="A4" s="138" t="str">
        <f>'PL 9M '!A4:N4</f>
        <v>สำหรับงวดเก้าเดือน สิ้นสุดวันที่ 30 กันยายน 2563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253"/>
      <c r="AC4" s="138"/>
      <c r="AD4" s="253"/>
      <c r="AE4" s="138"/>
    </row>
    <row r="5" spans="1:31" s="252" customFormat="1" ht="21.6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253"/>
      <c r="AC5" s="138"/>
      <c r="AD5" s="253"/>
      <c r="AE5" s="138"/>
    </row>
    <row r="6" spans="1:31" s="142" customFormat="1" ht="21.6" customHeight="1">
      <c r="G6" s="367" t="s">
        <v>1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</row>
    <row r="7" spans="1:31" s="142" customFormat="1" ht="21.6" customHeight="1">
      <c r="G7" s="362" t="s">
        <v>2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</row>
    <row r="8" spans="1:31" s="142" customFormat="1" ht="21.6" customHeight="1">
      <c r="G8" s="368" t="s">
        <v>88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203"/>
      <c r="AC8" s="203"/>
      <c r="AD8" s="203"/>
      <c r="AE8" s="203"/>
    </row>
    <row r="9" spans="1:31" s="142" customFormat="1" ht="21.6" customHeight="1">
      <c r="A9" s="143"/>
      <c r="B9" s="143"/>
      <c r="C9" s="143"/>
      <c r="D9" s="143"/>
      <c r="E9" s="143"/>
      <c r="F9" s="143"/>
      <c r="H9" s="144"/>
      <c r="J9" s="144"/>
      <c r="L9" s="144"/>
      <c r="M9" s="369" t="s">
        <v>3</v>
      </c>
      <c r="N9" s="369"/>
      <c r="O9" s="369"/>
      <c r="P9" s="145"/>
      <c r="Q9" s="362" t="s">
        <v>4</v>
      </c>
      <c r="R9" s="362"/>
      <c r="S9" s="362"/>
      <c r="T9" s="362"/>
      <c r="U9" s="362"/>
      <c r="V9" s="362"/>
      <c r="W9" s="362"/>
      <c r="X9" s="362"/>
      <c r="Y9" s="362"/>
      <c r="Z9" s="145"/>
      <c r="AB9" s="145"/>
      <c r="AD9" s="145"/>
    </row>
    <row r="10" spans="1:31" s="142" customFormat="1" ht="21.6" customHeight="1">
      <c r="A10" s="143"/>
      <c r="B10" s="143"/>
      <c r="C10" s="143"/>
      <c r="D10" s="143"/>
      <c r="E10" s="143"/>
      <c r="F10" s="143"/>
      <c r="H10" s="144"/>
      <c r="J10" s="144"/>
      <c r="L10" s="144"/>
      <c r="M10" s="254"/>
      <c r="P10" s="145"/>
      <c r="Q10" s="255" t="s">
        <v>5</v>
      </c>
      <c r="R10" s="145"/>
      <c r="S10" s="145" t="s">
        <v>245</v>
      </c>
      <c r="T10" s="145"/>
      <c r="U10" s="145"/>
      <c r="V10" s="145"/>
      <c r="W10" s="145" t="s">
        <v>235</v>
      </c>
      <c r="X10" s="145"/>
      <c r="Y10" s="145"/>
      <c r="Z10" s="145"/>
      <c r="AB10" s="145"/>
      <c r="AD10" s="145"/>
    </row>
    <row r="11" spans="1:31" s="142" customFormat="1" ht="21.6" customHeight="1">
      <c r="A11" s="143"/>
      <c r="B11" s="143"/>
      <c r="C11" s="143"/>
      <c r="D11" s="143"/>
      <c r="E11" s="143"/>
      <c r="F11" s="143"/>
      <c r="H11" s="144"/>
      <c r="I11" s="144"/>
      <c r="J11" s="144"/>
      <c r="K11" s="144"/>
      <c r="L11" s="144"/>
      <c r="M11" s="339" t="s">
        <v>6</v>
      </c>
      <c r="N11" s="145"/>
      <c r="O11" s="145"/>
      <c r="P11" s="145"/>
      <c r="Q11" s="256" t="s">
        <v>7</v>
      </c>
      <c r="R11" s="145"/>
      <c r="S11" s="145" t="s">
        <v>244</v>
      </c>
      <c r="T11" s="145"/>
      <c r="U11" s="145" t="s">
        <v>92</v>
      </c>
      <c r="V11" s="145"/>
      <c r="W11" s="145" t="s">
        <v>236</v>
      </c>
      <c r="X11" s="145"/>
      <c r="Y11" s="256" t="s">
        <v>8</v>
      </c>
      <c r="Z11" s="145"/>
      <c r="AA11" s="256" t="s">
        <v>8</v>
      </c>
      <c r="AB11" s="145"/>
      <c r="AC11" s="257"/>
      <c r="AD11" s="145"/>
    </row>
    <row r="12" spans="1:31" s="142" customFormat="1" ht="21.6" customHeight="1">
      <c r="A12" s="143"/>
      <c r="B12" s="143"/>
      <c r="C12" s="143"/>
      <c r="D12" s="143"/>
      <c r="E12" s="143"/>
      <c r="F12" s="143"/>
      <c r="G12" s="144" t="s">
        <v>9</v>
      </c>
      <c r="H12" s="144"/>
      <c r="I12" s="144" t="s">
        <v>10</v>
      </c>
      <c r="J12" s="144"/>
      <c r="K12" s="144" t="s">
        <v>10</v>
      </c>
      <c r="L12" s="144"/>
      <c r="M12" s="145" t="s">
        <v>152</v>
      </c>
      <c r="N12" s="145"/>
      <c r="O12" s="145"/>
      <c r="P12" s="145"/>
      <c r="Q12" s="145" t="s">
        <v>11</v>
      </c>
      <c r="R12" s="145"/>
      <c r="S12" s="145" t="s">
        <v>161</v>
      </c>
      <c r="T12" s="145"/>
      <c r="U12" s="145" t="s">
        <v>93</v>
      </c>
      <c r="V12" s="145"/>
      <c r="W12" s="145" t="s">
        <v>145</v>
      </c>
      <c r="X12" s="145"/>
      <c r="Y12" s="145" t="s">
        <v>12</v>
      </c>
      <c r="Z12" s="145"/>
      <c r="AA12" s="149" t="s">
        <v>13</v>
      </c>
      <c r="AB12" s="145"/>
      <c r="AC12" s="145" t="s">
        <v>14</v>
      </c>
      <c r="AD12" s="145"/>
      <c r="AE12" s="144" t="s">
        <v>8</v>
      </c>
    </row>
    <row r="13" spans="1:31" s="142" customFormat="1" ht="21.6" customHeight="1">
      <c r="A13" s="143"/>
      <c r="B13" s="143"/>
      <c r="C13" s="143"/>
      <c r="D13" s="143"/>
      <c r="E13" s="148" t="s">
        <v>15</v>
      </c>
      <c r="F13" s="143"/>
      <c r="G13" s="339" t="s">
        <v>151</v>
      </c>
      <c r="H13" s="144"/>
      <c r="I13" s="339" t="s">
        <v>17</v>
      </c>
      <c r="J13" s="144"/>
      <c r="K13" s="339" t="s">
        <v>16</v>
      </c>
      <c r="L13" s="144"/>
      <c r="M13" s="338" t="s">
        <v>18</v>
      </c>
      <c r="N13" s="145"/>
      <c r="O13" s="339" t="s">
        <v>19</v>
      </c>
      <c r="P13" s="124"/>
      <c r="Q13" s="339" t="s">
        <v>20</v>
      </c>
      <c r="R13" s="124"/>
      <c r="S13" s="338" t="s">
        <v>162</v>
      </c>
      <c r="T13" s="149"/>
      <c r="U13" s="338" t="s">
        <v>94</v>
      </c>
      <c r="V13" s="149"/>
      <c r="W13" s="338" t="s">
        <v>146</v>
      </c>
      <c r="X13" s="149"/>
      <c r="Y13" s="339" t="s">
        <v>21</v>
      </c>
      <c r="Z13" s="124"/>
      <c r="AA13" s="338" t="s">
        <v>22</v>
      </c>
      <c r="AB13" s="149"/>
      <c r="AC13" s="339" t="s">
        <v>23</v>
      </c>
      <c r="AD13" s="145"/>
      <c r="AE13" s="339" t="s">
        <v>13</v>
      </c>
    </row>
    <row r="14" spans="1:31" s="142" customFormat="1" ht="12" customHeight="1">
      <c r="A14" s="143"/>
      <c r="B14" s="143"/>
      <c r="C14" s="143"/>
      <c r="D14" s="143"/>
      <c r="E14" s="143"/>
      <c r="F14" s="143"/>
      <c r="G14" s="145"/>
      <c r="H14" s="145"/>
      <c r="I14" s="145"/>
      <c r="J14" s="145"/>
      <c r="K14" s="145"/>
      <c r="L14" s="145"/>
      <c r="M14" s="149"/>
      <c r="N14" s="145"/>
      <c r="O14" s="145"/>
      <c r="P14" s="124"/>
      <c r="Q14" s="145"/>
      <c r="R14" s="124"/>
      <c r="S14" s="149"/>
      <c r="T14" s="149"/>
      <c r="U14" s="149"/>
      <c r="V14" s="149"/>
      <c r="W14" s="149"/>
      <c r="X14" s="149"/>
      <c r="Y14" s="145"/>
      <c r="Z14" s="124"/>
      <c r="AA14" s="149"/>
      <c r="AB14" s="149"/>
      <c r="AC14" s="145"/>
      <c r="AD14" s="145"/>
      <c r="AE14" s="145"/>
    </row>
    <row r="15" spans="1:31" s="123" customFormat="1" ht="21.6" customHeight="1">
      <c r="A15" s="146" t="s">
        <v>133</v>
      </c>
      <c r="G15" s="232">
        <v>921572840</v>
      </c>
      <c r="I15" s="232">
        <v>561848558.82000005</v>
      </c>
      <c r="K15" s="232">
        <v>6017138.9000000004</v>
      </c>
      <c r="M15" s="232">
        <v>92157284</v>
      </c>
      <c r="N15" s="258"/>
      <c r="O15" s="232">
        <v>537988935.76999998</v>
      </c>
      <c r="P15" s="232"/>
      <c r="Q15" s="232">
        <v>27141266.710000001</v>
      </c>
      <c r="R15" s="232"/>
      <c r="S15" s="232">
        <v>-27011571.52</v>
      </c>
      <c r="T15" s="232"/>
      <c r="U15" s="232">
        <v>450000000</v>
      </c>
      <c r="V15" s="232"/>
      <c r="W15" s="232">
        <v>4374946.2300000004</v>
      </c>
      <c r="X15" s="232"/>
      <c r="Y15" s="232">
        <f>SUM(Q15:W15)</f>
        <v>454504641.42000002</v>
      </c>
      <c r="Z15" s="232"/>
      <c r="AA15" s="232">
        <f>SUM(G15,K15,I15,M15,O15,Y15)</f>
        <v>2574089398.9099998</v>
      </c>
      <c r="AB15" s="232"/>
      <c r="AC15" s="232">
        <v>706177627.86000001</v>
      </c>
      <c r="AD15" s="150"/>
      <c r="AE15" s="232">
        <f>SUM(AA15,AC15)</f>
        <v>3280267026.77</v>
      </c>
    </row>
    <row r="16" spans="1:31" s="123" customFormat="1" ht="21.6" customHeight="1">
      <c r="A16" s="259" t="s">
        <v>128</v>
      </c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150"/>
      <c r="AC16" s="260"/>
      <c r="AD16" s="150"/>
      <c r="AE16" s="260"/>
    </row>
    <row r="17" spans="1:34" s="123" customFormat="1" ht="21.6" customHeight="1">
      <c r="A17" s="173" t="s">
        <v>213</v>
      </c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150"/>
      <c r="AC17" s="260"/>
      <c r="AD17" s="150"/>
      <c r="AE17" s="260"/>
    </row>
    <row r="18" spans="1:34" s="123" customFormat="1" ht="21.6" customHeight="1">
      <c r="A18" s="259"/>
      <c r="B18" s="123" t="s">
        <v>214</v>
      </c>
      <c r="E18" s="261">
        <v>29</v>
      </c>
      <c r="G18" s="260">
        <v>0</v>
      </c>
      <c r="H18" s="260"/>
      <c r="I18" s="260">
        <v>0</v>
      </c>
      <c r="J18" s="260"/>
      <c r="K18" s="260">
        <v>0</v>
      </c>
      <c r="L18" s="260"/>
      <c r="M18" s="260">
        <v>0</v>
      </c>
      <c r="N18" s="260"/>
      <c r="O18" s="260">
        <v>-92157284</v>
      </c>
      <c r="P18" s="260"/>
      <c r="Q18" s="260">
        <v>0</v>
      </c>
      <c r="R18" s="260"/>
      <c r="S18" s="260">
        <v>0</v>
      </c>
      <c r="T18" s="260"/>
      <c r="U18" s="260">
        <v>0</v>
      </c>
      <c r="V18" s="260"/>
      <c r="W18" s="260">
        <v>0</v>
      </c>
      <c r="X18" s="260"/>
      <c r="Y18" s="260">
        <f>SUM(Q18:W18)</f>
        <v>0</v>
      </c>
      <c r="Z18" s="260"/>
      <c r="AA18" s="260">
        <f>SUM(G18,K18,I18,M18,O18,Y18)</f>
        <v>-92157284</v>
      </c>
      <c r="AB18" s="150"/>
      <c r="AC18" s="260">
        <v>0</v>
      </c>
      <c r="AD18" s="150"/>
      <c r="AE18" s="260">
        <f t="shared" ref="AE18" si="0">SUM(AA18,AC18)</f>
        <v>-92157284</v>
      </c>
    </row>
    <row r="19" spans="1:34" s="123" customFormat="1" ht="21.6" customHeight="1">
      <c r="A19" s="173" t="s">
        <v>143</v>
      </c>
      <c r="B19" s="259"/>
      <c r="G19" s="168"/>
      <c r="H19" s="168"/>
      <c r="I19" s="168"/>
      <c r="K19" s="168"/>
      <c r="M19" s="168"/>
      <c r="N19" s="260"/>
      <c r="O19" s="168"/>
      <c r="P19" s="260"/>
      <c r="Q19" s="168"/>
      <c r="R19" s="260"/>
      <c r="S19" s="168"/>
      <c r="T19" s="260"/>
      <c r="U19" s="168"/>
      <c r="V19" s="168"/>
      <c r="W19" s="168"/>
      <c r="X19" s="260"/>
      <c r="Y19" s="168"/>
      <c r="Z19" s="260"/>
      <c r="AA19" s="151"/>
      <c r="AB19" s="150"/>
      <c r="AC19" s="151"/>
      <c r="AD19" s="262"/>
      <c r="AE19" s="151"/>
    </row>
    <row r="20" spans="1:34" s="123" customFormat="1" ht="21.6" customHeight="1">
      <c r="B20" s="123" t="s">
        <v>141</v>
      </c>
      <c r="G20" s="168"/>
      <c r="H20" s="168"/>
      <c r="I20" s="260"/>
      <c r="K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3"/>
      <c r="AB20" s="150"/>
      <c r="AC20" s="260"/>
      <c r="AD20" s="262"/>
      <c r="AE20" s="260"/>
    </row>
    <row r="21" spans="1:34" s="123" customFormat="1" ht="21.6" customHeight="1">
      <c r="C21" s="123" t="s">
        <v>259</v>
      </c>
      <c r="G21" s="168">
        <v>0</v>
      </c>
      <c r="H21" s="168"/>
      <c r="I21" s="260">
        <v>0</v>
      </c>
      <c r="K21" s="260">
        <v>0</v>
      </c>
      <c r="M21" s="260">
        <v>0</v>
      </c>
      <c r="N21" s="260"/>
      <c r="O21" s="260">
        <v>0</v>
      </c>
      <c r="P21" s="260"/>
      <c r="Q21" s="260">
        <v>0</v>
      </c>
      <c r="R21" s="260"/>
      <c r="S21" s="260">
        <v>24598762.350000001</v>
      </c>
      <c r="T21" s="260"/>
      <c r="U21" s="260">
        <v>0</v>
      </c>
      <c r="V21" s="260"/>
      <c r="W21" s="260">
        <v>0</v>
      </c>
      <c r="X21" s="260"/>
      <c r="Y21" s="260">
        <f>SUM(Q21:W21)</f>
        <v>24598762.350000001</v>
      </c>
      <c r="Z21" s="260"/>
      <c r="AA21" s="263">
        <f>SUM(G21,K21,I21,M21,O21,Y21)</f>
        <v>24598762.350000001</v>
      </c>
      <c r="AB21" s="150"/>
      <c r="AC21" s="260">
        <v>0</v>
      </c>
      <c r="AD21" s="262"/>
      <c r="AE21" s="260">
        <f t="shared" ref="AE21:AE23" si="1">SUM(AA21,AC21)</f>
        <v>24598762.350000001</v>
      </c>
    </row>
    <row r="22" spans="1:34" s="123" customFormat="1" ht="21.6" customHeight="1">
      <c r="C22" s="123" t="s">
        <v>126</v>
      </c>
      <c r="G22" s="168">
        <v>0</v>
      </c>
      <c r="H22" s="168"/>
      <c r="I22" s="260">
        <v>0</v>
      </c>
      <c r="K22" s="260">
        <v>0</v>
      </c>
      <c r="M22" s="260">
        <v>0</v>
      </c>
      <c r="N22" s="260"/>
      <c r="O22" s="260">
        <v>0</v>
      </c>
      <c r="P22" s="260"/>
      <c r="Q22" s="260">
        <v>0</v>
      </c>
      <c r="R22" s="260"/>
      <c r="S22" s="260">
        <v>0</v>
      </c>
      <c r="T22" s="260"/>
      <c r="U22" s="260">
        <v>0</v>
      </c>
      <c r="V22" s="260"/>
      <c r="W22" s="260">
        <v>0</v>
      </c>
      <c r="X22" s="260"/>
      <c r="Y22" s="260">
        <f>SUM(Q22:W22)</f>
        <v>0</v>
      </c>
      <c r="Z22" s="260"/>
      <c r="AA22" s="263">
        <f>SUM(G22,K22,I22,M22,O22,Y22)</f>
        <v>0</v>
      </c>
      <c r="AB22" s="150"/>
      <c r="AC22" s="260">
        <v>76402300.569999993</v>
      </c>
      <c r="AD22" s="262"/>
      <c r="AE22" s="260">
        <f t="shared" si="1"/>
        <v>76402300.569999993</v>
      </c>
    </row>
    <row r="23" spans="1:34" s="123" customFormat="1" ht="21.6" customHeight="1">
      <c r="C23" s="123" t="s">
        <v>127</v>
      </c>
      <c r="G23" s="168">
        <v>0</v>
      </c>
      <c r="H23" s="168"/>
      <c r="I23" s="260">
        <v>0</v>
      </c>
      <c r="K23" s="260">
        <v>0</v>
      </c>
      <c r="M23" s="260">
        <v>0</v>
      </c>
      <c r="N23" s="260"/>
      <c r="O23" s="156">
        <v>0</v>
      </c>
      <c r="P23" s="260"/>
      <c r="Q23" s="260">
        <v>0</v>
      </c>
      <c r="R23" s="260"/>
      <c r="S23" s="260">
        <v>0</v>
      </c>
      <c r="T23" s="260"/>
      <c r="U23" s="260">
        <v>0</v>
      </c>
      <c r="V23" s="260"/>
      <c r="W23" s="260">
        <v>0</v>
      </c>
      <c r="X23" s="260"/>
      <c r="Y23" s="260">
        <f>SUM(Q23:W23)</f>
        <v>0</v>
      </c>
      <c r="Z23" s="260"/>
      <c r="AA23" s="264">
        <f>SUM(G23,K23,I23,M23,O23,Y23)</f>
        <v>0</v>
      </c>
      <c r="AB23" s="150"/>
      <c r="AC23" s="264">
        <v>-1006525.51</v>
      </c>
      <c r="AD23" s="262"/>
      <c r="AE23" s="156">
        <f t="shared" si="1"/>
        <v>-1006525.51</v>
      </c>
    </row>
    <row r="24" spans="1:34" s="123" customFormat="1" ht="21.6" customHeight="1">
      <c r="A24" s="259" t="s">
        <v>129</v>
      </c>
      <c r="G24" s="265">
        <f>SUM(G18:G23)</f>
        <v>0</v>
      </c>
      <c r="H24" s="168"/>
      <c r="I24" s="265">
        <f>SUM(I18:I23)</f>
        <v>0</v>
      </c>
      <c r="J24" s="168" t="e">
        <v>#REF!</v>
      </c>
      <c r="K24" s="265">
        <f>SUM(K18:K23)</f>
        <v>0</v>
      </c>
      <c r="L24" s="168" t="e">
        <v>#REF!</v>
      </c>
      <c r="M24" s="265">
        <f>SUM(M18:M23)</f>
        <v>0</v>
      </c>
      <c r="N24" s="168" t="e">
        <v>#REF!</v>
      </c>
      <c r="O24" s="171">
        <f>SUM(O18:O23)</f>
        <v>-92157284</v>
      </c>
      <c r="P24" s="168"/>
      <c r="Q24" s="265">
        <f>SUM(Q18:Q23)</f>
        <v>0</v>
      </c>
      <c r="R24" s="168"/>
      <c r="S24" s="265">
        <f>SUM(S18:S23)</f>
        <v>24598762.350000001</v>
      </c>
      <c r="T24" s="260"/>
      <c r="U24" s="265">
        <f>SUM(U18:U23)</f>
        <v>0</v>
      </c>
      <c r="V24" s="151"/>
      <c r="W24" s="265">
        <f>SUM(W18:W23)</f>
        <v>0</v>
      </c>
      <c r="X24" s="260"/>
      <c r="Y24" s="265">
        <f>SUM(Y18:Y23)</f>
        <v>24598762.350000001</v>
      </c>
      <c r="Z24" s="260"/>
      <c r="AA24" s="171">
        <f>SUM(AA18:AA23)</f>
        <v>-67558521.650000006</v>
      </c>
      <c r="AB24" s="266"/>
      <c r="AC24" s="267">
        <f>SUM(AC18:AC23)</f>
        <v>75395775.059999987</v>
      </c>
      <c r="AD24" s="266" t="e">
        <v>#REF!</v>
      </c>
      <c r="AE24" s="171">
        <f>SUM(AE18:AE23)</f>
        <v>7837253.4099999871</v>
      </c>
    </row>
    <row r="25" spans="1:34" s="123" customFormat="1" ht="21.6" customHeight="1">
      <c r="A25" s="178" t="s">
        <v>27</v>
      </c>
      <c r="C25" s="268"/>
      <c r="G25" s="168">
        <v>0</v>
      </c>
      <c r="I25" s="168">
        <v>0</v>
      </c>
      <c r="K25" s="168">
        <v>0</v>
      </c>
      <c r="M25" s="168">
        <v>0</v>
      </c>
      <c r="N25" s="268"/>
      <c r="O25" s="168">
        <f>'PL 9M '!J30-'PL 9M '!J44</f>
        <v>226067228.39999998</v>
      </c>
      <c r="P25" s="168"/>
      <c r="Q25" s="260">
        <v>0</v>
      </c>
      <c r="R25" s="168"/>
      <c r="S25" s="168">
        <v>0</v>
      </c>
      <c r="T25" s="168"/>
      <c r="U25" s="168">
        <v>0</v>
      </c>
      <c r="V25" s="168"/>
      <c r="W25" s="168">
        <v>0</v>
      </c>
      <c r="X25" s="168"/>
      <c r="Y25" s="232">
        <f>SUM(Q25:W25)</f>
        <v>0</v>
      </c>
      <c r="Z25" s="168"/>
      <c r="AA25" s="263">
        <f>SUM(G25,K25,I25,M25,O25,Y25)</f>
        <v>226067228.39999998</v>
      </c>
      <c r="AB25" s="151"/>
      <c r="AC25" s="150">
        <f>'PL 9M '!J44</f>
        <v>100428761.88</v>
      </c>
      <c r="AD25" s="262"/>
      <c r="AE25" s="260">
        <f>SUM(AA25,AC25)</f>
        <v>326495990.27999997</v>
      </c>
    </row>
    <row r="26" spans="1:34" s="123" customFormat="1" ht="21.6" customHeight="1">
      <c r="A26" s="178" t="s">
        <v>215</v>
      </c>
      <c r="C26" s="268"/>
      <c r="G26" s="168">
        <v>0</v>
      </c>
      <c r="I26" s="168">
        <v>0</v>
      </c>
      <c r="K26" s="168">
        <v>0</v>
      </c>
      <c r="M26" s="168">
        <v>0</v>
      </c>
      <c r="N26" s="268"/>
      <c r="O26" s="150">
        <v>0</v>
      </c>
      <c r="P26" s="168"/>
      <c r="Q26" s="156">
        <f>'PL 9M '!J34</f>
        <v>74906846.849999994</v>
      </c>
      <c r="R26" s="168"/>
      <c r="S26" s="168">
        <v>0</v>
      </c>
      <c r="T26" s="168"/>
      <c r="U26" s="168">
        <v>0</v>
      </c>
      <c r="V26" s="168"/>
      <c r="W26" s="269">
        <f>'PL 9M '!J38</f>
        <v>282271.86</v>
      </c>
      <c r="X26" s="168"/>
      <c r="Y26" s="235">
        <f>SUM(Q26:W26)</f>
        <v>75189118.709999993</v>
      </c>
      <c r="Z26" s="168"/>
      <c r="AA26" s="263">
        <f>SUM(G26,K26,I26,M26,O26,Y26)</f>
        <v>75189118.709999993</v>
      </c>
      <c r="AB26" s="151"/>
      <c r="AC26" s="150">
        <v>0</v>
      </c>
      <c r="AD26" s="262"/>
      <c r="AE26" s="260">
        <f t="shared" ref="AE26" si="2">SUM(AA26,AC26)</f>
        <v>75189118.709999993</v>
      </c>
    </row>
    <row r="27" spans="1:34" s="123" customFormat="1" ht="21.6" customHeight="1">
      <c r="A27" s="124" t="s">
        <v>193</v>
      </c>
      <c r="C27" s="182"/>
      <c r="G27" s="265">
        <f>SUM(G25:G26)</f>
        <v>0</v>
      </c>
      <c r="I27" s="265">
        <f>SUM(I25:I26)</f>
        <v>0</v>
      </c>
      <c r="K27" s="265">
        <f>SUM(K25:K26)</f>
        <v>0</v>
      </c>
      <c r="M27" s="265">
        <f>SUM(M25:M26)</f>
        <v>0</v>
      </c>
      <c r="N27" s="268"/>
      <c r="O27" s="265">
        <f>SUM(O25:O26)</f>
        <v>226067228.39999998</v>
      </c>
      <c r="P27" s="168"/>
      <c r="Q27" s="171">
        <f>SUM(Q25:Q26)</f>
        <v>74906846.849999994</v>
      </c>
      <c r="R27" s="168"/>
      <c r="S27" s="265">
        <f>SUM(S25:S26)</f>
        <v>0</v>
      </c>
      <c r="T27" s="151"/>
      <c r="U27" s="265">
        <f>SUM(U25:U26)</f>
        <v>0</v>
      </c>
      <c r="V27" s="151"/>
      <c r="W27" s="171">
        <f>SUM(W25:W26)</f>
        <v>282271.86</v>
      </c>
      <c r="X27" s="151"/>
      <c r="Y27" s="171">
        <f>SUM(Y25:Y26)</f>
        <v>75189118.709999993</v>
      </c>
      <c r="Z27" s="168"/>
      <c r="AA27" s="265">
        <f>SUM(AA25:AA26)</f>
        <v>301256347.10999995</v>
      </c>
      <c r="AB27" s="151"/>
      <c r="AC27" s="171">
        <f>SUM(AC25:AC26)</f>
        <v>100428761.88</v>
      </c>
      <c r="AD27" s="262"/>
      <c r="AE27" s="265">
        <f>SUM(AE25:AE26)</f>
        <v>401685108.98999995</v>
      </c>
    </row>
    <row r="28" spans="1:34" s="123" customFormat="1" ht="21.6" customHeight="1" thickBot="1">
      <c r="A28" s="119" t="s">
        <v>258</v>
      </c>
      <c r="B28" s="268"/>
      <c r="C28" s="268"/>
      <c r="G28" s="237">
        <f>G15+G24+G27</f>
        <v>921572840</v>
      </c>
      <c r="I28" s="237">
        <f>I15+I24+I27</f>
        <v>561848558.82000005</v>
      </c>
      <c r="K28" s="237">
        <f>K15+K24+K27</f>
        <v>6017138.9000000004</v>
      </c>
      <c r="M28" s="237">
        <f>M15+M24+M27</f>
        <v>92157284</v>
      </c>
      <c r="N28" s="258"/>
      <c r="O28" s="237">
        <f>O15+O24+O27</f>
        <v>671898880.16999996</v>
      </c>
      <c r="P28" s="232"/>
      <c r="Q28" s="237">
        <f>Q15+Q24+Q27</f>
        <v>102048113.56</v>
      </c>
      <c r="R28" s="232"/>
      <c r="S28" s="237">
        <f>S15+S24+S27</f>
        <v>-2412809.1699999981</v>
      </c>
      <c r="T28" s="232"/>
      <c r="U28" s="237">
        <f>U15+U24+U27</f>
        <v>450000000</v>
      </c>
      <c r="V28" s="232"/>
      <c r="W28" s="237">
        <f>W15+W24+W27</f>
        <v>4657218.0900000008</v>
      </c>
      <c r="X28" s="232"/>
      <c r="Y28" s="237">
        <f>Y15+Y24+Y27</f>
        <v>554292522.48000002</v>
      </c>
      <c r="Z28" s="232"/>
      <c r="AA28" s="237">
        <f>AA15+AA24+AA27</f>
        <v>2807787224.3699999</v>
      </c>
      <c r="AB28" s="232"/>
      <c r="AC28" s="237">
        <f>AC15+AC24+AC27</f>
        <v>882002164.79999995</v>
      </c>
      <c r="AD28" s="262"/>
      <c r="AE28" s="237">
        <f>AE15+AE24+AE27</f>
        <v>3689789389.1699996</v>
      </c>
      <c r="AG28" s="168"/>
      <c r="AH28" s="168"/>
    </row>
    <row r="29" spans="1:34" ht="21.6" customHeight="1" thickTop="1">
      <c r="A29" s="119"/>
      <c r="G29" s="232"/>
      <c r="H29" s="258"/>
      <c r="I29" s="232"/>
      <c r="J29" s="258"/>
      <c r="K29" s="232"/>
      <c r="L29" s="258"/>
      <c r="M29" s="232"/>
      <c r="N29" s="258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</row>
    <row r="30" spans="1:34" ht="21.6" customHeight="1">
      <c r="A30" s="119" t="s">
        <v>192</v>
      </c>
      <c r="G30" s="232"/>
      <c r="H30" s="258"/>
      <c r="I30" s="232"/>
      <c r="J30" s="258"/>
      <c r="K30" s="232"/>
      <c r="L30" s="258"/>
      <c r="M30" s="232"/>
      <c r="N30" s="258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</row>
    <row r="31" spans="1:34" ht="21.6" customHeight="1">
      <c r="A31" s="119"/>
      <c r="G31" s="232"/>
      <c r="H31" s="258"/>
      <c r="I31" s="232"/>
      <c r="J31" s="258"/>
      <c r="K31" s="232"/>
      <c r="L31" s="258"/>
      <c r="M31" s="232"/>
      <c r="N31" s="258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</row>
    <row r="32" spans="1:34" ht="21.6" customHeight="1">
      <c r="A32" s="119"/>
      <c r="G32" s="232"/>
      <c r="H32" s="258"/>
      <c r="I32" s="232"/>
      <c r="J32" s="258"/>
      <c r="K32" s="232"/>
      <c r="L32" s="258"/>
      <c r="M32" s="232"/>
      <c r="N32" s="258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</row>
    <row r="33" spans="1:34" ht="21.6" customHeight="1">
      <c r="A33" s="119"/>
      <c r="G33" s="232"/>
      <c r="H33" s="258"/>
      <c r="I33" s="232"/>
      <c r="J33" s="258"/>
      <c r="K33" s="232"/>
      <c r="L33" s="258"/>
      <c r="M33" s="232"/>
      <c r="N33" s="258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</row>
    <row r="34" spans="1:34" ht="21.6" customHeight="1">
      <c r="A34" s="119"/>
      <c r="G34" s="232"/>
      <c r="H34" s="258"/>
      <c r="I34" s="232"/>
      <c r="J34" s="258"/>
      <c r="K34" s="232"/>
      <c r="L34" s="258"/>
      <c r="M34" s="232"/>
      <c r="N34" s="258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</row>
    <row r="35" spans="1:34" ht="21.6" customHeight="1">
      <c r="A35" s="119"/>
      <c r="G35" s="232"/>
      <c r="H35" s="258"/>
      <c r="I35" s="232"/>
      <c r="J35" s="258"/>
      <c r="K35" s="232"/>
      <c r="L35" s="258"/>
      <c r="M35" s="232"/>
      <c r="N35" s="258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</row>
    <row r="36" spans="1:34" ht="21.6" customHeight="1">
      <c r="A36" s="119"/>
      <c r="G36" s="232"/>
      <c r="H36" s="258"/>
      <c r="I36" s="232"/>
      <c r="J36" s="258"/>
      <c r="K36" s="232"/>
      <c r="L36" s="258"/>
      <c r="M36" s="232"/>
      <c r="N36" s="258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</row>
    <row r="37" spans="1:34" ht="21.6" customHeight="1">
      <c r="A37" s="119"/>
      <c r="G37" s="232"/>
      <c r="H37" s="258"/>
      <c r="I37" s="232"/>
      <c r="J37" s="258"/>
      <c r="K37" s="232"/>
      <c r="L37" s="258"/>
      <c r="M37" s="232"/>
      <c r="N37" s="258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</row>
    <row r="38" spans="1:34" ht="21.6" customHeight="1">
      <c r="A38" s="119"/>
      <c r="G38" s="232"/>
      <c r="H38" s="258"/>
      <c r="I38" s="232"/>
      <c r="J38" s="258"/>
      <c r="K38" s="232"/>
      <c r="L38" s="258"/>
      <c r="M38" s="232"/>
      <c r="N38" s="258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</row>
    <row r="39" spans="1:34" ht="21.6" customHeight="1">
      <c r="A39" s="119"/>
      <c r="G39" s="232"/>
      <c r="H39" s="258"/>
      <c r="I39" s="232"/>
      <c r="J39" s="258"/>
      <c r="K39" s="232"/>
      <c r="L39" s="258"/>
      <c r="M39" s="232"/>
      <c r="N39" s="258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</row>
    <row r="40" spans="1:34" ht="34.950000000000003" customHeight="1">
      <c r="A40" s="119"/>
      <c r="G40" s="232"/>
      <c r="H40" s="258"/>
      <c r="I40" s="232"/>
      <c r="J40" s="258"/>
      <c r="K40" s="232"/>
      <c r="L40" s="258"/>
      <c r="M40" s="232"/>
      <c r="N40" s="258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</row>
    <row r="41" spans="1:34" ht="21.9" customHeight="1">
      <c r="A41" s="119"/>
      <c r="G41" s="232"/>
      <c r="H41" s="258"/>
      <c r="I41" s="232"/>
      <c r="J41" s="258"/>
      <c r="K41" s="232"/>
      <c r="L41" s="258"/>
      <c r="M41" s="232"/>
      <c r="N41" s="258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45" t="s">
        <v>332</v>
      </c>
      <c r="AH41" s="168"/>
    </row>
    <row r="42" spans="1:34" s="168" customFormat="1" ht="21.9" customHeight="1">
      <c r="L42" s="272"/>
      <c r="M42" s="273"/>
      <c r="N42" s="274"/>
      <c r="O42" s="273"/>
      <c r="P42" s="274"/>
      <c r="Q42" s="273"/>
      <c r="R42" s="275"/>
      <c r="AB42" s="151"/>
      <c r="AD42" s="151"/>
    </row>
    <row r="43" spans="1:34" ht="21.9" customHeight="1"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7"/>
      <c r="AC43" s="276"/>
      <c r="AE43" s="276"/>
    </row>
    <row r="44" spans="1:34" ht="21.9" customHeight="1">
      <c r="L44" s="278"/>
      <c r="M44" s="273"/>
      <c r="N44" s="274"/>
      <c r="O44" s="168"/>
      <c r="P44" s="274"/>
      <c r="Q44" s="273"/>
      <c r="R44" s="279"/>
      <c r="S44" s="273"/>
      <c r="Y44" s="168"/>
      <c r="AA44" s="168"/>
    </row>
    <row r="45" spans="1:34" ht="21.9" customHeight="1">
      <c r="L45" s="278"/>
      <c r="M45" s="273"/>
      <c r="N45" s="274"/>
      <c r="O45" s="151"/>
      <c r="P45" s="274"/>
      <c r="Q45" s="273"/>
      <c r="R45" s="279"/>
      <c r="AC45" s="168"/>
      <c r="AE45" s="168"/>
    </row>
    <row r="46" spans="1:34" ht="21.9" customHeight="1">
      <c r="L46" s="278"/>
      <c r="M46" s="280"/>
      <c r="N46" s="281"/>
      <c r="O46" s="151"/>
      <c r="P46" s="274"/>
      <c r="Q46" s="273"/>
      <c r="R46" s="279"/>
      <c r="S46" s="168"/>
      <c r="Y46" s="168"/>
      <c r="AC46" s="168"/>
      <c r="AE46" s="168"/>
    </row>
    <row r="47" spans="1:34" ht="21.9" customHeight="1">
      <c r="O47" s="168"/>
      <c r="S47" s="168"/>
      <c r="AA47" s="168"/>
      <c r="AC47" s="168"/>
      <c r="AE47" s="168"/>
    </row>
    <row r="48" spans="1:34" ht="21.9" customHeight="1">
      <c r="S48" s="168"/>
      <c r="AC48" s="168"/>
      <c r="AE48" s="168"/>
    </row>
    <row r="50" spans="15:29" ht="21.9" customHeight="1">
      <c r="O50" s="168"/>
    </row>
    <row r="51" spans="15:29" ht="21.9" customHeight="1">
      <c r="O51" s="168"/>
      <c r="AC51" s="168"/>
    </row>
  </sheetData>
  <mergeCells count="5">
    <mergeCell ref="G6:AE6"/>
    <mergeCell ref="G7:AE7"/>
    <mergeCell ref="G8:AA8"/>
    <mergeCell ref="M9:O9"/>
    <mergeCell ref="Q9:Y9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J44"/>
  <sheetViews>
    <sheetView view="pageBreakPreview" zoomScaleNormal="70" zoomScaleSheetLayoutView="100" zoomScalePageLayoutView="20" workbookViewId="0">
      <selection activeCell="G51" sqref="G51"/>
    </sheetView>
  </sheetViews>
  <sheetFormatPr defaultColWidth="9.09765625" defaultRowHeight="21.9" customHeight="1"/>
  <cols>
    <col min="1" max="3" width="2.5" style="268" customWidth="1"/>
    <col min="4" max="4" width="42" style="268" customWidth="1"/>
    <col min="5" max="5" width="7.5" style="268" customWidth="1"/>
    <col min="6" max="6" width="0.5" style="268" customWidth="1"/>
    <col min="7" max="7" width="13.5" style="276" customWidth="1"/>
    <col min="8" max="8" width="0.5" style="268" customWidth="1"/>
    <col min="9" max="9" width="13.5" style="268" customWidth="1"/>
    <col min="10" max="10" width="0.5" style="268" customWidth="1"/>
    <col min="11" max="11" width="12" style="268" customWidth="1"/>
    <col min="12" max="12" width="0.5" style="268" customWidth="1"/>
    <col min="13" max="13" width="12.5" style="268" customWidth="1"/>
    <col min="14" max="14" width="0.5" style="268" customWidth="1"/>
    <col min="15" max="15" width="15" style="268" customWidth="1"/>
    <col min="16" max="16" width="0.5" style="268" customWidth="1"/>
    <col min="17" max="17" width="14" style="268" customWidth="1"/>
    <col min="18" max="18" width="0.5" style="268" customWidth="1"/>
    <col min="19" max="19" width="14" style="268" customWidth="1"/>
    <col min="20" max="20" width="0.5" style="268" customWidth="1"/>
    <col min="21" max="21" width="13.5" style="268" customWidth="1"/>
    <col min="22" max="22" width="0.5" style="268" customWidth="1"/>
    <col min="23" max="23" width="12" style="268" customWidth="1"/>
    <col min="24" max="24" width="0.5" style="268" customWidth="1"/>
    <col min="25" max="25" width="14" style="268" customWidth="1"/>
    <col min="26" max="26" width="0.5" style="268" customWidth="1"/>
    <col min="27" max="27" width="14" style="268" customWidth="1"/>
    <col min="28" max="28" width="0.5" style="268" customWidth="1"/>
    <col min="29" max="29" width="15" style="268" customWidth="1"/>
    <col min="30" max="30" width="0.5" style="270" customWidth="1"/>
    <col min="31" max="31" width="13.5" style="268" customWidth="1"/>
    <col min="32" max="32" width="0.5" style="270" customWidth="1"/>
    <col min="33" max="33" width="15" style="268" customWidth="1"/>
    <col min="34" max="34" width="0.8984375" style="268" customWidth="1"/>
    <col min="35" max="35" width="14" style="268" bestFit="1" customWidth="1"/>
    <col min="36" max="36" width="12.8984375" style="268" customWidth="1"/>
    <col min="37" max="16384" width="9.09765625" style="268"/>
  </cols>
  <sheetData>
    <row r="1" spans="1:36" s="252" customFormat="1" ht="21.6" customHeight="1">
      <c r="A1" s="138" t="s">
        <v>178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1"/>
      <c r="AE1" s="250"/>
      <c r="AF1" s="251"/>
      <c r="AG1" s="250"/>
    </row>
    <row r="2" spans="1:36" s="252" customFormat="1" ht="21.6" customHeight="1">
      <c r="A2" s="138" t="s">
        <v>177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1"/>
      <c r="AE2" s="250"/>
      <c r="AF2" s="251"/>
      <c r="AG2" s="250"/>
    </row>
    <row r="3" spans="1:36" s="252" customFormat="1" ht="21.6" customHeight="1">
      <c r="A3" s="138" t="s">
        <v>131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1"/>
      <c r="AE3" s="250"/>
      <c r="AF3" s="251"/>
      <c r="AG3" s="250"/>
    </row>
    <row r="4" spans="1:36" s="252" customFormat="1" ht="21.6" customHeight="1">
      <c r="A4" s="138" t="str">
        <f>'PL 9M '!A4:N4</f>
        <v>สำหรับงวดเก้าเดือน สิ้นสุดวันที่ 30 กันยายน 2563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253"/>
      <c r="AE4" s="138"/>
      <c r="AF4" s="253"/>
      <c r="AG4" s="138"/>
    </row>
    <row r="5" spans="1:36" s="252" customFormat="1" ht="21.6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253"/>
      <c r="AE5" s="138"/>
      <c r="AF5" s="253"/>
      <c r="AG5" s="138"/>
    </row>
    <row r="6" spans="1:36" s="142" customFormat="1" ht="21.6" customHeight="1">
      <c r="G6" s="367" t="s">
        <v>1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</row>
    <row r="7" spans="1:36" s="142" customFormat="1" ht="21.6" customHeight="1">
      <c r="G7" s="362" t="s">
        <v>2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</row>
    <row r="8" spans="1:36" s="142" customFormat="1" ht="21.6" customHeight="1">
      <c r="G8" s="368" t="s">
        <v>88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203"/>
      <c r="AE8" s="203"/>
      <c r="AF8" s="203"/>
      <c r="AG8" s="203"/>
    </row>
    <row r="9" spans="1:36" s="142" customFormat="1" ht="21.6" customHeight="1">
      <c r="A9" s="143"/>
      <c r="B9" s="143"/>
      <c r="C9" s="143"/>
      <c r="D9" s="143"/>
      <c r="E9" s="143"/>
      <c r="F9" s="143"/>
      <c r="H9" s="144"/>
      <c r="J9" s="144"/>
      <c r="L9" s="144"/>
      <c r="M9" s="369" t="s">
        <v>3</v>
      </c>
      <c r="N9" s="369"/>
      <c r="O9" s="369"/>
      <c r="P9" s="145"/>
      <c r="Q9" s="362" t="s">
        <v>4</v>
      </c>
      <c r="R9" s="362"/>
      <c r="S9" s="362"/>
      <c r="T9" s="362"/>
      <c r="U9" s="362"/>
      <c r="V9" s="362"/>
      <c r="W9" s="362"/>
      <c r="X9" s="362"/>
      <c r="Y9" s="362"/>
      <c r="Z9" s="362"/>
      <c r="AA9" s="362"/>
      <c r="AB9" s="145"/>
      <c r="AD9" s="145"/>
      <c r="AF9" s="145"/>
    </row>
    <row r="10" spans="1:36" s="142" customFormat="1" ht="21.6" customHeight="1">
      <c r="A10" s="143"/>
      <c r="B10" s="143"/>
      <c r="C10" s="143"/>
      <c r="D10" s="143"/>
      <c r="E10" s="143"/>
      <c r="F10" s="143"/>
      <c r="H10" s="144"/>
      <c r="J10" s="144"/>
      <c r="L10" s="144"/>
      <c r="M10" s="254"/>
      <c r="P10" s="145"/>
      <c r="Q10" s="255" t="s">
        <v>5</v>
      </c>
      <c r="R10" s="145"/>
      <c r="S10" s="145" t="s">
        <v>245</v>
      </c>
      <c r="T10" s="145"/>
      <c r="U10" s="145"/>
      <c r="V10" s="145"/>
      <c r="W10" s="145" t="s">
        <v>235</v>
      </c>
      <c r="X10" s="145"/>
      <c r="Y10" s="145" t="s">
        <v>190</v>
      </c>
      <c r="Z10" s="145"/>
      <c r="AA10" s="145"/>
      <c r="AB10" s="145"/>
      <c r="AD10" s="145"/>
      <c r="AF10" s="145"/>
    </row>
    <row r="11" spans="1:36" s="142" customFormat="1" ht="21.6" customHeight="1">
      <c r="A11" s="143"/>
      <c r="B11" s="143"/>
      <c r="C11" s="143"/>
      <c r="D11" s="143"/>
      <c r="E11" s="143"/>
      <c r="F11" s="143"/>
      <c r="H11" s="144"/>
      <c r="I11" s="144"/>
      <c r="J11" s="144"/>
      <c r="K11" s="144"/>
      <c r="L11" s="144"/>
      <c r="M11" s="189" t="s">
        <v>6</v>
      </c>
      <c r="N11" s="145"/>
      <c r="O11" s="145"/>
      <c r="P11" s="145"/>
      <c r="Q11" s="256" t="s">
        <v>7</v>
      </c>
      <c r="R11" s="145"/>
      <c r="S11" s="145" t="s">
        <v>244</v>
      </c>
      <c r="T11" s="145"/>
      <c r="U11" s="145" t="s">
        <v>92</v>
      </c>
      <c r="V11" s="145"/>
      <c r="W11" s="145" t="s">
        <v>236</v>
      </c>
      <c r="X11" s="145"/>
      <c r="Y11" s="145" t="s">
        <v>198</v>
      </c>
      <c r="Z11" s="145"/>
      <c r="AA11" s="256" t="s">
        <v>8</v>
      </c>
      <c r="AB11" s="145"/>
      <c r="AC11" s="256" t="s">
        <v>8</v>
      </c>
      <c r="AD11" s="145"/>
      <c r="AE11" s="257"/>
      <c r="AF11" s="145"/>
    </row>
    <row r="12" spans="1:36" s="142" customFormat="1" ht="21.6" customHeight="1">
      <c r="A12" s="143"/>
      <c r="B12" s="143"/>
      <c r="C12" s="143"/>
      <c r="D12" s="143"/>
      <c r="E12" s="143"/>
      <c r="F12" s="143"/>
      <c r="G12" s="144" t="s">
        <v>9</v>
      </c>
      <c r="H12" s="144"/>
      <c r="I12" s="144" t="s">
        <v>10</v>
      </c>
      <c r="J12" s="144"/>
      <c r="K12" s="144" t="s">
        <v>10</v>
      </c>
      <c r="L12" s="144"/>
      <c r="M12" s="145" t="s">
        <v>152</v>
      </c>
      <c r="N12" s="145"/>
      <c r="O12" s="145"/>
      <c r="P12" s="145"/>
      <c r="Q12" s="145" t="s">
        <v>11</v>
      </c>
      <c r="R12" s="145"/>
      <c r="S12" s="145" t="s">
        <v>161</v>
      </c>
      <c r="T12" s="145"/>
      <c r="U12" s="145" t="s">
        <v>93</v>
      </c>
      <c r="V12" s="145"/>
      <c r="W12" s="145" t="s">
        <v>145</v>
      </c>
      <c r="X12" s="145"/>
      <c r="Y12" s="145" t="s">
        <v>199</v>
      </c>
      <c r="Z12" s="145"/>
      <c r="AA12" s="145" t="s">
        <v>12</v>
      </c>
      <c r="AB12" s="145"/>
      <c r="AC12" s="149" t="s">
        <v>13</v>
      </c>
      <c r="AD12" s="145"/>
      <c r="AE12" s="145" t="s">
        <v>14</v>
      </c>
      <c r="AF12" s="145"/>
      <c r="AG12" s="144" t="s">
        <v>8</v>
      </c>
    </row>
    <row r="13" spans="1:36" s="142" customFormat="1" ht="21.6" customHeight="1">
      <c r="A13" s="143"/>
      <c r="B13" s="143"/>
      <c r="C13" s="143"/>
      <c r="D13" s="143"/>
      <c r="E13" s="148" t="s">
        <v>15</v>
      </c>
      <c r="F13" s="143"/>
      <c r="G13" s="189" t="s">
        <v>151</v>
      </c>
      <c r="H13" s="144"/>
      <c r="I13" s="189" t="s">
        <v>17</v>
      </c>
      <c r="J13" s="144"/>
      <c r="K13" s="189" t="s">
        <v>16</v>
      </c>
      <c r="L13" s="144"/>
      <c r="M13" s="191" t="s">
        <v>18</v>
      </c>
      <c r="N13" s="145"/>
      <c r="O13" s="189" t="s">
        <v>19</v>
      </c>
      <c r="P13" s="124"/>
      <c r="Q13" s="189" t="s">
        <v>20</v>
      </c>
      <c r="R13" s="124"/>
      <c r="S13" s="191" t="s">
        <v>162</v>
      </c>
      <c r="T13" s="149"/>
      <c r="U13" s="191" t="s">
        <v>94</v>
      </c>
      <c r="V13" s="149"/>
      <c r="W13" s="191" t="s">
        <v>146</v>
      </c>
      <c r="X13" s="149"/>
      <c r="Y13" s="191" t="s">
        <v>200</v>
      </c>
      <c r="Z13" s="149"/>
      <c r="AA13" s="189" t="s">
        <v>21</v>
      </c>
      <c r="AB13" s="124"/>
      <c r="AC13" s="191" t="s">
        <v>22</v>
      </c>
      <c r="AD13" s="149"/>
      <c r="AE13" s="189" t="s">
        <v>23</v>
      </c>
      <c r="AF13" s="145"/>
      <c r="AG13" s="189" t="s">
        <v>13</v>
      </c>
    </row>
    <row r="14" spans="1:36" s="142" customFormat="1" ht="12" customHeight="1">
      <c r="A14" s="143"/>
      <c r="B14" s="143"/>
      <c r="C14" s="143"/>
      <c r="D14" s="143"/>
      <c r="E14" s="143"/>
      <c r="F14" s="143"/>
      <c r="G14" s="145"/>
      <c r="H14" s="145"/>
      <c r="I14" s="145"/>
      <c r="J14" s="145"/>
      <c r="K14" s="145"/>
      <c r="L14" s="145"/>
      <c r="M14" s="149"/>
      <c r="N14" s="145"/>
      <c r="O14" s="145"/>
      <c r="P14" s="124"/>
      <c r="Q14" s="145"/>
      <c r="R14" s="124"/>
      <c r="S14" s="149"/>
      <c r="T14" s="149"/>
      <c r="U14" s="149"/>
      <c r="V14" s="149"/>
      <c r="W14" s="149"/>
      <c r="X14" s="149"/>
      <c r="Y14" s="149"/>
      <c r="Z14" s="149"/>
      <c r="AA14" s="145"/>
      <c r="AB14" s="124"/>
      <c r="AC14" s="149"/>
      <c r="AD14" s="149"/>
      <c r="AE14" s="145"/>
      <c r="AF14" s="145"/>
      <c r="AG14" s="145"/>
    </row>
    <row r="15" spans="1:36" s="123" customFormat="1" ht="21.6" customHeight="1">
      <c r="A15" s="146" t="s">
        <v>248</v>
      </c>
      <c r="G15" s="232">
        <v>921572840</v>
      </c>
      <c r="H15" s="262"/>
      <c r="I15" s="232">
        <v>561848558.81999993</v>
      </c>
      <c r="J15" s="262"/>
      <c r="K15" s="232">
        <v>6017138.9000000004</v>
      </c>
      <c r="L15" s="262"/>
      <c r="M15" s="232">
        <v>92157284</v>
      </c>
      <c r="N15" s="232"/>
      <c r="O15" s="232">
        <v>1096796922.5599999</v>
      </c>
      <c r="P15" s="232"/>
      <c r="Q15" s="232">
        <v>164824134.75999999</v>
      </c>
      <c r="R15" s="232"/>
      <c r="S15" s="232">
        <v>-2412809.1699999981</v>
      </c>
      <c r="T15" s="232"/>
      <c r="U15" s="232">
        <v>450000000</v>
      </c>
      <c r="V15" s="232"/>
      <c r="W15" s="232">
        <v>8711821.4299999997</v>
      </c>
      <c r="X15" s="232"/>
      <c r="Y15" s="232">
        <v>0</v>
      </c>
      <c r="Z15" s="232"/>
      <c r="AA15" s="232">
        <f>SUM(Q15:Y15)</f>
        <v>621123147.01999998</v>
      </c>
      <c r="AB15" s="232"/>
      <c r="AC15" s="266">
        <f>SUM(G15,K15,I15,M15,O15,AA15)</f>
        <v>3299515891.2999997</v>
      </c>
      <c r="AD15" s="232"/>
      <c r="AE15" s="232">
        <v>597869918.40999997</v>
      </c>
      <c r="AF15" s="270"/>
      <c r="AG15" s="150">
        <f>SUM(AC15,AE15)</f>
        <v>3897385809.7099996</v>
      </c>
      <c r="AI15" s="168"/>
      <c r="AJ15" s="249"/>
    </row>
    <row r="16" spans="1:36" s="123" customFormat="1" ht="21.6" customHeight="1">
      <c r="A16" s="146" t="s">
        <v>185</v>
      </c>
      <c r="G16" s="232"/>
      <c r="H16" s="262"/>
      <c r="I16" s="232"/>
      <c r="J16" s="262"/>
      <c r="K16" s="232"/>
      <c r="L16" s="26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66"/>
      <c r="AD16" s="232"/>
      <c r="AE16" s="232"/>
      <c r="AF16" s="270"/>
      <c r="AG16" s="150"/>
      <c r="AI16" s="168"/>
      <c r="AJ16" s="249"/>
    </row>
    <row r="17" spans="1:36" s="123" customFormat="1" ht="21.6" customHeight="1">
      <c r="A17" s="146"/>
      <c r="B17" s="123" t="s">
        <v>186</v>
      </c>
      <c r="E17" s="261" t="s">
        <v>268</v>
      </c>
      <c r="G17" s="235">
        <v>0</v>
      </c>
      <c r="H17" s="262"/>
      <c r="I17" s="235">
        <v>0</v>
      </c>
      <c r="J17" s="262"/>
      <c r="K17" s="235">
        <v>0</v>
      </c>
      <c r="L17" s="262"/>
      <c r="M17" s="235">
        <v>0</v>
      </c>
      <c r="N17" s="232"/>
      <c r="O17" s="235">
        <f>-47629402.73</f>
        <v>-47629402.729999997</v>
      </c>
      <c r="P17" s="232"/>
      <c r="Q17" s="235">
        <v>0</v>
      </c>
      <c r="R17" s="232"/>
      <c r="S17" s="235">
        <v>0</v>
      </c>
      <c r="T17" s="232"/>
      <c r="U17" s="235">
        <v>0</v>
      </c>
      <c r="V17" s="232"/>
      <c r="W17" s="235">
        <v>0</v>
      </c>
      <c r="X17" s="232"/>
      <c r="Y17" s="235">
        <v>-195392574.78</v>
      </c>
      <c r="Z17" s="232"/>
      <c r="AA17" s="235">
        <f>SUM(Q17:Y17)</f>
        <v>-195392574.78</v>
      </c>
      <c r="AB17" s="232"/>
      <c r="AC17" s="264">
        <f>SUM(G17,K17,I17,M17,O17,AA17)</f>
        <v>-243021977.50999999</v>
      </c>
      <c r="AD17" s="232"/>
      <c r="AE17" s="235">
        <v>-4827258.7799999993</v>
      </c>
      <c r="AF17" s="270"/>
      <c r="AG17" s="156">
        <f>SUM(AC17,AE17)</f>
        <v>-247849236.28999999</v>
      </c>
      <c r="AI17" s="168"/>
      <c r="AJ17" s="168"/>
    </row>
    <row r="18" spans="1:36" s="123" customFormat="1" ht="21.6" customHeight="1">
      <c r="A18" s="146" t="s">
        <v>249</v>
      </c>
      <c r="G18" s="342">
        <f>G15+G17</f>
        <v>921572840</v>
      </c>
      <c r="H18" s="262"/>
      <c r="I18" s="342">
        <f>I15+I17</f>
        <v>561848558.81999993</v>
      </c>
      <c r="J18" s="262"/>
      <c r="K18" s="342">
        <f>K15+K17</f>
        <v>6017138.9000000004</v>
      </c>
      <c r="L18" s="262"/>
      <c r="M18" s="342">
        <f>M15+M17</f>
        <v>92157284</v>
      </c>
      <c r="N18" s="232"/>
      <c r="O18" s="342">
        <f>O15+O17</f>
        <v>1049167519.8299999</v>
      </c>
      <c r="P18" s="232"/>
      <c r="Q18" s="342">
        <f>Q15+Q17</f>
        <v>164824134.75999999</v>
      </c>
      <c r="R18" s="232"/>
      <c r="S18" s="342">
        <f>S15+S17</f>
        <v>-2412809.1699999981</v>
      </c>
      <c r="T18" s="232"/>
      <c r="U18" s="342">
        <f>U15+U17</f>
        <v>450000000</v>
      </c>
      <c r="V18" s="232"/>
      <c r="W18" s="342">
        <f>W15+W17</f>
        <v>8711821.4299999997</v>
      </c>
      <c r="X18" s="232"/>
      <c r="Y18" s="342">
        <f>Y15+Y17</f>
        <v>-195392574.78</v>
      </c>
      <c r="Z18" s="232"/>
      <c r="AA18" s="342">
        <f>AA15+AA17</f>
        <v>425730572.24000001</v>
      </c>
      <c r="AB18" s="232"/>
      <c r="AC18" s="343">
        <f>AC15+AC17</f>
        <v>3056493913.79</v>
      </c>
      <c r="AD18" s="232"/>
      <c r="AE18" s="342">
        <f>AE15+AE17</f>
        <v>593042659.63</v>
      </c>
      <c r="AF18" s="270"/>
      <c r="AG18" s="175">
        <f>AG15+AG17</f>
        <v>3649536573.4199996</v>
      </c>
    </row>
    <row r="19" spans="1:36" s="123" customFormat="1" ht="21.6" customHeight="1">
      <c r="A19" s="146" t="s">
        <v>297</v>
      </c>
      <c r="G19" s="232"/>
      <c r="H19" s="262"/>
      <c r="I19" s="232"/>
      <c r="J19" s="262"/>
      <c r="K19" s="232"/>
      <c r="L19" s="26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66"/>
      <c r="AD19" s="232"/>
      <c r="AE19" s="232"/>
      <c r="AF19" s="270"/>
      <c r="AG19" s="150"/>
    </row>
    <row r="20" spans="1:36" s="123" customFormat="1" ht="21.6" customHeight="1">
      <c r="A20" s="146"/>
      <c r="B20" s="123" t="s">
        <v>298</v>
      </c>
      <c r="G20" s="235">
        <v>0</v>
      </c>
      <c r="H20" s="262"/>
      <c r="I20" s="235">
        <v>0</v>
      </c>
      <c r="J20" s="262"/>
      <c r="K20" s="235">
        <v>0</v>
      </c>
      <c r="L20" s="262"/>
      <c r="M20" s="235">
        <v>0</v>
      </c>
      <c r="N20" s="232"/>
      <c r="O20" s="235">
        <f>(4647422.97+9227.44)</f>
        <v>4656650.41</v>
      </c>
      <c r="P20" s="232"/>
      <c r="Q20" s="235">
        <v>0</v>
      </c>
      <c r="R20" s="232"/>
      <c r="S20" s="235">
        <v>0</v>
      </c>
      <c r="T20" s="232"/>
      <c r="U20" s="235">
        <v>0</v>
      </c>
      <c r="V20" s="232"/>
      <c r="W20" s="235">
        <v>0</v>
      </c>
      <c r="X20" s="232"/>
      <c r="Y20" s="235">
        <v>0</v>
      </c>
      <c r="Z20" s="232"/>
      <c r="AA20" s="235">
        <f>SUM(Q20:Y20)</f>
        <v>0</v>
      </c>
      <c r="AB20" s="232"/>
      <c r="AC20" s="264">
        <f>SUM(G20,K20,I20,M20,O20,AA20)</f>
        <v>4656650.41</v>
      </c>
      <c r="AD20" s="232"/>
      <c r="AE20" s="235">
        <v>0</v>
      </c>
      <c r="AF20" s="270"/>
      <c r="AG20" s="156">
        <f t="shared" ref="AG20" si="0">SUM(AC20,AE20)</f>
        <v>4656650.41</v>
      </c>
    </row>
    <row r="21" spans="1:36" s="123" customFormat="1" ht="21.6" customHeight="1">
      <c r="A21" s="259" t="s">
        <v>128</v>
      </c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150"/>
      <c r="AE21" s="260"/>
      <c r="AF21" s="150"/>
      <c r="AG21" s="260"/>
      <c r="AJ21" s="249"/>
    </row>
    <row r="22" spans="1:36" s="123" customFormat="1" ht="21.6" customHeight="1">
      <c r="A22" s="173" t="s">
        <v>213</v>
      </c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150"/>
      <c r="AE22" s="260"/>
      <c r="AF22" s="150"/>
      <c r="AG22" s="260"/>
    </row>
    <row r="23" spans="1:36" s="123" customFormat="1" ht="21.6" customHeight="1">
      <c r="A23" s="259"/>
      <c r="B23" s="123" t="s">
        <v>214</v>
      </c>
      <c r="E23" s="261">
        <v>29</v>
      </c>
      <c r="G23" s="260">
        <v>0</v>
      </c>
      <c r="H23" s="260"/>
      <c r="I23" s="260">
        <v>0</v>
      </c>
      <c r="J23" s="260"/>
      <c r="K23" s="260">
        <v>0</v>
      </c>
      <c r="L23" s="260"/>
      <c r="M23" s="260">
        <v>0</v>
      </c>
      <c r="N23" s="260"/>
      <c r="O23" s="260">
        <v>-184314568</v>
      </c>
      <c r="P23" s="260"/>
      <c r="Q23" s="260">
        <v>0</v>
      </c>
      <c r="R23" s="260"/>
      <c r="S23" s="260">
        <v>0</v>
      </c>
      <c r="T23" s="260"/>
      <c r="U23" s="260">
        <v>0</v>
      </c>
      <c r="V23" s="260"/>
      <c r="W23" s="260">
        <v>0</v>
      </c>
      <c r="X23" s="260"/>
      <c r="Y23" s="260">
        <v>0</v>
      </c>
      <c r="Z23" s="260"/>
      <c r="AA23" s="260">
        <f>SUM(Q23:Y23)</f>
        <v>0</v>
      </c>
      <c r="AB23" s="260"/>
      <c r="AC23" s="260">
        <f>SUM(G23,K23,I23,M23,O23,AA23)</f>
        <v>-184314568</v>
      </c>
      <c r="AD23" s="150"/>
      <c r="AE23" s="260">
        <v>0</v>
      </c>
      <c r="AF23" s="150"/>
      <c r="AG23" s="260">
        <f t="shared" ref="AG23" si="1">SUM(AC23,AE23)</f>
        <v>-184314568</v>
      </c>
    </row>
    <row r="24" spans="1:36" s="123" customFormat="1" ht="21.6" customHeight="1">
      <c r="A24" s="173" t="s">
        <v>143</v>
      </c>
      <c r="B24" s="259"/>
      <c r="G24" s="168"/>
      <c r="H24" s="168"/>
      <c r="I24" s="168"/>
      <c r="K24" s="168"/>
      <c r="M24" s="168"/>
      <c r="N24" s="260"/>
      <c r="O24" s="168"/>
      <c r="P24" s="260"/>
      <c r="Q24" s="168"/>
      <c r="R24" s="260"/>
      <c r="S24" s="168"/>
      <c r="T24" s="260"/>
      <c r="U24" s="168"/>
      <c r="V24" s="168"/>
      <c r="W24" s="168"/>
      <c r="X24" s="260"/>
      <c r="Y24" s="168"/>
      <c r="Z24" s="260"/>
      <c r="AA24" s="168"/>
      <c r="AB24" s="260"/>
      <c r="AC24" s="168"/>
      <c r="AD24" s="150"/>
      <c r="AE24" s="168"/>
      <c r="AF24" s="262"/>
      <c r="AG24" s="168"/>
    </row>
    <row r="25" spans="1:36" s="123" customFormat="1" ht="21.6" customHeight="1">
      <c r="B25" s="123" t="s">
        <v>141</v>
      </c>
      <c r="G25" s="168"/>
      <c r="H25" s="168"/>
      <c r="I25" s="260"/>
      <c r="K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3"/>
      <c r="AD25" s="150"/>
      <c r="AE25" s="260"/>
      <c r="AF25" s="262"/>
      <c r="AG25" s="260"/>
    </row>
    <row r="26" spans="1:36" s="123" customFormat="1" ht="21.6" customHeight="1">
      <c r="B26" s="123" t="s">
        <v>125</v>
      </c>
      <c r="C26" s="123" t="s">
        <v>126</v>
      </c>
      <c r="G26" s="168">
        <v>0</v>
      </c>
      <c r="H26" s="168"/>
      <c r="I26" s="260">
        <v>0</v>
      </c>
      <c r="K26" s="260">
        <v>0</v>
      </c>
      <c r="M26" s="260">
        <v>0</v>
      </c>
      <c r="N26" s="260"/>
      <c r="O26" s="260">
        <v>0</v>
      </c>
      <c r="P26" s="260"/>
      <c r="Q26" s="260">
        <v>0</v>
      </c>
      <c r="R26" s="260"/>
      <c r="S26" s="260">
        <v>20500292.890000001</v>
      </c>
      <c r="T26" s="260"/>
      <c r="U26" s="260">
        <v>0</v>
      </c>
      <c r="V26" s="260"/>
      <c r="W26" s="260">
        <v>0</v>
      </c>
      <c r="X26" s="260"/>
      <c r="Y26" s="260">
        <v>0</v>
      </c>
      <c r="Z26" s="260"/>
      <c r="AA26" s="260">
        <f>SUM(Q26:Y26)</f>
        <v>20500292.890000001</v>
      </c>
      <c r="AB26" s="260"/>
      <c r="AC26" s="263">
        <f>SUM(G26,K26,I26,M26,O26,AA26)</f>
        <v>20500292.890000001</v>
      </c>
      <c r="AD26" s="150"/>
      <c r="AE26" s="304">
        <f>-58471850.95+13853.66-9227.44</f>
        <v>-58467224.730000004</v>
      </c>
      <c r="AF26" s="262"/>
      <c r="AG26" s="260">
        <f t="shared" ref="AG26:AG27" si="2">SUM(AC26,AE26)</f>
        <v>-37966931.840000004</v>
      </c>
      <c r="AI26" s="168"/>
      <c r="AJ26" s="249"/>
    </row>
    <row r="27" spans="1:36" s="123" customFormat="1" ht="21.6" customHeight="1">
      <c r="C27" s="123" t="s">
        <v>127</v>
      </c>
      <c r="G27" s="168">
        <v>0</v>
      </c>
      <c r="H27" s="168"/>
      <c r="I27" s="260">
        <v>0</v>
      </c>
      <c r="K27" s="260">
        <v>0</v>
      </c>
      <c r="M27" s="260">
        <v>0</v>
      </c>
      <c r="N27" s="260"/>
      <c r="O27" s="156">
        <v>0</v>
      </c>
      <c r="P27" s="260"/>
      <c r="Q27" s="260">
        <v>0</v>
      </c>
      <c r="R27" s="260"/>
      <c r="S27" s="260">
        <v>0</v>
      </c>
      <c r="T27" s="260"/>
      <c r="U27" s="260">
        <v>0</v>
      </c>
      <c r="V27" s="260"/>
      <c r="W27" s="260">
        <v>0</v>
      </c>
      <c r="X27" s="260"/>
      <c r="Y27" s="260">
        <v>0</v>
      </c>
      <c r="Z27" s="260"/>
      <c r="AA27" s="260">
        <f>SUM(Q27:Y27)</f>
        <v>0</v>
      </c>
      <c r="AB27" s="260"/>
      <c r="AC27" s="264">
        <f>SUM(G27,K27,I27,M27,O27,AA27)</f>
        <v>0</v>
      </c>
      <c r="AD27" s="150"/>
      <c r="AE27" s="304">
        <v>-39351.18</v>
      </c>
      <c r="AF27" s="262"/>
      <c r="AG27" s="156">
        <f t="shared" si="2"/>
        <v>-39351.18</v>
      </c>
      <c r="AJ27" s="168"/>
    </row>
    <row r="28" spans="1:36" s="123" customFormat="1" ht="21.6" customHeight="1">
      <c r="A28" s="259" t="s">
        <v>129</v>
      </c>
      <c r="G28" s="265">
        <f>SUM(G23:G27)</f>
        <v>0</v>
      </c>
      <c r="H28" s="168"/>
      <c r="I28" s="171">
        <f>SUM(I23:I27)</f>
        <v>0</v>
      </c>
      <c r="J28" s="168" t="e">
        <v>#REF!</v>
      </c>
      <c r="K28" s="171">
        <f>SUM(K23:K27)</f>
        <v>0</v>
      </c>
      <c r="L28" s="168" t="e">
        <v>#REF!</v>
      </c>
      <c r="M28" s="171">
        <f>SUM(M23:M27)</f>
        <v>0</v>
      </c>
      <c r="N28" s="168" t="e">
        <v>#REF!</v>
      </c>
      <c r="O28" s="171">
        <f>SUM(O23:O27)</f>
        <v>-184314568</v>
      </c>
      <c r="P28" s="168" t="e">
        <v>#REF!</v>
      </c>
      <c r="Q28" s="171">
        <f>SUM(Q23:Q27)</f>
        <v>0</v>
      </c>
      <c r="R28" s="168" t="e">
        <v>#REF!</v>
      </c>
      <c r="S28" s="171">
        <f>SUM(S23:S27)</f>
        <v>20500292.890000001</v>
      </c>
      <c r="T28" s="260" t="e">
        <v>#REF!</v>
      </c>
      <c r="U28" s="171">
        <f>SUM(U23:U27)</f>
        <v>0</v>
      </c>
      <c r="V28" s="150"/>
      <c r="W28" s="171">
        <f>SUM(W23:W27)</f>
        <v>0</v>
      </c>
      <c r="X28" s="260" t="e">
        <v>#REF!</v>
      </c>
      <c r="Y28" s="171">
        <f>SUM(Y23:Y27)</f>
        <v>0</v>
      </c>
      <c r="Z28" s="260" t="e">
        <v>#REF!</v>
      </c>
      <c r="AA28" s="171">
        <f>SUM(AA23:AA27)</f>
        <v>20500292.890000001</v>
      </c>
      <c r="AB28" s="260" t="e">
        <v>#REF!</v>
      </c>
      <c r="AC28" s="171">
        <f>SUM(AC23:AC27)</f>
        <v>-163814275.11000001</v>
      </c>
      <c r="AD28" s="266" t="e">
        <v>#REF!</v>
      </c>
      <c r="AE28" s="171">
        <f>SUM(AE23:AE27)</f>
        <v>-58506575.910000004</v>
      </c>
      <c r="AF28" s="266" t="e">
        <v>#REF!</v>
      </c>
      <c r="AG28" s="171">
        <f>SUM(AG23:AG27)</f>
        <v>-222320851.02000001</v>
      </c>
      <c r="AJ28" s="249"/>
    </row>
    <row r="29" spans="1:36" ht="21.6" customHeight="1">
      <c r="A29" s="178" t="s">
        <v>27</v>
      </c>
      <c r="G29" s="168">
        <v>0</v>
      </c>
      <c r="I29" s="168">
        <v>0</v>
      </c>
      <c r="K29" s="168">
        <v>0</v>
      </c>
      <c r="M29" s="168">
        <v>0</v>
      </c>
      <c r="O29" s="150">
        <f>'PL 9M '!H43</f>
        <v>1018872980.0825012</v>
      </c>
      <c r="P29" s="150"/>
      <c r="Q29" s="168">
        <v>0</v>
      </c>
      <c r="R29" s="150"/>
      <c r="S29" s="150">
        <v>0</v>
      </c>
      <c r="T29" s="150"/>
      <c r="U29" s="150">
        <v>0</v>
      </c>
      <c r="V29" s="150"/>
      <c r="W29" s="150">
        <v>0</v>
      </c>
      <c r="X29" s="150"/>
      <c r="Y29" s="150">
        <v>0</v>
      </c>
      <c r="Z29" s="150"/>
      <c r="AA29" s="260">
        <f>SUM(Q29:Y29)</f>
        <v>0</v>
      </c>
      <c r="AB29" s="150"/>
      <c r="AC29" s="263">
        <f>SUM(G29,K29,I29,M29,O29,AA29)</f>
        <v>1018872980.0825012</v>
      </c>
      <c r="AD29" s="150"/>
      <c r="AE29" s="150">
        <f>'PL 9M '!H44</f>
        <v>379527130.81999999</v>
      </c>
      <c r="AG29" s="260">
        <f>SUM(AC29,AE29)</f>
        <v>1398400110.9025011</v>
      </c>
      <c r="AJ29" s="168"/>
    </row>
    <row r="30" spans="1:36" ht="21.6" customHeight="1">
      <c r="A30" s="178" t="s">
        <v>306</v>
      </c>
      <c r="E30" s="271"/>
      <c r="G30" s="168">
        <v>0</v>
      </c>
      <c r="I30" s="168">
        <v>0</v>
      </c>
      <c r="K30" s="168">
        <v>0</v>
      </c>
      <c r="M30" s="168">
        <v>0</v>
      </c>
      <c r="O30" s="156">
        <v>0</v>
      </c>
      <c r="P30" s="150"/>
      <c r="Q30" s="150">
        <f>+'PL 9M '!H34</f>
        <v>-124460781.55</v>
      </c>
      <c r="R30" s="150"/>
      <c r="S30" s="150">
        <v>0</v>
      </c>
      <c r="T30" s="150"/>
      <c r="U30" s="150">
        <v>0</v>
      </c>
      <c r="V30" s="150"/>
      <c r="W30" s="150">
        <v>0</v>
      </c>
      <c r="X30" s="150"/>
      <c r="Y30" s="156">
        <f>+'PL 9M '!H35-'งบเปลี่ยนแปลงรวม 2'!AE30</f>
        <v>-48407521.429999977</v>
      </c>
      <c r="Z30" s="150"/>
      <c r="AA30" s="156">
        <f>SUM(Q30:Y30)</f>
        <v>-172868302.97999996</v>
      </c>
      <c r="AB30" s="150"/>
      <c r="AC30" s="263">
        <f>SUM(G30,K30,I30,M30,O30,AA30)</f>
        <v>-172868302.97999996</v>
      </c>
      <c r="AD30" s="150"/>
      <c r="AE30" s="156">
        <f>'PL 9M '!H49-'PL 9M '!H44</f>
        <v>-17885081.480000019</v>
      </c>
      <c r="AG30" s="260">
        <f>SUM(AC30,AE30)</f>
        <v>-190753384.45999998</v>
      </c>
      <c r="AJ30" s="168"/>
    </row>
    <row r="31" spans="1:36" ht="21.6" customHeight="1">
      <c r="A31" s="124" t="s">
        <v>307</v>
      </c>
      <c r="C31" s="182"/>
      <c r="G31" s="265">
        <f>SUM(G29:G30)</f>
        <v>0</v>
      </c>
      <c r="I31" s="265">
        <f>SUM(I29:I30)</f>
        <v>0</v>
      </c>
      <c r="K31" s="265">
        <f>SUM(K29:K30)</f>
        <v>0</v>
      </c>
      <c r="M31" s="265">
        <f>SUM(M29:M30)</f>
        <v>0</v>
      </c>
      <c r="O31" s="150">
        <f>SUM(O29:O30)</f>
        <v>1018872980.0825012</v>
      </c>
      <c r="P31" s="150"/>
      <c r="Q31" s="171">
        <f>SUM(Q29:Q30)</f>
        <v>-124460781.55</v>
      </c>
      <c r="R31" s="150"/>
      <c r="S31" s="265">
        <f>SUM(S29:S30)</f>
        <v>0</v>
      </c>
      <c r="T31" s="151"/>
      <c r="U31" s="265">
        <f>SUM(U29:U30)</f>
        <v>0</v>
      </c>
      <c r="V31" s="151"/>
      <c r="W31" s="265">
        <f>SUM(W29:W30)</f>
        <v>0</v>
      </c>
      <c r="X31" s="151"/>
      <c r="Y31" s="150">
        <f>SUM(Y29:Y30)</f>
        <v>-48407521.429999977</v>
      </c>
      <c r="Z31" s="151"/>
      <c r="AA31" s="171">
        <f>SUM(AA29:AA30)</f>
        <v>-172868302.97999996</v>
      </c>
      <c r="AB31" s="150"/>
      <c r="AC31" s="171">
        <f>SUM(AC29:AC30)</f>
        <v>846004677.10250115</v>
      </c>
      <c r="AD31" s="150"/>
      <c r="AE31" s="171">
        <f>SUM(AE29:AE30)</f>
        <v>361642049.33999997</v>
      </c>
      <c r="AG31" s="171">
        <f>SUM(AG29:AG30)</f>
        <v>1207646726.4425011</v>
      </c>
    </row>
    <row r="32" spans="1:36" ht="21.6" customHeight="1" thickBot="1">
      <c r="A32" s="119" t="s">
        <v>260</v>
      </c>
      <c r="G32" s="237">
        <f>G18+G20+G28+G31</f>
        <v>921572840</v>
      </c>
      <c r="H32" s="258"/>
      <c r="I32" s="237">
        <f>I18+I20+I28+I31</f>
        <v>561848558.81999993</v>
      </c>
      <c r="J32" s="258"/>
      <c r="K32" s="237">
        <f>K18+K20+K28+K31</f>
        <v>6017138.9000000004</v>
      </c>
      <c r="L32" s="258"/>
      <c r="M32" s="237">
        <f>M18+M20+M28+M31</f>
        <v>92157284</v>
      </c>
      <c r="N32" s="258"/>
      <c r="O32" s="237">
        <f>O18+O20+O28+O31</f>
        <v>1888382582.3225012</v>
      </c>
      <c r="P32" s="232"/>
      <c r="Q32" s="237">
        <f>Q18+Q20+Q28+Q31</f>
        <v>40363353.209999993</v>
      </c>
      <c r="R32" s="232"/>
      <c r="S32" s="237">
        <f>S18+S20+S28+S31</f>
        <v>18087483.720000003</v>
      </c>
      <c r="T32" s="232"/>
      <c r="U32" s="237">
        <f>U18+U20+U28+U31</f>
        <v>450000000</v>
      </c>
      <c r="V32" s="232"/>
      <c r="W32" s="237">
        <f>W18+W20+W28+W31</f>
        <v>8711821.4299999997</v>
      </c>
      <c r="X32" s="232"/>
      <c r="Y32" s="237">
        <f>Y18+Y20+Y28+Y31</f>
        <v>-243800096.20999998</v>
      </c>
      <c r="Z32" s="232"/>
      <c r="AA32" s="237">
        <f>AA18+AA20+AA28+AA31</f>
        <v>273362562.15000004</v>
      </c>
      <c r="AB32" s="232"/>
      <c r="AC32" s="237">
        <f>AC18+AC20+AC28+AC31</f>
        <v>3743340966.1925011</v>
      </c>
      <c r="AD32" s="232"/>
      <c r="AE32" s="237">
        <f>AE18+AE20+AE28+AE31</f>
        <v>896178133.05999994</v>
      </c>
      <c r="AF32" s="232"/>
      <c r="AG32" s="237">
        <f>AG18+AG20+AG28+AG31</f>
        <v>4639519099.2525005</v>
      </c>
      <c r="AI32" s="168"/>
    </row>
    <row r="33" spans="1:36" ht="21.6" customHeight="1" thickTop="1">
      <c r="A33" s="119"/>
      <c r="G33" s="232"/>
      <c r="H33" s="258"/>
      <c r="I33" s="232"/>
      <c r="J33" s="258"/>
      <c r="K33" s="232"/>
      <c r="L33" s="258"/>
      <c r="M33" s="232"/>
      <c r="N33" s="258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</row>
    <row r="34" spans="1:36" ht="21.6" customHeight="1">
      <c r="A34" s="119" t="s">
        <v>192</v>
      </c>
      <c r="G34" s="232"/>
      <c r="H34" s="258"/>
      <c r="I34" s="232"/>
      <c r="J34" s="258"/>
      <c r="K34" s="232"/>
      <c r="L34" s="258"/>
      <c r="M34" s="232"/>
      <c r="N34" s="258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</row>
    <row r="35" spans="1:36" ht="21.6" customHeight="1">
      <c r="A35" s="119"/>
      <c r="G35" s="232"/>
      <c r="H35" s="258"/>
      <c r="I35" s="232"/>
      <c r="J35" s="258"/>
      <c r="K35" s="232"/>
      <c r="L35" s="258"/>
      <c r="M35" s="232"/>
      <c r="N35" s="258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</row>
    <row r="36" spans="1:36" ht="21.6" customHeight="1">
      <c r="A36" s="119"/>
      <c r="G36" s="232"/>
      <c r="H36" s="258"/>
      <c r="I36" s="232"/>
      <c r="J36" s="258"/>
      <c r="K36" s="232"/>
      <c r="L36" s="258"/>
      <c r="M36" s="232"/>
      <c r="N36" s="258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</row>
    <row r="37" spans="1:36" ht="21.6" customHeight="1">
      <c r="A37" s="119"/>
      <c r="G37" s="232"/>
      <c r="H37" s="258"/>
      <c r="I37" s="232"/>
      <c r="J37" s="258"/>
      <c r="K37" s="232"/>
      <c r="L37" s="258"/>
      <c r="M37" s="232"/>
      <c r="N37" s="258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</row>
    <row r="38" spans="1:36" ht="21.6" customHeight="1">
      <c r="A38" s="119"/>
      <c r="G38" s="232"/>
      <c r="H38" s="258"/>
      <c r="I38" s="232"/>
      <c r="J38" s="258"/>
      <c r="K38" s="232"/>
      <c r="L38" s="258"/>
      <c r="M38" s="232"/>
      <c r="N38" s="258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</row>
    <row r="39" spans="1:36" ht="21.6" customHeight="1">
      <c r="A39" s="119"/>
      <c r="G39" s="232"/>
      <c r="H39" s="258"/>
      <c r="I39" s="232"/>
      <c r="J39" s="258"/>
      <c r="K39" s="232"/>
      <c r="L39" s="258"/>
      <c r="M39" s="232"/>
      <c r="N39" s="258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</row>
    <row r="40" spans="1:36" ht="21.6" customHeight="1">
      <c r="A40" s="119"/>
      <c r="G40" s="232"/>
      <c r="H40" s="258"/>
      <c r="I40" s="232"/>
      <c r="J40" s="258"/>
      <c r="K40" s="232"/>
      <c r="L40" s="258"/>
      <c r="M40" s="232"/>
      <c r="N40" s="258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</row>
    <row r="41" spans="1:36" ht="21.6" customHeight="1">
      <c r="A41" s="119"/>
      <c r="G41" s="232"/>
      <c r="H41" s="258"/>
      <c r="I41" s="232"/>
      <c r="J41" s="258"/>
      <c r="K41" s="232"/>
      <c r="L41" s="258"/>
      <c r="M41" s="232"/>
      <c r="N41" s="258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</row>
    <row r="42" spans="1:36" ht="21.6" customHeight="1">
      <c r="A42" s="119"/>
      <c r="G42" s="232"/>
      <c r="H42" s="258"/>
      <c r="I42" s="232"/>
      <c r="J42" s="258"/>
      <c r="K42" s="232"/>
      <c r="L42" s="258"/>
      <c r="M42" s="232"/>
      <c r="N42" s="258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</row>
    <row r="43" spans="1:36" ht="17.399999999999999" customHeight="1">
      <c r="A43" s="119"/>
      <c r="G43" s="232"/>
      <c r="H43" s="258"/>
      <c r="I43" s="232"/>
      <c r="J43" s="258"/>
      <c r="K43" s="232"/>
      <c r="L43" s="258"/>
      <c r="M43" s="232"/>
      <c r="N43" s="258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</row>
    <row r="44" spans="1:36" ht="21.9" customHeight="1">
      <c r="A44" s="119"/>
      <c r="G44" s="232"/>
      <c r="H44" s="258"/>
      <c r="I44" s="232"/>
      <c r="J44" s="258"/>
      <c r="K44" s="232"/>
      <c r="L44" s="258"/>
      <c r="M44" s="232"/>
      <c r="N44" s="258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45" t="s">
        <v>333</v>
      </c>
      <c r="AJ44" s="168"/>
    </row>
  </sheetData>
  <mergeCells count="5">
    <mergeCell ref="M9:O9"/>
    <mergeCell ref="Q9:AA9"/>
    <mergeCell ref="G6:AG6"/>
    <mergeCell ref="G7:AG7"/>
    <mergeCell ref="G8:AC8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38"/>
  <sheetViews>
    <sheetView view="pageBreakPreview" zoomScaleNormal="90" zoomScaleSheetLayoutView="100" zoomScalePageLayoutView="50" workbookViewId="0">
      <selection activeCell="Q158" sqref="Q158"/>
    </sheetView>
  </sheetViews>
  <sheetFormatPr defaultColWidth="9.09765625" defaultRowHeight="21.9" customHeight="1"/>
  <cols>
    <col min="1" max="2" width="2.5" style="141" customWidth="1"/>
    <col min="3" max="3" width="47" style="141" customWidth="1"/>
    <col min="4" max="4" width="11.5" style="141" customWidth="1"/>
    <col min="5" max="5" width="0.5" style="141" customWidth="1"/>
    <col min="6" max="6" width="18" style="169" customWidth="1"/>
    <col min="7" max="7" width="0.5" style="141" customWidth="1"/>
    <col min="8" max="8" width="18" style="141" customWidth="1"/>
    <col min="9" max="9" width="0.5" style="141" customWidth="1"/>
    <col min="10" max="10" width="18" style="141" customWidth="1"/>
    <col min="11" max="11" width="0.5" style="141" customWidth="1"/>
    <col min="12" max="12" width="19" style="141" customWidth="1"/>
    <col min="13" max="13" width="0.5" style="141" customWidth="1"/>
    <col min="14" max="14" width="18" style="141" customWidth="1"/>
    <col min="15" max="15" width="0.5" style="141" customWidth="1"/>
    <col min="16" max="16" width="22" style="141" customWidth="1"/>
    <col min="17" max="17" width="0.5" style="141" customWidth="1"/>
    <col min="18" max="18" width="18" style="141" customWidth="1"/>
    <col min="19" max="19" width="1" style="141" customWidth="1"/>
    <col min="20" max="20" width="14.8984375" style="141" customWidth="1"/>
    <col min="21" max="21" width="16" style="141" bestFit="1" customWidth="1"/>
    <col min="22" max="16384" width="9.09765625" style="141"/>
  </cols>
  <sheetData>
    <row r="1" spans="1:18" s="137" customFormat="1" ht="21.9" customHeight="1">
      <c r="A1" s="371" t="s">
        <v>178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</row>
    <row r="2" spans="1:18" s="137" customFormat="1" ht="21.9" customHeight="1">
      <c r="A2" s="138" t="s">
        <v>177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8" s="137" customFormat="1" ht="21.9" customHeight="1">
      <c r="A3" s="371" t="s">
        <v>131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18" s="137" customFormat="1" ht="21.9" customHeight="1">
      <c r="A4" s="364" t="str">
        <f>'งบเปลี่ยนแปลงรวม 2'!A4</f>
        <v>สำหรับงวดเก้าเดือน สิ้นสุดวันที่ 30 กันยายน 2563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</row>
    <row r="5" spans="1:18" ht="21.9" customHeight="1">
      <c r="A5" s="139"/>
      <c r="B5" s="139"/>
      <c r="C5" s="139"/>
      <c r="D5" s="139"/>
      <c r="E5" s="139"/>
      <c r="F5" s="140"/>
      <c r="G5" s="139"/>
      <c r="H5" s="139"/>
      <c r="I5" s="139"/>
      <c r="J5" s="139"/>
      <c r="K5" s="139"/>
    </row>
    <row r="6" spans="1:18" s="142" customFormat="1" ht="21.9" customHeight="1">
      <c r="F6" s="367" t="s">
        <v>1</v>
      </c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</row>
    <row r="7" spans="1:18" s="142" customFormat="1" ht="21.9" customHeight="1">
      <c r="F7" s="362" t="s">
        <v>25</v>
      </c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</row>
    <row r="8" spans="1:18" s="142" customFormat="1" ht="21.9" customHeight="1">
      <c r="A8" s="143"/>
      <c r="B8" s="143"/>
      <c r="C8" s="143"/>
      <c r="D8" s="143"/>
      <c r="E8" s="143"/>
      <c r="F8" s="144"/>
      <c r="G8" s="144"/>
      <c r="H8" s="144"/>
      <c r="I8" s="144"/>
      <c r="J8" s="144"/>
      <c r="K8" s="144"/>
      <c r="O8" s="145"/>
      <c r="P8" s="180" t="s">
        <v>12</v>
      </c>
      <c r="Q8" s="179"/>
    </row>
    <row r="9" spans="1:18" s="142" customFormat="1" ht="21.9" customHeight="1">
      <c r="A9" s="143"/>
      <c r="B9" s="143"/>
      <c r="C9" s="143"/>
      <c r="D9" s="143"/>
      <c r="E9" s="143"/>
      <c r="F9" s="144"/>
      <c r="G9" s="144"/>
      <c r="H9" s="144"/>
      <c r="I9" s="144"/>
      <c r="J9" s="144"/>
      <c r="K9" s="144"/>
      <c r="L9" s="370" t="s">
        <v>3</v>
      </c>
      <c r="M9" s="370"/>
      <c r="N9" s="370"/>
      <c r="O9" s="145"/>
      <c r="P9" s="181" t="s">
        <v>21</v>
      </c>
      <c r="Q9" s="146"/>
    </row>
    <row r="10" spans="1:18" s="142" customFormat="1" ht="21.9" customHeight="1">
      <c r="A10" s="143"/>
      <c r="B10" s="143"/>
      <c r="C10" s="143"/>
      <c r="D10" s="143"/>
      <c r="E10" s="143"/>
      <c r="F10" s="145" t="s">
        <v>9</v>
      </c>
      <c r="G10" s="144"/>
      <c r="H10" s="144" t="s">
        <v>10</v>
      </c>
      <c r="I10" s="144"/>
      <c r="J10" s="144" t="s">
        <v>10</v>
      </c>
      <c r="K10" s="144"/>
      <c r="L10" s="147" t="s">
        <v>6</v>
      </c>
      <c r="M10" s="145"/>
      <c r="N10" s="145"/>
      <c r="O10" s="145"/>
      <c r="P10" s="145" t="s">
        <v>233</v>
      </c>
      <c r="Q10" s="145"/>
      <c r="R10" s="144" t="s">
        <v>8</v>
      </c>
    </row>
    <row r="11" spans="1:18" s="142" customFormat="1" ht="21.9" customHeight="1">
      <c r="A11" s="143"/>
      <c r="B11" s="143"/>
      <c r="C11" s="143"/>
      <c r="D11" s="148" t="s">
        <v>15</v>
      </c>
      <c r="E11" s="143"/>
      <c r="F11" s="191" t="s">
        <v>151</v>
      </c>
      <c r="G11" s="144"/>
      <c r="H11" s="189" t="s">
        <v>17</v>
      </c>
      <c r="I11" s="145"/>
      <c r="J11" s="189" t="s">
        <v>16</v>
      </c>
      <c r="K11" s="144"/>
      <c r="L11" s="191" t="s">
        <v>153</v>
      </c>
      <c r="M11" s="145"/>
      <c r="N11" s="191" t="s">
        <v>19</v>
      </c>
      <c r="O11" s="149"/>
      <c r="P11" s="191" t="s">
        <v>232</v>
      </c>
      <c r="Q11" s="149"/>
      <c r="R11" s="189" t="s">
        <v>13</v>
      </c>
    </row>
    <row r="12" spans="1:18" s="142" customFormat="1" ht="9" customHeight="1">
      <c r="A12" s="143"/>
      <c r="B12" s="143"/>
      <c r="C12" s="143"/>
      <c r="D12" s="143"/>
      <c r="E12" s="143"/>
      <c r="F12" s="149"/>
      <c r="G12" s="144"/>
      <c r="H12" s="145"/>
      <c r="I12" s="145"/>
      <c r="J12" s="145"/>
      <c r="K12" s="144"/>
      <c r="L12" s="149"/>
      <c r="M12" s="145"/>
      <c r="N12" s="149"/>
      <c r="O12" s="149"/>
      <c r="P12" s="149"/>
      <c r="Q12" s="149"/>
      <c r="R12" s="145"/>
    </row>
    <row r="13" spans="1:18" s="123" customFormat="1" ht="21.9" customHeight="1">
      <c r="A13" s="146" t="s">
        <v>133</v>
      </c>
      <c r="B13" s="141"/>
      <c r="C13" s="141"/>
      <c r="D13" s="141"/>
      <c r="E13" s="141"/>
      <c r="F13" s="150">
        <v>921572840</v>
      </c>
      <c r="G13" s="150"/>
      <c r="H13" s="150">
        <v>561848558.82000005</v>
      </c>
      <c r="I13" s="150"/>
      <c r="J13" s="151">
        <v>6017138.9000000004</v>
      </c>
      <c r="K13" s="150"/>
      <c r="L13" s="150">
        <v>92157284</v>
      </c>
      <c r="M13" s="150"/>
      <c r="N13" s="150">
        <v>97008066.629999995</v>
      </c>
      <c r="O13" s="150"/>
      <c r="P13" s="150">
        <v>4410820.6100000003</v>
      </c>
      <c r="Q13" s="150"/>
      <c r="R13" s="150">
        <f>SUM(F13:P13)</f>
        <v>1683014708.9600003</v>
      </c>
    </row>
    <row r="14" spans="1:18" s="123" customFormat="1" ht="21.9" customHeight="1">
      <c r="A14" s="146" t="s">
        <v>128</v>
      </c>
      <c r="B14" s="141"/>
      <c r="C14" s="141"/>
      <c r="D14" s="141"/>
      <c r="E14" s="141"/>
      <c r="F14" s="150"/>
      <c r="G14" s="150"/>
      <c r="H14" s="150"/>
      <c r="I14" s="150"/>
      <c r="J14" s="151"/>
      <c r="K14" s="150"/>
      <c r="L14" s="150"/>
      <c r="M14" s="150"/>
      <c r="N14" s="150"/>
      <c r="O14" s="150"/>
      <c r="P14" s="150"/>
      <c r="Q14" s="150"/>
      <c r="R14" s="150"/>
    </row>
    <row r="15" spans="1:18" s="123" customFormat="1" ht="21.9" customHeight="1">
      <c r="A15" s="174" t="s">
        <v>213</v>
      </c>
      <c r="B15" s="141"/>
      <c r="C15" s="141"/>
      <c r="D15" s="141"/>
      <c r="E15" s="141"/>
      <c r="F15" s="150"/>
      <c r="G15" s="150"/>
      <c r="H15" s="150"/>
      <c r="I15" s="150"/>
      <c r="J15" s="151"/>
      <c r="K15" s="150"/>
      <c r="L15" s="150"/>
      <c r="M15" s="150"/>
      <c r="N15" s="150"/>
      <c r="O15" s="150"/>
      <c r="P15" s="150"/>
      <c r="Q15" s="150"/>
      <c r="R15" s="150"/>
    </row>
    <row r="16" spans="1:18" s="123" customFormat="1" ht="21.9" customHeight="1">
      <c r="A16" s="146"/>
      <c r="B16" s="141" t="s">
        <v>214</v>
      </c>
      <c r="C16" s="141"/>
      <c r="D16" s="170">
        <v>29</v>
      </c>
      <c r="E16" s="141"/>
      <c r="F16" s="150">
        <v>0</v>
      </c>
      <c r="G16" s="150"/>
      <c r="H16" s="150">
        <v>0</v>
      </c>
      <c r="I16" s="150"/>
      <c r="J16" s="151">
        <v>0</v>
      </c>
      <c r="K16" s="150"/>
      <c r="L16" s="150">
        <v>0</v>
      </c>
      <c r="M16" s="150"/>
      <c r="N16" s="150">
        <v>-92157284</v>
      </c>
      <c r="O16" s="150"/>
      <c r="P16" s="150">
        <v>0</v>
      </c>
      <c r="Q16" s="150"/>
      <c r="R16" s="150">
        <f>SUM(F16:P16)</f>
        <v>-92157284</v>
      </c>
    </row>
    <row r="17" spans="1:37" s="123" customFormat="1" ht="21.9" customHeight="1">
      <c r="A17" s="146" t="s">
        <v>129</v>
      </c>
      <c r="B17" s="141"/>
      <c r="C17" s="141"/>
      <c r="D17" s="141"/>
      <c r="E17" s="141"/>
      <c r="F17" s="175">
        <f>F16</f>
        <v>0</v>
      </c>
      <c r="G17" s="150"/>
      <c r="H17" s="175">
        <f>H16</f>
        <v>0</v>
      </c>
      <c r="I17" s="150"/>
      <c r="J17" s="176">
        <f>J16</f>
        <v>0</v>
      </c>
      <c r="K17" s="150"/>
      <c r="L17" s="175">
        <f>L16</f>
        <v>0</v>
      </c>
      <c r="M17" s="150"/>
      <c r="N17" s="175">
        <f>N16</f>
        <v>-92157284</v>
      </c>
      <c r="O17" s="150"/>
      <c r="P17" s="175">
        <f>P16</f>
        <v>0</v>
      </c>
      <c r="Q17" s="150"/>
      <c r="R17" s="175">
        <f>R16</f>
        <v>-92157284</v>
      </c>
    </row>
    <row r="18" spans="1:37" s="123" customFormat="1" ht="21.9" customHeight="1">
      <c r="A18" s="124" t="s">
        <v>27</v>
      </c>
      <c r="B18" s="141"/>
      <c r="C18" s="141"/>
      <c r="D18" s="141"/>
      <c r="E18" s="141"/>
      <c r="F18" s="150">
        <v>0</v>
      </c>
      <c r="G18" s="150"/>
      <c r="H18" s="150">
        <v>0</v>
      </c>
      <c r="I18" s="150"/>
      <c r="J18" s="151">
        <v>0</v>
      </c>
      <c r="K18" s="150"/>
      <c r="L18" s="150">
        <v>0</v>
      </c>
      <c r="M18" s="150"/>
      <c r="N18" s="150">
        <f>'PL 9M '!N30</f>
        <v>12140545.379999964</v>
      </c>
      <c r="O18" s="150"/>
      <c r="P18" s="150">
        <v>0</v>
      </c>
      <c r="Q18" s="150"/>
      <c r="R18" s="150">
        <f>SUM(F18:P18)</f>
        <v>12140545.379999964</v>
      </c>
    </row>
    <row r="19" spans="1:37" ht="21.9" customHeight="1">
      <c r="A19" s="124" t="s">
        <v>215</v>
      </c>
      <c r="C19" s="124"/>
      <c r="D19" s="124"/>
      <c r="E19" s="124"/>
      <c r="F19" s="152">
        <v>0</v>
      </c>
      <c r="G19" s="153"/>
      <c r="H19" s="152">
        <v>0</v>
      </c>
      <c r="I19" s="154"/>
      <c r="J19" s="152">
        <v>0</v>
      </c>
      <c r="K19" s="153"/>
      <c r="L19" s="152">
        <v>0</v>
      </c>
      <c r="M19" s="155"/>
      <c r="N19" s="156">
        <v>0</v>
      </c>
      <c r="O19" s="150"/>
      <c r="P19" s="156">
        <f>'PL 9M '!N38</f>
        <v>951716.81</v>
      </c>
      <c r="Q19" s="150"/>
      <c r="R19" s="156">
        <f>SUM(F19:P19)</f>
        <v>951716.81</v>
      </c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</row>
    <row r="20" spans="1:37" ht="21.9" customHeight="1">
      <c r="A20" s="124" t="s">
        <v>193</v>
      </c>
      <c r="C20" s="124"/>
      <c r="D20" s="124"/>
      <c r="E20" s="124"/>
      <c r="F20" s="151">
        <f>F18+F19</f>
        <v>0</v>
      </c>
      <c r="G20" s="153"/>
      <c r="H20" s="151">
        <f>H18+H19</f>
        <v>0</v>
      </c>
      <c r="I20" s="154"/>
      <c r="J20" s="151">
        <f>J18+J19</f>
        <v>0</v>
      </c>
      <c r="K20" s="153"/>
      <c r="L20" s="151">
        <f>L18+L19</f>
        <v>0</v>
      </c>
      <c r="M20" s="155"/>
      <c r="N20" s="150">
        <f>N18+N19</f>
        <v>12140545.379999964</v>
      </c>
      <c r="O20" s="150"/>
      <c r="P20" s="150">
        <f>P18+P19</f>
        <v>951716.81</v>
      </c>
      <c r="Q20" s="150"/>
      <c r="R20" s="150">
        <f>R18+R19</f>
        <v>13092262.189999964</v>
      </c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7" ht="21.9" customHeight="1" thickBot="1">
      <c r="A21" s="119" t="s">
        <v>258</v>
      </c>
      <c r="F21" s="159">
        <f>F13+F17+F20</f>
        <v>921572840</v>
      </c>
      <c r="G21" s="151"/>
      <c r="H21" s="159">
        <f>H13+H17+H20</f>
        <v>561848558.82000005</v>
      </c>
      <c r="I21" s="151"/>
      <c r="J21" s="159">
        <f>J13+J17+J20</f>
        <v>6017138.9000000004</v>
      </c>
      <c r="K21" s="151">
        <f>SUM(K13:K13)</f>
        <v>0</v>
      </c>
      <c r="L21" s="159">
        <f>L13+L17+L20</f>
        <v>92157284</v>
      </c>
      <c r="M21" s="151"/>
      <c r="N21" s="159">
        <f>N13+N17+N20</f>
        <v>16991328.009999961</v>
      </c>
      <c r="O21" s="151"/>
      <c r="P21" s="159">
        <f>P13+P17+P20</f>
        <v>5362537.42</v>
      </c>
      <c r="Q21" s="151"/>
      <c r="R21" s="159">
        <f>R13+R17+R20</f>
        <v>1603949687.1500003</v>
      </c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</row>
    <row r="22" spans="1:37" ht="9" customHeight="1" thickTop="1">
      <c r="A22" s="119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</row>
    <row r="23" spans="1:37" ht="21.9" customHeight="1">
      <c r="A23" s="146" t="s">
        <v>248</v>
      </c>
      <c r="F23" s="151">
        <v>921572840</v>
      </c>
      <c r="G23" s="151"/>
      <c r="H23" s="151">
        <v>561848558.82000005</v>
      </c>
      <c r="I23" s="151"/>
      <c r="J23" s="151">
        <v>6017138.9000000004</v>
      </c>
      <c r="K23" s="151">
        <v>0</v>
      </c>
      <c r="L23" s="151">
        <v>92157284</v>
      </c>
      <c r="M23" s="151"/>
      <c r="N23" s="151">
        <v>201441903.61000001</v>
      </c>
      <c r="O23" s="151"/>
      <c r="P23" s="151">
        <v>5362537.42</v>
      </c>
      <c r="Q23" s="151"/>
      <c r="R23" s="150">
        <f>SUM(F23:P23)</f>
        <v>1788400262.7500005</v>
      </c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</row>
    <row r="24" spans="1:37" ht="21.9" customHeight="1">
      <c r="A24" s="141" t="s">
        <v>185</v>
      </c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0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</row>
    <row r="25" spans="1:37" ht="21.9" customHeight="1">
      <c r="B25" s="141" t="s">
        <v>186</v>
      </c>
      <c r="D25" s="170">
        <v>5</v>
      </c>
      <c r="F25" s="152">
        <v>0</v>
      </c>
      <c r="G25" s="151"/>
      <c r="H25" s="152">
        <v>0</v>
      </c>
      <c r="I25" s="151"/>
      <c r="J25" s="152">
        <v>0</v>
      </c>
      <c r="K25" s="151"/>
      <c r="L25" s="152">
        <v>0</v>
      </c>
      <c r="M25" s="151"/>
      <c r="N25" s="160">
        <v>-19570670.75</v>
      </c>
      <c r="O25" s="151"/>
      <c r="P25" s="152">
        <v>0</v>
      </c>
      <c r="Q25" s="151"/>
      <c r="R25" s="156">
        <f>SUM(F25:P25)</f>
        <v>-19570670.75</v>
      </c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</row>
    <row r="26" spans="1:37" ht="21.9" customHeight="1">
      <c r="A26" s="146" t="s">
        <v>249</v>
      </c>
      <c r="F26" s="151">
        <f>F23+F25</f>
        <v>921572840</v>
      </c>
      <c r="G26" s="151"/>
      <c r="H26" s="151">
        <f>H23+H25</f>
        <v>561848558.82000005</v>
      </c>
      <c r="I26" s="151"/>
      <c r="J26" s="151">
        <f>J23+J25</f>
        <v>6017138.9000000004</v>
      </c>
      <c r="K26" s="151"/>
      <c r="L26" s="151">
        <f>L23+L25</f>
        <v>92157284</v>
      </c>
      <c r="M26" s="151"/>
      <c r="N26" s="151">
        <f>N23+N25</f>
        <v>181871232.86000001</v>
      </c>
      <c r="O26" s="151"/>
      <c r="P26" s="151">
        <f>P23+P25</f>
        <v>5362537.42</v>
      </c>
      <c r="Q26" s="151"/>
      <c r="R26" s="150">
        <f>R23+R25</f>
        <v>1768829592.0000005</v>
      </c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</row>
    <row r="27" spans="1:37" s="123" customFormat="1" ht="21.9" customHeight="1">
      <c r="A27" s="146" t="s">
        <v>128</v>
      </c>
      <c r="B27" s="141"/>
      <c r="C27" s="141"/>
      <c r="D27" s="141"/>
      <c r="E27" s="141"/>
      <c r="F27" s="150"/>
      <c r="G27" s="150"/>
      <c r="H27" s="150"/>
      <c r="I27" s="150"/>
      <c r="J27" s="151"/>
      <c r="K27" s="150"/>
      <c r="L27" s="150"/>
      <c r="M27" s="150"/>
      <c r="N27" s="150"/>
      <c r="O27" s="150"/>
      <c r="P27" s="150"/>
      <c r="Q27" s="150"/>
      <c r="R27" s="150"/>
    </row>
    <row r="28" spans="1:37" s="123" customFormat="1" ht="21.9" customHeight="1">
      <c r="A28" s="174" t="s">
        <v>213</v>
      </c>
      <c r="B28" s="141"/>
      <c r="C28" s="141"/>
      <c r="D28" s="141"/>
      <c r="E28" s="141"/>
      <c r="F28" s="150"/>
      <c r="G28" s="150"/>
      <c r="H28" s="150"/>
      <c r="I28" s="150"/>
      <c r="J28" s="151"/>
      <c r="K28" s="150"/>
      <c r="L28" s="150"/>
      <c r="M28" s="150"/>
      <c r="N28" s="150"/>
      <c r="O28" s="150"/>
      <c r="P28" s="150"/>
      <c r="Q28" s="150"/>
      <c r="R28" s="150"/>
    </row>
    <row r="29" spans="1:37" s="123" customFormat="1" ht="21.9" customHeight="1">
      <c r="A29" s="146"/>
      <c r="B29" s="141" t="s">
        <v>214</v>
      </c>
      <c r="C29" s="141"/>
      <c r="D29" s="170">
        <v>29</v>
      </c>
      <c r="E29" s="141"/>
      <c r="F29" s="150">
        <v>0</v>
      </c>
      <c r="G29" s="150"/>
      <c r="H29" s="150">
        <v>0</v>
      </c>
      <c r="I29" s="150"/>
      <c r="J29" s="151">
        <v>0</v>
      </c>
      <c r="K29" s="150"/>
      <c r="L29" s="150">
        <v>0</v>
      </c>
      <c r="M29" s="150"/>
      <c r="N29" s="150">
        <v>-184314568</v>
      </c>
      <c r="O29" s="150"/>
      <c r="P29" s="150">
        <v>0</v>
      </c>
      <c r="Q29" s="150"/>
      <c r="R29" s="150">
        <f>SUM(F29:P29)</f>
        <v>-184314568</v>
      </c>
    </row>
    <row r="30" spans="1:37" s="123" customFormat="1" ht="21.9" customHeight="1">
      <c r="A30" s="146" t="s">
        <v>129</v>
      </c>
      <c r="B30" s="141"/>
      <c r="C30" s="141"/>
      <c r="D30" s="141"/>
      <c r="E30" s="141"/>
      <c r="F30" s="175">
        <f>F29</f>
        <v>0</v>
      </c>
      <c r="G30" s="150"/>
      <c r="H30" s="175">
        <f>H29</f>
        <v>0</v>
      </c>
      <c r="I30" s="150"/>
      <c r="J30" s="176">
        <f>J29</f>
        <v>0</v>
      </c>
      <c r="K30" s="150"/>
      <c r="L30" s="175">
        <f>L29</f>
        <v>0</v>
      </c>
      <c r="M30" s="150"/>
      <c r="N30" s="175">
        <f>N29</f>
        <v>-184314568</v>
      </c>
      <c r="O30" s="150"/>
      <c r="P30" s="175">
        <f>P29</f>
        <v>0</v>
      </c>
      <c r="Q30" s="150"/>
      <c r="R30" s="175">
        <f>R29</f>
        <v>-184314568</v>
      </c>
    </row>
    <row r="31" spans="1:37" ht="21.9" customHeight="1">
      <c r="A31" s="124" t="s">
        <v>27</v>
      </c>
      <c r="F31" s="151">
        <v>0</v>
      </c>
      <c r="G31" s="151"/>
      <c r="H31" s="151">
        <v>0</v>
      </c>
      <c r="I31" s="151"/>
      <c r="J31" s="151">
        <v>0</v>
      </c>
      <c r="K31" s="151"/>
      <c r="L31" s="151">
        <v>0</v>
      </c>
      <c r="M31" s="151"/>
      <c r="N31" s="151">
        <f>'PL 9M '!L30</f>
        <v>24421155.470000092</v>
      </c>
      <c r="O31" s="151"/>
      <c r="P31" s="151">
        <v>0</v>
      </c>
      <c r="Q31" s="151"/>
      <c r="R31" s="150">
        <f>SUM(F31:P31)</f>
        <v>24421155.470000092</v>
      </c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</row>
    <row r="32" spans="1:37" s="124" customFormat="1" ht="21.9" customHeight="1">
      <c r="A32" s="124" t="s">
        <v>234</v>
      </c>
      <c r="B32" s="178"/>
      <c r="D32" s="149"/>
      <c r="F32" s="161">
        <v>0</v>
      </c>
      <c r="G32" s="162"/>
      <c r="H32" s="161">
        <v>0</v>
      </c>
      <c r="I32" s="163"/>
      <c r="J32" s="161">
        <v>0</v>
      </c>
      <c r="K32" s="162"/>
      <c r="L32" s="161">
        <v>0</v>
      </c>
      <c r="M32" s="164"/>
      <c r="N32" s="156">
        <v>0</v>
      </c>
      <c r="O32" s="150"/>
      <c r="P32" s="156">
        <f>'PL 9M '!L38</f>
        <v>0</v>
      </c>
      <c r="Q32" s="150"/>
      <c r="R32" s="156">
        <f>SUM(F32:P32)</f>
        <v>0</v>
      </c>
    </row>
    <row r="33" spans="1:21" s="124" customFormat="1" ht="21.9" customHeight="1">
      <c r="A33" s="124" t="s">
        <v>193</v>
      </c>
      <c r="B33" s="178"/>
      <c r="D33" s="149"/>
      <c r="F33" s="163">
        <f>SUM(F31:F32)</f>
        <v>0</v>
      </c>
      <c r="G33" s="162"/>
      <c r="H33" s="163">
        <f>SUM(H31:H32)</f>
        <v>0</v>
      </c>
      <c r="I33" s="163"/>
      <c r="J33" s="163">
        <f>SUM(J31:J32)</f>
        <v>0</v>
      </c>
      <c r="K33" s="162"/>
      <c r="L33" s="163">
        <f>SUM(L31:L32)</f>
        <v>0</v>
      </c>
      <c r="M33" s="164"/>
      <c r="N33" s="171">
        <f>SUM(N31:N32)</f>
        <v>24421155.470000092</v>
      </c>
      <c r="O33" s="150"/>
      <c r="P33" s="171">
        <f>SUM(P31:P32)</f>
        <v>0</v>
      </c>
      <c r="Q33" s="150"/>
      <c r="R33" s="150">
        <f>SUM(R31:R32)</f>
        <v>24421155.470000092</v>
      </c>
    </row>
    <row r="34" spans="1:21" ht="21.9" customHeight="1" thickBot="1">
      <c r="A34" s="119" t="s">
        <v>260</v>
      </c>
      <c r="F34" s="165">
        <f>F26+F30+F33</f>
        <v>921572840</v>
      </c>
      <c r="G34" s="166"/>
      <c r="H34" s="165">
        <f>H26+H30+H33</f>
        <v>561848558.82000005</v>
      </c>
      <c r="I34" s="157"/>
      <c r="J34" s="165">
        <f>J26+J30+J33</f>
        <v>6017138.9000000004</v>
      </c>
      <c r="K34" s="166"/>
      <c r="L34" s="165">
        <f>L26+L30+L33</f>
        <v>92157284</v>
      </c>
      <c r="M34" s="166"/>
      <c r="N34" s="167">
        <f>N26+N30+N33</f>
        <v>21977820.330000106</v>
      </c>
      <c r="O34" s="150"/>
      <c r="P34" s="167">
        <f>P26+P30+P33</f>
        <v>5362537.42</v>
      </c>
      <c r="Q34" s="150"/>
      <c r="R34" s="165">
        <f>R26+R30+R33</f>
        <v>1608936179.4700005</v>
      </c>
      <c r="U34" s="168"/>
    </row>
    <row r="35" spans="1:21" s="137" customFormat="1" ht="33" customHeight="1" thickTop="1">
      <c r="A35" s="124" t="s">
        <v>192</v>
      </c>
      <c r="F35" s="162"/>
      <c r="G35" s="340"/>
      <c r="H35" s="341"/>
      <c r="I35" s="341"/>
      <c r="J35" s="341"/>
      <c r="K35" s="340"/>
      <c r="L35" s="162"/>
      <c r="M35" s="340"/>
      <c r="N35" s="162"/>
      <c r="O35" s="162"/>
      <c r="P35" s="162"/>
      <c r="Q35" s="162"/>
      <c r="R35" s="282" t="s">
        <v>334</v>
      </c>
    </row>
    <row r="36" spans="1:21" ht="21" customHeight="1">
      <c r="A36" s="119"/>
      <c r="F36" s="162"/>
      <c r="G36" s="166"/>
      <c r="H36" s="157"/>
      <c r="I36" s="157"/>
      <c r="J36" s="157"/>
      <c r="K36" s="166"/>
      <c r="L36" s="162"/>
      <c r="M36" s="166"/>
      <c r="N36" s="162"/>
      <c r="O36" s="162"/>
      <c r="P36" s="162"/>
      <c r="Q36" s="162"/>
    </row>
    <row r="38" spans="1:21" ht="21.9" customHeight="1">
      <c r="N38" s="168"/>
      <c r="O38" s="168"/>
      <c r="P38" s="168"/>
      <c r="Q38" s="168"/>
      <c r="R38" s="168"/>
    </row>
  </sheetData>
  <mergeCells count="6">
    <mergeCell ref="L9:N9"/>
    <mergeCell ref="A1:R1"/>
    <mergeCell ref="A3:R3"/>
    <mergeCell ref="A4:R4"/>
    <mergeCell ref="F6:R6"/>
    <mergeCell ref="F7:R7"/>
  </mergeCells>
  <printOptions horizontalCentered="1"/>
  <pageMargins left="0.39370078740157483" right="0.39370078740157483" top="0.98425196850393704" bottom="0.39370078740157483" header="0.51181102362204722" footer="0.23622047244094491"/>
  <pageSetup paperSize="9" scale="6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32"/>
  <sheetViews>
    <sheetView view="pageBreakPreview" zoomScaleNormal="100" zoomScaleSheetLayoutView="100" zoomScalePageLayoutView="50" workbookViewId="0">
      <selection activeCell="P130" sqref="P130"/>
    </sheetView>
  </sheetViews>
  <sheetFormatPr defaultColWidth="9.09765625" defaultRowHeight="23.1" customHeight="1"/>
  <cols>
    <col min="1" max="2" width="2.5" style="16" customWidth="1"/>
    <col min="3" max="3" width="4.5" style="16" customWidth="1"/>
    <col min="4" max="4" width="3.5" style="16" customWidth="1"/>
    <col min="5" max="5" width="31.5" style="16" customWidth="1"/>
    <col min="6" max="6" width="13" style="16" customWidth="1"/>
    <col min="7" max="7" width="0.5" style="16" customWidth="1"/>
    <col min="8" max="8" width="16.5" style="16" customWidth="1"/>
    <col min="9" max="9" width="0.5" style="16" customWidth="1"/>
    <col min="10" max="10" width="16.5" style="16" customWidth="1"/>
    <col min="11" max="11" width="0.5" style="16" customWidth="1"/>
    <col min="12" max="12" width="16.5" style="35" customWidth="1"/>
    <col min="13" max="13" width="0.5" style="16" customWidth="1"/>
    <col min="14" max="14" width="16.5" style="35" customWidth="1"/>
    <col min="15" max="15" width="14.59765625" style="16" bestFit="1" customWidth="1"/>
    <col min="16" max="16" width="14.09765625" style="16" bestFit="1" customWidth="1"/>
    <col min="17" max="16384" width="9.09765625" style="16"/>
  </cols>
  <sheetData>
    <row r="1" spans="1:16" s="32" customFormat="1" ht="21.9" customHeight="1">
      <c r="A1" s="372" t="s">
        <v>178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</row>
    <row r="2" spans="1:16" s="32" customFormat="1" ht="21.9" customHeight="1">
      <c r="A2" s="192" t="s">
        <v>177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6" s="32" customFormat="1" ht="21.9" customHeight="1">
      <c r="A3" s="372" t="s">
        <v>28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</row>
    <row r="4" spans="1:16" s="32" customFormat="1" ht="21.9" customHeight="1">
      <c r="A4" s="356" t="str">
        <f>งบเปลี่ยนแปลง!A4</f>
        <v>สำหรับงวดเก้าเดือน สิ้นสุดวันที่ 30 กันยายน 2563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</row>
    <row r="5" spans="1:16" s="32" customFormat="1" ht="21.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s="32" customFormat="1" ht="21.9" customHeight="1">
      <c r="A6" s="7"/>
      <c r="B6" s="7"/>
      <c r="C6" s="7"/>
      <c r="D6" s="7"/>
      <c r="E6" s="7"/>
      <c r="F6" s="7"/>
      <c r="G6" s="7"/>
      <c r="H6" s="357" t="s">
        <v>1</v>
      </c>
      <c r="I6" s="357"/>
      <c r="J6" s="357"/>
      <c r="K6" s="357"/>
      <c r="L6" s="357"/>
      <c r="M6" s="357"/>
      <c r="N6" s="357"/>
    </row>
    <row r="7" spans="1:16" ht="21.9" customHeight="1">
      <c r="B7" s="8"/>
      <c r="C7" s="8"/>
      <c r="D7" s="8"/>
      <c r="F7" s="8"/>
      <c r="G7" s="8"/>
      <c r="H7" s="374" t="s">
        <v>2</v>
      </c>
      <c r="I7" s="374"/>
      <c r="J7" s="374"/>
      <c r="K7" s="12"/>
      <c r="L7" s="18" t="s">
        <v>25</v>
      </c>
      <c r="M7" s="18"/>
      <c r="N7" s="18"/>
    </row>
    <row r="8" spans="1:16" ht="21.9" customHeight="1">
      <c r="B8" s="8"/>
      <c r="C8" s="8"/>
      <c r="D8" s="8"/>
      <c r="F8" s="8"/>
      <c r="G8" s="8"/>
      <c r="H8" s="188"/>
      <c r="I8" s="188"/>
      <c r="J8" s="188" t="s">
        <v>123</v>
      </c>
      <c r="K8" s="52"/>
      <c r="L8" s="188"/>
      <c r="M8" s="53"/>
      <c r="N8" s="53"/>
    </row>
    <row r="9" spans="1:16" ht="21.9" customHeight="1">
      <c r="B9" s="8"/>
      <c r="C9" s="8"/>
      <c r="D9" s="8"/>
      <c r="F9" s="115" t="s">
        <v>15</v>
      </c>
      <c r="G9" s="8"/>
      <c r="H9" s="187" t="s">
        <v>160</v>
      </c>
      <c r="I9" s="188"/>
      <c r="J9" s="110" t="s">
        <v>130</v>
      </c>
      <c r="K9" s="188"/>
      <c r="L9" s="187" t="s">
        <v>160</v>
      </c>
      <c r="M9" s="188"/>
      <c r="N9" s="110" t="s">
        <v>123</v>
      </c>
      <c r="O9" s="34"/>
      <c r="P9" s="34"/>
    </row>
    <row r="10" spans="1:16" ht="21.9" customHeight="1">
      <c r="A10" s="33" t="s">
        <v>29</v>
      </c>
      <c r="B10" s="15"/>
      <c r="C10" s="15"/>
      <c r="D10" s="15"/>
      <c r="E10" s="9"/>
      <c r="F10" s="34"/>
      <c r="N10" s="4"/>
    </row>
    <row r="11" spans="1:16" s="95" customFormat="1" ht="21.9" customHeight="1">
      <c r="A11" s="15" t="s">
        <v>30</v>
      </c>
      <c r="B11" s="15"/>
      <c r="D11" s="15"/>
      <c r="E11" s="9"/>
      <c r="F11" s="94"/>
      <c r="G11" s="94"/>
      <c r="H11" s="99">
        <f>'PL 9M '!H28</f>
        <v>1472118019.3425012</v>
      </c>
      <c r="I11" s="94"/>
      <c r="J11" s="99">
        <f>'PL 9M '!J28</f>
        <v>352444242.75999999</v>
      </c>
      <c r="K11" s="94"/>
      <c r="L11" s="10">
        <f>'PL 9M '!L28</f>
        <v>31115930.950000092</v>
      </c>
      <c r="M11" s="94"/>
      <c r="N11" s="10">
        <f>'PL 9M '!N28</f>
        <v>15190109.459999964</v>
      </c>
    </row>
    <row r="12" spans="1:16" s="95" customFormat="1" ht="21.9" customHeight="1">
      <c r="A12" s="15" t="s">
        <v>287</v>
      </c>
      <c r="B12" s="15"/>
      <c r="D12" s="15"/>
      <c r="E12" s="9"/>
      <c r="F12" s="94"/>
      <c r="G12" s="94"/>
      <c r="H12" s="94"/>
      <c r="I12" s="94"/>
      <c r="J12" s="94"/>
      <c r="K12" s="94"/>
      <c r="L12" s="10"/>
      <c r="M12" s="94"/>
      <c r="N12" s="10"/>
    </row>
    <row r="13" spans="1:16" s="95" customFormat="1" ht="21.9" customHeight="1">
      <c r="A13" s="15"/>
      <c r="B13" s="15" t="s">
        <v>288</v>
      </c>
      <c r="D13" s="15"/>
      <c r="E13" s="9"/>
      <c r="F13" s="94"/>
      <c r="G13" s="94"/>
      <c r="H13" s="94"/>
      <c r="I13" s="94"/>
      <c r="J13" s="94"/>
      <c r="K13" s="94"/>
      <c r="L13" s="10"/>
      <c r="M13" s="94"/>
      <c r="N13" s="10"/>
    </row>
    <row r="14" spans="1:16" s="95" customFormat="1" ht="21.9" customHeight="1">
      <c r="A14" s="15" t="s">
        <v>202</v>
      </c>
      <c r="B14" s="15"/>
      <c r="D14" s="15"/>
      <c r="E14" s="9"/>
      <c r="F14" s="94">
        <v>10</v>
      </c>
      <c r="G14" s="94"/>
      <c r="H14" s="24">
        <v>15600123.810000001</v>
      </c>
      <c r="I14" s="94"/>
      <c r="J14" s="24">
        <v>1590713.81</v>
      </c>
      <c r="K14" s="94"/>
      <c r="L14" s="10">
        <v>1187851.7800000003</v>
      </c>
      <c r="M14" s="94"/>
      <c r="N14" s="10">
        <v>1240838.81</v>
      </c>
    </row>
    <row r="15" spans="1:16" s="95" customFormat="1" ht="21.9" customHeight="1">
      <c r="A15" s="12" t="s">
        <v>240</v>
      </c>
      <c r="B15" s="9"/>
      <c r="F15" s="94">
        <v>11</v>
      </c>
      <c r="G15" s="94"/>
      <c r="H15" s="11">
        <v>-2988719.14</v>
      </c>
      <c r="I15" s="94"/>
      <c r="J15" s="11">
        <v>-890672.38</v>
      </c>
      <c r="K15" s="94"/>
      <c r="L15" s="294">
        <v>-657980.56999999995</v>
      </c>
      <c r="M15" s="94"/>
      <c r="N15" s="11">
        <v>0</v>
      </c>
    </row>
    <row r="16" spans="1:16" s="95" customFormat="1" ht="21.9" customHeight="1">
      <c r="A16" s="15" t="s">
        <v>203</v>
      </c>
      <c r="B16" s="9"/>
      <c r="F16" s="94" t="s">
        <v>269</v>
      </c>
      <c r="G16" s="94"/>
      <c r="H16" s="11">
        <v>218235656.81999999</v>
      </c>
      <c r="I16" s="94"/>
      <c r="J16" s="11">
        <f>216775649.46+17261359.19</f>
        <v>234037008.65000001</v>
      </c>
      <c r="K16" s="94"/>
      <c r="L16" s="294">
        <v>19172256.489999998</v>
      </c>
      <c r="M16" s="94"/>
      <c r="N16" s="11">
        <f>18398046</f>
        <v>18398046</v>
      </c>
    </row>
    <row r="17" spans="1:14" s="95" customFormat="1" ht="21.9" customHeight="1">
      <c r="A17" s="12" t="s">
        <v>163</v>
      </c>
      <c r="B17" s="13"/>
      <c r="F17" s="94">
        <v>16</v>
      </c>
      <c r="G17" s="14" t="s">
        <v>31</v>
      </c>
      <c r="H17" s="11">
        <v>-302722.65000000002</v>
      </c>
      <c r="I17" s="14"/>
      <c r="J17" s="11">
        <v>-204077.18</v>
      </c>
      <c r="K17" s="94"/>
      <c r="L17" s="35">
        <v>-302722.65000000002</v>
      </c>
      <c r="M17" s="94"/>
      <c r="N17" s="35">
        <v>-204077.18</v>
      </c>
    </row>
    <row r="18" spans="1:14" s="95" customFormat="1" ht="21.9" customHeight="1">
      <c r="A18" s="12" t="s">
        <v>98</v>
      </c>
      <c r="B18" s="13"/>
      <c r="F18" s="94">
        <v>16</v>
      </c>
      <c r="G18" s="14"/>
      <c r="H18" s="11">
        <v>15372016.57</v>
      </c>
      <c r="I18" s="14"/>
      <c r="J18" s="35">
        <v>42642.09</v>
      </c>
      <c r="K18" s="94"/>
      <c r="L18" s="35">
        <v>31792.49</v>
      </c>
      <c r="M18" s="94"/>
      <c r="N18" s="35">
        <v>0</v>
      </c>
    </row>
    <row r="19" spans="1:14" s="95" customFormat="1" ht="21.9" customHeight="1">
      <c r="A19" s="12" t="s">
        <v>316</v>
      </c>
      <c r="B19" s="13"/>
      <c r="F19" s="94">
        <v>26</v>
      </c>
      <c r="G19" s="14"/>
      <c r="H19" s="11">
        <v>369672.45</v>
      </c>
      <c r="I19" s="14"/>
      <c r="J19" s="35">
        <v>0</v>
      </c>
      <c r="K19" s="94"/>
      <c r="L19" s="35">
        <v>0</v>
      </c>
      <c r="M19" s="94"/>
      <c r="N19" s="35">
        <v>0</v>
      </c>
    </row>
    <row r="20" spans="1:14" ht="21.9" customHeight="1">
      <c r="A20" s="13" t="s">
        <v>204</v>
      </c>
      <c r="B20" s="15"/>
      <c r="F20" s="96"/>
      <c r="G20" s="96"/>
      <c r="H20" s="35">
        <v>-1659271.55</v>
      </c>
      <c r="I20" s="96"/>
      <c r="J20" s="35">
        <v>-354201.19</v>
      </c>
      <c r="K20" s="96"/>
      <c r="L20" s="35">
        <v>-1577535.32</v>
      </c>
      <c r="M20" s="96"/>
      <c r="N20" s="35">
        <v>-263502.61000001431</v>
      </c>
    </row>
    <row r="21" spans="1:14" ht="21.9" customHeight="1">
      <c r="A21" s="13" t="s">
        <v>289</v>
      </c>
      <c r="B21" s="15"/>
      <c r="F21" s="96"/>
      <c r="G21" s="96"/>
      <c r="H21" s="35"/>
      <c r="I21" s="96"/>
      <c r="J21" s="35"/>
      <c r="K21" s="96"/>
      <c r="M21" s="96"/>
    </row>
    <row r="22" spans="1:14" ht="21.9" customHeight="1">
      <c r="A22" s="13"/>
      <c r="B22" s="13" t="s">
        <v>290</v>
      </c>
      <c r="F22" s="96"/>
      <c r="G22" s="96"/>
      <c r="H22" s="35">
        <v>11512.72</v>
      </c>
      <c r="I22" s="96"/>
      <c r="J22" s="35">
        <v>122755.1</v>
      </c>
      <c r="K22" s="96"/>
      <c r="L22" s="35">
        <v>23861.96</v>
      </c>
      <c r="M22" s="96"/>
      <c r="N22" s="35">
        <v>122759.65</v>
      </c>
    </row>
    <row r="23" spans="1:14" ht="21.9" customHeight="1">
      <c r="A23" s="13" t="s">
        <v>205</v>
      </c>
      <c r="B23" s="15"/>
      <c r="F23" s="96"/>
      <c r="G23" s="96"/>
      <c r="H23" s="35"/>
      <c r="I23" s="96"/>
      <c r="J23" s="35"/>
      <c r="K23" s="96"/>
      <c r="M23" s="96"/>
    </row>
    <row r="24" spans="1:14" ht="21.9" customHeight="1">
      <c r="A24" s="13"/>
      <c r="B24" s="13" t="s">
        <v>206</v>
      </c>
      <c r="F24" s="96"/>
      <c r="G24" s="96"/>
      <c r="H24" s="35">
        <v>66750</v>
      </c>
      <c r="I24" s="96"/>
      <c r="J24" s="35">
        <v>-20795</v>
      </c>
      <c r="K24" s="96"/>
      <c r="L24" s="35">
        <v>66750</v>
      </c>
      <c r="M24" s="96"/>
      <c r="N24" s="35">
        <v>-20795</v>
      </c>
    </row>
    <row r="25" spans="1:14" ht="21.9" customHeight="1">
      <c r="A25" s="15" t="s">
        <v>309</v>
      </c>
      <c r="B25" s="13"/>
      <c r="F25" s="96"/>
      <c r="G25" s="96"/>
      <c r="H25" s="35">
        <v>-1307911514.4400001</v>
      </c>
      <c r="I25" s="96"/>
      <c r="J25" s="35">
        <v>0</v>
      </c>
      <c r="K25" s="96"/>
      <c r="L25" s="35">
        <v>0</v>
      </c>
      <c r="M25" s="96"/>
      <c r="N25" s="35">
        <v>0</v>
      </c>
    </row>
    <row r="26" spans="1:14" ht="21.9" customHeight="1">
      <c r="A26" s="15" t="s">
        <v>219</v>
      </c>
      <c r="B26" s="15"/>
      <c r="F26" s="96">
        <v>16</v>
      </c>
      <c r="G26" s="96"/>
      <c r="H26" s="35">
        <v>-896141.9</v>
      </c>
      <c r="I26" s="96"/>
      <c r="J26" s="35">
        <v>91381.26</v>
      </c>
      <c r="K26" s="96"/>
      <c r="L26" s="35">
        <v>-157289.09</v>
      </c>
      <c r="M26" s="96"/>
      <c r="N26" s="35">
        <v>-3968059.16</v>
      </c>
    </row>
    <row r="27" spans="1:14" s="95" customFormat="1" ht="21.9" customHeight="1">
      <c r="A27" s="16" t="s">
        <v>142</v>
      </c>
      <c r="B27" s="15"/>
      <c r="F27" s="94"/>
      <c r="G27" s="94"/>
      <c r="H27" s="35">
        <v>119117386.52</v>
      </c>
      <c r="I27" s="94"/>
      <c r="J27" s="35">
        <v>-50452239.479999997</v>
      </c>
      <c r="K27" s="94"/>
      <c r="L27" s="35">
        <v>594298.24</v>
      </c>
      <c r="M27" s="94"/>
      <c r="N27" s="35">
        <v>-13891.86</v>
      </c>
    </row>
    <row r="28" spans="1:14" s="95" customFormat="1" ht="21.9" customHeight="1">
      <c r="A28" s="16" t="s">
        <v>221</v>
      </c>
      <c r="B28" s="15"/>
      <c r="F28" s="94">
        <v>15</v>
      </c>
      <c r="G28" s="94"/>
      <c r="H28" s="35">
        <f>-'PL 9M '!H27</f>
        <v>-96258861.370000005</v>
      </c>
      <c r="I28" s="94"/>
      <c r="J28" s="35">
        <f>-'PL 9M '!J27</f>
        <v>-294496369.25</v>
      </c>
      <c r="K28" s="94"/>
      <c r="L28" s="35">
        <v>0</v>
      </c>
      <c r="M28" s="94"/>
      <c r="N28" s="35">
        <v>0</v>
      </c>
    </row>
    <row r="29" spans="1:14" s="95" customFormat="1" ht="21.9" customHeight="1">
      <c r="A29" s="16" t="s">
        <v>207</v>
      </c>
      <c r="B29" s="15"/>
      <c r="F29" s="94">
        <v>27</v>
      </c>
      <c r="G29" s="94"/>
      <c r="H29" s="11">
        <v>7426105.2000000002</v>
      </c>
      <c r="I29" s="94"/>
      <c r="J29" s="35">
        <v>17973420.140000001</v>
      </c>
      <c r="K29" s="94"/>
      <c r="L29" s="11">
        <v>2838668.34</v>
      </c>
      <c r="M29" s="94"/>
      <c r="N29" s="35">
        <v>13230073.02</v>
      </c>
    </row>
    <row r="30" spans="1:14" s="95" customFormat="1" ht="21.9" customHeight="1">
      <c r="A30" s="16" t="s">
        <v>308</v>
      </c>
      <c r="B30" s="15"/>
      <c r="F30" s="94"/>
      <c r="G30" s="94"/>
      <c r="H30" s="11">
        <v>613639.81000000006</v>
      </c>
      <c r="I30" s="94"/>
      <c r="J30" s="35">
        <v>0</v>
      </c>
      <c r="K30" s="94"/>
      <c r="L30" s="11">
        <v>-1838642.7699999996</v>
      </c>
      <c r="M30" s="94"/>
      <c r="N30" s="35">
        <v>0</v>
      </c>
    </row>
    <row r="31" spans="1:14" s="95" customFormat="1" ht="21.9" customHeight="1">
      <c r="A31" s="16" t="s">
        <v>220</v>
      </c>
      <c r="B31" s="15"/>
      <c r="F31" s="94"/>
      <c r="G31" s="94"/>
      <c r="H31" s="11">
        <v>3393807.43</v>
      </c>
      <c r="I31" s="94"/>
      <c r="J31" s="35">
        <v>118456.46</v>
      </c>
      <c r="K31" s="94"/>
      <c r="L31" s="11">
        <v>0</v>
      </c>
      <c r="M31" s="94"/>
      <c r="N31" s="35">
        <v>0</v>
      </c>
    </row>
    <row r="32" spans="1:14" s="95" customFormat="1" ht="21.9" customHeight="1">
      <c r="A32" s="16" t="s">
        <v>32</v>
      </c>
      <c r="B32" s="15"/>
      <c r="F32" s="94"/>
      <c r="G32" s="94"/>
      <c r="H32" s="11">
        <v>-937671.99</v>
      </c>
      <c r="I32" s="94"/>
      <c r="J32" s="35">
        <v>-1375314.19</v>
      </c>
      <c r="K32" s="94"/>
      <c r="L32" s="11">
        <v>-74257888.929999992</v>
      </c>
      <c r="M32" s="94"/>
      <c r="N32" s="11">
        <v>-76506148.319999993</v>
      </c>
    </row>
    <row r="33" spans="1:14" s="95" customFormat="1" ht="21.9" customHeight="1">
      <c r="A33" s="15" t="s">
        <v>33</v>
      </c>
      <c r="B33" s="15"/>
      <c r="F33" s="94"/>
      <c r="G33" s="94"/>
      <c r="H33" s="91">
        <v>201402075.55000001</v>
      </c>
      <c r="I33" s="94"/>
      <c r="J33" s="91">
        <v>255339955.66</v>
      </c>
      <c r="K33" s="94"/>
      <c r="L33" s="91">
        <v>75418920.650000006</v>
      </c>
      <c r="M33" s="94"/>
      <c r="N33" s="91">
        <v>74092715.200000003</v>
      </c>
    </row>
    <row r="34" spans="1:14" ht="21.9" customHeight="1">
      <c r="A34" s="37" t="s">
        <v>170</v>
      </c>
      <c r="B34" s="37"/>
      <c r="C34" s="37"/>
      <c r="D34" s="38"/>
      <c r="F34" s="96"/>
      <c r="G34" s="96"/>
      <c r="H34" s="96"/>
      <c r="I34" s="96"/>
      <c r="J34" s="96"/>
      <c r="K34" s="96"/>
      <c r="L34" s="10"/>
      <c r="M34" s="96"/>
      <c r="N34" s="10"/>
    </row>
    <row r="35" spans="1:14" ht="21.9" customHeight="1">
      <c r="A35" s="33" t="s">
        <v>164</v>
      </c>
      <c r="B35" s="32" t="s">
        <v>169</v>
      </c>
      <c r="C35" s="33"/>
      <c r="D35" s="9"/>
      <c r="F35" s="96"/>
      <c r="G35" s="96"/>
      <c r="H35" s="35">
        <f>SUM(H11:H33)</f>
        <v>642771863.18250084</v>
      </c>
      <c r="I35" s="96"/>
      <c r="J35" s="35">
        <f>SUM(J11:J33)</f>
        <v>513966907.26000005</v>
      </c>
      <c r="K35" s="96"/>
      <c r="L35" s="35">
        <f>SUM(L11:L33)</f>
        <v>51658271.570000112</v>
      </c>
      <c r="M35" s="35"/>
      <c r="N35" s="35">
        <f>SUM(N11:N33)</f>
        <v>41298068.009999961</v>
      </c>
    </row>
    <row r="36" spans="1:14" ht="21.9" customHeight="1">
      <c r="A36" s="15" t="s">
        <v>208</v>
      </c>
      <c r="B36" s="15"/>
      <c r="C36" s="15"/>
      <c r="D36" s="9"/>
      <c r="F36" s="96"/>
      <c r="G36" s="96"/>
      <c r="H36" s="96"/>
      <c r="I36" s="96"/>
      <c r="J36" s="96"/>
      <c r="K36" s="96"/>
      <c r="L36" s="10"/>
      <c r="M36" s="96"/>
      <c r="N36" s="10"/>
    </row>
    <row r="37" spans="1:14" ht="21.9" customHeight="1">
      <c r="A37" s="15"/>
      <c r="B37" s="15" t="s">
        <v>165</v>
      </c>
      <c r="C37" s="15"/>
      <c r="D37" s="9"/>
      <c r="F37" s="96"/>
      <c r="G37" s="96"/>
      <c r="H37" s="11">
        <v>294825368.38</v>
      </c>
      <c r="I37" s="96"/>
      <c r="J37" s="11">
        <f>341335991.12+13479557.21</f>
        <v>354815548.32999998</v>
      </c>
      <c r="K37" s="96"/>
      <c r="L37" s="10">
        <v>12803229.02</v>
      </c>
      <c r="M37" s="96"/>
      <c r="N37" s="11">
        <v>46612559.649999999</v>
      </c>
    </row>
    <row r="38" spans="1:14" ht="21.9" customHeight="1">
      <c r="A38" s="15"/>
      <c r="B38" s="15" t="s">
        <v>182</v>
      </c>
      <c r="C38" s="15"/>
      <c r="D38" s="9"/>
      <c r="F38" s="96"/>
      <c r="G38" s="96"/>
      <c r="H38" s="11">
        <v>-2614114.38</v>
      </c>
      <c r="I38" s="96"/>
      <c r="J38" s="11">
        <v>-13479557.210000001</v>
      </c>
      <c r="K38" s="96"/>
      <c r="L38" s="10">
        <v>0</v>
      </c>
      <c r="M38" s="96"/>
      <c r="N38" s="11">
        <v>0</v>
      </c>
    </row>
    <row r="39" spans="1:14" ht="21.9" customHeight="1">
      <c r="A39" s="15"/>
      <c r="B39" s="15" t="s">
        <v>166</v>
      </c>
      <c r="C39" s="15"/>
      <c r="D39" s="9"/>
      <c r="F39" s="96"/>
      <c r="G39" s="96"/>
      <c r="H39" s="11">
        <v>-22154703.760000002</v>
      </c>
      <c r="I39" s="96"/>
      <c r="J39" s="11">
        <v>13123313.16</v>
      </c>
      <c r="K39" s="96"/>
      <c r="L39" s="10">
        <v>66731121.370000027</v>
      </c>
      <c r="M39" s="96"/>
      <c r="N39" s="11">
        <v>2134506.2999999998</v>
      </c>
    </row>
    <row r="40" spans="1:14" s="2" customFormat="1" ht="21.9" customHeight="1">
      <c r="A40" s="15"/>
      <c r="B40" s="15" t="s">
        <v>167</v>
      </c>
      <c r="C40" s="15"/>
      <c r="D40" s="9"/>
      <c r="F40" s="16"/>
      <c r="G40" s="16"/>
      <c r="H40" s="11">
        <v>346597329.31</v>
      </c>
      <c r="I40" s="16"/>
      <c r="J40" s="11">
        <v>47109430.119999997</v>
      </c>
      <c r="K40" s="16"/>
      <c r="L40" s="10">
        <v>73824.63000000047</v>
      </c>
      <c r="M40" s="16"/>
      <c r="N40" s="11">
        <v>-118622.58</v>
      </c>
    </row>
    <row r="41" spans="1:14" ht="21.9" customHeight="1">
      <c r="A41" s="15"/>
      <c r="B41" s="15" t="s">
        <v>34</v>
      </c>
      <c r="C41" s="15"/>
      <c r="D41" s="9"/>
      <c r="F41" s="2"/>
      <c r="G41" s="2"/>
      <c r="H41" s="11">
        <v>-57615171.109999999</v>
      </c>
      <c r="I41" s="2"/>
      <c r="J41" s="11">
        <v>-37584959.170000002</v>
      </c>
      <c r="K41" s="2"/>
      <c r="L41" s="11">
        <v>2897731.3599999906</v>
      </c>
      <c r="M41" s="2"/>
      <c r="N41" s="11">
        <v>0</v>
      </c>
    </row>
    <row r="42" spans="1:14" ht="21.9" customHeight="1">
      <c r="A42" s="15" t="s">
        <v>209</v>
      </c>
      <c r="B42" s="15"/>
      <c r="C42" s="15"/>
      <c r="D42" s="9"/>
      <c r="F42" s="96"/>
      <c r="G42" s="96"/>
      <c r="H42" s="26"/>
      <c r="I42" s="96"/>
      <c r="J42" s="26"/>
      <c r="K42" s="96"/>
      <c r="L42" s="10"/>
      <c r="M42" s="96"/>
      <c r="N42" s="10"/>
    </row>
    <row r="43" spans="1:14" ht="21.9" customHeight="1">
      <c r="A43" s="15"/>
      <c r="B43" s="15" t="s">
        <v>108</v>
      </c>
      <c r="C43" s="15"/>
      <c r="D43" s="9"/>
      <c r="F43" s="96"/>
      <c r="G43" s="96"/>
      <c r="H43" s="11">
        <v>288001574.64999998</v>
      </c>
      <c r="I43" s="96"/>
      <c r="J43" s="39">
        <f>207908758.17-2080395.62</f>
        <v>205828362.54999998</v>
      </c>
      <c r="K43" s="96"/>
      <c r="L43" s="11">
        <v>-13031651.42</v>
      </c>
      <c r="M43" s="96"/>
      <c r="N43" s="39">
        <v>-6185387.4800000004</v>
      </c>
    </row>
    <row r="44" spans="1:14" ht="21.9" customHeight="1">
      <c r="A44" s="15"/>
      <c r="B44" s="76" t="s">
        <v>183</v>
      </c>
      <c r="C44" s="15"/>
      <c r="D44" s="9"/>
      <c r="F44" s="96"/>
      <c r="G44" s="96"/>
      <c r="H44" s="11">
        <v>-505312.43</v>
      </c>
      <c r="I44" s="96"/>
      <c r="J44" s="39">
        <v>2080395.62</v>
      </c>
      <c r="K44" s="96"/>
      <c r="L44" s="11">
        <v>0</v>
      </c>
      <c r="M44" s="96"/>
      <c r="N44" s="39">
        <v>0</v>
      </c>
    </row>
    <row r="45" spans="1:14" ht="21.9" customHeight="1">
      <c r="A45" s="15"/>
      <c r="B45" s="15" t="s">
        <v>35</v>
      </c>
      <c r="C45" s="15"/>
      <c r="D45" s="9"/>
      <c r="F45" s="96"/>
      <c r="G45" s="96"/>
      <c r="H45" s="39">
        <v>20040570.18</v>
      </c>
      <c r="I45" s="96"/>
      <c r="J45" s="39">
        <v>7804462.8499999996</v>
      </c>
      <c r="K45" s="96"/>
      <c r="L45" s="11">
        <v>-1572214.4899999965</v>
      </c>
      <c r="M45" s="96"/>
      <c r="N45" s="39">
        <v>-1187159.96</v>
      </c>
    </row>
    <row r="46" spans="1:14" ht="21.9" customHeight="1">
      <c r="A46" s="15"/>
      <c r="B46" s="15" t="s">
        <v>112</v>
      </c>
      <c r="C46" s="15"/>
      <c r="D46" s="9"/>
      <c r="F46" s="96"/>
      <c r="G46" s="96"/>
      <c r="H46" s="39">
        <v>-1745676</v>
      </c>
      <c r="I46" s="96"/>
      <c r="J46" s="39">
        <v>0</v>
      </c>
      <c r="K46" s="96"/>
      <c r="L46" s="11">
        <v>0</v>
      </c>
      <c r="M46" s="96"/>
      <c r="N46" s="39">
        <v>0</v>
      </c>
    </row>
    <row r="47" spans="1:14" ht="21.9" customHeight="1">
      <c r="A47" s="15"/>
      <c r="B47" s="15" t="s">
        <v>168</v>
      </c>
      <c r="C47" s="15"/>
      <c r="D47" s="9"/>
      <c r="F47" s="96">
        <v>27</v>
      </c>
      <c r="G47" s="96"/>
      <c r="H47" s="39">
        <v>-4959675.99</v>
      </c>
      <c r="I47" s="96"/>
      <c r="J47" s="39">
        <v>-4359417</v>
      </c>
      <c r="K47" s="96"/>
      <c r="L47" s="11">
        <v>-456995</v>
      </c>
      <c r="M47" s="96"/>
      <c r="N47" s="39">
        <v>-4359417</v>
      </c>
    </row>
    <row r="48" spans="1:14" ht="21.9" customHeight="1">
      <c r="A48" s="33" t="s">
        <v>291</v>
      </c>
      <c r="B48" s="15"/>
      <c r="D48" s="13"/>
      <c r="F48" s="96"/>
      <c r="G48" s="96"/>
      <c r="H48" s="40">
        <f>SUM(H35:H47)</f>
        <v>1502642052.032501</v>
      </c>
      <c r="I48" s="96"/>
      <c r="J48" s="40">
        <f>SUM(J35:J47)</f>
        <v>1089304486.5099998</v>
      </c>
      <c r="K48" s="96"/>
      <c r="L48" s="40">
        <f>SUM(L35:L47)</f>
        <v>119103317.04000011</v>
      </c>
      <c r="M48" s="4"/>
      <c r="N48" s="40">
        <f>SUM(N35:N47)</f>
        <v>78194546.939999968</v>
      </c>
    </row>
    <row r="49" spans="1:16" ht="21.9" customHeight="1">
      <c r="A49" s="16" t="s">
        <v>36</v>
      </c>
      <c r="F49" s="96"/>
      <c r="G49" s="96"/>
      <c r="H49" s="39">
        <v>-80802850.569999993</v>
      </c>
      <c r="I49" s="96"/>
      <c r="J49" s="39">
        <v>-39327941.810000002</v>
      </c>
      <c r="K49" s="96"/>
      <c r="L49" s="39">
        <v>-9866702.0899999999</v>
      </c>
      <c r="M49" s="96"/>
      <c r="N49" s="39">
        <v>-11170709.210000001</v>
      </c>
    </row>
    <row r="50" spans="1:16" s="2" customFormat="1" ht="21.9" customHeight="1">
      <c r="A50" s="33" t="s">
        <v>292</v>
      </c>
      <c r="B50" s="16"/>
      <c r="D50" s="16"/>
      <c r="E50" s="16"/>
      <c r="F50" s="16"/>
      <c r="G50" s="16"/>
      <c r="H50" s="92">
        <f>SUM(H48:H49)</f>
        <v>1421839201.462501</v>
      </c>
      <c r="I50" s="16"/>
      <c r="J50" s="92">
        <f>SUM(J48:J49)</f>
        <v>1049976544.6999998</v>
      </c>
      <c r="K50" s="16"/>
      <c r="L50" s="92">
        <f>SUM(L48:L49)</f>
        <v>109236614.95000011</v>
      </c>
      <c r="M50" s="16"/>
      <c r="N50" s="92">
        <f>SUM(N48:N49)</f>
        <v>67023837.729999967</v>
      </c>
    </row>
    <row r="51" spans="1:16" s="2" customFormat="1" ht="21.9" customHeight="1">
      <c r="A51" s="33"/>
      <c r="B51" s="16"/>
      <c r="D51" s="16"/>
      <c r="E51" s="16"/>
      <c r="F51" s="16"/>
      <c r="G51" s="16"/>
      <c r="H51" s="17"/>
      <c r="I51" s="16"/>
      <c r="J51" s="17"/>
      <c r="K51" s="16"/>
      <c r="L51" s="17"/>
      <c r="M51" s="16"/>
      <c r="N51" s="17"/>
    </row>
    <row r="52" spans="1:16" s="2" customFormat="1" ht="42.6" customHeight="1">
      <c r="A52" s="352" t="s">
        <v>192</v>
      </c>
      <c r="B52" s="16"/>
      <c r="D52" s="16"/>
      <c r="E52" s="16"/>
      <c r="F52" s="16"/>
      <c r="G52" s="16"/>
      <c r="H52" s="17"/>
      <c r="I52" s="16"/>
      <c r="J52" s="17"/>
      <c r="K52" s="16"/>
      <c r="L52" s="17"/>
      <c r="M52" s="16"/>
      <c r="N52" s="351" t="s">
        <v>335</v>
      </c>
    </row>
    <row r="53" spans="1:16" s="2" customFormat="1" ht="21.9" customHeight="1">
      <c r="A53" s="372" t="str">
        <f>A1</f>
        <v>บริษัท อีสเทอร์น พาวเวอร์ กรุ๊ป จำกัด (มหาชน) และบริษัทย่อย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</row>
    <row r="54" spans="1:16" s="2" customFormat="1" ht="21.9" customHeight="1">
      <c r="A54" s="192" t="str">
        <f>A2</f>
        <v>(เดิมชื่อ บริษัท โรงพิมพ์ตะวันออก จำกัด (มหาชน))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</row>
    <row r="55" spans="1:16" s="2" customFormat="1" ht="21.9" customHeight="1">
      <c r="A55" s="372" t="s">
        <v>37</v>
      </c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</row>
    <row r="56" spans="1:16" s="2" customFormat="1" ht="21.9" customHeight="1">
      <c r="A56" s="372" t="str">
        <f>A4</f>
        <v>สำหรับงวดเก้าเดือน สิ้นสุดวันที่ 30 กันยายน 2563</v>
      </c>
      <c r="B56" s="372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</row>
    <row r="57" spans="1:16" s="2" customFormat="1" ht="21.9" customHeight="1">
      <c r="A57" s="16"/>
      <c r="B57" s="16"/>
      <c r="C57" s="33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7"/>
    </row>
    <row r="58" spans="1:16" s="32" customFormat="1" ht="21.9" customHeight="1">
      <c r="A58" s="7"/>
      <c r="B58" s="7"/>
      <c r="C58" s="7"/>
      <c r="D58" s="7"/>
      <c r="E58" s="7"/>
      <c r="F58" s="7"/>
      <c r="G58" s="7"/>
      <c r="H58" s="357" t="s">
        <v>1</v>
      </c>
      <c r="I58" s="357"/>
      <c r="J58" s="357"/>
      <c r="K58" s="357"/>
      <c r="L58" s="357"/>
      <c r="M58" s="357"/>
      <c r="N58" s="357"/>
    </row>
    <row r="59" spans="1:16" ht="21.9" customHeight="1">
      <c r="B59" s="8"/>
      <c r="C59" s="8"/>
      <c r="D59" s="8"/>
      <c r="F59" s="8"/>
      <c r="G59" s="8"/>
      <c r="H59" s="374" t="s">
        <v>2</v>
      </c>
      <c r="I59" s="374"/>
      <c r="J59" s="374"/>
      <c r="K59" s="12"/>
      <c r="L59" s="18" t="s">
        <v>25</v>
      </c>
      <c r="M59" s="18"/>
      <c r="N59" s="18"/>
    </row>
    <row r="60" spans="1:16" ht="21.9" customHeight="1">
      <c r="B60" s="8"/>
      <c r="C60" s="8"/>
      <c r="D60" s="8"/>
      <c r="F60" s="8"/>
      <c r="G60" s="8"/>
      <c r="H60" s="188"/>
      <c r="I60" s="188"/>
      <c r="J60" s="188" t="str">
        <f>J8</f>
        <v>ปี 2562</v>
      </c>
      <c r="K60" s="52"/>
      <c r="L60" s="188"/>
      <c r="M60" s="53"/>
      <c r="N60" s="188"/>
    </row>
    <row r="61" spans="1:16" ht="21.9" customHeight="1">
      <c r="B61" s="8"/>
      <c r="C61" s="8"/>
      <c r="D61" s="8"/>
      <c r="F61" s="115" t="s">
        <v>15</v>
      </c>
      <c r="G61" s="8"/>
      <c r="H61" s="187" t="str">
        <f>H9</f>
        <v>ปี 2563</v>
      </c>
      <c r="I61" s="188"/>
      <c r="J61" s="110" t="str">
        <f>J9</f>
        <v>(จัดประเภทใหม่)</v>
      </c>
      <c r="K61" s="188"/>
      <c r="L61" s="187" t="str">
        <f>L9</f>
        <v>ปี 2563</v>
      </c>
      <c r="M61" s="188"/>
      <c r="N61" s="110" t="str">
        <f>N9</f>
        <v>ปี 2562</v>
      </c>
      <c r="O61" s="34"/>
      <c r="P61" s="34"/>
    </row>
    <row r="62" spans="1:16" s="15" customFormat="1" ht="21.9" customHeight="1">
      <c r="A62" s="33" t="s">
        <v>38</v>
      </c>
      <c r="E62" s="9"/>
      <c r="F62" s="21"/>
      <c r="G62" s="41"/>
      <c r="H62" s="41"/>
      <c r="I62" s="41"/>
      <c r="J62" s="41"/>
      <c r="K62" s="41"/>
      <c r="L62" s="35"/>
      <c r="M62" s="41"/>
      <c r="N62" s="35"/>
    </row>
    <row r="63" spans="1:16" s="15" customFormat="1" ht="21.9" customHeight="1">
      <c r="A63" s="15" t="s">
        <v>243</v>
      </c>
      <c r="E63" s="9"/>
      <c r="F63" s="21"/>
      <c r="G63" s="41"/>
      <c r="H63" s="41">
        <v>62634129.170000002</v>
      </c>
      <c r="I63" s="41"/>
      <c r="J63" s="41">
        <v>-69004588.299999997</v>
      </c>
      <c r="K63" s="41"/>
      <c r="L63" s="35">
        <v>0</v>
      </c>
      <c r="M63" s="41"/>
      <c r="N63" s="35">
        <v>0</v>
      </c>
    </row>
    <row r="64" spans="1:16" s="15" customFormat="1" ht="21.9" customHeight="1">
      <c r="A64" s="15" t="s">
        <v>196</v>
      </c>
      <c r="E64" s="9"/>
      <c r="F64" s="19"/>
      <c r="H64" s="42">
        <v>-1605712254.24</v>
      </c>
      <c r="J64" s="42">
        <v>-228408640.24000001</v>
      </c>
      <c r="L64" s="121">
        <v>-1545404322.6400001</v>
      </c>
      <c r="N64" s="42">
        <v>-52000000</v>
      </c>
    </row>
    <row r="65" spans="1:14" s="15" customFormat="1" ht="21.9" customHeight="1">
      <c r="A65" s="13" t="s">
        <v>197</v>
      </c>
      <c r="F65" s="19"/>
      <c r="H65" s="35">
        <v>2113857280.8299999</v>
      </c>
      <c r="J65" s="3">
        <v>480484469.94</v>
      </c>
      <c r="L65" s="121">
        <v>2009185564.3699999</v>
      </c>
      <c r="N65" s="3">
        <v>303676053.36000001</v>
      </c>
    </row>
    <row r="66" spans="1:14" s="15" customFormat="1" ht="21.9" customHeight="1">
      <c r="A66" s="15" t="s">
        <v>227</v>
      </c>
      <c r="E66" s="9"/>
      <c r="F66" s="43">
        <v>6.2</v>
      </c>
      <c r="G66" s="41"/>
      <c r="H66" s="35">
        <v>-500000</v>
      </c>
      <c r="I66" s="41"/>
      <c r="J66" s="42">
        <v>0</v>
      </c>
      <c r="K66" s="41"/>
      <c r="L66" s="35">
        <v>-1317310000</v>
      </c>
      <c r="M66" s="41"/>
      <c r="N66" s="42">
        <v>-1256030000</v>
      </c>
    </row>
    <row r="67" spans="1:14" s="15" customFormat="1" ht="21.9" customHeight="1">
      <c r="A67" s="15" t="s">
        <v>228</v>
      </c>
      <c r="E67" s="9"/>
      <c r="F67" s="43">
        <v>6.2</v>
      </c>
      <c r="G67" s="41"/>
      <c r="H67" s="35">
        <v>0</v>
      </c>
      <c r="I67" s="41"/>
      <c r="J67" s="42">
        <v>0</v>
      </c>
      <c r="K67" s="41"/>
      <c r="L67" s="35">
        <v>1892700000</v>
      </c>
      <c r="M67" s="41"/>
      <c r="N67" s="42">
        <v>460550000</v>
      </c>
    </row>
    <row r="68" spans="1:14" s="15" customFormat="1" ht="21.9" customHeight="1">
      <c r="A68" s="15" t="s">
        <v>174</v>
      </c>
      <c r="E68" s="9"/>
      <c r="F68" s="43"/>
      <c r="H68" s="42">
        <v>-7459500</v>
      </c>
      <c r="J68" s="42">
        <v>-3529000</v>
      </c>
      <c r="L68" s="121">
        <v>-4974500</v>
      </c>
      <c r="N68" s="42">
        <v>-2519000</v>
      </c>
    </row>
    <row r="69" spans="1:14" s="15" customFormat="1" ht="21.9" customHeight="1">
      <c r="A69" s="12" t="s">
        <v>140</v>
      </c>
      <c r="E69" s="9"/>
      <c r="F69" s="43"/>
      <c r="H69" s="42">
        <v>4593086.42</v>
      </c>
      <c r="J69" s="42">
        <v>2636610.1800000002</v>
      </c>
      <c r="L69" s="121">
        <v>2620199.88</v>
      </c>
      <c r="N69" s="42">
        <v>2321556.42</v>
      </c>
    </row>
    <row r="70" spans="1:14" s="15" customFormat="1" ht="21.9" customHeight="1">
      <c r="A70" s="15" t="s">
        <v>319</v>
      </c>
      <c r="E70" s="9"/>
      <c r="F70" s="43"/>
      <c r="H70" s="42">
        <v>4523377863.71</v>
      </c>
      <c r="J70" s="42">
        <v>0</v>
      </c>
      <c r="L70" s="121">
        <v>0</v>
      </c>
      <c r="N70" s="42">
        <v>0</v>
      </c>
    </row>
    <row r="71" spans="1:14" s="15" customFormat="1" ht="21.9" customHeight="1">
      <c r="A71" s="15" t="s">
        <v>262</v>
      </c>
      <c r="E71" s="9"/>
      <c r="F71" s="43"/>
      <c r="H71" s="42">
        <v>0</v>
      </c>
      <c r="J71" s="42">
        <v>0</v>
      </c>
      <c r="L71" s="121">
        <v>0</v>
      </c>
      <c r="N71" s="42">
        <v>-74748730.709999993</v>
      </c>
    </row>
    <row r="72" spans="1:14" s="15" customFormat="1" ht="21.9" customHeight="1">
      <c r="A72" s="15" t="s">
        <v>241</v>
      </c>
      <c r="E72" s="9"/>
      <c r="F72" s="43">
        <v>15</v>
      </c>
      <c r="H72" s="42">
        <v>-92080530</v>
      </c>
      <c r="J72" s="42">
        <v>0</v>
      </c>
      <c r="L72" s="121">
        <v>0</v>
      </c>
      <c r="N72" s="42">
        <v>0</v>
      </c>
    </row>
    <row r="73" spans="1:14" s="15" customFormat="1" ht="21.9" customHeight="1">
      <c r="A73" s="15" t="s">
        <v>115</v>
      </c>
      <c r="E73" s="9"/>
      <c r="F73" s="44">
        <v>16</v>
      </c>
      <c r="H73" s="42">
        <v>-115667504.20999999</v>
      </c>
      <c r="J73" s="42">
        <v>-3633904828.6100001</v>
      </c>
      <c r="L73" s="121">
        <v>-25407780.59</v>
      </c>
      <c r="N73" s="42">
        <v>-7715569.6200000001</v>
      </c>
    </row>
    <row r="74" spans="1:14" s="15" customFormat="1" ht="21.9" customHeight="1">
      <c r="A74" s="15" t="s">
        <v>40</v>
      </c>
      <c r="E74" s="9"/>
      <c r="F74" s="43">
        <v>16</v>
      </c>
      <c r="H74" s="35">
        <v>16829431.190000001</v>
      </c>
      <c r="J74" s="42">
        <v>23771065.57</v>
      </c>
      <c r="L74" s="121">
        <v>296261.68</v>
      </c>
      <c r="N74" s="42">
        <v>3979025.05</v>
      </c>
    </row>
    <row r="75" spans="1:14" s="15" customFormat="1" ht="21.9" customHeight="1">
      <c r="A75" s="15" t="s">
        <v>264</v>
      </c>
      <c r="E75" s="9"/>
      <c r="F75" s="43"/>
      <c r="H75" s="35">
        <v>0</v>
      </c>
      <c r="J75" s="42">
        <v>-6731438.3099999996</v>
      </c>
      <c r="L75" s="121">
        <v>0</v>
      </c>
      <c r="N75" s="42">
        <v>0</v>
      </c>
    </row>
    <row r="76" spans="1:14" s="15" customFormat="1" ht="21.9" customHeight="1">
      <c r="A76" s="15" t="s">
        <v>242</v>
      </c>
      <c r="E76" s="9"/>
      <c r="F76" s="43">
        <v>18</v>
      </c>
      <c r="H76" s="35">
        <v>1582559.68</v>
      </c>
      <c r="J76" s="42">
        <v>23036106.890000001</v>
      </c>
      <c r="L76" s="121">
        <v>0</v>
      </c>
      <c r="N76" s="42">
        <v>0</v>
      </c>
    </row>
    <row r="77" spans="1:14" s="15" customFormat="1" ht="21.9" customHeight="1">
      <c r="A77" s="15" t="s">
        <v>210</v>
      </c>
      <c r="E77" s="9"/>
      <c r="F77" s="43">
        <v>25</v>
      </c>
      <c r="H77" s="35">
        <v>-764182</v>
      </c>
      <c r="J77" s="42">
        <v>0</v>
      </c>
      <c r="L77" s="121">
        <v>0</v>
      </c>
      <c r="N77" s="42">
        <v>0</v>
      </c>
    </row>
    <row r="78" spans="1:14" s="15" customFormat="1" ht="21.9" customHeight="1">
      <c r="A78" s="15" t="s">
        <v>263</v>
      </c>
      <c r="E78" s="9"/>
      <c r="F78" s="43"/>
      <c r="H78" s="35">
        <v>0</v>
      </c>
      <c r="J78" s="42">
        <v>125900000</v>
      </c>
      <c r="L78" s="121">
        <v>0</v>
      </c>
      <c r="N78" s="42">
        <v>0</v>
      </c>
    </row>
    <row r="79" spans="1:14" s="15" customFormat="1" ht="21.9" customHeight="1">
      <c r="A79" s="15" t="s">
        <v>179</v>
      </c>
      <c r="E79" s="9"/>
      <c r="F79" s="43"/>
      <c r="H79" s="35">
        <v>0</v>
      </c>
      <c r="J79" s="42">
        <v>0</v>
      </c>
      <c r="L79" s="121">
        <v>179999992</v>
      </c>
      <c r="N79" s="42">
        <v>0</v>
      </c>
    </row>
    <row r="80" spans="1:14" s="15" customFormat="1" ht="21.9" customHeight="1">
      <c r="A80" s="16" t="s">
        <v>41</v>
      </c>
      <c r="E80" s="9"/>
      <c r="H80" s="42">
        <v>1123765.79</v>
      </c>
      <c r="J80" s="42">
        <v>1291005.51</v>
      </c>
      <c r="L80" s="42">
        <v>48054598.499999993</v>
      </c>
      <c r="M80" s="38"/>
      <c r="N80" s="42">
        <v>283576.11</v>
      </c>
    </row>
    <row r="81" spans="1:14" s="15" customFormat="1" ht="21.9" customHeight="1">
      <c r="A81" s="33" t="s">
        <v>187</v>
      </c>
      <c r="H81" s="45">
        <f>SUM(H63:H80)</f>
        <v>4901814146.3400002</v>
      </c>
      <c r="I81" s="4"/>
      <c r="J81" s="45">
        <f>SUM(J63:J80)</f>
        <v>-3284459237.3699999</v>
      </c>
      <c r="K81" s="4"/>
      <c r="L81" s="45">
        <f>SUM(L63:L80)</f>
        <v>1239760013.1999998</v>
      </c>
      <c r="M81" s="4"/>
      <c r="N81" s="45">
        <f>SUM(N63:N80)</f>
        <v>-622203089.3900001</v>
      </c>
    </row>
    <row r="82" spans="1:14" s="15" customFormat="1" ht="9" customHeight="1">
      <c r="A82" s="33"/>
      <c r="H82" s="4"/>
      <c r="I82" s="4"/>
      <c r="J82" s="4"/>
      <c r="K82" s="4"/>
      <c r="L82" s="4"/>
      <c r="M82" s="4"/>
      <c r="N82" s="4"/>
    </row>
    <row r="83" spans="1:14" s="15" customFormat="1" ht="21.9" customHeight="1">
      <c r="A83" s="33" t="s">
        <v>42</v>
      </c>
      <c r="E83" s="9"/>
      <c r="H83" s="42"/>
      <c r="N83" s="35"/>
    </row>
    <row r="84" spans="1:14" s="15" customFormat="1" ht="21.9" customHeight="1">
      <c r="A84" s="95" t="s">
        <v>261</v>
      </c>
      <c r="E84" s="9"/>
      <c r="H84" s="42">
        <v>-90879672.700000003</v>
      </c>
      <c r="J84" s="42">
        <v>202597289.31999999</v>
      </c>
      <c r="L84" s="42">
        <v>18837339.130000014</v>
      </c>
      <c r="N84" s="42">
        <v>146217690.03999999</v>
      </c>
    </row>
    <row r="85" spans="1:14" s="15" customFormat="1" ht="21.9" customHeight="1">
      <c r="A85" s="95" t="s">
        <v>116</v>
      </c>
      <c r="E85" s="9"/>
      <c r="F85" s="20" t="s">
        <v>270</v>
      </c>
      <c r="H85" s="35">
        <f>50000000+40000000</f>
        <v>90000000</v>
      </c>
      <c r="J85" s="3">
        <v>860000000</v>
      </c>
      <c r="L85" s="35">
        <v>40000000</v>
      </c>
      <c r="N85" s="35">
        <v>860000000</v>
      </c>
    </row>
    <row r="86" spans="1:14" s="15" customFormat="1" ht="21.9" customHeight="1">
      <c r="A86" s="95" t="s">
        <v>101</v>
      </c>
      <c r="E86" s="9"/>
      <c r="F86" s="20">
        <v>22</v>
      </c>
      <c r="H86" s="35">
        <f>-270000000-40000000</f>
        <v>-310000000</v>
      </c>
      <c r="I86" s="42"/>
      <c r="J86" s="35">
        <v>-1090000000</v>
      </c>
      <c r="K86" s="42"/>
      <c r="L86" s="35">
        <v>-310000000</v>
      </c>
      <c r="M86" s="42"/>
      <c r="N86" s="35">
        <v>-1090000000</v>
      </c>
    </row>
    <row r="87" spans="1:14" s="15" customFormat="1" ht="21.9" customHeight="1">
      <c r="A87" s="95" t="s">
        <v>218</v>
      </c>
      <c r="E87" s="9"/>
      <c r="F87" s="20">
        <v>26</v>
      </c>
      <c r="H87" s="35">
        <v>843794810</v>
      </c>
      <c r="I87" s="42"/>
      <c r="J87" s="35">
        <v>991700000</v>
      </c>
      <c r="K87" s="42"/>
      <c r="L87" s="35">
        <v>0</v>
      </c>
      <c r="M87" s="42"/>
      <c r="N87" s="35">
        <v>991700000</v>
      </c>
    </row>
    <row r="88" spans="1:14" s="15" customFormat="1" ht="21.9" customHeight="1">
      <c r="A88" s="95" t="s">
        <v>247</v>
      </c>
      <c r="E88" s="9"/>
      <c r="F88" s="20">
        <v>26</v>
      </c>
      <c r="H88" s="35">
        <v>-1583500000</v>
      </c>
      <c r="I88" s="42"/>
      <c r="J88" s="35">
        <v>-884700000</v>
      </c>
      <c r="K88" s="42"/>
      <c r="L88" s="35">
        <v>-775000000</v>
      </c>
      <c r="M88" s="42"/>
      <c r="N88" s="35">
        <v>-328000000</v>
      </c>
    </row>
    <row r="89" spans="1:14" s="15" customFormat="1" ht="21.9" customHeight="1">
      <c r="A89" s="95" t="s">
        <v>175</v>
      </c>
      <c r="F89" s="20">
        <v>6.2</v>
      </c>
      <c r="H89" s="42">
        <v>57200000</v>
      </c>
      <c r="J89" s="42">
        <v>444583277.5</v>
      </c>
      <c r="L89" s="42">
        <v>180200000</v>
      </c>
      <c r="N89" s="42">
        <v>377289693.19</v>
      </c>
    </row>
    <row r="90" spans="1:14" s="15" customFormat="1" ht="21.9" customHeight="1">
      <c r="A90" s="95" t="s">
        <v>217</v>
      </c>
      <c r="F90" s="20">
        <v>6.2</v>
      </c>
      <c r="H90" s="42">
        <v>-57200000</v>
      </c>
      <c r="J90" s="42">
        <v>-113905149.22</v>
      </c>
      <c r="L90" s="42">
        <v>-180200000</v>
      </c>
      <c r="N90" s="42">
        <v>-254525619.88999999</v>
      </c>
    </row>
    <row r="91" spans="1:14" s="15" customFormat="1" ht="21.9" customHeight="1">
      <c r="A91" s="95" t="s">
        <v>310</v>
      </c>
      <c r="F91" s="20"/>
      <c r="H91" s="42">
        <v>17792585.199999999</v>
      </c>
      <c r="J91" s="42">
        <v>0</v>
      </c>
      <c r="L91" s="42">
        <v>0</v>
      </c>
      <c r="N91" s="42">
        <v>0</v>
      </c>
    </row>
    <row r="92" spans="1:14" s="15" customFormat="1" ht="21.9" customHeight="1">
      <c r="A92" s="95" t="s">
        <v>311</v>
      </c>
      <c r="F92" s="20"/>
      <c r="H92" s="42">
        <v>-14865112.65</v>
      </c>
      <c r="J92" s="42">
        <v>0</v>
      </c>
      <c r="L92" s="42">
        <v>0</v>
      </c>
      <c r="N92" s="42">
        <v>0</v>
      </c>
    </row>
    <row r="93" spans="1:14" s="15" customFormat="1" ht="21.9" customHeight="1">
      <c r="A93" s="15" t="s">
        <v>176</v>
      </c>
      <c r="E93" s="9"/>
      <c r="F93" s="20">
        <v>24</v>
      </c>
      <c r="H93" s="35">
        <v>159804613.78</v>
      </c>
      <c r="J93" s="42">
        <v>2232612652.8499999</v>
      </c>
      <c r="L93" s="42">
        <v>0</v>
      </c>
      <c r="N93" s="42">
        <v>74748730.709999993</v>
      </c>
    </row>
    <row r="94" spans="1:14" s="15" customFormat="1" ht="21.9" customHeight="1">
      <c r="A94" s="15" t="s">
        <v>43</v>
      </c>
      <c r="F94" s="20">
        <v>24</v>
      </c>
      <c r="H94" s="42">
        <v>-1725751011.3800001</v>
      </c>
      <c r="J94" s="42">
        <v>-270267594.06999999</v>
      </c>
      <c r="L94" s="42">
        <v>-62728000</v>
      </c>
      <c r="N94" s="42">
        <v>-60600000</v>
      </c>
    </row>
    <row r="95" spans="1:14" s="15" customFormat="1" ht="21.9" customHeight="1">
      <c r="A95" s="15" t="s">
        <v>265</v>
      </c>
      <c r="F95" s="20"/>
      <c r="H95" s="42">
        <v>-13824854</v>
      </c>
      <c r="J95" s="42">
        <v>-8712810</v>
      </c>
      <c r="L95" s="42">
        <v>0</v>
      </c>
      <c r="N95" s="42">
        <v>0</v>
      </c>
    </row>
    <row r="96" spans="1:14" s="15" customFormat="1" ht="21.9" customHeight="1">
      <c r="A96" s="15" t="s">
        <v>24</v>
      </c>
      <c r="E96" s="9"/>
      <c r="H96" s="35">
        <v>-243922654.21000001</v>
      </c>
      <c r="J96" s="41">
        <v>-91985147.079999998</v>
      </c>
      <c r="L96" s="42">
        <v>-183949646.21000001</v>
      </c>
      <c r="N96" s="35">
        <v>-91982092.640000001</v>
      </c>
    </row>
    <row r="97" spans="1:15" s="15" customFormat="1" ht="21.9" customHeight="1">
      <c r="A97" s="111" t="s">
        <v>44</v>
      </c>
      <c r="E97" s="9"/>
      <c r="F97" s="9"/>
      <c r="H97" s="42">
        <v>-210325571.80000001</v>
      </c>
      <c r="J97" s="4">
        <v>-244491214.81999999</v>
      </c>
      <c r="L97" s="42">
        <v>-77110595.719999999</v>
      </c>
      <c r="N97" s="4">
        <v>-69762705.769999996</v>
      </c>
    </row>
    <row r="98" spans="1:15" s="15" customFormat="1" ht="21.9" customHeight="1">
      <c r="A98" s="33" t="s">
        <v>188</v>
      </c>
      <c r="H98" s="45">
        <f>SUM(H84:H97)</f>
        <v>-3081676867.7600002</v>
      </c>
      <c r="J98" s="45">
        <f>SUM(J84:J97)</f>
        <v>2027431304.4799998</v>
      </c>
      <c r="L98" s="45">
        <f>SUM(L84:L97)</f>
        <v>-1349950902.8</v>
      </c>
      <c r="M98" s="4"/>
      <c r="N98" s="45">
        <f>SUM(N84:N97)</f>
        <v>555085695.6400001</v>
      </c>
    </row>
    <row r="99" spans="1:15" s="15" customFormat="1" ht="21.9" customHeight="1">
      <c r="A99" s="33"/>
      <c r="H99" s="4"/>
      <c r="J99" s="4"/>
      <c r="L99" s="4"/>
      <c r="M99" s="4"/>
      <c r="N99" s="4"/>
    </row>
    <row r="100" spans="1:15" s="15" customFormat="1" ht="21.9" customHeight="1">
      <c r="A100" s="15" t="s">
        <v>192</v>
      </c>
      <c r="H100" s="4"/>
      <c r="J100" s="4"/>
      <c r="L100" s="4"/>
      <c r="M100" s="4"/>
      <c r="N100" s="4"/>
    </row>
    <row r="101" spans="1:15" s="15" customFormat="1" ht="21.9" customHeight="1">
      <c r="A101" s="33"/>
      <c r="H101" s="4"/>
      <c r="J101" s="4"/>
      <c r="L101" s="4"/>
      <c r="M101" s="4"/>
      <c r="N101" s="4"/>
    </row>
    <row r="102" spans="1:15" s="15" customFormat="1" ht="21.9" customHeight="1">
      <c r="A102" s="33"/>
      <c r="H102" s="4"/>
      <c r="J102" s="4"/>
      <c r="L102" s="4"/>
      <c r="M102" s="4"/>
      <c r="N102" s="4"/>
    </row>
    <row r="103" spans="1:15" s="15" customFormat="1" ht="21.9" customHeight="1">
      <c r="A103" s="33"/>
      <c r="H103" s="4"/>
      <c r="J103" s="4"/>
      <c r="L103" s="4"/>
      <c r="M103" s="4"/>
      <c r="N103" s="4"/>
    </row>
    <row r="104" spans="1:15" s="15" customFormat="1" ht="21.6" customHeight="1">
      <c r="C104" s="33"/>
      <c r="H104" s="4"/>
      <c r="J104" s="4"/>
      <c r="L104" s="4"/>
      <c r="M104" s="4"/>
      <c r="N104" s="4"/>
    </row>
    <row r="105" spans="1:15" s="15" customFormat="1" ht="34.200000000000003" customHeight="1">
      <c r="H105" s="35"/>
      <c r="J105" s="3"/>
      <c r="K105" s="3"/>
      <c r="L105" s="3"/>
      <c r="M105" s="3"/>
      <c r="N105" s="114" t="s">
        <v>336</v>
      </c>
      <c r="O105" s="3"/>
    </row>
    <row r="106" spans="1:15" s="2" customFormat="1" ht="21.9" customHeight="1">
      <c r="A106" s="372" t="str">
        <f>A1</f>
        <v>บริษัท อีสเทอร์น พาวเวอร์ กรุ๊ป จำกัด (มหาชน) และบริษัทย่อย</v>
      </c>
      <c r="B106" s="373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</row>
    <row r="107" spans="1:15" s="2" customFormat="1" ht="21.9" customHeight="1">
      <c r="A107" s="292" t="str">
        <f>A2</f>
        <v>(เดิมชื่อ บริษัท โรงพิมพ์ตะวันออก จำกัด (มหาชน))</v>
      </c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  <c r="L107" s="293"/>
      <c r="M107" s="293"/>
      <c r="N107" s="293"/>
    </row>
    <row r="108" spans="1:15" s="2" customFormat="1" ht="21.9" customHeight="1">
      <c r="A108" s="372" t="s">
        <v>37</v>
      </c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</row>
    <row r="109" spans="1:15" s="2" customFormat="1" ht="21.9" customHeight="1">
      <c r="A109" s="372" t="str">
        <f>A4</f>
        <v>สำหรับงวดเก้าเดือน สิ้นสุดวันที่ 30 กันยายน 2563</v>
      </c>
      <c r="B109" s="372"/>
      <c r="C109" s="372"/>
      <c r="D109" s="372"/>
      <c r="E109" s="372"/>
      <c r="F109" s="372"/>
      <c r="G109" s="372"/>
      <c r="H109" s="372"/>
      <c r="I109" s="372"/>
      <c r="J109" s="372"/>
      <c r="K109" s="372"/>
      <c r="L109" s="372"/>
      <c r="M109" s="372"/>
      <c r="N109" s="372"/>
    </row>
    <row r="110" spans="1:15" s="2" customFormat="1" ht="21.9" customHeight="1">
      <c r="A110" s="16"/>
      <c r="B110" s="16"/>
      <c r="C110" s="33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7"/>
    </row>
    <row r="111" spans="1:15" s="32" customFormat="1" ht="21.9" customHeight="1">
      <c r="A111" s="7"/>
      <c r="B111" s="7"/>
      <c r="C111" s="7"/>
      <c r="D111" s="7"/>
      <c r="E111" s="7"/>
      <c r="F111" s="7"/>
      <c r="G111" s="7"/>
      <c r="H111" s="357" t="s">
        <v>1</v>
      </c>
      <c r="I111" s="357"/>
      <c r="J111" s="357"/>
      <c r="K111" s="357"/>
      <c r="L111" s="357"/>
      <c r="M111" s="357"/>
      <c r="N111" s="357"/>
    </row>
    <row r="112" spans="1:15" ht="21.9" customHeight="1">
      <c r="B112" s="8"/>
      <c r="C112" s="8"/>
      <c r="D112" s="8"/>
      <c r="F112" s="8"/>
      <c r="G112" s="8"/>
      <c r="H112" s="374" t="s">
        <v>2</v>
      </c>
      <c r="I112" s="374"/>
      <c r="J112" s="374"/>
      <c r="K112" s="12"/>
      <c r="L112" s="18" t="s">
        <v>25</v>
      </c>
      <c r="M112" s="18"/>
      <c r="N112" s="18"/>
    </row>
    <row r="113" spans="1:16" ht="21.9" customHeight="1">
      <c r="B113" s="8"/>
      <c r="C113" s="8"/>
      <c r="D113" s="8"/>
      <c r="F113" s="115" t="s">
        <v>15</v>
      </c>
      <c r="G113" s="8"/>
      <c r="H113" s="290" t="s">
        <v>160</v>
      </c>
      <c r="I113" s="291"/>
      <c r="J113" s="110" t="s">
        <v>123</v>
      </c>
      <c r="K113" s="291"/>
      <c r="L113" s="290" t="s">
        <v>160</v>
      </c>
      <c r="M113" s="291"/>
      <c r="N113" s="110" t="s">
        <v>123</v>
      </c>
      <c r="O113" s="34"/>
      <c r="P113" s="34"/>
    </row>
    <row r="114" spans="1:16" ht="9" customHeight="1">
      <c r="B114" s="8"/>
      <c r="C114" s="8"/>
      <c r="D114" s="8"/>
      <c r="F114" s="1"/>
      <c r="G114" s="8"/>
      <c r="H114" s="348"/>
      <c r="I114" s="348"/>
      <c r="J114" s="349"/>
      <c r="K114" s="348"/>
      <c r="L114" s="348"/>
      <c r="M114" s="348"/>
      <c r="N114" s="349"/>
      <c r="O114" s="34"/>
      <c r="P114" s="34"/>
    </row>
    <row r="115" spans="1:16" s="15" customFormat="1" ht="21.9" customHeight="1">
      <c r="A115" s="33" t="s">
        <v>45</v>
      </c>
      <c r="C115" s="33"/>
      <c r="H115" s="4">
        <f>'งบเปลี่ยนแปลงรวม 2'!Q30</f>
        <v>-124460781.55</v>
      </c>
      <c r="I115" s="38"/>
      <c r="J115" s="4">
        <f>'งบเปลี่ยนแปลงรวม 1'!Q26</f>
        <v>74906846.849999994</v>
      </c>
      <c r="K115" s="38"/>
      <c r="L115" s="4">
        <v>0</v>
      </c>
      <c r="M115" s="4"/>
      <c r="N115" s="4">
        <v>0</v>
      </c>
    </row>
    <row r="116" spans="1:16" s="15" customFormat="1" ht="21.9" customHeight="1">
      <c r="A116" s="33" t="s">
        <v>312</v>
      </c>
      <c r="C116" s="33"/>
      <c r="H116" s="4"/>
      <c r="I116" s="38"/>
      <c r="J116" s="4"/>
      <c r="K116" s="38"/>
      <c r="L116" s="4"/>
      <c r="M116" s="4"/>
      <c r="N116" s="4"/>
    </row>
    <row r="117" spans="1:16" s="15" customFormat="1" ht="21.9" customHeight="1">
      <c r="A117" s="33"/>
      <c r="B117" s="33" t="s">
        <v>293</v>
      </c>
      <c r="E117" s="9"/>
      <c r="H117" s="4">
        <v>-4590232.5599999996</v>
      </c>
      <c r="I117" s="29"/>
      <c r="J117" s="29">
        <v>0</v>
      </c>
      <c r="K117" s="29"/>
      <c r="L117" s="29">
        <v>0</v>
      </c>
      <c r="M117" s="29"/>
      <c r="N117" s="29">
        <v>0</v>
      </c>
    </row>
    <row r="118" spans="1:16" s="15" customFormat="1" ht="21.9" customHeight="1">
      <c r="A118" s="77" t="s">
        <v>314</v>
      </c>
      <c r="B118" s="33"/>
      <c r="E118" s="9"/>
      <c r="H118" s="4"/>
      <c r="I118" s="350"/>
      <c r="J118" s="4"/>
      <c r="K118" s="29"/>
      <c r="L118" s="29"/>
      <c r="M118" s="29"/>
      <c r="N118" s="29"/>
    </row>
    <row r="119" spans="1:16" s="15" customFormat="1" ht="21.9" customHeight="1">
      <c r="A119" s="77"/>
      <c r="B119" s="77" t="s">
        <v>315</v>
      </c>
      <c r="E119" s="9"/>
      <c r="F119" s="9">
        <v>13.1</v>
      </c>
      <c r="H119" s="4">
        <v>-139265911.19</v>
      </c>
      <c r="I119" s="29"/>
      <c r="J119" s="29"/>
      <c r="K119" s="29"/>
      <c r="L119" s="29">
        <v>0</v>
      </c>
      <c r="M119" s="29"/>
      <c r="N119" s="29">
        <v>0</v>
      </c>
    </row>
    <row r="120" spans="1:16" s="15" customFormat="1" ht="21.9" customHeight="1">
      <c r="A120" s="77" t="s">
        <v>246</v>
      </c>
      <c r="B120" s="33"/>
      <c r="E120" s="9"/>
      <c r="H120" s="4">
        <v>-2919925.64</v>
      </c>
      <c r="I120" s="29"/>
      <c r="J120" s="29">
        <v>0</v>
      </c>
      <c r="K120" s="29"/>
      <c r="L120" s="29">
        <v>0</v>
      </c>
      <c r="M120" s="29"/>
      <c r="N120" s="29">
        <v>0</v>
      </c>
    </row>
    <row r="121" spans="1:16" s="15" customFormat="1" ht="21.9" customHeight="1">
      <c r="A121" s="77" t="s">
        <v>154</v>
      </c>
      <c r="B121" s="33"/>
      <c r="E121" s="9"/>
      <c r="H121" s="4">
        <f>'งบเปลี่ยนแปลงรวม 2'!AE28</f>
        <v>-58506575.910000004</v>
      </c>
      <c r="I121" s="350"/>
      <c r="J121" s="4">
        <f>'งบเปลี่ยนแปลงรวม 1'!AC24</f>
        <v>75395775.059999987</v>
      </c>
      <c r="K121" s="29"/>
      <c r="L121" s="29">
        <v>0</v>
      </c>
      <c r="M121" s="29"/>
      <c r="N121" s="29">
        <v>0</v>
      </c>
    </row>
    <row r="122" spans="1:16" s="15" customFormat="1" ht="21.9" customHeight="1">
      <c r="A122" s="77" t="s">
        <v>313</v>
      </c>
      <c r="E122" s="9"/>
      <c r="F122" s="20"/>
      <c r="H122" s="183">
        <v>-1169911621.04</v>
      </c>
      <c r="J122" s="30">
        <v>0</v>
      </c>
      <c r="K122" s="42"/>
      <c r="L122" s="183">
        <v>0</v>
      </c>
      <c r="M122" s="42"/>
      <c r="N122" s="183">
        <v>0</v>
      </c>
    </row>
    <row r="123" spans="1:16" s="15" customFormat="1" ht="9" customHeight="1">
      <c r="A123" s="33"/>
      <c r="E123" s="9"/>
      <c r="H123" s="35"/>
      <c r="J123" s="35"/>
      <c r="L123" s="35"/>
      <c r="M123" s="4"/>
      <c r="N123" s="35"/>
    </row>
    <row r="124" spans="1:16" s="15" customFormat="1" ht="21.9" customHeight="1">
      <c r="A124" s="32" t="s">
        <v>189</v>
      </c>
      <c r="E124" s="9"/>
      <c r="H124" s="35">
        <f>H50+H81+H98+H115+H117+H120+H121+H119+H122</f>
        <v>1742321432.1525016</v>
      </c>
      <c r="J124" s="35">
        <f>J50+J81+J98+J115+J117+J120+J121+J119+J122</f>
        <v>-56748766.280000314</v>
      </c>
      <c r="K124" s="15">
        <f>K50+K81+K98+K115+K117+K122</f>
        <v>0</v>
      </c>
      <c r="L124" s="35">
        <f>L50+L81+L98+L115+L117+L120+L121+L119+L122</f>
        <v>-954274.65000009537</v>
      </c>
      <c r="M124" s="4">
        <f>M50+M81+M98+M115+M117+M122</f>
        <v>0</v>
      </c>
      <c r="N124" s="35">
        <f>N50+N81+N98+N115+N117+N120+N121+N119+N122</f>
        <v>-93556.019999980927</v>
      </c>
    </row>
    <row r="125" spans="1:16" s="15" customFormat="1" ht="21.9" customHeight="1">
      <c r="A125" s="33" t="s">
        <v>117</v>
      </c>
      <c r="F125" s="9">
        <v>7</v>
      </c>
      <c r="G125" s="21">
        <f>13802203.78</f>
        <v>13802203.779999999</v>
      </c>
      <c r="H125" s="27">
        <f>BS!K15</f>
        <v>151072960.59</v>
      </c>
      <c r="I125" s="21"/>
      <c r="J125" s="28">
        <v>325500078.79999995</v>
      </c>
      <c r="K125" s="21"/>
      <c r="L125" s="27">
        <f>BS!O15</f>
        <v>4512329.45</v>
      </c>
      <c r="M125" s="31"/>
      <c r="N125" s="27">
        <v>4381398.43</v>
      </c>
    </row>
    <row r="126" spans="1:16" s="15" customFormat="1" ht="21.9" customHeight="1" thickBot="1">
      <c r="A126" s="33" t="s">
        <v>134</v>
      </c>
      <c r="F126" s="9">
        <v>7</v>
      </c>
      <c r="H126" s="47">
        <f>SUM(H124:H125)</f>
        <v>1893394392.7425015</v>
      </c>
      <c r="J126" s="47">
        <f>SUM(J124:J125)</f>
        <v>268751312.51999962</v>
      </c>
      <c r="L126" s="47">
        <f>SUM(L124:L125)</f>
        <v>3558054.7999999048</v>
      </c>
      <c r="M126" s="4"/>
      <c r="N126" s="47">
        <f>SUM(N124:N125)</f>
        <v>4287842.4100000188</v>
      </c>
      <c r="O126" s="87"/>
      <c r="P126" s="87"/>
    </row>
    <row r="127" spans="1:16" s="15" customFormat="1" ht="21.9" customHeight="1" thickTop="1">
      <c r="A127" s="33"/>
      <c r="F127" s="9"/>
      <c r="H127" s="4"/>
      <c r="J127" s="4"/>
      <c r="L127" s="4"/>
      <c r="M127" s="4"/>
      <c r="N127" s="4"/>
      <c r="O127" s="87"/>
      <c r="P127" s="87"/>
    </row>
    <row r="128" spans="1:16" s="15" customFormat="1" ht="21.9" customHeight="1">
      <c r="A128" s="33" t="s">
        <v>148</v>
      </c>
      <c r="B128" s="50"/>
      <c r="E128" s="9"/>
      <c r="H128" s="108"/>
      <c r="J128" s="51"/>
      <c r="K128" s="51"/>
      <c r="L128" s="51"/>
      <c r="M128" s="24"/>
      <c r="N128" s="51"/>
      <c r="O128" s="3"/>
    </row>
    <row r="129" spans="1:15" s="15" customFormat="1" ht="21.9" customHeight="1">
      <c r="A129" s="50" t="s">
        <v>135</v>
      </c>
      <c r="B129" s="15" t="s">
        <v>171</v>
      </c>
      <c r="E129" s="9"/>
      <c r="H129" s="108"/>
      <c r="J129" s="51"/>
      <c r="K129" s="51"/>
      <c r="L129" s="51"/>
      <c r="M129" s="24"/>
      <c r="N129" s="51"/>
      <c r="O129" s="3"/>
    </row>
    <row r="130" spans="1:15" s="15" customFormat="1" ht="21.9" customHeight="1">
      <c r="C130" s="15" t="s">
        <v>137</v>
      </c>
      <c r="E130" s="9"/>
      <c r="F130" s="9"/>
      <c r="H130" s="108">
        <v>0</v>
      </c>
      <c r="J130" s="51">
        <v>18282039.650000002</v>
      </c>
      <c r="K130" s="51"/>
      <c r="L130" s="51">
        <v>0</v>
      </c>
      <c r="M130" s="24"/>
      <c r="N130" s="51">
        <v>0</v>
      </c>
      <c r="O130" s="3"/>
    </row>
    <row r="131" spans="1:15" s="15" customFormat="1" ht="21.9" customHeight="1">
      <c r="A131" s="50" t="s">
        <v>138</v>
      </c>
      <c r="B131" s="15" t="s">
        <v>172</v>
      </c>
      <c r="E131" s="9"/>
      <c r="H131" s="108"/>
      <c r="J131" s="51"/>
      <c r="K131" s="51"/>
      <c r="L131" s="51"/>
      <c r="M131" s="24"/>
      <c r="N131" s="51"/>
      <c r="O131" s="3"/>
    </row>
    <row r="132" spans="1:15" s="15" customFormat="1" ht="21.9" customHeight="1">
      <c r="C132" s="15" t="s">
        <v>139</v>
      </c>
      <c r="E132" s="9"/>
      <c r="F132" s="9">
        <v>16</v>
      </c>
      <c r="H132" s="108">
        <v>17678681.34</v>
      </c>
      <c r="J132" s="51">
        <v>5761614.79</v>
      </c>
      <c r="K132" s="51"/>
      <c r="L132" s="51">
        <v>232609</v>
      </c>
      <c r="M132" s="24"/>
      <c r="N132" s="51">
        <v>0</v>
      </c>
      <c r="O132" s="3"/>
    </row>
    <row r="133" spans="1:15" s="15" customFormat="1" ht="21.9" customHeight="1">
      <c r="C133" s="15" t="s">
        <v>222</v>
      </c>
      <c r="E133" s="9"/>
      <c r="F133" s="9"/>
      <c r="H133" s="108">
        <v>0</v>
      </c>
      <c r="J133" s="51">
        <v>6045000</v>
      </c>
      <c r="K133" s="51"/>
      <c r="L133" s="51">
        <v>0</v>
      </c>
      <c r="M133" s="24"/>
      <c r="N133" s="51">
        <v>0</v>
      </c>
      <c r="O133" s="3"/>
    </row>
    <row r="134" spans="1:15" s="15" customFormat="1" ht="21.9" customHeight="1">
      <c r="A134" s="50" t="s">
        <v>136</v>
      </c>
      <c r="B134" s="15" t="s">
        <v>46</v>
      </c>
      <c r="E134" s="9"/>
      <c r="H134" s="108"/>
      <c r="J134" s="51"/>
      <c r="K134" s="51"/>
      <c r="L134" s="51"/>
      <c r="M134" s="24"/>
      <c r="N134" s="51"/>
      <c r="O134" s="3"/>
    </row>
    <row r="135" spans="1:15" s="15" customFormat="1" ht="21.9" customHeight="1">
      <c r="A135" s="50"/>
      <c r="C135" s="15" t="s">
        <v>149</v>
      </c>
      <c r="E135" s="9"/>
      <c r="H135" s="108"/>
      <c r="J135" s="51"/>
      <c r="K135" s="51"/>
      <c r="L135" s="51"/>
      <c r="M135" s="24"/>
      <c r="N135" s="51"/>
      <c r="O135" s="3"/>
    </row>
    <row r="136" spans="1:15" s="15" customFormat="1" ht="21.9" customHeight="1">
      <c r="A136" s="50"/>
      <c r="C136" s="50" t="s">
        <v>223</v>
      </c>
      <c r="E136" s="9"/>
      <c r="H136" s="108">
        <v>1108731107.4400001</v>
      </c>
      <c r="J136" s="51">
        <v>1271368314.4200001</v>
      </c>
      <c r="K136" s="51"/>
      <c r="L136" s="51">
        <v>429976950.06</v>
      </c>
      <c r="M136" s="24"/>
      <c r="N136" s="51">
        <v>267986598.40999997</v>
      </c>
      <c r="O136" s="3"/>
    </row>
    <row r="137" spans="1:15" s="15" customFormat="1" ht="21.9" customHeight="1">
      <c r="A137" s="50"/>
      <c r="C137" s="177" t="s">
        <v>224</v>
      </c>
      <c r="E137" s="9"/>
      <c r="H137" s="108">
        <v>0</v>
      </c>
      <c r="J137" s="51">
        <v>5992445.6799999997</v>
      </c>
      <c r="K137" s="51"/>
      <c r="L137" s="51">
        <v>0</v>
      </c>
      <c r="M137" s="24"/>
      <c r="N137" s="51">
        <v>0</v>
      </c>
      <c r="O137" s="3"/>
    </row>
    <row r="138" spans="1:15" s="15" customFormat="1" ht="21.9" customHeight="1">
      <c r="A138" s="50" t="s">
        <v>320</v>
      </c>
      <c r="B138" s="15" t="s">
        <v>325</v>
      </c>
      <c r="C138" s="177"/>
      <c r="E138" s="9"/>
      <c r="H138" s="108"/>
      <c r="J138" s="51"/>
      <c r="K138" s="51"/>
      <c r="L138" s="51"/>
      <c r="M138" s="24"/>
      <c r="N138" s="51"/>
      <c r="O138" s="3"/>
    </row>
    <row r="139" spans="1:15" s="15" customFormat="1" ht="21.9" customHeight="1">
      <c r="A139" s="50"/>
      <c r="C139" s="177" t="s">
        <v>53</v>
      </c>
      <c r="E139" s="9"/>
      <c r="H139" s="108">
        <v>-2570018.1300000004</v>
      </c>
      <c r="J139" s="51">
        <v>0</v>
      </c>
      <c r="K139" s="51"/>
      <c r="L139" s="51">
        <v>0</v>
      </c>
      <c r="M139" s="24"/>
      <c r="N139" s="51">
        <v>0</v>
      </c>
      <c r="O139" s="3"/>
    </row>
    <row r="140" spans="1:15" s="15" customFormat="1" ht="21.9" customHeight="1">
      <c r="A140" s="50"/>
      <c r="C140" s="177" t="s">
        <v>106</v>
      </c>
      <c r="E140" s="9"/>
      <c r="H140" s="108">
        <v>-25428657.579999998</v>
      </c>
      <c r="J140" s="51">
        <v>0</v>
      </c>
      <c r="K140" s="51"/>
      <c r="L140" s="51">
        <v>0</v>
      </c>
      <c r="M140" s="24"/>
      <c r="N140" s="51">
        <v>0</v>
      </c>
      <c r="O140" s="3"/>
    </row>
    <row r="141" spans="1:15" s="15" customFormat="1" ht="21.9" customHeight="1">
      <c r="A141" s="50"/>
      <c r="C141" s="354" t="s">
        <v>194</v>
      </c>
      <c r="E141" s="9"/>
      <c r="H141" s="108">
        <v>-30650271.420000002</v>
      </c>
      <c r="J141" s="51">
        <v>0</v>
      </c>
      <c r="K141" s="51"/>
      <c r="L141" s="51">
        <v>0</v>
      </c>
      <c r="M141" s="24"/>
      <c r="N141" s="51">
        <v>0</v>
      </c>
      <c r="O141" s="3"/>
    </row>
    <row r="142" spans="1:15" s="15" customFormat="1" ht="21.9" customHeight="1">
      <c r="A142" s="50"/>
      <c r="C142" s="177" t="s">
        <v>103</v>
      </c>
      <c r="E142" s="9"/>
      <c r="H142" s="108">
        <v>-104674598.08</v>
      </c>
      <c r="J142" s="51">
        <v>0</v>
      </c>
      <c r="K142" s="51"/>
      <c r="L142" s="51">
        <v>0</v>
      </c>
      <c r="M142" s="24"/>
      <c r="N142" s="51">
        <v>0</v>
      </c>
      <c r="O142" s="3"/>
    </row>
    <row r="143" spans="1:15" s="15" customFormat="1" ht="21.9" customHeight="1">
      <c r="A143" s="50"/>
      <c r="C143" s="177" t="s">
        <v>226</v>
      </c>
      <c r="E143" s="9"/>
      <c r="H143" s="108">
        <v>-474110169.60000002</v>
      </c>
      <c r="J143" s="51">
        <v>0</v>
      </c>
      <c r="K143" s="51"/>
      <c r="L143" s="51">
        <v>0</v>
      </c>
      <c r="M143" s="24"/>
      <c r="N143" s="51">
        <v>0</v>
      </c>
      <c r="O143" s="3"/>
    </row>
    <row r="144" spans="1:15" s="15" customFormat="1" ht="21.9" customHeight="1">
      <c r="A144" s="50"/>
      <c r="C144" s="177" t="s">
        <v>167</v>
      </c>
      <c r="E144" s="9"/>
      <c r="H144" s="108">
        <v>-94921982.310000002</v>
      </c>
      <c r="J144" s="51">
        <v>0</v>
      </c>
      <c r="K144" s="51"/>
      <c r="L144" s="51">
        <v>0</v>
      </c>
      <c r="M144" s="24"/>
      <c r="N144" s="51">
        <v>0</v>
      </c>
      <c r="O144" s="3"/>
    </row>
    <row r="145" spans="1:15" s="15" customFormat="1" ht="21.9" customHeight="1">
      <c r="A145" s="50"/>
      <c r="C145" s="354" t="s">
        <v>58</v>
      </c>
      <c r="E145" s="9"/>
      <c r="H145" s="108">
        <v>-102199750</v>
      </c>
      <c r="J145" s="51">
        <v>0</v>
      </c>
      <c r="K145" s="51"/>
      <c r="L145" s="51">
        <v>0</v>
      </c>
      <c r="M145" s="24"/>
      <c r="N145" s="51">
        <v>0</v>
      </c>
      <c r="O145" s="3"/>
    </row>
    <row r="146" spans="1:15" s="15" customFormat="1" ht="21.9" customHeight="1">
      <c r="A146" s="50"/>
      <c r="C146" s="177" t="s">
        <v>321</v>
      </c>
      <c r="E146" s="9"/>
      <c r="H146" s="108">
        <v>-3211515808.3800001</v>
      </c>
      <c r="J146" s="51">
        <v>0</v>
      </c>
      <c r="K146" s="51"/>
      <c r="L146" s="51">
        <v>0</v>
      </c>
      <c r="M146" s="24"/>
      <c r="N146" s="51">
        <v>0</v>
      </c>
      <c r="O146" s="3"/>
    </row>
    <row r="147" spans="1:15" s="15" customFormat="1" ht="21.9" customHeight="1">
      <c r="A147" s="50"/>
      <c r="C147" s="177" t="s">
        <v>99</v>
      </c>
      <c r="E147" s="9"/>
      <c r="H147" s="108">
        <v>-140261919.03</v>
      </c>
      <c r="J147" s="51">
        <v>0</v>
      </c>
      <c r="K147" s="51"/>
      <c r="L147" s="51">
        <v>0</v>
      </c>
      <c r="M147" s="24"/>
      <c r="N147" s="51">
        <v>0</v>
      </c>
      <c r="O147" s="3"/>
    </row>
    <row r="148" spans="1:15" s="15" customFormat="1" ht="21.9" customHeight="1">
      <c r="A148" s="50"/>
      <c r="C148" s="177" t="s">
        <v>59</v>
      </c>
      <c r="E148" s="9"/>
      <c r="H148" s="108">
        <v>-28800.880000000001</v>
      </c>
      <c r="J148" s="51">
        <v>0</v>
      </c>
      <c r="K148" s="51"/>
      <c r="L148" s="51">
        <v>0</v>
      </c>
      <c r="M148" s="24"/>
      <c r="N148" s="51">
        <v>0</v>
      </c>
      <c r="O148" s="3"/>
    </row>
    <row r="149" spans="1:15" s="15" customFormat="1" ht="21.9" customHeight="1">
      <c r="A149" s="50"/>
      <c r="C149" s="177" t="s">
        <v>159</v>
      </c>
      <c r="E149" s="9"/>
      <c r="H149" s="108">
        <v>-24848396.349999998</v>
      </c>
      <c r="J149" s="51">
        <v>0</v>
      </c>
      <c r="K149" s="51"/>
      <c r="L149" s="51">
        <v>0</v>
      </c>
      <c r="M149" s="24"/>
      <c r="N149" s="51">
        <v>0</v>
      </c>
      <c r="O149" s="3"/>
    </row>
    <row r="150" spans="1:15" s="15" customFormat="1" ht="21.9" customHeight="1">
      <c r="A150" s="50"/>
      <c r="C150" s="177" t="s">
        <v>108</v>
      </c>
      <c r="E150" s="9"/>
      <c r="H150" s="108">
        <v>308182037.85000002</v>
      </c>
      <c r="J150" s="51">
        <v>0</v>
      </c>
      <c r="K150" s="51"/>
      <c r="L150" s="51">
        <v>0</v>
      </c>
      <c r="M150" s="24"/>
      <c r="N150" s="51">
        <v>0</v>
      </c>
      <c r="O150" s="3"/>
    </row>
    <row r="151" spans="1:15" s="15" customFormat="1" ht="21.9" customHeight="1">
      <c r="A151" s="50"/>
      <c r="C151" s="354" t="s">
        <v>322</v>
      </c>
      <c r="E151" s="9"/>
      <c r="H151" s="108">
        <v>762086399.25</v>
      </c>
      <c r="J151" s="51">
        <v>0</v>
      </c>
      <c r="K151" s="51"/>
      <c r="L151" s="51">
        <v>0</v>
      </c>
      <c r="M151" s="24"/>
      <c r="N151" s="51">
        <v>0</v>
      </c>
      <c r="O151" s="3"/>
    </row>
    <row r="152" spans="1:15" s="15" customFormat="1" ht="21.9" customHeight="1">
      <c r="A152" s="50"/>
      <c r="C152" s="177" t="s">
        <v>95</v>
      </c>
      <c r="E152" s="9"/>
      <c r="H152" s="108">
        <v>16960905.199999999</v>
      </c>
      <c r="J152" s="51">
        <v>0</v>
      </c>
      <c r="K152" s="51"/>
      <c r="L152" s="51">
        <v>0</v>
      </c>
      <c r="M152" s="24"/>
      <c r="N152" s="51">
        <v>0</v>
      </c>
      <c r="O152" s="3"/>
    </row>
    <row r="153" spans="1:15" s="15" customFormat="1" ht="21.9" customHeight="1">
      <c r="A153" s="50"/>
      <c r="C153" s="177" t="s">
        <v>35</v>
      </c>
      <c r="E153" s="9"/>
      <c r="H153" s="108">
        <v>17747988.049999997</v>
      </c>
      <c r="J153" s="51">
        <v>0</v>
      </c>
      <c r="K153" s="51"/>
      <c r="L153" s="51">
        <v>0</v>
      </c>
      <c r="M153" s="24"/>
      <c r="N153" s="51">
        <v>0</v>
      </c>
      <c r="O153" s="3"/>
    </row>
    <row r="154" spans="1:15" s="15" customFormat="1" ht="21.9" customHeight="1">
      <c r="A154" s="50"/>
      <c r="C154" s="177" t="s">
        <v>323</v>
      </c>
      <c r="E154" s="9"/>
      <c r="H154" s="108">
        <v>948.05</v>
      </c>
      <c r="J154" s="51">
        <v>0</v>
      </c>
      <c r="K154" s="51"/>
      <c r="L154" s="51">
        <v>0</v>
      </c>
      <c r="M154" s="24"/>
      <c r="N154" s="51">
        <v>0</v>
      </c>
      <c r="O154" s="3"/>
    </row>
    <row r="155" spans="1:15" s="15" customFormat="1" ht="21.9" customHeight="1">
      <c r="A155" s="50"/>
      <c r="C155" s="354" t="s">
        <v>110</v>
      </c>
      <c r="E155" s="9"/>
      <c r="H155" s="108">
        <v>697139865.05999994</v>
      </c>
      <c r="J155" s="51">
        <v>0</v>
      </c>
      <c r="K155" s="51"/>
      <c r="L155" s="51">
        <v>0</v>
      </c>
      <c r="M155" s="24"/>
      <c r="N155" s="51">
        <v>0</v>
      </c>
      <c r="O155" s="3"/>
    </row>
    <row r="156" spans="1:15" s="15" customFormat="1" ht="21.9" customHeight="1">
      <c r="A156" s="50"/>
      <c r="C156" s="177" t="s">
        <v>324</v>
      </c>
      <c r="E156" s="9"/>
      <c r="H156" s="108">
        <v>1237945607.26</v>
      </c>
      <c r="J156" s="51">
        <v>0</v>
      </c>
      <c r="K156" s="51"/>
      <c r="L156" s="51">
        <v>0</v>
      </c>
      <c r="M156" s="24"/>
      <c r="N156" s="51">
        <v>0</v>
      </c>
      <c r="O156" s="3"/>
    </row>
    <row r="157" spans="1:15" s="15" customFormat="1" ht="21.9" customHeight="1">
      <c r="A157" s="50"/>
      <c r="C157" s="177" t="s">
        <v>112</v>
      </c>
      <c r="E157" s="9"/>
      <c r="H157" s="108">
        <v>1235000</v>
      </c>
      <c r="J157" s="51">
        <v>0</v>
      </c>
      <c r="K157" s="51"/>
      <c r="L157" s="51">
        <v>0</v>
      </c>
      <c r="M157" s="24"/>
      <c r="N157" s="51">
        <v>0</v>
      </c>
      <c r="O157" s="3"/>
    </row>
    <row r="158" spans="1:15" s="15" customFormat="1" ht="21.9" customHeight="1">
      <c r="A158" s="50"/>
      <c r="C158" s="177"/>
      <c r="E158" s="9"/>
      <c r="H158" s="108"/>
      <c r="J158" s="51"/>
      <c r="K158" s="51"/>
      <c r="L158" s="51"/>
      <c r="M158" s="24"/>
      <c r="N158" s="51"/>
      <c r="O158" s="3"/>
    </row>
    <row r="159" spans="1:15" s="15" customFormat="1" ht="25.2" customHeight="1">
      <c r="A159" s="293" t="s">
        <v>192</v>
      </c>
      <c r="B159" s="103"/>
      <c r="C159" s="103"/>
      <c r="D159" s="103"/>
      <c r="E159" s="107"/>
      <c r="F159" s="103"/>
      <c r="G159" s="103"/>
      <c r="H159" s="106"/>
      <c r="I159" s="103"/>
      <c r="J159" s="104"/>
      <c r="K159" s="104"/>
      <c r="L159" s="104"/>
      <c r="M159" s="105"/>
      <c r="N159" s="114" t="s">
        <v>337</v>
      </c>
    </row>
    <row r="160" spans="1:15" s="15" customFormat="1" ht="21.6" customHeight="1">
      <c r="C160" s="33"/>
      <c r="D160" s="33"/>
      <c r="E160" s="33"/>
      <c r="F160" s="33"/>
      <c r="G160" s="33"/>
      <c r="H160" s="48"/>
      <c r="I160" s="33"/>
      <c r="J160" s="48"/>
      <c r="K160" s="33"/>
      <c r="L160" s="49"/>
      <c r="M160" s="33"/>
      <c r="N160" s="49"/>
    </row>
    <row r="161" spans="1:14" s="15" customFormat="1" ht="21.6" customHeight="1">
      <c r="C161" s="33"/>
      <c r="D161" s="33"/>
      <c r="E161" s="33"/>
      <c r="F161" s="33"/>
      <c r="G161" s="33"/>
      <c r="H161" s="48"/>
      <c r="I161" s="33"/>
      <c r="J161" s="48"/>
      <c r="K161" s="33"/>
      <c r="L161" s="49"/>
      <c r="M161" s="33"/>
      <c r="N161" s="49"/>
    </row>
    <row r="162" spans="1:14" s="15" customFormat="1" ht="21.6" customHeight="1">
      <c r="H162" s="3"/>
      <c r="J162" s="3"/>
      <c r="L162" s="35"/>
      <c r="N162" s="35"/>
    </row>
    <row r="163" spans="1:14" s="38" customFormat="1" ht="21.6" customHeight="1">
      <c r="H163" s="23"/>
      <c r="I163" s="23"/>
      <c r="J163" s="23"/>
      <c r="K163" s="23"/>
      <c r="L163" s="93"/>
      <c r="M163" s="23"/>
      <c r="N163" s="29"/>
    </row>
    <row r="164" spans="1:14" s="38" customFormat="1" ht="21.6" customHeight="1">
      <c r="A164" s="37"/>
      <c r="B164" s="84"/>
      <c r="E164" s="85"/>
      <c r="H164" s="52"/>
      <c r="I164" s="52"/>
      <c r="J164" s="52"/>
      <c r="K164" s="52"/>
      <c r="L164" s="53"/>
      <c r="M164" s="53"/>
      <c r="N164" s="53"/>
    </row>
    <row r="165" spans="1:14" s="38" customFormat="1" ht="21.6" customHeight="1">
      <c r="B165" s="84"/>
      <c r="E165" s="85"/>
      <c r="F165" s="1"/>
      <c r="H165" s="188"/>
      <c r="I165" s="188"/>
      <c r="J165" s="188"/>
      <c r="K165" s="188"/>
      <c r="L165" s="188"/>
      <c r="M165" s="188"/>
      <c r="N165" s="188"/>
    </row>
    <row r="166" spans="1:14" s="38" customFormat="1" ht="21.6" customHeight="1">
      <c r="A166" s="37"/>
      <c r="B166" s="84"/>
      <c r="E166" s="85"/>
      <c r="H166" s="188"/>
      <c r="J166" s="188"/>
      <c r="K166" s="188"/>
      <c r="L166" s="188"/>
      <c r="M166" s="188"/>
      <c r="N166" s="188"/>
    </row>
    <row r="167" spans="1:14" s="15" customFormat="1" ht="21.6" customHeight="1">
      <c r="A167" s="50"/>
      <c r="E167" s="9"/>
      <c r="H167" s="3"/>
      <c r="L167" s="86"/>
      <c r="M167" s="22"/>
      <c r="N167" s="51"/>
    </row>
    <row r="168" spans="1:14" s="15" customFormat="1" ht="21.6" customHeight="1">
      <c r="A168" s="50"/>
      <c r="E168" s="9"/>
      <c r="H168" s="3"/>
      <c r="J168" s="3"/>
      <c r="L168" s="3"/>
      <c r="M168" s="22"/>
      <c r="N168" s="3"/>
    </row>
    <row r="169" spans="1:14" s="15" customFormat="1" ht="21.6" customHeight="1">
      <c r="A169" s="50"/>
      <c r="E169" s="9"/>
      <c r="F169" s="9"/>
      <c r="H169" s="3"/>
      <c r="J169" s="3"/>
      <c r="L169" s="3"/>
      <c r="M169" s="22"/>
      <c r="N169" s="3"/>
    </row>
    <row r="170" spans="1:14" s="15" customFormat="1" ht="21.6" customHeight="1">
      <c r="A170" s="50"/>
      <c r="E170" s="9"/>
      <c r="H170" s="3"/>
      <c r="J170" s="3"/>
      <c r="L170" s="42"/>
      <c r="M170" s="22"/>
      <c r="N170" s="3"/>
    </row>
    <row r="171" spans="1:14" s="15" customFormat="1" ht="21.6" customHeight="1">
      <c r="A171" s="50"/>
      <c r="E171" s="9"/>
      <c r="H171" s="3"/>
      <c r="J171" s="3"/>
      <c r="L171" s="42"/>
      <c r="M171" s="22"/>
      <c r="N171" s="3"/>
    </row>
    <row r="172" spans="1:14" s="15" customFormat="1" ht="21.6" customHeight="1">
      <c r="A172" s="50"/>
      <c r="E172" s="9"/>
      <c r="H172" s="3"/>
      <c r="J172" s="3"/>
      <c r="L172" s="42"/>
      <c r="M172" s="22"/>
      <c r="N172" s="3"/>
    </row>
    <row r="173" spans="1:14" s="15" customFormat="1" ht="21.6" customHeight="1">
      <c r="A173" s="50"/>
      <c r="E173" s="9"/>
      <c r="H173" s="3"/>
      <c r="J173" s="3"/>
      <c r="L173" s="42"/>
      <c r="M173" s="22"/>
      <c r="N173" s="3"/>
    </row>
    <row r="174" spans="1:14" s="15" customFormat="1" ht="21.6" customHeight="1">
      <c r="A174" s="50"/>
      <c r="E174" s="9"/>
      <c r="H174" s="3"/>
      <c r="J174" s="3"/>
      <c r="L174" s="42"/>
      <c r="M174" s="22"/>
      <c r="N174" s="3"/>
    </row>
    <row r="175" spans="1:14" s="15" customFormat="1" ht="21.6" customHeight="1">
      <c r="A175" s="50"/>
      <c r="E175" s="9"/>
      <c r="H175" s="3"/>
      <c r="J175" s="3"/>
      <c r="L175" s="42"/>
      <c r="M175" s="22"/>
      <c r="N175" s="3"/>
    </row>
    <row r="176" spans="1:14" s="15" customFormat="1" ht="21.6" customHeight="1">
      <c r="A176" s="50"/>
      <c r="H176" s="3"/>
      <c r="J176" s="3"/>
      <c r="L176" s="42"/>
      <c r="N176" s="35"/>
    </row>
    <row r="177" spans="1:14" s="15" customFormat="1" ht="21.6" customHeight="1">
      <c r="E177" s="9"/>
      <c r="F177" s="9"/>
      <c r="H177" s="3"/>
      <c r="J177" s="3"/>
      <c r="L177" s="3"/>
      <c r="N177" s="35"/>
    </row>
    <row r="178" spans="1:14" s="15" customFormat="1" ht="11.25" customHeight="1">
      <c r="E178" s="9"/>
      <c r="F178" s="9"/>
      <c r="H178" s="42"/>
      <c r="J178" s="42"/>
      <c r="L178" s="42"/>
      <c r="N178" s="42"/>
    </row>
    <row r="179" spans="1:14" s="15" customFormat="1" ht="21.6" customHeight="1">
      <c r="E179" s="9"/>
      <c r="F179" s="9"/>
      <c r="J179" s="42"/>
      <c r="L179" s="42"/>
      <c r="N179" s="42"/>
    </row>
    <row r="180" spans="1:14" s="15" customFormat="1" ht="21.6" customHeight="1">
      <c r="E180" s="9"/>
      <c r="F180" s="9"/>
      <c r="H180" s="42"/>
      <c r="J180" s="42"/>
      <c r="L180" s="42"/>
      <c r="N180" s="42"/>
    </row>
    <row r="181" spans="1:14" s="38" customFormat="1" ht="21.6" customHeight="1">
      <c r="B181" s="84"/>
      <c r="E181" s="85"/>
      <c r="H181" s="188"/>
      <c r="I181" s="188"/>
      <c r="J181" s="112"/>
      <c r="K181" s="188"/>
      <c r="L181" s="188"/>
      <c r="M181" s="188"/>
      <c r="N181" s="112"/>
    </row>
    <row r="182" spans="1:14" s="15" customFormat="1" ht="21.6" customHeight="1">
      <c r="E182" s="9"/>
      <c r="F182" s="9"/>
      <c r="H182" s="42"/>
      <c r="J182" s="42"/>
      <c r="L182" s="42"/>
      <c r="N182" s="42"/>
    </row>
    <row r="183" spans="1:14" s="15" customFormat="1" ht="21.6" customHeight="1">
      <c r="A183" s="50"/>
      <c r="E183" s="9"/>
      <c r="H183" s="3"/>
      <c r="J183" s="3"/>
      <c r="L183" s="42"/>
      <c r="M183" s="22"/>
      <c r="N183" s="35"/>
    </row>
    <row r="184" spans="1:14" s="15" customFormat="1" ht="21.6" customHeight="1">
      <c r="E184" s="9"/>
      <c r="F184" s="9"/>
      <c r="H184" s="42"/>
      <c r="J184" s="42"/>
      <c r="L184" s="42"/>
      <c r="N184" s="42"/>
    </row>
    <row r="185" spans="1:14" s="15" customFormat="1" ht="22.5" customHeight="1">
      <c r="E185" s="9"/>
      <c r="F185" s="9"/>
      <c r="H185" s="42"/>
      <c r="J185" s="42"/>
      <c r="L185" s="42"/>
      <c r="N185" s="42"/>
    </row>
    <row r="186" spans="1:14" s="15" customFormat="1" ht="21.6" customHeight="1">
      <c r="E186" s="9"/>
      <c r="F186" s="9"/>
      <c r="H186" s="42"/>
      <c r="J186" s="42"/>
      <c r="L186" s="42"/>
      <c r="N186" s="42"/>
    </row>
    <row r="187" spans="1:14" s="15" customFormat="1" ht="21.6" customHeight="1">
      <c r="E187" s="9"/>
      <c r="F187" s="9"/>
      <c r="H187" s="42"/>
      <c r="J187" s="42"/>
      <c r="L187" s="42"/>
      <c r="N187" s="42"/>
    </row>
    <row r="188" spans="1:14" s="15" customFormat="1" ht="21.6" customHeight="1">
      <c r="E188" s="9"/>
      <c r="F188" s="9"/>
      <c r="H188" s="42"/>
      <c r="J188" s="42"/>
      <c r="L188" s="42"/>
      <c r="N188" s="42"/>
    </row>
    <row r="189" spans="1:14" s="15" customFormat="1" ht="21.6" customHeight="1">
      <c r="E189" s="9"/>
      <c r="F189" s="9"/>
      <c r="H189" s="42"/>
      <c r="J189" s="42"/>
      <c r="L189" s="42"/>
      <c r="N189" s="42"/>
    </row>
    <row r="190" spans="1:14" s="15" customFormat="1" ht="21.6" customHeight="1">
      <c r="E190" s="9"/>
      <c r="F190" s="9"/>
      <c r="H190" s="42"/>
      <c r="J190" s="42"/>
      <c r="L190" s="42"/>
      <c r="N190" s="42"/>
    </row>
    <row r="191" spans="1:14" s="15" customFormat="1" ht="21.6" customHeight="1">
      <c r="E191" s="9"/>
      <c r="F191" s="9"/>
      <c r="H191" s="42"/>
      <c r="J191" s="42"/>
      <c r="L191" s="42"/>
      <c r="N191" s="42"/>
    </row>
    <row r="192" spans="1:14" s="15" customFormat="1" ht="21.6" customHeight="1">
      <c r="E192" s="9"/>
      <c r="F192" s="9"/>
      <c r="H192" s="42"/>
      <c r="J192" s="42"/>
      <c r="L192" s="42"/>
      <c r="N192" s="42"/>
    </row>
    <row r="193" spans="5:14" s="15" customFormat="1" ht="21.6" customHeight="1">
      <c r="E193" s="9"/>
      <c r="F193" s="9"/>
      <c r="H193" s="42"/>
      <c r="J193" s="42"/>
      <c r="L193" s="42"/>
      <c r="N193" s="42"/>
    </row>
    <row r="194" spans="5:14" s="15" customFormat="1" ht="21.6" customHeight="1">
      <c r="E194" s="9"/>
      <c r="F194" s="9"/>
      <c r="H194" s="42"/>
      <c r="J194" s="42"/>
      <c r="L194" s="42"/>
      <c r="N194" s="42"/>
    </row>
    <row r="195" spans="5:14" s="15" customFormat="1" ht="21.6" customHeight="1">
      <c r="E195" s="9"/>
      <c r="F195" s="9"/>
      <c r="H195" s="42"/>
      <c r="J195" s="42"/>
      <c r="L195" s="42"/>
      <c r="N195" s="42"/>
    </row>
    <row r="196" spans="5:14" s="15" customFormat="1" ht="21.6" customHeight="1">
      <c r="E196" s="9"/>
      <c r="F196" s="9"/>
      <c r="H196" s="42"/>
      <c r="J196" s="42"/>
      <c r="L196" s="42"/>
      <c r="N196" s="42"/>
    </row>
    <row r="197" spans="5:14" s="15" customFormat="1" ht="21.6" customHeight="1">
      <c r="E197" s="9"/>
      <c r="F197" s="9"/>
      <c r="H197" s="42"/>
      <c r="J197" s="42"/>
      <c r="L197" s="42"/>
      <c r="N197" s="42"/>
    </row>
    <row r="198" spans="5:14" s="15" customFormat="1" ht="21.6" customHeight="1">
      <c r="E198" s="9"/>
      <c r="F198" s="9"/>
      <c r="H198" s="42"/>
      <c r="J198" s="42"/>
      <c r="L198" s="42"/>
      <c r="N198" s="42"/>
    </row>
    <row r="199" spans="5:14" s="15" customFormat="1" ht="21.6" customHeight="1">
      <c r="E199" s="9"/>
      <c r="F199" s="9"/>
      <c r="H199" s="42"/>
      <c r="J199" s="42"/>
      <c r="L199" s="42"/>
      <c r="N199" s="42"/>
    </row>
    <row r="200" spans="5:14" s="15" customFormat="1" ht="21.6" customHeight="1">
      <c r="E200" s="9"/>
      <c r="F200" s="9"/>
      <c r="H200" s="42"/>
      <c r="J200" s="42"/>
      <c r="L200" s="42"/>
      <c r="N200" s="42"/>
    </row>
    <row r="201" spans="5:14" s="15" customFormat="1" ht="21.6" customHeight="1">
      <c r="E201" s="9"/>
      <c r="F201" s="9"/>
      <c r="H201" s="42"/>
      <c r="J201" s="42"/>
      <c r="L201" s="42"/>
      <c r="N201" s="42"/>
    </row>
    <row r="202" spans="5:14" s="15" customFormat="1" ht="21.6" customHeight="1">
      <c r="E202" s="9"/>
      <c r="F202" s="9"/>
      <c r="H202" s="42"/>
      <c r="J202" s="42"/>
      <c r="L202" s="42"/>
      <c r="N202" s="42"/>
    </row>
    <row r="203" spans="5:14" s="15" customFormat="1" ht="21.6" customHeight="1">
      <c r="E203" s="9"/>
      <c r="F203" s="9"/>
      <c r="H203" s="42"/>
      <c r="J203" s="42"/>
      <c r="L203" s="42"/>
      <c r="N203" s="42"/>
    </row>
    <row r="204" spans="5:14" s="15" customFormat="1" ht="21.6" customHeight="1">
      <c r="E204" s="9"/>
      <c r="F204" s="9"/>
      <c r="H204" s="42"/>
      <c r="J204" s="42"/>
      <c r="L204" s="42"/>
      <c r="N204" s="42"/>
    </row>
    <row r="205" spans="5:14" s="15" customFormat="1" ht="21.6" customHeight="1">
      <c r="E205" s="9"/>
      <c r="F205" s="9"/>
      <c r="H205" s="42"/>
      <c r="J205" s="42"/>
      <c r="L205" s="42"/>
      <c r="N205" s="42"/>
    </row>
    <row r="206" spans="5:14" s="15" customFormat="1" ht="19.8">
      <c r="E206" s="9"/>
      <c r="F206" s="9"/>
      <c r="H206" s="42"/>
      <c r="J206" s="42"/>
      <c r="L206" s="42"/>
      <c r="N206" s="42"/>
    </row>
    <row r="207" spans="5:14" s="15" customFormat="1" ht="20.25" customHeight="1">
      <c r="E207" s="9"/>
      <c r="F207" s="9"/>
      <c r="H207" s="42"/>
      <c r="J207" s="42"/>
      <c r="L207" s="42"/>
      <c r="N207" s="42"/>
    </row>
    <row r="208" spans="5:14" s="15" customFormat="1" ht="19.2" customHeight="1">
      <c r="E208" s="9"/>
      <c r="F208" s="9"/>
      <c r="H208" s="42"/>
      <c r="J208" s="42"/>
      <c r="L208" s="42"/>
      <c r="N208" s="42"/>
    </row>
    <row r="209" spans="12:14" s="15" customFormat="1" ht="21.6" customHeight="1">
      <c r="L209" s="35"/>
      <c r="N209" s="35"/>
    </row>
    <row r="210" spans="12:14" s="15" customFormat="1" ht="21.6" customHeight="1">
      <c r="L210" s="35"/>
      <c r="N210" s="35"/>
    </row>
    <row r="211" spans="12:14" s="15" customFormat="1" ht="21.6" customHeight="1">
      <c r="L211" s="35"/>
      <c r="N211" s="35"/>
    </row>
    <row r="212" spans="12:14" s="15" customFormat="1" ht="21.6" customHeight="1">
      <c r="L212" s="35"/>
      <c r="N212" s="35"/>
    </row>
    <row r="213" spans="12:14" ht="21.6" customHeight="1">
      <c r="N213" s="16"/>
    </row>
    <row r="214" spans="12:14" ht="21.6" customHeight="1"/>
    <row r="215" spans="12:14" ht="21.6" customHeight="1"/>
    <row r="216" spans="12:14" ht="21.6" customHeight="1"/>
    <row r="217" spans="12:14" ht="21.6" customHeight="1">
      <c r="L217" s="16"/>
      <c r="N217" s="16"/>
    </row>
    <row r="218" spans="12:14" ht="21.6" customHeight="1">
      <c r="L218" s="16"/>
      <c r="N218" s="16"/>
    </row>
    <row r="219" spans="12:14" ht="21.6" customHeight="1">
      <c r="L219" s="16"/>
      <c r="N219" s="16"/>
    </row>
    <row r="220" spans="12:14" ht="21.6" customHeight="1">
      <c r="L220" s="16"/>
      <c r="N220" s="16"/>
    </row>
    <row r="221" spans="12:14" ht="21.6" customHeight="1">
      <c r="L221" s="16"/>
      <c r="N221" s="16"/>
    </row>
    <row r="222" spans="12:14" ht="21.6" customHeight="1">
      <c r="L222" s="16"/>
      <c r="N222" s="16"/>
    </row>
    <row r="223" spans="12:14" ht="21.6" customHeight="1">
      <c r="L223" s="16"/>
      <c r="N223" s="16"/>
    </row>
    <row r="224" spans="12:14" ht="21.6" customHeight="1">
      <c r="L224" s="16"/>
      <c r="N224" s="16"/>
    </row>
    <row r="225" spans="12:14" ht="21.6" customHeight="1">
      <c r="L225" s="16"/>
      <c r="N225" s="16"/>
    </row>
    <row r="226" spans="12:14" ht="21.6" customHeight="1">
      <c r="L226" s="16"/>
      <c r="N226" s="16"/>
    </row>
    <row r="227" spans="12:14" ht="21.6" customHeight="1">
      <c r="L227" s="16"/>
      <c r="N227" s="16"/>
    </row>
    <row r="228" spans="12:14" ht="21.6" customHeight="1">
      <c r="L228" s="16"/>
      <c r="N228" s="16"/>
    </row>
    <row r="229" spans="12:14" ht="21.6" customHeight="1">
      <c r="L229" s="16"/>
      <c r="N229" s="16"/>
    </row>
    <row r="230" spans="12:14" ht="21.6" customHeight="1">
      <c r="L230" s="16"/>
      <c r="N230" s="16"/>
    </row>
    <row r="231" spans="12:14" ht="21.6" customHeight="1">
      <c r="L231" s="16"/>
      <c r="N231" s="16"/>
    </row>
    <row r="232" spans="12:14" ht="21.6" customHeight="1">
      <c r="L232" s="16"/>
      <c r="N232" s="16"/>
    </row>
  </sheetData>
  <mergeCells count="15">
    <mergeCell ref="A106:N106"/>
    <mergeCell ref="A108:N108"/>
    <mergeCell ref="A109:N109"/>
    <mergeCell ref="H111:N111"/>
    <mergeCell ref="H112:J112"/>
    <mergeCell ref="A55:N55"/>
    <mergeCell ref="A56:N56"/>
    <mergeCell ref="H58:N58"/>
    <mergeCell ref="H59:J59"/>
    <mergeCell ref="A53:N53"/>
    <mergeCell ref="A1:N1"/>
    <mergeCell ref="A3:N3"/>
    <mergeCell ref="A4:N4"/>
    <mergeCell ref="H6:N6"/>
    <mergeCell ref="H7:J7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 3M </vt:lpstr>
      <vt:lpstr>PL 9M </vt:lpstr>
      <vt:lpstr>งบเปลี่ยนแปลงรวม 1</vt:lpstr>
      <vt:lpstr>งบเปลี่ยนแปลงรวม 2</vt:lpstr>
      <vt:lpstr>งบเปลี่ยนแปลง</vt:lpstr>
      <vt:lpstr>งบกระแสเงินสด</vt:lpstr>
      <vt:lpstr>BS!Print_Area</vt:lpstr>
      <vt:lpstr>'PL 3M '!Print_Area</vt:lpstr>
      <vt:lpstr>'PL 9M '!Print_Area</vt:lpstr>
      <vt:lpstr>งบกระแสเงินสด!Print_Area</vt:lpstr>
      <vt:lpstr>งบเปลี่ยนแปลง!Print_Area</vt:lpstr>
      <vt:lpstr>'งบเปลี่ยนแปลงรวม 1'!Print_Area</vt:lpstr>
      <vt:lpstr>'งบเปลี่ยนแปลงรวม 2'!Print_Area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2020-11-15T17:06:46Z</cp:lastPrinted>
  <dcterms:created xsi:type="dcterms:W3CDTF">2015-11-05T17:00:12Z</dcterms:created>
  <dcterms:modified xsi:type="dcterms:W3CDTF">2020-11-15T21:10:48Z</dcterms:modified>
</cp:coreProperties>
</file>