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0\(09) Sep\FS\SET File\EN\"/>
    </mc:Choice>
  </mc:AlternateContent>
  <bookViews>
    <workbookView xWindow="6467" yWindow="7933" windowWidth="6493" windowHeight="4006" tabRatio="820"/>
  </bookViews>
  <sheets>
    <sheet name="Financial Position" sheetId="25" r:id="rId1"/>
    <sheet name="Comprhensive Income-3M" sheetId="26" r:id="rId2"/>
    <sheet name="Comprhensive Income-9M" sheetId="21" r:id="rId3"/>
    <sheet name="Consol" sheetId="18" r:id="rId4"/>
    <sheet name="Company" sheetId="19" r:id="rId5"/>
    <sheet name="Cash Flow" sheetId="20" r:id="rId6"/>
  </sheets>
  <definedNames>
    <definedName name="AS2DocOpenMode" hidden="1">"AS2DocumentEdit"</definedName>
    <definedName name="_xlnm.Print_Area" localSheetId="5">'Cash Flow'!$A$1:$I$92</definedName>
  </definedNames>
  <calcPr calcId="162913" calcOnSave="0"/>
</workbook>
</file>

<file path=xl/calcChain.xml><?xml version="1.0" encoding="utf-8"?>
<calcChain xmlns="http://schemas.openxmlformats.org/spreadsheetml/2006/main">
  <c r="K29" i="19" l="1"/>
  <c r="K19" i="19"/>
  <c r="I29" i="19"/>
  <c r="I19" i="19"/>
  <c r="F29" i="19"/>
  <c r="F19" i="19"/>
  <c r="Y37" i="18"/>
  <c r="U29" i="18" l="1"/>
  <c r="W28" i="19" l="1"/>
  <c r="W27" i="19"/>
  <c r="U26" i="19"/>
  <c r="S26" i="19"/>
  <c r="Q26" i="19"/>
  <c r="N26" i="19"/>
  <c r="AC36" i="18"/>
  <c r="Y39" i="18"/>
  <c r="Y35" i="18"/>
  <c r="Y31" i="18"/>
  <c r="Y29" i="18"/>
  <c r="Y34" i="18" s="1"/>
  <c r="Y28" i="18"/>
  <c r="AC33" i="18"/>
  <c r="W33" i="18"/>
  <c r="U33" i="18"/>
  <c r="S33" i="18"/>
  <c r="N33" i="18"/>
  <c r="K33" i="18"/>
  <c r="H33" i="18"/>
  <c r="E33" i="18"/>
  <c r="C33" i="18"/>
  <c r="W23" i="18"/>
  <c r="W25" i="18" s="1"/>
  <c r="U23" i="18"/>
  <c r="U25" i="18" s="1"/>
  <c r="S23" i="18"/>
  <c r="S25" i="18" s="1"/>
  <c r="U20" i="18"/>
  <c r="N23" i="18"/>
  <c r="K23" i="18"/>
  <c r="K25" i="18" s="1"/>
  <c r="H23" i="18"/>
  <c r="E23" i="18"/>
  <c r="C23" i="18"/>
  <c r="Y17" i="18"/>
  <c r="Y18" i="18"/>
  <c r="AC20" i="18"/>
  <c r="W20" i="18"/>
  <c r="S20" i="18"/>
  <c r="Q20" i="18"/>
  <c r="N20" i="18"/>
  <c r="K20" i="18"/>
  <c r="H20" i="18"/>
  <c r="H25" i="18" s="1"/>
  <c r="E20" i="18"/>
  <c r="C20" i="18"/>
  <c r="C25" i="18" l="1"/>
  <c r="N25" i="18"/>
  <c r="E25" i="18"/>
  <c r="Y36" i="18"/>
  <c r="AA17" i="18"/>
  <c r="Y33" i="18"/>
  <c r="Y20" i="18"/>
  <c r="AE17" i="18" l="1"/>
  <c r="AC42" i="18"/>
  <c r="S21" i="19" l="1"/>
  <c r="U36" i="18"/>
  <c r="U42" i="18" s="1"/>
  <c r="H36" i="18"/>
  <c r="S33" i="19" l="1"/>
  <c r="Q33" i="19"/>
  <c r="U29" i="19"/>
  <c r="U32" i="19"/>
  <c r="U33" i="19" s="1"/>
  <c r="AE41" i="18"/>
  <c r="E14" i="20" l="1"/>
  <c r="U28" i="19" l="1"/>
  <c r="U25" i="19"/>
  <c r="S29" i="19"/>
  <c r="Q25" i="19"/>
  <c r="K26" i="19" l="1"/>
  <c r="K33" i="19" s="1"/>
  <c r="I26" i="19"/>
  <c r="I33" i="19" s="1"/>
  <c r="F26" i="19"/>
  <c r="C26" i="19"/>
  <c r="C33" i="19" s="1"/>
  <c r="F33" i="19" l="1"/>
  <c r="W26" i="19"/>
  <c r="AA39" i="18"/>
  <c r="AE39" i="18" s="1"/>
  <c r="W25" i="19" l="1"/>
  <c r="W32" i="19"/>
  <c r="AA31" i="18" l="1"/>
  <c r="AE31" i="18" s="1"/>
  <c r="Q28" i="18" l="1"/>
  <c r="Q33" i="18" s="1"/>
  <c r="J14" i="21"/>
  <c r="F14" i="21"/>
  <c r="J23" i="21"/>
  <c r="H23" i="21"/>
  <c r="D23" i="21"/>
  <c r="H23" i="26"/>
  <c r="D45" i="21" l="1"/>
  <c r="D45" i="26" l="1"/>
  <c r="D20" i="21" l="1"/>
  <c r="H14" i="21"/>
  <c r="D14" i="21"/>
  <c r="D38" i="26"/>
  <c r="D21" i="21" l="1"/>
  <c r="E73" i="20"/>
  <c r="G76" i="20"/>
  <c r="C76" i="20"/>
  <c r="H42" i="20"/>
  <c r="AA29" i="18"/>
  <c r="AE29" i="18" s="1"/>
  <c r="H45" i="21"/>
  <c r="J38" i="21"/>
  <c r="J46" i="21" s="1"/>
  <c r="F38" i="21"/>
  <c r="D38" i="21"/>
  <c r="D46" i="21" s="1"/>
  <c r="J45" i="26"/>
  <c r="H45" i="26"/>
  <c r="F45" i="26"/>
  <c r="D46" i="26"/>
  <c r="J38" i="26"/>
  <c r="F38" i="26"/>
  <c r="H38" i="26"/>
  <c r="AA28" i="18" l="1"/>
  <c r="J46" i="26"/>
  <c r="F46" i="21"/>
  <c r="H46" i="21"/>
  <c r="AA35" i="18"/>
  <c r="AE35" i="18" s="1"/>
  <c r="H46" i="26"/>
  <c r="F46" i="26"/>
  <c r="I73" i="20"/>
  <c r="I67" i="20"/>
  <c r="E67" i="20"/>
  <c r="W30" i="19"/>
  <c r="Q29" i="19"/>
  <c r="N29" i="19"/>
  <c r="N33" i="19" s="1"/>
  <c r="C29" i="19"/>
  <c r="U27" i="19"/>
  <c r="U23" i="19"/>
  <c r="W23" i="19" s="1"/>
  <c r="AA37" i="18"/>
  <c r="AE37" i="18" s="1"/>
  <c r="W36" i="18"/>
  <c r="W42" i="18" s="1"/>
  <c r="S36" i="18"/>
  <c r="S42" i="18" s="1"/>
  <c r="N36" i="18"/>
  <c r="K36" i="18"/>
  <c r="E36" i="18"/>
  <c r="E42" i="18" s="1"/>
  <c r="C36" i="18"/>
  <c r="H42" i="18"/>
  <c r="J20" i="21"/>
  <c r="F20" i="21"/>
  <c r="F21" i="21" s="1"/>
  <c r="J20" i="26"/>
  <c r="J14" i="26"/>
  <c r="F20" i="26"/>
  <c r="F14" i="26"/>
  <c r="AE28" i="18" l="1"/>
  <c r="AA33" i="18"/>
  <c r="AE33" i="18" s="1"/>
  <c r="N42" i="18"/>
  <c r="K42" i="18"/>
  <c r="C42" i="18"/>
  <c r="J21" i="26"/>
  <c r="J26" i="21"/>
  <c r="J21" i="21"/>
  <c r="F21" i="26"/>
  <c r="J26" i="26"/>
  <c r="J28" i="26" s="1"/>
  <c r="Y42" i="18"/>
  <c r="F26" i="21"/>
  <c r="F26" i="26"/>
  <c r="F28" i="26" s="1"/>
  <c r="I90" i="25"/>
  <c r="I92" i="25" s="1"/>
  <c r="G90" i="25"/>
  <c r="G92" i="25" s="1"/>
  <c r="E90" i="25"/>
  <c r="E92" i="25" s="1"/>
  <c r="C90" i="25"/>
  <c r="C92" i="25" s="1"/>
  <c r="I74" i="25"/>
  <c r="G74" i="25"/>
  <c r="E74" i="25"/>
  <c r="C74" i="25"/>
  <c r="I67" i="25"/>
  <c r="G67" i="25"/>
  <c r="E67" i="25"/>
  <c r="C67" i="25"/>
  <c r="I35" i="25"/>
  <c r="G35" i="25"/>
  <c r="E35" i="25"/>
  <c r="C35" i="25"/>
  <c r="I20" i="25"/>
  <c r="I36" i="25" s="1"/>
  <c r="G20" i="25"/>
  <c r="E20" i="25"/>
  <c r="C20" i="25"/>
  <c r="F28" i="21" l="1"/>
  <c r="E11" i="20"/>
  <c r="E29" i="20" s="1"/>
  <c r="E42" i="20" s="1"/>
  <c r="E45" i="20" s="1"/>
  <c r="E75" i="20" s="1"/>
  <c r="E77" i="20" s="1"/>
  <c r="J28" i="21"/>
  <c r="I11" i="20"/>
  <c r="I29" i="20" s="1"/>
  <c r="I42" i="20" s="1"/>
  <c r="I45" i="20" s="1"/>
  <c r="I75" i="20" s="1"/>
  <c r="I77" i="20" s="1"/>
  <c r="G75" i="25"/>
  <c r="G93" i="25" s="1"/>
  <c r="I75" i="25"/>
  <c r="I93" i="25" s="1"/>
  <c r="E36" i="25"/>
  <c r="E75" i="25"/>
  <c r="E93" i="25" s="1"/>
  <c r="J47" i="26"/>
  <c r="J67" i="26" s="1"/>
  <c r="J70" i="26" s="1"/>
  <c r="F62" i="26"/>
  <c r="F64" i="26" s="1"/>
  <c r="F47" i="26"/>
  <c r="F67" i="26" s="1"/>
  <c r="F70" i="26" s="1"/>
  <c r="J62" i="26"/>
  <c r="J73" i="26" s="1"/>
  <c r="W29" i="19"/>
  <c r="W33" i="19" s="1"/>
  <c r="C75" i="25"/>
  <c r="C93" i="25" s="1"/>
  <c r="G36" i="25"/>
  <c r="C36" i="25"/>
  <c r="AA21" i="18" l="1"/>
  <c r="Q23" i="18"/>
  <c r="Q25" i="18" s="1"/>
  <c r="F61" i="21"/>
  <c r="F71" i="21" s="1"/>
  <c r="J47" i="21"/>
  <c r="J66" i="21" s="1"/>
  <c r="J68" i="21" s="1"/>
  <c r="N17" i="19"/>
  <c r="F47" i="21"/>
  <c r="F66" i="21" s="1"/>
  <c r="F68" i="21" s="1"/>
  <c r="J61" i="21"/>
  <c r="F73" i="26"/>
  <c r="J64" i="26"/>
  <c r="J63" i="21" l="1"/>
  <c r="J71" i="21"/>
  <c r="F63" i="21"/>
  <c r="AE21" i="18"/>
  <c r="D26" i="21"/>
  <c r="C11" i="20" s="1"/>
  <c r="C29" i="20" s="1"/>
  <c r="AA18" i="18" l="1"/>
  <c r="AE18" i="18" l="1"/>
  <c r="AA20" i="18"/>
  <c r="AE20" i="18" s="1"/>
  <c r="G73" i="20"/>
  <c r="C73" i="20"/>
  <c r="G67" i="20"/>
  <c r="C67" i="20"/>
  <c r="W20" i="19"/>
  <c r="AA24" i="18"/>
  <c r="AE24" i="18" s="1"/>
  <c r="H20" i="26" l="1"/>
  <c r="D20" i="26"/>
  <c r="H14" i="26"/>
  <c r="D14" i="26"/>
  <c r="H21" i="26" l="1"/>
  <c r="D21" i="26"/>
  <c r="D26" i="26"/>
  <c r="H26" i="26"/>
  <c r="H28" i="26" s="1"/>
  <c r="H47" i="26" s="1"/>
  <c r="H67" i="26" s="1"/>
  <c r="AC23" i="18"/>
  <c r="AC25" i="18" s="1"/>
  <c r="Y22" i="18"/>
  <c r="Y23" i="18" l="1"/>
  <c r="Y25" i="18" s="1"/>
  <c r="AA22" i="18"/>
  <c r="D28" i="26"/>
  <c r="D62" i="26" s="1"/>
  <c r="H62" i="26"/>
  <c r="AE22" i="18" l="1"/>
  <c r="AE23" i="18" s="1"/>
  <c r="AE25" i="18" s="1"/>
  <c r="AA23" i="18"/>
  <c r="AA25" i="18" s="1"/>
  <c r="D47" i="26"/>
  <c r="D73" i="26"/>
  <c r="H70" i="26"/>
  <c r="H73" i="26"/>
  <c r="H64" i="26"/>
  <c r="D67" i="26" l="1"/>
  <c r="D70" i="26" s="1"/>
  <c r="D64" i="26"/>
  <c r="H20" i="21"/>
  <c r="H26" i="21" l="1"/>
  <c r="G11" i="20" s="1"/>
  <c r="G29" i="20" s="1"/>
  <c r="H21" i="21"/>
  <c r="Q19" i="19"/>
  <c r="K21" i="19"/>
  <c r="I21" i="19"/>
  <c r="F21" i="19"/>
  <c r="C19" i="19"/>
  <c r="C21" i="19" s="1"/>
  <c r="U18" i="19"/>
  <c r="W18" i="19" s="1"/>
  <c r="U17" i="19"/>
  <c r="U19" i="19" l="1"/>
  <c r="Q21" i="19"/>
  <c r="U16" i="19"/>
  <c r="W16" i="19" s="1"/>
  <c r="A1" i="18"/>
  <c r="H28" i="21" l="1"/>
  <c r="H47" i="21" s="1"/>
  <c r="H66" i="21" s="1"/>
  <c r="C42" i="20"/>
  <c r="U21" i="19"/>
  <c r="G42" i="20" l="1"/>
  <c r="G45" i="20" s="1"/>
  <c r="G75" i="20" s="1"/>
  <c r="G77" i="20" s="1"/>
  <c r="C45" i="20"/>
  <c r="C75" i="20" s="1"/>
  <c r="C77" i="20" s="1"/>
  <c r="H61" i="21"/>
  <c r="H71" i="21" s="1"/>
  <c r="H68" i="21" l="1"/>
  <c r="H63" i="21"/>
  <c r="W17" i="19" s="1"/>
  <c r="N19" i="19" l="1"/>
  <c r="N21" i="19" s="1"/>
  <c r="W19" i="19" l="1"/>
  <c r="W21" i="19" s="1"/>
  <c r="D28" i="21"/>
  <c r="D61" i="21" s="1"/>
  <c r="D63" i="21" s="1"/>
  <c r="D47" i="21" l="1"/>
  <c r="D66" i="21" s="1"/>
  <c r="D68" i="21" s="1"/>
  <c r="Q34" i="18"/>
  <c r="D71" i="21"/>
  <c r="Q36" i="18" l="1"/>
  <c r="Q42" i="18" s="1"/>
  <c r="AA34" i="18"/>
  <c r="AA36" i="18" s="1"/>
  <c r="AA42" i="18" l="1"/>
  <c r="AE34" i="18"/>
  <c r="AE36" i="18" l="1"/>
  <c r="AE42" i="18" s="1"/>
</calcChain>
</file>

<file path=xl/sharedStrings.xml><?xml version="1.0" encoding="utf-8"?>
<sst xmlns="http://schemas.openxmlformats.org/spreadsheetml/2006/main" count="476" uniqueCount="262">
  <si>
    <t>Notes</t>
  </si>
  <si>
    <t>Cash and cash equivalents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</si>
  <si>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</si>
  <si>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</si>
  <si>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</si>
  <si>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</si>
  <si>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</si>
  <si>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</si>
  <si>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</si>
  <si>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</si>
  <si>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</si>
  <si>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</si>
  <si>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</si>
  <si>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</si>
  <si>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</si>
  <si>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</si>
  <si>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</si>
  <si>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</si>
  <si>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</si>
  <si>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</si>
  <si>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</si>
  <si>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</si>
  <si>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</si>
  <si>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</si>
  <si>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Other non-current liabilities</t>
  </si>
  <si>
    <t>LIABILITIES  AND  SHAREHOLDERS’  EQUITY</t>
  </si>
  <si>
    <t>TOTAL  LIABILITIES  AND  SHAREHOLDERS’  EQUITY</t>
  </si>
  <si>
    <t>UNIT : THOUSAND BAHT</t>
  </si>
  <si>
    <t>Selling expenses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</si>
  <si>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</si>
  <si>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</si>
  <si>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</si>
  <si>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</si>
  <si>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</si>
  <si>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</si>
  <si>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</si>
  <si>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</si>
  <si>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</si>
  <si>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</si>
  <si>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</si>
  <si>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</si>
  <si>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</si>
  <si>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</si>
  <si>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Income tax expense</t>
  </si>
  <si>
    <t>Financial Statements</t>
  </si>
  <si>
    <t>Appropriated - Legal reserve</t>
  </si>
  <si>
    <t>See the condensed notes to the financial statements</t>
  </si>
  <si>
    <t>Authorized share capital</t>
  </si>
  <si>
    <t>Share premium on ordinary shares</t>
  </si>
  <si>
    <t>paid-up</t>
  </si>
  <si>
    <t>share capital</t>
  </si>
  <si>
    <t>Net increase (decrease) in cash and cash equivalents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</si>
  <si>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</si>
  <si>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</si>
  <si>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</si>
  <si>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</si>
  <si>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</si>
  <si>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</si>
  <si>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</si>
  <si>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</si>
  <si>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</si>
  <si>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</si>
  <si>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</si>
  <si>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</si>
  <si>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Balance as at January 1, 2019</t>
  </si>
  <si>
    <t>HUMANICA PUBLIC COMPANY LIMITED AND ITS SUBSIDIARIES</t>
  </si>
  <si>
    <t xml:space="preserve"> </t>
  </si>
  <si>
    <t>Investment in subsidiaries</t>
  </si>
  <si>
    <t>680,000,000 ordinary shares of Baht 0.5 each</t>
  </si>
  <si>
    <t>Non-controlling interests</t>
  </si>
  <si>
    <t xml:space="preserve"> transactions</t>
  </si>
  <si>
    <t>in subsidiary</t>
  </si>
  <si>
    <t>financial</t>
  </si>
  <si>
    <t>statements in</t>
  </si>
  <si>
    <t>on changes</t>
  </si>
  <si>
    <t>in value of</t>
  </si>
  <si>
    <t>available-for-sale</t>
  </si>
  <si>
    <t xml:space="preserve"> investments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</si>
  <si>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</si>
  <si>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</si>
  <si>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</si>
  <si>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</si>
  <si>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</si>
  <si>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</si>
  <si>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</si>
  <si>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</si>
  <si>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</si>
  <si>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</si>
  <si>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the subsidiaries</t>
  </si>
  <si>
    <t>Total comprehensive income for the period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</si>
  <si>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</si>
  <si>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</si>
  <si>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</si>
  <si>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</si>
  <si>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</si>
  <si>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</si>
  <si>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</si>
  <si>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</si>
  <si>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</si>
  <si>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 xml:space="preserve">Retained earnings </t>
  </si>
  <si>
    <t xml:space="preserve">Unappropriated </t>
  </si>
  <si>
    <t>PROFIT ATTRIBUTABLE TO:</t>
  </si>
  <si>
    <t>Profit before income tax expense</t>
  </si>
  <si>
    <t>PROFIT FOR THE PERIOD</t>
  </si>
  <si>
    <t>Total Current Assets</t>
  </si>
  <si>
    <t>TOTAL SHAREHOLDERS’ EQUITY</t>
  </si>
  <si>
    <t>Dividends received</t>
  </si>
  <si>
    <t>Computer software under development</t>
  </si>
  <si>
    <t>Total equity attributable to owners of the parent</t>
  </si>
  <si>
    <t>STATEMENTS OF PROFIT OR LOSS AND OTHER COMPREHENSIVE INCOME</t>
  </si>
  <si>
    <t>Capital reserve for share-based payment transactions</t>
  </si>
  <si>
    <t>Cash received from operating activities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</si>
  <si>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</si>
  <si>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</si>
  <si>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</si>
  <si>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</si>
  <si>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</si>
  <si>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</si>
  <si>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Trade and other current receivables</t>
  </si>
  <si>
    <t>Trade and other current payables</t>
  </si>
  <si>
    <t>Owners of the parent</t>
  </si>
  <si>
    <t>PROFIT  FOR  THE  PERIOD</t>
  </si>
  <si>
    <t>capital</t>
  </si>
  <si>
    <t>Loss on write-off of equipment</t>
  </si>
  <si>
    <t>Long-term employee benefit expenses</t>
  </si>
  <si>
    <t>Interest expenses</t>
  </si>
  <si>
    <t>Exchange differences from translation of financial statements</t>
  </si>
  <si>
    <t>Legal reserve</t>
  </si>
  <si>
    <t>Long-term loan to subsidiary</t>
  </si>
  <si>
    <t xml:space="preserve">Earnings per share </t>
  </si>
  <si>
    <t xml:space="preserve">Appropriated </t>
  </si>
  <si>
    <t>foreign currencies</t>
  </si>
  <si>
    <t>net cash provided by (used in) operating activities</t>
  </si>
  <si>
    <t>Depreciation and amortization</t>
  </si>
  <si>
    <t>Gain on sale of equipment</t>
  </si>
  <si>
    <t>Refund income tax expense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</si>
  <si>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</si>
  <si>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</si>
  <si>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</si>
  <si>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</si>
  <si>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</si>
  <si>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Dividend income</t>
  </si>
  <si>
    <t>Revenue from sales and rendering services</t>
  </si>
  <si>
    <t>Cost of sales and rendering services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</si>
  <si>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</si>
  <si>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Adjustments to reconcile profit before income tax expense to </t>
  </si>
  <si>
    <t>TOTAL  COMPREHENSIVE  INCOME  FOR  THE  PERIOD</t>
  </si>
  <si>
    <t>TOTAL  COMPREHENSIVE  INCOME  ATTRIBUTABLE TO:</t>
  </si>
  <si>
    <t>Basic earnings attributable to owners of the Company per share (Baht)</t>
  </si>
  <si>
    <t>Balance as at September 30, 2019</t>
  </si>
  <si>
    <t>Cash received  from long-term loan to related party</t>
  </si>
  <si>
    <t>“Restated”</t>
  </si>
  <si>
    <t>Inventories</t>
  </si>
  <si>
    <t>in foreign currencies</t>
  </si>
  <si>
    <t xml:space="preserve">Exchange differences on translation of financial statements </t>
  </si>
  <si>
    <t>Cash and cash equivalents as at September 30,</t>
  </si>
  <si>
    <t>Effect from business acquisition</t>
  </si>
  <si>
    <t xml:space="preserve">Trade and other current payables </t>
  </si>
  <si>
    <t>Cash paid for income tax expenses</t>
  </si>
  <si>
    <t>Net cash paid for acquisition of entire business</t>
  </si>
  <si>
    <t>HUMANICA  PUBLIC  COMPANY  LIMITED  AND  ITS  SUBSIDIARIES</t>
  </si>
  <si>
    <t>STATEMENTS  OF  FINANCIAL  POSITION</t>
  </si>
  <si>
    <t>UNIT : THOUSAND  BAHT</t>
  </si>
  <si>
    <t>CURRENT  ASSETS</t>
  </si>
  <si>
    <t>Current contract assets</t>
  </si>
  <si>
    <t>Other current financial assets</t>
  </si>
  <si>
    <t>NON-CURRENT  ASSETS</t>
  </si>
  <si>
    <t>Other non-current financial assets</t>
  </si>
  <si>
    <t>Investment in associates</t>
  </si>
  <si>
    <t>Right-of-use assets</t>
  </si>
  <si>
    <t>Other intangible assets other than goodwill</t>
  </si>
  <si>
    <t>CURRENT  LIABILITIES</t>
  </si>
  <si>
    <t>Current contract liabilities</t>
  </si>
  <si>
    <t>Current portion of lease liabilities</t>
  </si>
  <si>
    <t>2.6 and 16</t>
  </si>
  <si>
    <t>Corporate income tax payable</t>
  </si>
  <si>
    <t>NON-CURRENT  LIABILITIES</t>
  </si>
  <si>
    <t>Lease liabilities</t>
  </si>
  <si>
    <t>Non-current provisions for employee benefits</t>
  </si>
  <si>
    <t>TOTAL  LIABILITIES</t>
  </si>
  <si>
    <t>SHAREHOLDERS’  EQUITY</t>
  </si>
  <si>
    <t>680,000,000 ordinary shares of Baht 0.5 each, fully paid</t>
  </si>
  <si>
    <t>Capital deficit from changes in shareholding in subsidiaries</t>
  </si>
  <si>
    <t>September 30,</t>
  </si>
  <si>
    <t>2019</t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</si>
  <si>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</si>
  <si>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Balance as at January 1, 2020</t>
  </si>
  <si>
    <t>Balance as at September 30, 2020</t>
  </si>
  <si>
    <t>Finance income</t>
  </si>
  <si>
    <t>Finance cost</t>
  </si>
  <si>
    <t>that will be reclassified to profit or loss, net of tax</t>
  </si>
  <si>
    <t/>
  </si>
  <si>
    <t>Loss on write-off of software</t>
  </si>
  <si>
    <t xml:space="preserve">Allowance for doubtful accounts </t>
  </si>
  <si>
    <t>Profit from operating activities</t>
  </si>
  <si>
    <t xml:space="preserve">Gain (loss) on </t>
  </si>
  <si>
    <t xml:space="preserve">investment in equity </t>
  </si>
  <si>
    <t>designated at fair value</t>
  </si>
  <si>
    <t xml:space="preserve"> through other </t>
  </si>
  <si>
    <t>comprehensive income</t>
  </si>
  <si>
    <r>
      <t xml:space="preserve">STATEMENTS OF PROFIT OR LOSS AND OTHER COMPREHENSIVE INCOME  </t>
    </r>
    <r>
      <rPr>
        <sz val="10"/>
        <rFont val="Times New Roman"/>
        <family val="1"/>
      </rPr>
      <t>(CONTINUED)</t>
    </r>
  </si>
  <si>
    <t>OTHER  COMPREHENSIVE  INCOME  (LOSS)</t>
  </si>
  <si>
    <t>10 and 12</t>
  </si>
  <si>
    <t>10 and 18</t>
  </si>
  <si>
    <t>as restated</t>
  </si>
  <si>
    <t xml:space="preserve">Effect of changes in accounting policies derived from initial </t>
  </si>
  <si>
    <t xml:space="preserve">application of new financial reporting standards   </t>
  </si>
  <si>
    <t>Loss on allowance for diminution invalue of inventories</t>
  </si>
  <si>
    <t>Share of profit from investment in associates</t>
  </si>
  <si>
    <t>Net cash provided by operating activities</t>
  </si>
  <si>
    <t>Interest income</t>
  </si>
  <si>
    <t>"Unaudited"</t>
  </si>
  <si>
    <t>8 and 24</t>
  </si>
  <si>
    <t>10, 15 and 24</t>
  </si>
  <si>
    <t>10 and 17</t>
  </si>
  <si>
    <t>as previously reported</t>
  </si>
  <si>
    <t xml:space="preserve">    application of new financial reporting standards   </t>
  </si>
  <si>
    <t>Surplus (deficit)</t>
  </si>
  <si>
    <t xml:space="preserve">Total components of other comprehensive income </t>
  </si>
  <si>
    <t>Profit on disposal of investment in equity as measured</t>
  </si>
  <si>
    <t xml:space="preserve">Non-controlling interest of the subsidiaries </t>
  </si>
  <si>
    <t xml:space="preserve">    at fair value through other comprehensive income</t>
  </si>
  <si>
    <t xml:space="preserve">    from business acquisition</t>
  </si>
  <si>
    <t>Balance as at January 1, 2020 as restated</t>
  </si>
  <si>
    <t>Balance as at January 1, 2020 as previously reported</t>
  </si>
  <si>
    <t xml:space="preserve">Loss (gain) on disposal of other current and non current </t>
  </si>
  <si>
    <t>Provisions for employee benefits paid</t>
  </si>
  <si>
    <t>Net cash provided by (used in) investing activities</t>
  </si>
  <si>
    <t>to profit or loss</t>
  </si>
  <si>
    <t>Gain on changes in value of available-for-sale investments,</t>
  </si>
  <si>
    <t>net of income tax</t>
  </si>
  <si>
    <t xml:space="preserve">Components of other comprehensive income (loss) that will not </t>
  </si>
  <si>
    <t>be reclassified to profit or loss</t>
  </si>
  <si>
    <t>Loss on investment in equity designed at fair value through</t>
  </si>
  <si>
    <t xml:space="preserve"> other comprehensive income</t>
  </si>
  <si>
    <t>Total components of other comprehensive income (loss) that</t>
  </si>
  <si>
    <t>Unrealized loss (gain) on foreign exchange rates</t>
  </si>
  <si>
    <t>financial assets</t>
  </si>
  <si>
    <t>Components of other comprehensive income that will be reclassified</t>
  </si>
  <si>
    <t>other comprehensive income</t>
  </si>
  <si>
    <t>Repayments of interest expenses for lease liabilities</t>
  </si>
  <si>
    <t xml:space="preserve">Repayments of lease liabilities </t>
  </si>
  <si>
    <t xml:space="preserve">Profit from operating activities before changes in operating </t>
  </si>
  <si>
    <t>assets and liabilities</t>
  </si>
  <si>
    <t>(Increase) decrease in restricted bank deposits</t>
  </si>
  <si>
    <t>Cash paid for acquisition of building improvement and equipment</t>
  </si>
  <si>
    <t>Net cash used in financing activities</t>
  </si>
  <si>
    <t>Cash received from sales of other current and non current financial assets</t>
  </si>
  <si>
    <r>
      <t xml:space="preserve">AS  AT  </t>
    </r>
    <r>
      <rPr>
        <b/>
        <sz val="11"/>
        <rFont val="Times New Roman"/>
        <family val="1"/>
      </rPr>
      <t xml:space="preserve">SEPTEMBER  </t>
    </r>
    <r>
      <rPr>
        <b/>
        <sz val="12"/>
        <rFont val="Times New Roman"/>
        <family val="1"/>
      </rPr>
      <t>30,  2020</t>
    </r>
  </si>
  <si>
    <r>
      <t xml:space="preserve">AS  AT  SEPTEMBER  </t>
    </r>
    <r>
      <rPr>
        <b/>
        <sz val="12"/>
        <rFont val="Times New Roman"/>
        <family val="1"/>
      </rPr>
      <t>30,  2020</t>
    </r>
  </si>
  <si>
    <r>
      <t>FOR  THE  THREE-MONTH  PERIOD  ENDED  SEPTEMBER</t>
    </r>
    <r>
      <rPr>
        <b/>
        <sz val="12"/>
        <rFont val="Times New Roman"/>
        <family val="1"/>
      </rPr>
      <t xml:space="preserve">  30,  2020</t>
    </r>
  </si>
  <si>
    <t xml:space="preserve">will not be reclassified to profit or loss, net of tax 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</si>
  <si>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</t>
    </r>
  </si>
  <si>
    <r>
      <t xml:space="preserve">FOR  THE  NINE-MONTH  PERIOD  ENDED  SEPTEMBER  </t>
    </r>
    <r>
      <rPr>
        <b/>
        <sz val="12"/>
        <color indexed="8"/>
        <rFont val="Times New Roman"/>
        <family val="1"/>
      </rPr>
      <t>30,  2020</t>
    </r>
  </si>
  <si>
    <r>
      <t xml:space="preserve">FOR  THE  NINE-MONTH  PERIOD  ENDED  SEPTEMBER </t>
    </r>
    <r>
      <rPr>
        <b/>
        <sz val="12"/>
        <color indexed="8"/>
        <rFont val="Times New Roman"/>
        <family val="1"/>
      </rPr>
      <t xml:space="preserve"> 30,  2020</t>
    </r>
  </si>
  <si>
    <t>Other comprehensive income (loss), net of tax</t>
  </si>
  <si>
    <t xml:space="preserve">comprehensive </t>
  </si>
  <si>
    <t>income</t>
  </si>
  <si>
    <t xml:space="preserve">investment in </t>
  </si>
  <si>
    <t>at fair value</t>
  </si>
  <si>
    <t xml:space="preserve">equity designated </t>
  </si>
  <si>
    <t xml:space="preserve">Cash paid for other current and non-current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</si>
</sst>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.0000;\(#,##0.0000\);&quot;-&quot;;@"/>
    <numFmt numFmtId="177" formatCode="_(* #,##0_);_(* \(#,##0\);_(* &quot;-&quot;????????_);_(@_)"/>
    <numFmt numFmtId="178" formatCode="_(* #,##0.000000_);_(* \(#,##0.000000\);_(* &quot;-&quot;??????_);_(@_)"/>
    <numFmt numFmtId="179" formatCode="_(* #,##0.0000000_);_(* \(#,##0.0000000\);_(* &quot;-&quot;???????_);_(@_)"/>
    <numFmt numFmtId="180" formatCode="_(* #,##0.00000000_);_(* \(#,##0.00000000\);_(* &quot;-&quot;????????_);_(@_)"/>
  </numFmts>
  <fonts count="31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6"/>
      <name val="Angsana New"/>
      <family val="1"/>
    </font>
    <font>
      <sz val="8.5"/>
      <color theme="1"/>
      <name val="Verdana"/>
      <family val="2"/>
    </font>
    <font>
      <sz val="14"/>
      <name val="Angsana New"/>
      <family val="1"/>
    </font>
    <font>
      <sz val="16"/>
      <color indexed="8"/>
      <name val="Angsana New"/>
      <family val="1"/>
    </font>
    <font>
      <sz val="12"/>
      <color theme="4" tint="0.79998168889431442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165" fontId="24" fillId="0" borderId="0" applyFont="0" applyFill="0" applyBorder="0" applyAlignment="0" applyProtection="0"/>
    <xf numFmtId="0" fontId="23" fillId="0" borderId="0"/>
  </cellStyleXfs>
  <cellXfs count="378">
    <xf numFmtId="0" fontId="0" fillId="0" borderId="0" xfId="0"/>
    <xf numFmtId="0" fontId="11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0" fontId="7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Fill="1" applyAlignment="1">
      <alignment vertical="center"/>
    </xf>
    <xf numFmtId="176" fontId="16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169" fontId="11" fillId="0" borderId="0" xfId="1" applyNumberFormat="1" applyFont="1" applyBorder="1" applyAlignment="1">
      <alignment vertical="center"/>
    </xf>
    <xf numFmtId="0" fontId="8" fillId="0" borderId="0" xfId="0" applyNumberFormat="1" applyFont="1" applyAlignment="1">
      <alignment horizontal="left" vertical="center" indent="2"/>
    </xf>
    <xf numFmtId="37" fontId="8" fillId="0" borderId="0" xfId="0" applyNumberFormat="1" applyFont="1" applyFill="1"/>
    <xf numFmtId="176" fontId="8" fillId="0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174" fontId="8" fillId="0" borderId="0" xfId="15" applyNumberFormat="1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0" fontId="16" fillId="0" borderId="0" xfId="15" applyFont="1" applyFill="1" applyBorder="1" applyAlignment="1">
      <alignment horizontal="center" vertical="center"/>
    </xf>
    <xf numFmtId="168" fontId="16" fillId="0" borderId="0" xfId="15" applyNumberFormat="1" applyFont="1" applyBorder="1" applyAlignment="1">
      <alignment vertical="center"/>
    </xf>
    <xf numFmtId="168" fontId="16" fillId="0" borderId="0" xfId="0" applyNumberFormat="1" applyFont="1" applyAlignment="1">
      <alignment horizontal="right" vertical="center"/>
    </xf>
    <xf numFmtId="168" fontId="16" fillId="0" borderId="0" xfId="15" applyNumberFormat="1" applyFont="1" applyBorder="1" applyAlignment="1">
      <alignment horizontal="right" vertical="center"/>
    </xf>
    <xf numFmtId="0" fontId="6" fillId="0" borderId="0" xfId="15" applyFont="1" applyFill="1" applyBorder="1" applyAlignment="1">
      <alignment horizontal="center" vertical="center"/>
    </xf>
    <xf numFmtId="0" fontId="6" fillId="0" borderId="0" xfId="15" quotePrefix="1" applyNumberFormat="1" applyFont="1" applyFill="1" applyAlignment="1">
      <alignment horizontal="center" vertical="center"/>
    </xf>
    <xf numFmtId="37" fontId="16" fillId="0" borderId="0" xfId="15" applyNumberFormat="1" applyFont="1" applyFill="1" applyAlignment="1">
      <alignment vertical="center"/>
    </xf>
    <xf numFmtId="37" fontId="16" fillId="0" borderId="0" xfId="15" applyNumberFormat="1" applyFont="1" applyFill="1" applyBorder="1" applyAlignment="1">
      <alignment vertical="center"/>
    </xf>
    <xf numFmtId="0" fontId="16" fillId="0" borderId="0" xfId="15" applyFont="1" applyFill="1" applyAlignment="1">
      <alignment horizontal="center" vertical="center"/>
    </xf>
    <xf numFmtId="168" fontId="16" fillId="0" borderId="0" xfId="15" applyNumberFormat="1" applyFont="1" applyFill="1" applyAlignment="1">
      <alignment vertical="center"/>
    </xf>
    <xf numFmtId="168" fontId="16" fillId="0" borderId="0" xfId="15" applyNumberFormat="1" applyFont="1" applyFill="1" applyBorder="1" applyAlignment="1">
      <alignment horizontal="right" vertical="center"/>
    </xf>
    <xf numFmtId="168" fontId="16" fillId="0" borderId="0" xfId="15" applyNumberFormat="1" applyFont="1" applyFill="1" applyAlignment="1">
      <alignment horizontal="right" vertical="center"/>
    </xf>
    <xf numFmtId="0" fontId="16" fillId="0" borderId="0" xfId="0" applyNumberFormat="1" applyFont="1" applyAlignment="1">
      <alignment vertical="center"/>
    </xf>
    <xf numFmtId="37" fontId="16" fillId="0" borderId="0" xfId="15" applyNumberFormat="1" applyFont="1" applyFill="1" applyAlignment="1">
      <alignment horizontal="right" vertical="center"/>
    </xf>
    <xf numFmtId="37" fontId="16" fillId="0" borderId="0" xfId="15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Border="1" applyAlignment="1">
      <alignment horizontal="right" vertical="center"/>
    </xf>
    <xf numFmtId="171" fontId="18" fillId="0" borderId="0" xfId="16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174" fontId="16" fillId="0" borderId="0" xfId="4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Alignment="1">
      <alignment horizontal="left" vertical="center" indent="2"/>
    </xf>
    <xf numFmtId="0" fontId="16" fillId="0" borderId="0" xfId="0" applyNumberFormat="1" applyFont="1" applyFill="1" applyAlignment="1">
      <alignment horizontal="left" vertical="center" indent="2"/>
    </xf>
    <xf numFmtId="0" fontId="16" fillId="0" borderId="0" xfId="0" applyNumberFormat="1" applyFont="1" applyAlignment="1">
      <alignment horizontal="left" vertical="center" indent="4"/>
    </xf>
    <xf numFmtId="0" fontId="16" fillId="0" borderId="0" xfId="0" quotePrefix="1" applyNumberFormat="1" applyFont="1" applyAlignment="1">
      <alignment horizontal="left" vertical="center" indent="2"/>
    </xf>
    <xf numFmtId="0" fontId="16" fillId="0" borderId="0" xfId="0" applyNumberFormat="1" applyFont="1" applyAlignment="1">
      <alignment horizontal="left" vertical="center" indent="3"/>
    </xf>
    <xf numFmtId="168" fontId="16" fillId="0" borderId="0" xfId="15" applyNumberFormat="1" applyFont="1" applyFill="1" applyBorder="1" applyAlignment="1">
      <alignment vertical="center"/>
    </xf>
    <xf numFmtId="0" fontId="16" fillId="0" borderId="0" xfId="0" applyFont="1" applyFill="1"/>
    <xf numFmtId="175" fontId="6" fillId="0" borderId="0" xfId="15" quotePrefix="1" applyNumberFormat="1" applyFont="1" applyFill="1" applyAlignment="1">
      <alignment horizontal="center" vertical="center"/>
    </xf>
    <xf numFmtId="168" fontId="6" fillId="0" borderId="0" xfId="15" applyNumberFormat="1" applyFont="1" applyFill="1" applyAlignment="1">
      <alignment horizontal="center" vertical="center"/>
    </xf>
    <xf numFmtId="168" fontId="6" fillId="0" borderId="0" xfId="15" quotePrefix="1" applyNumberFormat="1" applyFont="1" applyFill="1" applyAlignment="1">
      <alignment horizontal="center" vertical="center"/>
    </xf>
    <xf numFmtId="168" fontId="16" fillId="0" borderId="0" xfId="15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16" fillId="0" borderId="4" xfId="14" applyNumberFormat="1" applyFont="1" applyFill="1" applyBorder="1" applyAlignment="1">
      <alignment vertical="center"/>
    </xf>
    <xf numFmtId="37" fontId="16" fillId="0" borderId="4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37" fontId="16" fillId="0" borderId="0" xfId="14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 indent="1"/>
    </xf>
    <xf numFmtId="177" fontId="16" fillId="0" borderId="2" xfId="16" applyNumberFormat="1" applyFont="1" applyFill="1" applyBorder="1" applyAlignment="1">
      <alignment horizontal="left" vertical="center" wrapText="1"/>
    </xf>
    <xf numFmtId="177" fontId="16" fillId="0" borderId="0" xfId="16" applyNumberFormat="1" applyFont="1" applyFill="1" applyBorder="1" applyAlignment="1">
      <alignment horizontal="left" vertical="center" wrapText="1"/>
    </xf>
    <xf numFmtId="37" fontId="16" fillId="0" borderId="3" xfId="14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170" fontId="16" fillId="0" borderId="0" xfId="14" applyNumberFormat="1" applyFont="1" applyFill="1" applyBorder="1" applyAlignment="1">
      <alignment vertical="center"/>
    </xf>
    <xf numFmtId="37" fontId="1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70" fontId="16" fillId="0" borderId="2" xfId="14" applyNumberFormat="1" applyFont="1" applyFill="1" applyBorder="1" applyAlignment="1">
      <alignment vertical="center"/>
    </xf>
    <xf numFmtId="37" fontId="16" fillId="0" borderId="3" xfId="0" applyNumberFormat="1" applyFont="1" applyFill="1" applyBorder="1" applyAlignment="1">
      <alignment vertical="center"/>
    </xf>
    <xf numFmtId="39" fontId="16" fillId="0" borderId="0" xfId="14" applyNumberFormat="1" applyFont="1" applyFill="1" applyBorder="1" applyAlignment="1">
      <alignment vertical="center"/>
    </xf>
    <xf numFmtId="37" fontId="16" fillId="0" borderId="0" xfId="14" applyNumberFormat="1" applyFont="1" applyFill="1" applyBorder="1" applyAlignment="1">
      <alignment vertical="center"/>
    </xf>
    <xf numFmtId="39" fontId="16" fillId="0" borderId="3" xfId="14" applyNumberFormat="1" applyFont="1" applyFill="1" applyBorder="1" applyAlignment="1">
      <alignment vertical="center"/>
    </xf>
    <xf numFmtId="168" fontId="16" fillId="0" borderId="0" xfId="0" applyNumberFormat="1" applyFont="1" applyFill="1"/>
    <xf numFmtId="168" fontId="16" fillId="0" borderId="0" xfId="0" applyNumberFormat="1" applyFont="1" applyFill="1" applyAlignment="1">
      <alignment horizontal="right"/>
    </xf>
    <xf numFmtId="0" fontId="16" fillId="0" borderId="0" xfId="0" applyNumberFormat="1" applyFont="1" applyFill="1" applyAlignment="1">
      <alignment horizontal="left" vertical="center" indent="4"/>
    </xf>
    <xf numFmtId="0" fontId="16" fillId="0" borderId="0" xfId="0" applyFont="1" applyFill="1" applyAlignment="1">
      <alignment horizontal="left" vertical="center" indent="2"/>
    </xf>
    <xf numFmtId="0" fontId="6" fillId="0" borderId="0" xfId="0" applyNumberFormat="1" applyFont="1" applyFill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9" fillId="0" borderId="0" xfId="1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171" fontId="19" fillId="0" borderId="0" xfId="15" applyNumberFormat="1" applyFont="1" applyFill="1" applyAlignment="1">
      <alignment horizontal="center" vertical="center"/>
    </xf>
    <xf numFmtId="171" fontId="16" fillId="0" borderId="0" xfId="15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74" fontId="18" fillId="0" borderId="0" xfId="4" applyNumberFormat="1" applyFont="1" applyFill="1" applyAlignment="1">
      <alignment horizontal="center" vertical="center"/>
    </xf>
    <xf numFmtId="43" fontId="18" fillId="0" borderId="0" xfId="10" applyFont="1" applyFill="1" applyAlignment="1">
      <alignment horizontal="center" vertical="center"/>
    </xf>
    <xf numFmtId="174" fontId="19" fillId="0" borderId="0" xfId="15" applyNumberFormat="1" applyFont="1" applyFill="1" applyAlignment="1">
      <alignment horizontal="center" vertical="center"/>
    </xf>
    <xf numFmtId="171" fontId="16" fillId="0" borderId="2" xfId="15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Border="1" applyAlignment="1">
      <alignment horizontal="right" vertical="center"/>
    </xf>
    <xf numFmtId="171" fontId="16" fillId="0" borderId="0" xfId="15" applyNumberFormat="1" applyFont="1" applyAlignment="1">
      <alignment horizontal="center" vertical="center"/>
    </xf>
    <xf numFmtId="171" fontId="19" fillId="0" borderId="0" xfId="15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171" fontId="16" fillId="0" borderId="0" xfId="15" applyNumberFormat="1" applyFont="1" applyFill="1" applyBorder="1" applyAlignment="1">
      <alignment horizontal="center" vertical="center"/>
    </xf>
    <xf numFmtId="171" fontId="19" fillId="0" borderId="2" xfId="15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right" vertical="center"/>
    </xf>
    <xf numFmtId="171" fontId="19" fillId="0" borderId="4" xfId="15" applyNumberFormat="1" applyFont="1" applyFill="1" applyBorder="1" applyAlignment="1">
      <alignment horizontal="center" vertical="center"/>
    </xf>
    <xf numFmtId="168" fontId="20" fillId="0" borderId="0" xfId="15" quotePrefix="1" applyNumberFormat="1" applyFont="1" applyFill="1" applyAlignment="1">
      <alignment horizontal="center" vertical="center"/>
    </xf>
    <xf numFmtId="37" fontId="16" fillId="0" borderId="0" xfId="0" applyNumberFormat="1" applyFont="1" applyBorder="1" applyAlignment="1">
      <alignment vertical="center" wrapText="1"/>
    </xf>
    <xf numFmtId="43" fontId="19" fillId="0" borderId="0" xfId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8" fontId="16" fillId="0" borderId="0" xfId="0" applyNumberFormat="1" applyFont="1" applyFill="1" applyBorder="1" applyAlignment="1">
      <alignment vertical="center"/>
    </xf>
    <xf numFmtId="168" fontId="16" fillId="0" borderId="0" xfId="0" applyNumberFormat="1" applyFont="1" applyFill="1" applyBorder="1" applyAlignment="1">
      <alignment horizontal="right" vertical="center"/>
    </xf>
    <xf numFmtId="0" fontId="19" fillId="0" borderId="0" xfId="9" applyNumberFormat="1" applyFont="1" applyFill="1" applyBorder="1" applyAlignment="1">
      <alignment horizontal="center" vertical="center"/>
    </xf>
    <xf numFmtId="170" fontId="16" fillId="0" borderId="0" xfId="15" applyNumberFormat="1" applyFont="1" applyFill="1" applyBorder="1" applyAlignment="1">
      <alignment horizontal="right" vertical="center"/>
    </xf>
    <xf numFmtId="174" fontId="16" fillId="0" borderId="4" xfId="4" applyNumberFormat="1" applyFont="1" applyFill="1" applyBorder="1" applyAlignment="1">
      <alignment horizontal="center" vertical="center"/>
    </xf>
    <xf numFmtId="171" fontId="19" fillId="0" borderId="1" xfId="9" applyNumberFormat="1" applyFont="1" applyFill="1" applyBorder="1" applyAlignment="1">
      <alignment vertical="center"/>
    </xf>
    <xf numFmtId="168" fontId="19" fillId="0" borderId="0" xfId="0" applyNumberFormat="1" applyFont="1" applyFill="1" applyAlignment="1">
      <alignment vertical="center"/>
    </xf>
    <xf numFmtId="0" fontId="16" fillId="0" borderId="0" xfId="0" applyNumberFormat="1" applyFont="1" applyAlignment="1">
      <alignment horizontal="left" vertical="center" indent="1"/>
    </xf>
    <xf numFmtId="0" fontId="16" fillId="0" borderId="0" xfId="0" quotePrefix="1" applyNumberFormat="1" applyFont="1" applyAlignment="1">
      <alignment horizontal="left" vertical="center" indent="1"/>
    </xf>
    <xf numFmtId="38" fontId="16" fillId="0" borderId="0" xfId="0" applyNumberFormat="1" applyFont="1" applyFill="1" applyAlignment="1">
      <alignment horizontal="left" vertical="center"/>
    </xf>
    <xf numFmtId="0" fontId="16" fillId="0" borderId="0" xfId="0" quotePrefix="1" applyNumberFormat="1" applyFont="1" applyFill="1" applyAlignment="1">
      <alignment horizontal="left" vertical="center" indent="1"/>
    </xf>
    <xf numFmtId="0" fontId="8" fillId="0" borderId="0" xfId="15" applyFont="1" applyFill="1" applyBorder="1" applyAlignment="1">
      <alignment horizontal="center" vertical="center"/>
    </xf>
    <xf numFmtId="168" fontId="8" fillId="0" borderId="0" xfId="15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horizontal="right" vertical="center"/>
    </xf>
    <xf numFmtId="0" fontId="7" fillId="0" borderId="0" xfId="15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horizontal="center" vertical="center"/>
    </xf>
    <xf numFmtId="0" fontId="7" fillId="0" borderId="0" xfId="15" quotePrefix="1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vertical="center"/>
    </xf>
    <xf numFmtId="168" fontId="7" fillId="0" borderId="0" xfId="15" applyNumberFormat="1" applyFont="1" applyFill="1" applyAlignment="1">
      <alignment horizontal="right" vertical="center"/>
    </xf>
    <xf numFmtId="0" fontId="7" fillId="0" borderId="0" xfId="15" quotePrefix="1" applyNumberFormat="1" applyFont="1" applyFill="1" applyAlignment="1">
      <alignment horizontal="left" vertical="center"/>
    </xf>
    <xf numFmtId="168" fontId="7" fillId="0" borderId="0" xfId="15" applyNumberFormat="1" applyFont="1" applyFill="1" applyBorder="1" applyAlignment="1">
      <alignment horizontal="right" vertical="center"/>
    </xf>
    <xf numFmtId="0" fontId="8" fillId="0" borderId="0" xfId="15" applyNumberFormat="1" applyFont="1" applyFill="1" applyAlignment="1">
      <alignment horizontal="left" vertical="center" indent="2"/>
    </xf>
    <xf numFmtId="37" fontId="8" fillId="0" borderId="0" xfId="15" applyNumberFormat="1" applyFont="1" applyFill="1" applyBorder="1" applyAlignment="1">
      <alignment vertical="center"/>
    </xf>
    <xf numFmtId="37" fontId="8" fillId="0" borderId="0" xfId="15" applyNumberFormat="1" applyFont="1" applyFill="1" applyAlignment="1">
      <alignment vertical="center"/>
    </xf>
    <xf numFmtId="173" fontId="8" fillId="0" borderId="0" xfId="3" applyNumberFormat="1" applyFont="1" applyFill="1" applyAlignment="1">
      <alignment vertical="center"/>
    </xf>
    <xf numFmtId="174" fontId="8" fillId="0" borderId="0" xfId="3" applyNumberFormat="1" applyFont="1" applyFill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37" fontId="8" fillId="0" borderId="2" xfId="15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 indent="3"/>
    </xf>
    <xf numFmtId="37" fontId="8" fillId="0" borderId="4" xfId="15" applyNumberFormat="1" applyFont="1" applyFill="1" applyBorder="1" applyAlignment="1">
      <alignment vertical="center"/>
    </xf>
    <xf numFmtId="168" fontId="8" fillId="0" borderId="0" xfId="15" applyNumberFormat="1" applyFont="1" applyFill="1" applyAlignment="1">
      <alignment horizontal="right" vertical="center"/>
    </xf>
    <xf numFmtId="0" fontId="8" fillId="0" borderId="0" xfId="15" quotePrefix="1" applyFont="1" applyFill="1" applyAlignment="1">
      <alignment horizontal="center" vertical="center"/>
    </xf>
    <xf numFmtId="37" fontId="8" fillId="0" borderId="1" xfId="15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indent="2"/>
    </xf>
    <xf numFmtId="167" fontId="8" fillId="0" borderId="0" xfId="4" applyNumberFormat="1" applyFont="1" applyFill="1" applyAlignment="1">
      <alignment vertical="center"/>
    </xf>
    <xf numFmtId="169" fontId="8" fillId="0" borderId="0" xfId="15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 indent="4"/>
    </xf>
    <xf numFmtId="37" fontId="8" fillId="0" borderId="4" xfId="15" applyNumberFormat="1" applyFont="1" applyFill="1" applyBorder="1" applyAlignment="1">
      <alignment horizontal="right"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71" fontId="8" fillId="0" borderId="0" xfId="14" applyNumberFormat="1" applyFont="1" applyFill="1" applyBorder="1" applyAlignment="1">
      <alignment vertical="center"/>
    </xf>
    <xf numFmtId="171" fontId="11" fillId="0" borderId="0" xfId="16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 indent="2"/>
    </xf>
    <xf numFmtId="167" fontId="8" fillId="0" borderId="2" xfId="4" applyNumberFormat="1" applyFont="1" applyFill="1" applyBorder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69" fontId="8" fillId="0" borderId="0" xfId="3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171" fontId="11" fillId="0" borderId="3" xfId="16" applyNumberFormat="1" applyFont="1" applyFill="1" applyBorder="1" applyAlignment="1">
      <alignment horizontal="right" vertical="center"/>
    </xf>
    <xf numFmtId="171" fontId="8" fillId="0" borderId="0" xfId="14" applyNumberFormat="1" applyFont="1" applyFill="1" applyAlignment="1">
      <alignment vertical="center"/>
    </xf>
    <xf numFmtId="0" fontId="8" fillId="0" borderId="0" xfId="13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7" fontId="8" fillId="0" borderId="2" xfId="2" applyNumberFormat="1" applyFont="1" applyFill="1" applyBorder="1" applyAlignment="1">
      <alignment horizontal="center" vertical="center"/>
    </xf>
    <xf numFmtId="169" fontId="8" fillId="0" borderId="2" xfId="3" applyNumberFormat="1" applyFont="1" applyFill="1" applyBorder="1" applyAlignment="1">
      <alignment vertical="center"/>
    </xf>
    <xf numFmtId="169" fontId="8" fillId="0" borderId="1" xfId="3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37" fontId="22" fillId="0" borderId="0" xfId="0" applyNumberFormat="1" applyFont="1" applyFill="1" applyAlignment="1">
      <alignment horizontal="right" vertical="center"/>
    </xf>
    <xf numFmtId="37" fontId="22" fillId="0" borderId="0" xfId="0" applyNumberFormat="1" applyFont="1" applyFill="1" applyBorder="1" applyAlignment="1">
      <alignment horizontal="right" vertical="center"/>
    </xf>
    <xf numFmtId="164" fontId="18" fillId="0" borderId="0" xfId="16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164" fontId="16" fillId="0" borderId="0" xfId="15" applyNumberFormat="1" applyFont="1" applyFill="1" applyAlignment="1">
      <alignment horizontal="right"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6" fillId="0" borderId="4" xfId="14" applyNumberFormat="1" applyFont="1" applyFill="1" applyBorder="1" applyAlignment="1">
      <alignment vertical="center"/>
    </xf>
    <xf numFmtId="164" fontId="16" fillId="0" borderId="4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right" vertical="center"/>
    </xf>
    <xf numFmtId="164" fontId="16" fillId="0" borderId="0" xfId="14" applyNumberFormat="1" applyFont="1" applyFill="1" applyAlignment="1">
      <alignment vertical="center"/>
    </xf>
    <xf numFmtId="164" fontId="16" fillId="0" borderId="2" xfId="16" applyNumberFormat="1" applyFont="1" applyFill="1" applyBorder="1" applyAlignment="1">
      <alignment horizontal="left" vertical="center" wrapText="1"/>
    </xf>
    <xf numFmtId="164" fontId="16" fillId="0" borderId="0" xfId="0" applyNumberFormat="1" applyFont="1" applyFill="1" applyBorder="1" applyAlignment="1">
      <alignment vertical="center"/>
    </xf>
    <xf numFmtId="164" fontId="16" fillId="0" borderId="0" xfId="15" applyNumberFormat="1" applyFont="1" applyFill="1" applyAlignment="1">
      <alignment vertical="center"/>
    </xf>
    <xf numFmtId="164" fontId="16" fillId="0" borderId="0" xfId="15" applyNumberFormat="1" applyFont="1" applyFill="1" applyBorder="1" applyAlignment="1">
      <alignment vertical="center"/>
    </xf>
    <xf numFmtId="177" fontId="16" fillId="0" borderId="4" xfId="16" applyNumberFormat="1" applyFont="1" applyFill="1" applyBorder="1" applyAlignment="1">
      <alignment horizontal="left" vertical="center" wrapText="1"/>
    </xf>
    <xf numFmtId="171" fontId="22" fillId="0" borderId="0" xfId="15" applyNumberFormat="1" applyFont="1" applyFill="1" applyAlignment="1">
      <alignment horizontal="center" vertical="center"/>
    </xf>
    <xf numFmtId="171" fontId="22" fillId="0" borderId="0" xfId="15" applyNumberFormat="1" applyFont="1" applyAlignment="1">
      <alignment horizontal="center" vertical="center"/>
    </xf>
    <xf numFmtId="0" fontId="25" fillId="0" borderId="0" xfId="18" applyFont="1" applyFill="1" applyAlignment="1">
      <alignment vertical="center"/>
    </xf>
    <xf numFmtId="0" fontId="10" fillId="0" borderId="0" xfId="0" applyFont="1" applyFill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1" applyNumberFormat="1" applyFont="1" applyAlignment="1">
      <alignment vertical="center"/>
    </xf>
    <xf numFmtId="174" fontId="16" fillId="0" borderId="2" xfId="4" applyNumberFormat="1" applyFont="1" applyFill="1" applyBorder="1" applyAlignment="1">
      <alignment horizontal="center" vertical="center"/>
    </xf>
    <xf numFmtId="169" fontId="11" fillId="0" borderId="0" xfId="1" applyNumberFormat="1" applyFont="1" applyFill="1" applyBorder="1" applyAlignment="1">
      <alignment vertical="center"/>
    </xf>
    <xf numFmtId="174" fontId="9" fillId="0" borderId="0" xfId="4" applyNumberFormat="1" applyFont="1" applyFill="1" applyAlignment="1">
      <alignment horizontal="center" vertical="center"/>
    </xf>
    <xf numFmtId="174" fontId="9" fillId="0" borderId="2" xfId="4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8" fillId="0" borderId="0" xfId="15" applyNumberFormat="1" applyFont="1" applyFill="1" applyAlignment="1">
      <alignment horizontal="left" vertical="center" indent="3"/>
    </xf>
    <xf numFmtId="168" fontId="7" fillId="0" borderId="0" xfId="0" applyNumberFormat="1" applyFont="1" applyFill="1" applyBorder="1" applyAlignment="1">
      <alignment horizontal="center" vertical="center"/>
    </xf>
    <xf numFmtId="0" fontId="10" fillId="0" borderId="0" xfId="15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0" fontId="16" fillId="0" borderId="0" xfId="15" quotePrefix="1" applyFont="1" applyFill="1" applyAlignment="1">
      <alignment horizontal="center" vertical="center"/>
    </xf>
    <xf numFmtId="0" fontId="11" fillId="0" borderId="0" xfId="15" quotePrefix="1" applyFont="1" applyAlignment="1">
      <alignment horizontal="left" vertical="center"/>
    </xf>
    <xf numFmtId="0" fontId="11" fillId="0" borderId="0" xfId="15" applyFont="1" applyAlignment="1">
      <alignment horizontal="left" vertical="center" indent="1"/>
    </xf>
    <xf numFmtId="168" fontId="7" fillId="0" borderId="0" xfId="0" applyNumberFormat="1" applyFont="1" applyFill="1" applyBorder="1" applyAlignment="1">
      <alignment horizontal="center" vertical="center"/>
    </xf>
    <xf numFmtId="174" fontId="19" fillId="0" borderId="0" xfId="15" applyNumberFormat="1" applyFont="1" applyFill="1" applyBorder="1" applyAlignment="1">
      <alignment horizontal="center" vertical="center"/>
    </xf>
    <xf numFmtId="174" fontId="18" fillId="0" borderId="0" xfId="4" applyNumberFormat="1" applyFont="1" applyFill="1" applyBorder="1" applyAlignment="1">
      <alignment horizontal="center" vertical="center"/>
    </xf>
    <xf numFmtId="43" fontId="18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169" fontId="10" fillId="0" borderId="0" xfId="1" applyNumberFormat="1" applyFont="1" applyAlignment="1">
      <alignment vertical="center"/>
    </xf>
    <xf numFmtId="169" fontId="10" fillId="0" borderId="0" xfId="1" applyNumberFormat="1" applyFont="1" applyBorder="1" applyAlignment="1">
      <alignment vertical="center"/>
    </xf>
    <xf numFmtId="169" fontId="10" fillId="0" borderId="0" xfId="1" applyNumberFormat="1" applyFont="1" applyBorder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 wrapText="1"/>
    </xf>
    <xf numFmtId="169" fontId="10" fillId="0" borderId="0" xfId="1" applyNumberFormat="1" applyFont="1" applyFill="1" applyBorder="1" applyAlignment="1">
      <alignment vertical="center"/>
    </xf>
    <xf numFmtId="169" fontId="7" fillId="0" borderId="0" xfId="1" quotePrefix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Border="1" applyAlignment="1">
      <alignment horizontal="right" vertical="center"/>
    </xf>
    <xf numFmtId="169" fontId="11" fillId="0" borderId="0" xfId="1" applyNumberFormat="1" applyFont="1" applyBorder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Alignment="1">
      <alignment horizontal="right" vertical="center" wrapText="1"/>
    </xf>
    <xf numFmtId="169" fontId="11" fillId="0" borderId="0" xfId="1" applyNumberFormat="1" applyFont="1" applyBorder="1" applyAlignment="1">
      <alignment horizontal="right" vertical="center" wrapText="1"/>
    </xf>
    <xf numFmtId="169" fontId="11" fillId="0" borderId="0" xfId="1" applyNumberFormat="1" applyFont="1" applyAlignment="1">
      <alignment horizontal="right" vertical="center"/>
    </xf>
    <xf numFmtId="169" fontId="8" fillId="0" borderId="0" xfId="1" applyNumberFormat="1" applyFont="1" applyBorder="1" applyAlignment="1">
      <alignment horizontal="right" vertical="center"/>
    </xf>
    <xf numFmtId="169" fontId="11" fillId="0" borderId="5" xfId="1" applyNumberFormat="1" applyFont="1" applyFill="1" applyBorder="1" applyAlignment="1">
      <alignment vertical="center"/>
    </xf>
    <xf numFmtId="169" fontId="8" fillId="0" borderId="5" xfId="1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0" xfId="1" applyNumberFormat="1" applyFont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 wrapText="1"/>
    </xf>
    <xf numFmtId="169" fontId="11" fillId="0" borderId="0" xfId="1" applyNumberFormat="1" applyFont="1" applyFill="1" applyBorder="1" applyAlignment="1">
      <alignment horizontal="right" vertical="center" wrapText="1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73" fontId="11" fillId="0" borderId="2" xfId="4" applyNumberFormat="1" applyFont="1" applyFill="1" applyBorder="1" applyAlignment="1">
      <alignment horizontal="right" vertical="center"/>
    </xf>
    <xf numFmtId="173" fontId="11" fillId="0" borderId="0" xfId="4" applyNumberFormat="1" applyFont="1" applyFill="1" applyBorder="1" applyAlignment="1">
      <alignment horizontal="right" vertical="center"/>
    </xf>
    <xf numFmtId="173" fontId="11" fillId="0" borderId="0" xfId="14" applyNumberFormat="1" applyFont="1" applyFill="1" applyAlignment="1">
      <alignment vertical="center"/>
    </xf>
    <xf numFmtId="167" fontId="11" fillId="0" borderId="1" xfId="4" applyNumberFormat="1" applyFont="1" applyBorder="1" applyAlignment="1">
      <alignment horizontal="right" vertical="center"/>
    </xf>
    <xf numFmtId="43" fontId="26" fillId="0" borderId="0" xfId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169" fontId="10" fillId="0" borderId="2" xfId="1" applyNumberFormat="1" applyFont="1" applyBorder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0" xfId="15" applyFont="1" applyBorder="1" applyAlignment="1">
      <alignment vertical="center"/>
    </xf>
    <xf numFmtId="166" fontId="11" fillId="0" borderId="0" xfId="15" applyNumberFormat="1" applyFont="1" applyBorder="1" applyAlignment="1">
      <alignment horizontal="right" vertical="center"/>
    </xf>
    <xf numFmtId="169" fontId="11" fillId="0" borderId="0" xfId="1" applyNumberFormat="1" applyFont="1" applyAlignment="1">
      <alignment horizontal="center" vertical="center" wrapText="1"/>
    </xf>
    <xf numFmtId="169" fontId="11" fillId="0" borderId="0" xfId="1" applyNumberFormat="1" applyFont="1" applyBorder="1" applyAlignment="1">
      <alignment horizontal="center" vertical="center" wrapText="1"/>
    </xf>
    <xf numFmtId="169" fontId="8" fillId="0" borderId="0" xfId="1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 indent="1"/>
    </xf>
    <xf numFmtId="169" fontId="8" fillId="0" borderId="5" xfId="1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15" applyFont="1" applyAlignment="1">
      <alignment horizontal="center" vertical="center"/>
    </xf>
    <xf numFmtId="0" fontId="28" fillId="0" borderId="0" xfId="15" applyFont="1" applyBorder="1" applyAlignment="1">
      <alignment vertical="center"/>
    </xf>
    <xf numFmtId="166" fontId="28" fillId="0" borderId="0" xfId="15" applyNumberFormat="1" applyFont="1" applyAlignment="1">
      <alignment horizontal="center" vertical="center"/>
    </xf>
    <xf numFmtId="166" fontId="28" fillId="0" borderId="0" xfId="15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Fill="1" applyAlignment="1">
      <alignment vertical="center" wrapText="1"/>
    </xf>
    <xf numFmtId="166" fontId="28" fillId="0" borderId="0" xfId="15" applyNumberFormat="1" applyFont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66" fontId="28" fillId="0" borderId="0" xfId="15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27" fillId="0" borderId="0" xfId="0" applyFont="1" applyBorder="1" applyAlignment="1">
      <alignment vertical="center"/>
    </xf>
    <xf numFmtId="37" fontId="27" fillId="0" borderId="0" xfId="14" applyNumberFormat="1" applyFont="1" applyAlignment="1">
      <alignment vertical="center"/>
    </xf>
    <xf numFmtId="167" fontId="27" fillId="0" borderId="0" xfId="4" applyNumberFormat="1" applyFont="1" applyAlignment="1">
      <alignment horizontal="right" vertical="center"/>
    </xf>
    <xf numFmtId="167" fontId="27" fillId="0" borderId="0" xfId="4" applyNumberFormat="1" applyFont="1" applyBorder="1" applyAlignment="1">
      <alignment horizontal="right" vertical="center"/>
    </xf>
    <xf numFmtId="0" fontId="28" fillId="0" borderId="0" xfId="15" quotePrefix="1" applyFont="1" applyAlignment="1">
      <alignment horizontal="left" vertical="center" indent="1"/>
    </xf>
    <xf numFmtId="173" fontId="27" fillId="0" borderId="0" xfId="10" applyNumberFormat="1" applyFont="1" applyFill="1" applyAlignment="1">
      <alignment vertical="center"/>
    </xf>
    <xf numFmtId="169" fontId="27" fillId="0" borderId="0" xfId="1" applyNumberFormat="1" applyFont="1" applyAlignment="1">
      <alignment vertical="center"/>
    </xf>
    <xf numFmtId="169" fontId="27" fillId="0" borderId="0" xfId="10" applyNumberFormat="1" applyFont="1" applyAlignment="1">
      <alignment vertical="center"/>
    </xf>
    <xf numFmtId="169" fontId="27" fillId="0" borderId="0" xfId="1" applyNumberFormat="1" applyFont="1" applyBorder="1" applyAlignment="1">
      <alignment vertical="center"/>
    </xf>
    <xf numFmtId="167" fontId="27" fillId="0" borderId="0" xfId="4" applyNumberFormat="1" applyFont="1" applyFill="1" applyAlignment="1">
      <alignment horizontal="right" vertical="center"/>
    </xf>
    <xf numFmtId="173" fontId="27" fillId="0" borderId="0" xfId="4" applyNumberFormat="1" applyFont="1" applyFill="1" applyAlignment="1">
      <alignment horizontal="right" vertical="center"/>
    </xf>
    <xf numFmtId="172" fontId="27" fillId="0" borderId="0" xfId="14" applyNumberFormat="1" applyFont="1" applyFill="1" applyBorder="1" applyAlignment="1">
      <alignment vertical="center"/>
    </xf>
    <xf numFmtId="0" fontId="27" fillId="0" borderId="0" xfId="15" applyFont="1" applyAlignment="1">
      <alignment horizontal="left" vertical="center"/>
    </xf>
    <xf numFmtId="0" fontId="27" fillId="0" borderId="0" xfId="15" applyFont="1" applyAlignment="1">
      <alignment horizontal="center" vertical="center"/>
    </xf>
    <xf numFmtId="173" fontId="27" fillId="0" borderId="2" xfId="10" applyNumberFormat="1" applyFont="1" applyFill="1" applyBorder="1" applyAlignment="1">
      <alignment vertical="center"/>
    </xf>
    <xf numFmtId="173" fontId="27" fillId="0" borderId="2" xfId="4" applyNumberFormat="1" applyFont="1" applyFill="1" applyBorder="1" applyAlignment="1">
      <alignment horizontal="right" vertical="center"/>
    </xf>
    <xf numFmtId="172" fontId="27" fillId="0" borderId="2" xfId="14" applyNumberFormat="1" applyFont="1" applyFill="1" applyBorder="1" applyAlignment="1">
      <alignment vertical="center"/>
    </xf>
    <xf numFmtId="167" fontId="27" fillId="0" borderId="2" xfId="4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vertical="center"/>
    </xf>
    <xf numFmtId="0" fontId="27" fillId="0" borderId="0" xfId="15" applyFont="1" applyBorder="1" applyAlignment="1">
      <alignment vertical="center"/>
    </xf>
    <xf numFmtId="0" fontId="27" fillId="0" borderId="0" xfId="15" applyFont="1" applyAlignment="1">
      <alignment vertical="center"/>
    </xf>
    <xf numFmtId="172" fontId="27" fillId="0" borderId="0" xfId="14" applyNumberFormat="1" applyFont="1" applyFill="1" applyAlignment="1">
      <alignment vertical="center"/>
    </xf>
    <xf numFmtId="172" fontId="27" fillId="0" borderId="5" xfId="14" applyNumberFormat="1" applyFont="1" applyFill="1" applyBorder="1" applyAlignment="1">
      <alignment vertical="center"/>
    </xf>
    <xf numFmtId="167" fontId="27" fillId="0" borderId="5" xfId="4" applyNumberFormat="1" applyFont="1" applyBorder="1" applyAlignment="1">
      <alignment horizontal="right" vertical="center"/>
    </xf>
    <xf numFmtId="173" fontId="27" fillId="0" borderId="0" xfId="14" applyNumberFormat="1" applyFont="1" applyFill="1" applyAlignment="1">
      <alignment vertical="center"/>
    </xf>
    <xf numFmtId="167" fontId="27" fillId="0" borderId="1" xfId="4" applyNumberFormat="1" applyFont="1" applyBorder="1" applyAlignment="1">
      <alignment horizontal="right" vertical="center"/>
    </xf>
    <xf numFmtId="172" fontId="27" fillId="0" borderId="1" xfId="14" applyNumberFormat="1" applyFont="1" applyFill="1" applyBorder="1" applyAlignment="1">
      <alignment vertical="center"/>
    </xf>
    <xf numFmtId="169" fontId="27" fillId="0" borderId="0" xfId="1" applyNumberFormat="1" applyFont="1" applyBorder="1" applyAlignment="1">
      <alignment horizontal="right" vertical="center"/>
    </xf>
    <xf numFmtId="169" fontId="27" fillId="0" borderId="0" xfId="1" applyNumberFormat="1" applyFont="1" applyFill="1" applyBorder="1" applyAlignment="1">
      <alignment horizontal="right" vertical="center"/>
    </xf>
    <xf numFmtId="171" fontId="27" fillId="0" borderId="0" xfId="16" applyNumberFormat="1" applyFont="1" applyFill="1" applyBorder="1" applyAlignment="1">
      <alignment horizontal="right" vertical="center"/>
    </xf>
    <xf numFmtId="169" fontId="27" fillId="0" borderId="0" xfId="1" applyNumberFormat="1" applyFont="1" applyAlignment="1">
      <alignment horizontal="right" vertical="center"/>
    </xf>
    <xf numFmtId="169" fontId="27" fillId="0" borderId="0" xfId="1" applyNumberFormat="1" applyFont="1" applyFill="1" applyAlignment="1">
      <alignment vertical="center"/>
    </xf>
    <xf numFmtId="0" fontId="27" fillId="0" borderId="0" xfId="15" applyFont="1" applyFill="1" applyAlignment="1">
      <alignment horizontal="left" vertical="center"/>
    </xf>
    <xf numFmtId="172" fontId="27" fillId="0" borderId="5" xfId="14" applyNumberFormat="1" applyFont="1" applyFill="1" applyBorder="1" applyAlignment="1">
      <alignment horizontal="center" vertical="center"/>
    </xf>
    <xf numFmtId="173" fontId="27" fillId="0" borderId="0" xfId="14" applyNumberFormat="1" applyFont="1" applyFill="1" applyBorder="1" applyAlignment="1">
      <alignment vertical="center"/>
    </xf>
    <xf numFmtId="173" fontId="27" fillId="0" borderId="0" xfId="4" applyNumberFormat="1" applyFont="1" applyFill="1" applyBorder="1" applyAlignment="1">
      <alignment horizontal="right" vertical="center"/>
    </xf>
    <xf numFmtId="0" fontId="27" fillId="0" borderId="0" xfId="15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73" fontId="27" fillId="0" borderId="2" xfId="14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 indent="1"/>
    </xf>
    <xf numFmtId="0" fontId="16" fillId="0" borderId="0" xfId="0" quotePrefix="1" applyNumberFormat="1" applyFont="1" applyFill="1" applyAlignment="1">
      <alignment horizontal="lef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5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8" fontId="11" fillId="0" borderId="0" xfId="1" applyNumberFormat="1" applyFont="1" applyFill="1" applyBorder="1" applyAlignment="1">
      <alignment vertical="center"/>
    </xf>
    <xf numFmtId="178" fontId="11" fillId="0" borderId="5" xfId="1" applyNumberFormat="1" applyFont="1" applyFill="1" applyBorder="1" applyAlignment="1">
      <alignment vertical="center"/>
    </xf>
    <xf numFmtId="179" fontId="11" fillId="0" borderId="0" xfId="1" applyNumberFormat="1" applyFont="1" applyFill="1" applyBorder="1" applyAlignment="1">
      <alignment vertical="center"/>
    </xf>
    <xf numFmtId="179" fontId="11" fillId="0" borderId="5" xfId="1" applyNumberFormat="1" applyFont="1" applyFill="1" applyBorder="1" applyAlignment="1">
      <alignment vertical="center"/>
    </xf>
    <xf numFmtId="179" fontId="11" fillId="0" borderId="0" xfId="1" applyNumberFormat="1" applyFont="1" applyFill="1" applyAlignment="1">
      <alignment vertical="center"/>
    </xf>
    <xf numFmtId="179" fontId="8" fillId="0" borderId="5" xfId="1" applyNumberFormat="1" applyFont="1" applyBorder="1" applyAlignment="1">
      <alignment horizontal="right" vertical="center"/>
    </xf>
    <xf numFmtId="179" fontId="8" fillId="0" borderId="0" xfId="1" applyNumberFormat="1" applyFont="1" applyBorder="1" applyAlignment="1">
      <alignment horizontal="right" vertical="center"/>
    </xf>
    <xf numFmtId="179" fontId="11" fillId="0" borderId="1" xfId="1" applyNumberFormat="1" applyFont="1" applyFill="1" applyBorder="1" applyAlignment="1">
      <alignment vertical="center"/>
    </xf>
    <xf numFmtId="179" fontId="11" fillId="0" borderId="2" xfId="1" applyNumberFormat="1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0" fontId="28" fillId="0" borderId="0" xfId="15" applyFont="1" applyBorder="1" applyAlignment="1">
      <alignment horizontal="center" vertical="center"/>
    </xf>
    <xf numFmtId="0" fontId="28" fillId="0" borderId="0" xfId="15" applyFont="1" applyFill="1" applyBorder="1" applyAlignment="1">
      <alignment horizontal="center" vertical="center"/>
    </xf>
    <xf numFmtId="169" fontId="30" fillId="0" borderId="0" xfId="1" quotePrefix="1" applyNumberFormat="1" applyFont="1" applyFill="1" applyAlignment="1">
      <alignment horizontal="center" vertical="center"/>
    </xf>
    <xf numFmtId="169" fontId="30" fillId="0" borderId="0" xfId="1" applyNumberFormat="1" applyFont="1" applyFill="1" applyBorder="1" applyAlignment="1">
      <alignment horizontal="center" vertical="center"/>
    </xf>
    <xf numFmtId="169" fontId="30" fillId="0" borderId="0" xfId="1" applyNumberFormat="1" applyFont="1" applyFill="1" applyAlignment="1">
      <alignment horizontal="center" vertical="center"/>
    </xf>
    <xf numFmtId="169" fontId="30" fillId="0" borderId="0" xfId="1" quotePrefix="1" applyNumberFormat="1" applyFont="1" applyFill="1" applyBorder="1" applyAlignment="1">
      <alignment horizontal="center" vertical="center"/>
    </xf>
    <xf numFmtId="169" fontId="28" fillId="0" borderId="0" xfId="1" quotePrefix="1" applyNumberFormat="1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7" fillId="0" borderId="2" xfId="1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15" applyNumberFormat="1" applyFont="1" applyFill="1" applyAlignment="1">
      <alignment horizontal="left" vertical="center" indent="3"/>
    </xf>
    <xf numFmtId="168" fontId="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10" fillId="0" borderId="0" xfId="15" quotePrefix="1" applyFont="1" applyAlignment="1">
      <alignment horizontal="center" vertical="center"/>
    </xf>
    <xf numFmtId="166" fontId="10" fillId="0" borderId="2" xfId="15" applyNumberFormat="1" applyFont="1" applyBorder="1" applyAlignment="1">
      <alignment horizontal="right" vertical="center"/>
    </xf>
    <xf numFmtId="0" fontId="28" fillId="0" borderId="0" xfId="15" applyNumberFormat="1" applyFont="1" applyFill="1" applyBorder="1" applyAlignment="1">
      <alignment horizontal="center" vertical="center"/>
    </xf>
    <xf numFmtId="0" fontId="28" fillId="0" borderId="0" xfId="15" applyFont="1" applyBorder="1" applyAlignment="1">
      <alignment horizontal="center" vertical="center"/>
    </xf>
    <xf numFmtId="0" fontId="28" fillId="0" borderId="2" xfId="15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0" xfId="15" applyFont="1" applyFill="1" applyBorder="1" applyAlignment="1">
      <alignment horizontal="center" vertical="center"/>
    </xf>
    <xf numFmtId="166" fontId="28" fillId="0" borderId="0" xfId="15" applyNumberFormat="1" applyFont="1" applyFill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10" fillId="0" borderId="2" xfId="1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38" fontId="16" fillId="0" borderId="0" xfId="0" applyNumberFormat="1" applyFont="1" applyFill="1" applyAlignment="1">
      <alignment horizontal="left" vertical="center" indent="1"/>
    </xf>
    <xf numFmtId="168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quotePrefix="1" applyNumberFormat="1" applyFont="1" applyAlignment="1">
      <alignment horizontal="center" vertical="center"/>
    </xf>
    <xf numFmtId="168" fontId="7" fillId="0" borderId="2" xfId="15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justify" vertical="center"/>
    </xf>
  </cellXfs>
  <cellStyles count="19">
    <cellStyle name="Comma" xfId="1" builtinId="3"/>
    <cellStyle name="Comma 10" xfId="2"/>
    <cellStyle name="Comma 11" xfId="3"/>
    <cellStyle name="Comma 2" xfId="4"/>
    <cellStyle name="Comma 2 4 2" xfId="17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 6" xfId="18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7"/>
  <sheetViews>
    <sheetView tabSelected="1" zoomScale="90" zoomScaleNormal="90" zoomScaleSheetLayoutView="100" workbookViewId="0">
      <selection activeCell="A84" sqref="A84"/>
    </sheetView>
  </sheetViews>
  <sheetFormatPr defaultColWidth="9.125" defaultRowHeight="20.95" customHeight="1" x14ac:dyDescent="0.2"/>
  <cols>
    <col min="1" max="1" width="55.625" style="5" customWidth="1"/>
    <col min="2" max="2" width="10.5" style="6" customWidth="1"/>
    <col min="3" max="3" width="12.875" style="176" customWidth="1"/>
    <col min="4" max="4" width="0.875" style="176" customWidth="1"/>
    <col min="5" max="5" width="12.875" style="176" customWidth="1"/>
    <col min="6" max="6" width="0.875" style="176" customWidth="1"/>
    <col min="7" max="7" width="12.875" style="129" customWidth="1"/>
    <col min="8" max="8" width="0.875" style="129" customWidth="1"/>
    <col min="9" max="9" width="12.875" style="129" customWidth="1"/>
    <col min="10" max="16384" width="9.125" style="6"/>
  </cols>
  <sheetData>
    <row r="1" spans="1:9" ht="20.3" customHeight="1" x14ac:dyDescent="0.2">
      <c r="A1" s="348" t="s">
        <v>160</v>
      </c>
      <c r="B1" s="348"/>
      <c r="C1" s="348"/>
      <c r="D1" s="348"/>
      <c r="E1" s="348"/>
      <c r="F1" s="348"/>
      <c r="G1" s="348"/>
      <c r="H1" s="348"/>
      <c r="I1" s="348"/>
    </row>
    <row r="2" spans="1:9" ht="20.3" customHeight="1" x14ac:dyDescent="0.2">
      <c r="A2" s="348" t="s">
        <v>161</v>
      </c>
      <c r="B2" s="348"/>
      <c r="C2" s="348"/>
      <c r="D2" s="348"/>
      <c r="E2" s="348"/>
      <c r="F2" s="348"/>
      <c r="G2" s="348"/>
      <c r="H2" s="348"/>
      <c r="I2" s="348"/>
    </row>
    <row r="3" spans="1:9" ht="20.3" customHeight="1" x14ac:dyDescent="0.2">
      <c r="A3" s="347" t="s">
        <v>248</v>
      </c>
      <c r="B3" s="348"/>
      <c r="C3" s="348"/>
      <c r="D3" s="348"/>
      <c r="E3" s="348"/>
      <c r="F3" s="348"/>
      <c r="G3" s="348"/>
      <c r="H3" s="348"/>
      <c r="I3" s="348"/>
    </row>
    <row r="4" spans="1:9" ht="21.95" customHeight="1" x14ac:dyDescent="0.2">
      <c r="A4" s="349" t="s">
        <v>162</v>
      </c>
      <c r="B4" s="349"/>
      <c r="C4" s="349"/>
      <c r="D4" s="349"/>
      <c r="E4" s="349"/>
      <c r="F4" s="349"/>
      <c r="G4" s="349"/>
      <c r="H4" s="349"/>
      <c r="I4" s="349"/>
    </row>
    <row r="5" spans="1:9" ht="5.25" customHeight="1" x14ac:dyDescent="0.2">
      <c r="B5" s="127"/>
      <c r="C5" s="128"/>
      <c r="D5" s="128"/>
      <c r="E5" s="128"/>
      <c r="F5" s="128"/>
      <c r="H5" s="130"/>
    </row>
    <row r="6" spans="1:9" ht="20.3" customHeight="1" x14ac:dyDescent="0.2">
      <c r="B6" s="131" t="s">
        <v>0</v>
      </c>
      <c r="C6" s="344" t="s">
        <v>38</v>
      </c>
      <c r="D6" s="344"/>
      <c r="E6" s="344"/>
      <c r="F6" s="128"/>
      <c r="G6" s="350" t="s">
        <v>39</v>
      </c>
      <c r="H6" s="350"/>
      <c r="I6" s="350"/>
    </row>
    <row r="7" spans="1:9" ht="20.3" customHeight="1" x14ac:dyDescent="0.2">
      <c r="B7" s="127"/>
      <c r="C7" s="344" t="s">
        <v>44</v>
      </c>
      <c r="D7" s="344"/>
      <c r="E7" s="344"/>
      <c r="F7" s="128"/>
      <c r="G7" s="344" t="s">
        <v>44</v>
      </c>
      <c r="H7" s="344"/>
      <c r="I7" s="344"/>
    </row>
    <row r="8" spans="1:9" ht="20.3" customHeight="1" x14ac:dyDescent="0.2">
      <c r="C8" s="209" t="s">
        <v>14</v>
      </c>
      <c r="D8" s="132"/>
      <c r="E8" s="209" t="s">
        <v>14</v>
      </c>
      <c r="F8" s="133"/>
      <c r="G8" s="209" t="s">
        <v>14</v>
      </c>
      <c r="H8" s="132"/>
      <c r="I8" s="209" t="s">
        <v>14</v>
      </c>
    </row>
    <row r="9" spans="1:9" ht="20.3" customHeight="1" x14ac:dyDescent="0.2">
      <c r="C9" s="209" t="s">
        <v>183</v>
      </c>
      <c r="D9" s="132"/>
      <c r="E9" s="209" t="s">
        <v>15</v>
      </c>
      <c r="F9" s="133"/>
      <c r="G9" s="209" t="s">
        <v>183</v>
      </c>
      <c r="H9" s="132"/>
      <c r="I9" s="209" t="s">
        <v>15</v>
      </c>
    </row>
    <row r="10" spans="1:9" ht="20.3" customHeight="1" x14ac:dyDescent="0.2">
      <c r="C10" s="134">
        <v>2020</v>
      </c>
      <c r="D10" s="132"/>
      <c r="E10" s="134">
        <v>2019</v>
      </c>
      <c r="F10" s="133"/>
      <c r="G10" s="134">
        <v>2020</v>
      </c>
      <c r="H10" s="132"/>
      <c r="I10" s="134">
        <v>2019</v>
      </c>
    </row>
    <row r="11" spans="1:9" ht="20.3" customHeight="1" x14ac:dyDescent="0.2">
      <c r="A11" s="6"/>
      <c r="B11" s="131"/>
      <c r="C11" s="209" t="s">
        <v>211</v>
      </c>
      <c r="D11" s="135"/>
      <c r="E11" s="209" t="s">
        <v>151</v>
      </c>
      <c r="F11" s="135"/>
      <c r="G11" s="218" t="s">
        <v>211</v>
      </c>
      <c r="H11" s="136"/>
      <c r="I11" s="209"/>
    </row>
    <row r="12" spans="1:9" ht="20.3" customHeight="1" x14ac:dyDescent="0.2">
      <c r="A12" s="132" t="s">
        <v>13</v>
      </c>
      <c r="B12" s="131"/>
      <c r="C12" s="209"/>
      <c r="D12" s="135"/>
      <c r="E12" s="135"/>
      <c r="F12" s="135"/>
      <c r="G12" s="209"/>
      <c r="H12" s="136"/>
      <c r="I12" s="209"/>
    </row>
    <row r="13" spans="1:9" ht="20.3" customHeight="1" x14ac:dyDescent="0.2">
      <c r="A13" s="137" t="s">
        <v>163</v>
      </c>
      <c r="B13" s="131"/>
      <c r="C13" s="135"/>
      <c r="D13" s="135"/>
      <c r="E13" s="135"/>
      <c r="F13" s="135"/>
      <c r="G13" s="138"/>
      <c r="H13" s="136"/>
      <c r="I13" s="138"/>
    </row>
    <row r="14" spans="1:9" ht="20.3" customHeight="1" x14ac:dyDescent="0.2">
      <c r="A14" s="139" t="s">
        <v>1</v>
      </c>
      <c r="B14" s="127">
        <v>5.0999999999999996</v>
      </c>
      <c r="C14" s="140">
        <v>196426</v>
      </c>
      <c r="D14" s="141"/>
      <c r="E14" s="140">
        <v>159474</v>
      </c>
      <c r="F14" s="140"/>
      <c r="G14" s="140">
        <v>76970</v>
      </c>
      <c r="H14" s="140"/>
      <c r="I14" s="140">
        <v>74780</v>
      </c>
    </row>
    <row r="15" spans="1:9" ht="20.3" customHeight="1" x14ac:dyDescent="0.2">
      <c r="A15" s="139" t="s">
        <v>118</v>
      </c>
      <c r="B15" s="127">
        <v>6</v>
      </c>
      <c r="C15" s="140">
        <v>136473</v>
      </c>
      <c r="D15" s="141"/>
      <c r="E15" s="140">
        <v>114232</v>
      </c>
      <c r="F15" s="140"/>
      <c r="G15" s="142">
        <v>90221</v>
      </c>
      <c r="H15" s="140"/>
      <c r="I15" s="142">
        <v>65799</v>
      </c>
    </row>
    <row r="16" spans="1:9" ht="20.3" customHeight="1" x14ac:dyDescent="0.2">
      <c r="A16" s="139" t="s">
        <v>164</v>
      </c>
      <c r="B16" s="127">
        <v>24</v>
      </c>
      <c r="C16" s="140">
        <v>22983</v>
      </c>
      <c r="D16" s="141"/>
      <c r="E16" s="140">
        <v>24584</v>
      </c>
      <c r="F16" s="140"/>
      <c r="G16" s="142">
        <v>15804</v>
      </c>
      <c r="H16" s="140"/>
      <c r="I16" s="142">
        <v>18045</v>
      </c>
    </row>
    <row r="17" spans="1:9" ht="20.3" customHeight="1" x14ac:dyDescent="0.2">
      <c r="A17" s="139" t="s">
        <v>152</v>
      </c>
      <c r="B17" s="127">
        <v>7</v>
      </c>
      <c r="C17" s="140">
        <v>19961</v>
      </c>
      <c r="D17" s="141"/>
      <c r="E17" s="140">
        <v>9417</v>
      </c>
      <c r="F17" s="135"/>
      <c r="G17" s="207">
        <v>0</v>
      </c>
      <c r="H17" s="143"/>
      <c r="I17" s="207">
        <v>0</v>
      </c>
    </row>
    <row r="18" spans="1:9" ht="20.3" customHeight="1" x14ac:dyDescent="0.2">
      <c r="A18" s="139" t="s">
        <v>165</v>
      </c>
      <c r="B18" s="127" t="s">
        <v>212</v>
      </c>
      <c r="C18" s="142">
        <v>174930</v>
      </c>
      <c r="D18" s="141"/>
      <c r="E18" s="142">
        <v>83068</v>
      </c>
      <c r="F18" s="140"/>
      <c r="G18" s="142">
        <v>171930</v>
      </c>
      <c r="H18" s="140"/>
      <c r="I18" s="142">
        <v>83068</v>
      </c>
    </row>
    <row r="19" spans="1:9" ht="20.3" customHeight="1" x14ac:dyDescent="0.2">
      <c r="A19" s="139" t="s">
        <v>21</v>
      </c>
      <c r="B19" s="144"/>
      <c r="C19" s="145">
        <v>8424</v>
      </c>
      <c r="D19" s="141"/>
      <c r="E19" s="145">
        <v>4500</v>
      </c>
      <c r="F19" s="140"/>
      <c r="G19" s="145">
        <v>7358</v>
      </c>
      <c r="H19" s="140"/>
      <c r="I19" s="145">
        <v>4344</v>
      </c>
    </row>
    <row r="20" spans="1:9" ht="20.3" customHeight="1" x14ac:dyDescent="0.2">
      <c r="A20" s="146" t="s">
        <v>104</v>
      </c>
      <c r="B20" s="144"/>
      <c r="C20" s="147">
        <f>SUM(C14:C19)</f>
        <v>559197</v>
      </c>
      <c r="D20" s="141"/>
      <c r="E20" s="147">
        <f>SUM(E14:E19)</f>
        <v>395275</v>
      </c>
      <c r="F20" s="141"/>
      <c r="G20" s="147">
        <f>SUM(G14:G19)</f>
        <v>362283</v>
      </c>
      <c r="H20" s="141"/>
      <c r="I20" s="147">
        <f>SUM(I14:I19)</f>
        <v>246036</v>
      </c>
    </row>
    <row r="21" spans="1:9" ht="20.3" customHeight="1" x14ac:dyDescent="0.2">
      <c r="A21" s="9" t="s">
        <v>66</v>
      </c>
      <c r="B21" s="144"/>
      <c r="C21" s="135"/>
      <c r="D21" s="135"/>
      <c r="E21" s="135"/>
      <c r="F21" s="135"/>
      <c r="G21" s="130"/>
      <c r="H21" s="148"/>
      <c r="I21" s="130"/>
    </row>
    <row r="22" spans="1:9" ht="20.3" customHeight="1" x14ac:dyDescent="0.2">
      <c r="A22" s="137" t="s">
        <v>166</v>
      </c>
      <c r="B22" s="144"/>
      <c r="C22" s="135"/>
      <c r="D22" s="135"/>
      <c r="E22" s="135"/>
      <c r="F22" s="135"/>
      <c r="G22" s="135"/>
      <c r="H22" s="135"/>
      <c r="I22" s="135"/>
    </row>
    <row r="23" spans="1:9" ht="20.3" customHeight="1" x14ac:dyDescent="0.2">
      <c r="A23" s="139" t="s">
        <v>22</v>
      </c>
      <c r="B23" s="144"/>
      <c r="C23" s="140">
        <v>875</v>
      </c>
      <c r="D23" s="140"/>
      <c r="E23" s="140">
        <v>1050</v>
      </c>
      <c r="F23" s="140"/>
      <c r="G23" s="140">
        <v>755</v>
      </c>
      <c r="H23" s="143"/>
      <c r="I23" s="140">
        <v>700</v>
      </c>
    </row>
    <row r="24" spans="1:9" ht="20.3" customHeight="1" x14ac:dyDescent="0.2">
      <c r="A24" s="139" t="s">
        <v>167</v>
      </c>
      <c r="B24" s="127" t="s">
        <v>212</v>
      </c>
      <c r="C24" s="140">
        <v>421051</v>
      </c>
      <c r="D24" s="135"/>
      <c r="E24" s="140">
        <v>558382</v>
      </c>
      <c r="F24" s="135"/>
      <c r="G24" s="140">
        <v>421051</v>
      </c>
      <c r="H24" s="148"/>
      <c r="I24" s="140">
        <v>558382</v>
      </c>
    </row>
    <row r="25" spans="1:9" ht="20.3" customHeight="1" x14ac:dyDescent="0.2">
      <c r="A25" s="139" t="s">
        <v>168</v>
      </c>
      <c r="B25" s="144">
        <v>9</v>
      </c>
      <c r="C25" s="140">
        <v>29289</v>
      </c>
      <c r="D25" s="135"/>
      <c r="E25" s="140">
        <v>24634</v>
      </c>
      <c r="F25" s="135"/>
      <c r="G25" s="140">
        <v>25700</v>
      </c>
      <c r="H25" s="148"/>
      <c r="I25" s="140">
        <v>22700</v>
      </c>
    </row>
    <row r="26" spans="1:9" ht="20.3" customHeight="1" x14ac:dyDescent="0.2">
      <c r="A26" s="139" t="s">
        <v>67</v>
      </c>
      <c r="B26" s="144">
        <v>10</v>
      </c>
      <c r="C26" s="207">
        <v>0</v>
      </c>
      <c r="D26" s="143"/>
      <c r="E26" s="207">
        <v>0</v>
      </c>
      <c r="F26" s="135"/>
      <c r="G26" s="140">
        <v>250619</v>
      </c>
      <c r="H26" s="148"/>
      <c r="I26" s="140">
        <v>252865</v>
      </c>
    </row>
    <row r="27" spans="1:9" ht="20.3" customHeight="1" x14ac:dyDescent="0.2">
      <c r="A27" s="139" t="s">
        <v>128</v>
      </c>
      <c r="B27" s="144">
        <v>4</v>
      </c>
      <c r="C27" s="207">
        <v>0</v>
      </c>
      <c r="D27" s="135"/>
      <c r="E27" s="207">
        <v>0</v>
      </c>
      <c r="F27" s="135"/>
      <c r="G27" s="140">
        <v>11000</v>
      </c>
      <c r="H27" s="148"/>
      <c r="I27" s="140">
        <v>13000</v>
      </c>
    </row>
    <row r="28" spans="1:9" ht="20.3" customHeight="1" x14ac:dyDescent="0.2">
      <c r="A28" s="139" t="s">
        <v>37</v>
      </c>
      <c r="B28" s="144">
        <v>11</v>
      </c>
      <c r="C28" s="140">
        <v>40273</v>
      </c>
      <c r="D28" s="135"/>
      <c r="E28" s="140">
        <v>40106</v>
      </c>
      <c r="F28" s="135"/>
      <c r="G28" s="140">
        <v>32348</v>
      </c>
      <c r="H28" s="148"/>
      <c r="I28" s="140">
        <v>29787</v>
      </c>
    </row>
    <row r="29" spans="1:9" ht="20.3" customHeight="1" x14ac:dyDescent="0.2">
      <c r="A29" s="139" t="s">
        <v>169</v>
      </c>
      <c r="B29" s="144">
        <v>2.6</v>
      </c>
      <c r="C29" s="140">
        <v>134599</v>
      </c>
      <c r="D29" s="135"/>
      <c r="E29" s="207">
        <v>0</v>
      </c>
      <c r="F29" s="135"/>
      <c r="G29" s="140">
        <v>123784</v>
      </c>
      <c r="H29" s="148"/>
      <c r="I29" s="207">
        <v>0</v>
      </c>
    </row>
    <row r="30" spans="1:9" ht="20.3" customHeight="1" x14ac:dyDescent="0.2">
      <c r="A30" s="139" t="s">
        <v>23</v>
      </c>
      <c r="B30" s="144">
        <v>10</v>
      </c>
      <c r="C30" s="140">
        <v>108619</v>
      </c>
      <c r="D30" s="135"/>
      <c r="E30" s="140">
        <v>108619</v>
      </c>
      <c r="F30" s="135"/>
      <c r="G30" s="207">
        <v>0</v>
      </c>
      <c r="H30" s="143"/>
      <c r="I30" s="207">
        <v>0</v>
      </c>
    </row>
    <row r="31" spans="1:9" ht="20.3" customHeight="1" x14ac:dyDescent="0.2">
      <c r="A31" s="139" t="s">
        <v>170</v>
      </c>
      <c r="B31" s="149" t="s">
        <v>202</v>
      </c>
      <c r="C31" s="140">
        <v>183665</v>
      </c>
      <c r="D31" s="135"/>
      <c r="E31" s="140">
        <v>200992</v>
      </c>
      <c r="F31" s="135"/>
      <c r="G31" s="140">
        <v>96385</v>
      </c>
      <c r="H31" s="148"/>
      <c r="I31" s="140">
        <v>101593</v>
      </c>
    </row>
    <row r="32" spans="1:9" ht="20.3" customHeight="1" x14ac:dyDescent="0.2">
      <c r="A32" s="139" t="s">
        <v>107</v>
      </c>
      <c r="B32" s="144">
        <v>13</v>
      </c>
      <c r="C32" s="140">
        <v>30505</v>
      </c>
      <c r="D32" s="135"/>
      <c r="E32" s="140">
        <v>27433</v>
      </c>
      <c r="F32" s="135"/>
      <c r="G32" s="140">
        <v>28934</v>
      </c>
      <c r="H32" s="148"/>
      <c r="I32" s="140">
        <v>27482</v>
      </c>
    </row>
    <row r="33" spans="1:9" ht="20.3" customHeight="1" x14ac:dyDescent="0.2">
      <c r="A33" s="139" t="s">
        <v>18</v>
      </c>
      <c r="B33" s="144">
        <v>10</v>
      </c>
      <c r="C33" s="140">
        <v>12782</v>
      </c>
      <c r="D33" s="135"/>
      <c r="E33" s="140">
        <v>5550</v>
      </c>
      <c r="F33" s="135"/>
      <c r="G33" s="140">
        <v>8763</v>
      </c>
      <c r="H33" s="148"/>
      <c r="I33" s="140">
        <v>1635</v>
      </c>
    </row>
    <row r="34" spans="1:9" ht="20.3" customHeight="1" x14ac:dyDescent="0.2">
      <c r="A34" s="139" t="s">
        <v>35</v>
      </c>
      <c r="B34" s="144">
        <v>14</v>
      </c>
      <c r="C34" s="145">
        <v>17237</v>
      </c>
      <c r="D34" s="135"/>
      <c r="E34" s="145">
        <v>13544</v>
      </c>
      <c r="F34" s="135"/>
      <c r="G34" s="145">
        <v>13665</v>
      </c>
      <c r="H34" s="148"/>
      <c r="I34" s="145">
        <v>9186</v>
      </c>
    </row>
    <row r="35" spans="1:9" ht="20.3" customHeight="1" x14ac:dyDescent="0.2">
      <c r="A35" s="146" t="s">
        <v>41</v>
      </c>
      <c r="B35" s="144"/>
      <c r="C35" s="145">
        <f>SUM(C23:C34)</f>
        <v>978895</v>
      </c>
      <c r="D35" s="135"/>
      <c r="E35" s="145">
        <f>SUM(E23:E34)</f>
        <v>980310</v>
      </c>
      <c r="F35" s="135"/>
      <c r="G35" s="145">
        <f>SUM(G23:G34)</f>
        <v>1013004</v>
      </c>
      <c r="H35" s="148"/>
      <c r="I35" s="145">
        <f>SUM(I23:I34)</f>
        <v>1017330</v>
      </c>
    </row>
    <row r="36" spans="1:9" ht="20.3" customHeight="1" thickBot="1" x14ac:dyDescent="0.25">
      <c r="A36" s="9" t="s">
        <v>16</v>
      </c>
      <c r="B36" s="144"/>
      <c r="C36" s="150">
        <f>C20+C35</f>
        <v>1538092</v>
      </c>
      <c r="D36" s="135"/>
      <c r="E36" s="150">
        <f>E20+E35</f>
        <v>1375585</v>
      </c>
      <c r="F36" s="135"/>
      <c r="G36" s="150">
        <f>G20+G35</f>
        <v>1375287</v>
      </c>
      <c r="H36" s="148"/>
      <c r="I36" s="150">
        <f>I20+I35</f>
        <v>1263366</v>
      </c>
    </row>
    <row r="37" spans="1:9" ht="20.3" customHeight="1" thickTop="1" x14ac:dyDescent="0.2">
      <c r="A37" s="9"/>
      <c r="B37" s="144"/>
      <c r="C37" s="135"/>
      <c r="D37" s="135"/>
      <c r="E37" s="135"/>
      <c r="F37" s="135"/>
      <c r="G37" s="140"/>
      <c r="H37" s="148"/>
      <c r="I37" s="140"/>
    </row>
    <row r="38" spans="1:9" ht="20.3" customHeight="1" x14ac:dyDescent="0.2">
      <c r="A38" s="9"/>
      <c r="B38" s="144"/>
      <c r="C38" s="135"/>
      <c r="D38" s="135"/>
      <c r="E38" s="135"/>
      <c r="F38" s="135"/>
      <c r="G38" s="130"/>
      <c r="H38" s="148"/>
      <c r="I38" s="130"/>
    </row>
    <row r="39" spans="1:9" ht="20.3" customHeight="1" x14ac:dyDescent="0.2">
      <c r="A39" s="9"/>
      <c r="B39" s="144"/>
      <c r="C39" s="135"/>
      <c r="D39" s="135"/>
      <c r="E39" s="135"/>
      <c r="F39" s="135"/>
      <c r="G39" s="130"/>
      <c r="H39" s="148"/>
      <c r="I39" s="130"/>
    </row>
    <row r="40" spans="1:9" ht="20.3" customHeight="1" x14ac:dyDescent="0.2">
      <c r="A40" s="9"/>
      <c r="B40" s="144"/>
      <c r="C40" s="135"/>
      <c r="D40" s="135"/>
      <c r="E40" s="135"/>
      <c r="F40" s="135"/>
      <c r="G40" s="130"/>
      <c r="H40" s="148"/>
      <c r="I40" s="130"/>
    </row>
    <row r="41" spans="1:9" ht="20.3" customHeight="1" x14ac:dyDescent="0.2">
      <c r="A41" s="9"/>
      <c r="B41" s="144"/>
      <c r="C41" s="135"/>
      <c r="D41" s="135"/>
      <c r="E41" s="135"/>
      <c r="F41" s="135"/>
      <c r="G41" s="130"/>
      <c r="H41" s="148"/>
      <c r="I41" s="130"/>
    </row>
    <row r="42" spans="1:9" ht="20.3" customHeight="1" x14ac:dyDescent="0.2">
      <c r="A42" s="9"/>
      <c r="B42" s="144"/>
      <c r="C42" s="135"/>
      <c r="D42" s="135"/>
      <c r="E42" s="135"/>
      <c r="F42" s="135"/>
      <c r="G42" s="130"/>
      <c r="H42" s="148"/>
      <c r="I42" s="130"/>
    </row>
    <row r="43" spans="1:9" ht="20.3" customHeight="1" x14ac:dyDescent="0.2">
      <c r="A43" s="9"/>
      <c r="B43" s="144"/>
      <c r="C43" s="135"/>
      <c r="D43" s="135"/>
      <c r="E43" s="135"/>
      <c r="F43" s="135"/>
      <c r="G43" s="130"/>
      <c r="H43" s="148"/>
      <c r="I43" s="130"/>
    </row>
    <row r="44" spans="1:9" ht="20.3" customHeight="1" x14ac:dyDescent="0.2">
      <c r="A44" s="9"/>
      <c r="B44" s="144"/>
      <c r="C44" s="135"/>
      <c r="D44" s="135"/>
      <c r="E44" s="135"/>
      <c r="F44" s="135"/>
      <c r="G44" s="130"/>
      <c r="H44" s="148"/>
      <c r="I44" s="130"/>
    </row>
    <row r="45" spans="1:9" ht="20.3" customHeight="1" x14ac:dyDescent="0.2">
      <c r="A45" s="9"/>
      <c r="B45" s="144"/>
      <c r="C45" s="135"/>
      <c r="D45" s="135"/>
      <c r="E45" s="135"/>
      <c r="F45" s="135"/>
      <c r="G45" s="130"/>
      <c r="H45" s="148"/>
      <c r="I45" s="130"/>
    </row>
    <row r="46" spans="1:9" ht="20.3" customHeight="1" x14ac:dyDescent="0.2">
      <c r="A46" s="9"/>
      <c r="B46" s="144"/>
      <c r="C46" s="135"/>
      <c r="D46" s="135"/>
      <c r="E46" s="135"/>
      <c r="F46" s="135"/>
      <c r="G46" s="130"/>
      <c r="H46" s="148"/>
      <c r="I46" s="130"/>
    </row>
    <row r="47" spans="1:9" ht="20.3" customHeight="1" x14ac:dyDescent="0.2">
      <c r="A47" s="9"/>
      <c r="B47" s="144"/>
      <c r="C47" s="135"/>
      <c r="D47" s="135"/>
      <c r="E47" s="135"/>
      <c r="F47" s="135"/>
      <c r="G47" s="130"/>
      <c r="H47" s="148"/>
      <c r="I47" s="130"/>
    </row>
    <row r="48" spans="1:9" ht="20.3" customHeight="1" x14ac:dyDescent="0.2">
      <c r="A48" s="342" t="s">
        <v>46</v>
      </c>
      <c r="B48" s="343"/>
      <c r="C48" s="343"/>
      <c r="D48" s="343"/>
      <c r="E48" s="343"/>
      <c r="F48" s="343"/>
      <c r="G48" s="343"/>
      <c r="H48" s="343"/>
      <c r="I48" s="343"/>
    </row>
    <row r="49" spans="1:10" ht="20.3" customHeight="1" x14ac:dyDescent="0.2">
      <c r="A49" s="348" t="s">
        <v>160</v>
      </c>
      <c r="B49" s="348"/>
      <c r="C49" s="348"/>
      <c r="D49" s="348"/>
      <c r="E49" s="348"/>
      <c r="F49" s="348"/>
      <c r="G49" s="348"/>
      <c r="H49" s="348"/>
      <c r="I49" s="348"/>
    </row>
    <row r="50" spans="1:10" ht="20.3" customHeight="1" x14ac:dyDescent="0.2">
      <c r="A50" s="345" t="s">
        <v>144</v>
      </c>
      <c r="B50" s="346"/>
      <c r="C50" s="346"/>
      <c r="D50" s="346"/>
      <c r="E50" s="346"/>
      <c r="F50" s="346"/>
      <c r="G50" s="346"/>
      <c r="H50" s="346"/>
      <c r="I50" s="346"/>
    </row>
    <row r="51" spans="1:10" ht="20.3" customHeight="1" x14ac:dyDescent="0.2">
      <c r="A51" s="347" t="s">
        <v>249</v>
      </c>
      <c r="B51" s="348"/>
      <c r="C51" s="348"/>
      <c r="D51" s="348"/>
      <c r="E51" s="348"/>
      <c r="F51" s="348"/>
      <c r="G51" s="348"/>
      <c r="H51" s="348"/>
      <c r="I51" s="348"/>
    </row>
    <row r="52" spans="1:10" ht="20.3" customHeight="1" x14ac:dyDescent="0.2">
      <c r="A52" s="349" t="s">
        <v>162</v>
      </c>
      <c r="B52" s="349"/>
      <c r="C52" s="349"/>
      <c r="D52" s="349"/>
      <c r="E52" s="349"/>
      <c r="F52" s="349"/>
      <c r="G52" s="349"/>
      <c r="H52" s="349"/>
      <c r="I52" s="349"/>
    </row>
    <row r="53" spans="1:10" ht="3.8" customHeight="1" x14ac:dyDescent="0.2">
      <c r="B53" s="144"/>
      <c r="C53" s="135"/>
      <c r="D53" s="135"/>
      <c r="E53" s="135"/>
      <c r="F53" s="135"/>
      <c r="G53" s="148"/>
      <c r="H53" s="148"/>
      <c r="I53" s="148"/>
    </row>
    <row r="54" spans="1:10" ht="18" customHeight="1" x14ac:dyDescent="0.2">
      <c r="B54" s="131" t="s">
        <v>0</v>
      </c>
      <c r="C54" s="344" t="s">
        <v>38</v>
      </c>
      <c r="D54" s="344"/>
      <c r="E54" s="344"/>
      <c r="F54" s="128"/>
      <c r="G54" s="350" t="s">
        <v>39</v>
      </c>
      <c r="H54" s="350"/>
      <c r="I54" s="350"/>
    </row>
    <row r="55" spans="1:10" ht="18" customHeight="1" x14ac:dyDescent="0.2">
      <c r="B55" s="127"/>
      <c r="C55" s="344" t="s">
        <v>44</v>
      </c>
      <c r="D55" s="344"/>
      <c r="E55" s="344"/>
      <c r="F55" s="128"/>
      <c r="G55" s="344" t="s">
        <v>44</v>
      </c>
      <c r="H55" s="344"/>
      <c r="I55" s="344"/>
    </row>
    <row r="56" spans="1:10" ht="18" customHeight="1" x14ac:dyDescent="0.2">
      <c r="C56" s="209" t="s">
        <v>14</v>
      </c>
      <c r="D56" s="132"/>
      <c r="E56" s="209" t="s">
        <v>14</v>
      </c>
      <c r="F56" s="133"/>
      <c r="G56" s="209" t="s">
        <v>14</v>
      </c>
      <c r="H56" s="132"/>
      <c r="I56" s="209" t="s">
        <v>14</v>
      </c>
    </row>
    <row r="57" spans="1:10" ht="18" customHeight="1" x14ac:dyDescent="0.2">
      <c r="C57" s="209" t="s">
        <v>183</v>
      </c>
      <c r="D57" s="132"/>
      <c r="E57" s="209" t="s">
        <v>15</v>
      </c>
      <c r="F57" s="133"/>
      <c r="G57" s="209" t="s">
        <v>183</v>
      </c>
      <c r="H57" s="132"/>
      <c r="I57" s="209" t="s">
        <v>15</v>
      </c>
    </row>
    <row r="58" spans="1:10" ht="18" customHeight="1" x14ac:dyDescent="0.2">
      <c r="C58" s="134">
        <v>2020</v>
      </c>
      <c r="D58" s="132"/>
      <c r="E58" s="134">
        <v>2019</v>
      </c>
      <c r="F58" s="133"/>
      <c r="G58" s="134">
        <v>2020</v>
      </c>
      <c r="H58" s="132"/>
      <c r="I58" s="134">
        <v>2019</v>
      </c>
    </row>
    <row r="59" spans="1:10" ht="18" customHeight="1" x14ac:dyDescent="0.2">
      <c r="C59" s="218" t="s">
        <v>211</v>
      </c>
      <c r="D59" s="132"/>
      <c r="E59" s="209" t="s">
        <v>151</v>
      </c>
      <c r="F59" s="133"/>
      <c r="G59" s="218" t="s">
        <v>211</v>
      </c>
      <c r="H59" s="132"/>
      <c r="I59" s="134"/>
    </row>
    <row r="60" spans="1:10" s="151" customFormat="1" ht="18" customHeight="1" x14ac:dyDescent="0.2">
      <c r="A60" s="346" t="s">
        <v>25</v>
      </c>
      <c r="B60" s="346"/>
      <c r="C60" s="5"/>
      <c r="D60" s="135"/>
      <c r="E60" s="135"/>
      <c r="F60" s="135"/>
      <c r="G60" s="148"/>
      <c r="H60" s="148"/>
      <c r="I60" s="148"/>
    </row>
    <row r="61" spans="1:10" s="151" customFormat="1" ht="18" customHeight="1" x14ac:dyDescent="0.2">
      <c r="A61" s="152" t="s">
        <v>171</v>
      </c>
      <c r="B61" s="144"/>
      <c r="C61" s="135"/>
      <c r="D61" s="135"/>
      <c r="E61" s="135"/>
      <c r="F61" s="135"/>
      <c r="G61" s="148"/>
      <c r="H61" s="148"/>
      <c r="I61" s="148"/>
    </row>
    <row r="62" spans="1:10" s="151" customFormat="1" ht="18" customHeight="1" x14ac:dyDescent="0.2">
      <c r="A62" s="153" t="s">
        <v>119</v>
      </c>
      <c r="B62" s="144" t="s">
        <v>213</v>
      </c>
      <c r="C62" s="140">
        <v>54111</v>
      </c>
      <c r="D62" s="141"/>
      <c r="E62" s="140">
        <v>48499</v>
      </c>
      <c r="F62" s="141"/>
      <c r="G62" s="154">
        <v>31767</v>
      </c>
      <c r="H62" s="155"/>
      <c r="I62" s="154">
        <v>37567</v>
      </c>
      <c r="J62" s="6"/>
    </row>
    <row r="63" spans="1:10" s="151" customFormat="1" ht="18" customHeight="1" x14ac:dyDescent="0.2">
      <c r="A63" s="153" t="s">
        <v>172</v>
      </c>
      <c r="B63" s="144">
        <v>24</v>
      </c>
      <c r="C63" s="140">
        <v>41137</v>
      </c>
      <c r="D63" s="141"/>
      <c r="E63" s="140">
        <v>47168</v>
      </c>
      <c r="F63" s="141"/>
      <c r="G63" s="154">
        <v>27533</v>
      </c>
      <c r="H63" s="155"/>
      <c r="I63" s="154">
        <v>33654</v>
      </c>
      <c r="J63" s="6"/>
    </row>
    <row r="64" spans="1:10" s="151" customFormat="1" ht="18" customHeight="1" x14ac:dyDescent="0.2">
      <c r="A64" s="153" t="s">
        <v>173</v>
      </c>
      <c r="B64" s="149" t="s">
        <v>174</v>
      </c>
      <c r="C64" s="140">
        <v>19833</v>
      </c>
      <c r="D64" s="141"/>
      <c r="E64" s="140">
        <v>1237</v>
      </c>
      <c r="F64" s="141"/>
      <c r="G64" s="154">
        <v>12927</v>
      </c>
      <c r="H64" s="140"/>
      <c r="I64" s="154">
        <v>1213</v>
      </c>
      <c r="J64" s="6"/>
    </row>
    <row r="65" spans="1:10" s="151" customFormat="1" ht="18" customHeight="1" x14ac:dyDescent="0.2">
      <c r="A65" s="153" t="s">
        <v>175</v>
      </c>
      <c r="B65" s="144">
        <v>10</v>
      </c>
      <c r="C65" s="140">
        <v>8148</v>
      </c>
      <c r="D65" s="143"/>
      <c r="E65" s="140">
        <v>7245</v>
      </c>
      <c r="F65" s="141"/>
      <c r="G65" s="154">
        <v>1111</v>
      </c>
      <c r="H65" s="141"/>
      <c r="I65" s="207">
        <v>0</v>
      </c>
      <c r="J65" s="6"/>
    </row>
    <row r="66" spans="1:10" s="151" customFormat="1" ht="18" customHeight="1" x14ac:dyDescent="0.2">
      <c r="A66" s="153" t="s">
        <v>33</v>
      </c>
      <c r="B66" s="144"/>
      <c r="C66" s="140">
        <v>14459</v>
      </c>
      <c r="D66" s="140"/>
      <c r="E66" s="140">
        <v>12055</v>
      </c>
      <c r="F66" s="141"/>
      <c r="G66" s="154">
        <v>10784</v>
      </c>
      <c r="H66" s="143"/>
      <c r="I66" s="154">
        <v>7436</v>
      </c>
      <c r="J66" s="6"/>
    </row>
    <row r="67" spans="1:10" s="151" customFormat="1" ht="18" customHeight="1" x14ac:dyDescent="0.2">
      <c r="A67" s="156" t="s">
        <v>40</v>
      </c>
      <c r="B67" s="144"/>
      <c r="C67" s="157">
        <f>SUM(C61:C66)</f>
        <v>137688</v>
      </c>
      <c r="D67" s="140"/>
      <c r="E67" s="157">
        <f>SUM(E61:E66)</f>
        <v>116204</v>
      </c>
      <c r="F67" s="141"/>
      <c r="G67" s="157">
        <f>SUM(G61:G66)</f>
        <v>84122</v>
      </c>
      <c r="H67" s="158"/>
      <c r="I67" s="157">
        <f>SUM(I61:I66)</f>
        <v>79870</v>
      </c>
    </row>
    <row r="68" spans="1:10" s="151" customFormat="1" ht="13.6" customHeight="1" x14ac:dyDescent="0.2">
      <c r="A68" s="156"/>
      <c r="B68" s="144"/>
      <c r="C68" s="159"/>
      <c r="D68" s="140"/>
      <c r="E68" s="159"/>
      <c r="F68" s="141"/>
      <c r="G68" s="159"/>
      <c r="H68" s="158"/>
      <c r="I68" s="159"/>
    </row>
    <row r="69" spans="1:10" s="151" customFormat="1" ht="18" customHeight="1" x14ac:dyDescent="0.2">
      <c r="A69" s="160" t="s">
        <v>176</v>
      </c>
      <c r="B69" s="144"/>
      <c r="C69" s="141"/>
      <c r="D69" s="141"/>
      <c r="E69" s="141"/>
      <c r="F69" s="141"/>
      <c r="G69" s="161"/>
      <c r="H69" s="158"/>
      <c r="I69" s="161"/>
    </row>
    <row r="70" spans="1:10" s="151" customFormat="1" ht="18" customHeight="1" x14ac:dyDescent="0.2">
      <c r="A70" s="153" t="s">
        <v>177</v>
      </c>
      <c r="B70" s="149" t="s">
        <v>174</v>
      </c>
      <c r="C70" s="162">
        <v>122478</v>
      </c>
      <c r="D70" s="141"/>
      <c r="E70" s="162">
        <v>2640</v>
      </c>
      <c r="F70" s="141"/>
      <c r="G70" s="154">
        <v>118184</v>
      </c>
      <c r="H70" s="158"/>
      <c r="I70" s="154">
        <v>2640</v>
      </c>
      <c r="J70" s="6"/>
    </row>
    <row r="71" spans="1:10" s="151" customFormat="1" ht="18" customHeight="1" x14ac:dyDescent="0.2">
      <c r="A71" s="153" t="s">
        <v>19</v>
      </c>
      <c r="B71" s="149">
        <v>10</v>
      </c>
      <c r="C71" s="162">
        <v>17087</v>
      </c>
      <c r="D71" s="163"/>
      <c r="E71" s="162">
        <v>19358</v>
      </c>
      <c r="F71" s="163"/>
      <c r="G71" s="207">
        <v>0</v>
      </c>
      <c r="H71" s="143"/>
      <c r="I71" s="207">
        <v>0</v>
      </c>
      <c r="J71" s="6"/>
    </row>
    <row r="72" spans="1:10" s="151" customFormat="1" ht="18" customHeight="1" x14ac:dyDescent="0.2">
      <c r="A72" s="153" t="s">
        <v>178</v>
      </c>
      <c r="B72" s="144" t="s">
        <v>214</v>
      </c>
      <c r="C72" s="164">
        <v>41151</v>
      </c>
      <c r="D72" s="141"/>
      <c r="E72" s="164">
        <v>38706</v>
      </c>
      <c r="F72" s="141"/>
      <c r="G72" s="154">
        <v>23471</v>
      </c>
      <c r="H72" s="143"/>
      <c r="I72" s="154">
        <v>23005</v>
      </c>
      <c r="J72" s="6"/>
    </row>
    <row r="73" spans="1:10" s="151" customFormat="1" ht="18" customHeight="1" x14ac:dyDescent="0.2">
      <c r="A73" s="165" t="s">
        <v>24</v>
      </c>
      <c r="B73" s="144"/>
      <c r="C73" s="166">
        <v>0</v>
      </c>
      <c r="D73" s="141"/>
      <c r="E73" s="166">
        <v>4735</v>
      </c>
      <c r="F73" s="141"/>
      <c r="G73" s="208">
        <v>0</v>
      </c>
      <c r="H73" s="158"/>
      <c r="I73" s="166">
        <v>3922</v>
      </c>
      <c r="J73" s="6"/>
    </row>
    <row r="74" spans="1:10" s="151" customFormat="1" ht="18" customHeight="1" x14ac:dyDescent="0.2">
      <c r="A74" s="156" t="s">
        <v>42</v>
      </c>
      <c r="B74" s="144"/>
      <c r="C74" s="167">
        <f>SUM(C70:C73)</f>
        <v>180716</v>
      </c>
      <c r="D74" s="168"/>
      <c r="E74" s="167">
        <f>SUM(E70:E73)</f>
        <v>65439</v>
      </c>
      <c r="G74" s="167">
        <f>SUM(G70:G73)</f>
        <v>141655</v>
      </c>
      <c r="I74" s="167">
        <f>SUM(I70:I73)</f>
        <v>29567</v>
      </c>
      <c r="J74" s="6"/>
    </row>
    <row r="75" spans="1:10" s="151" customFormat="1" ht="18" customHeight="1" x14ac:dyDescent="0.2">
      <c r="A75" s="152" t="s">
        <v>179</v>
      </c>
      <c r="B75" s="144"/>
      <c r="C75" s="147">
        <f>C67+C74</f>
        <v>318404</v>
      </c>
      <c r="D75" s="141"/>
      <c r="E75" s="147">
        <f>E67+E74</f>
        <v>181643</v>
      </c>
      <c r="F75" s="141"/>
      <c r="G75" s="147">
        <f>G67+G74</f>
        <v>225777</v>
      </c>
      <c r="H75" s="141"/>
      <c r="I75" s="147">
        <f>I67+I74</f>
        <v>109437</v>
      </c>
    </row>
    <row r="76" spans="1:10" s="151" customFormat="1" ht="13.6" customHeight="1" x14ac:dyDescent="0.2">
      <c r="A76" s="5"/>
      <c r="B76" s="169"/>
      <c r="C76" s="141"/>
      <c r="D76" s="141"/>
      <c r="E76" s="141"/>
      <c r="F76" s="141"/>
      <c r="G76" s="170"/>
      <c r="H76" s="141"/>
      <c r="I76" s="170"/>
    </row>
    <row r="77" spans="1:10" s="151" customFormat="1" ht="18" customHeight="1" x14ac:dyDescent="0.2">
      <c r="A77" s="152" t="s">
        <v>180</v>
      </c>
      <c r="B77" s="5"/>
      <c r="C77" s="5"/>
      <c r="D77" s="135"/>
      <c r="E77" s="5"/>
      <c r="F77" s="135"/>
      <c r="G77" s="148"/>
      <c r="H77" s="148"/>
      <c r="I77" s="148"/>
    </row>
    <row r="78" spans="1:10" s="151" customFormat="1" ht="18" customHeight="1" x14ac:dyDescent="0.2">
      <c r="A78" s="171" t="s">
        <v>10</v>
      </c>
      <c r="B78" s="144"/>
      <c r="C78" s="141"/>
      <c r="D78" s="141"/>
      <c r="E78" s="141"/>
      <c r="F78" s="141"/>
      <c r="G78" s="161"/>
      <c r="H78" s="158"/>
      <c r="I78" s="161"/>
    </row>
    <row r="79" spans="1:10" s="151" customFormat="1" ht="18" customHeight="1" x14ac:dyDescent="0.2">
      <c r="A79" s="153" t="s">
        <v>47</v>
      </c>
      <c r="B79" s="144"/>
      <c r="C79" s="141"/>
      <c r="D79" s="141"/>
      <c r="E79" s="141"/>
      <c r="F79" s="141"/>
      <c r="G79" s="161"/>
      <c r="H79" s="158"/>
      <c r="I79" s="161"/>
    </row>
    <row r="80" spans="1:10" s="174" customFormat="1" ht="18" customHeight="1" thickBot="1" x14ac:dyDescent="0.25">
      <c r="A80" s="210" t="s">
        <v>68</v>
      </c>
      <c r="B80" s="144"/>
      <c r="C80" s="172">
        <v>340000</v>
      </c>
      <c r="D80" s="173"/>
      <c r="E80" s="172">
        <v>340000</v>
      </c>
      <c r="F80" s="173"/>
      <c r="G80" s="172">
        <v>340000</v>
      </c>
      <c r="H80" s="173"/>
      <c r="I80" s="172">
        <v>340000</v>
      </c>
      <c r="J80" s="6"/>
    </row>
    <row r="81" spans="1:12" s="151" customFormat="1" ht="18" customHeight="1" thickTop="1" x14ac:dyDescent="0.2">
      <c r="A81" s="165" t="s">
        <v>11</v>
      </c>
      <c r="B81" s="144"/>
      <c r="C81" s="161"/>
      <c r="D81" s="141"/>
      <c r="E81" s="161"/>
      <c r="F81" s="141"/>
      <c r="G81" s="161"/>
      <c r="H81" s="158"/>
      <c r="I81" s="161"/>
    </row>
    <row r="82" spans="1:12" s="151" customFormat="1" ht="18" customHeight="1" x14ac:dyDescent="0.2">
      <c r="A82" s="351" t="s">
        <v>181</v>
      </c>
      <c r="B82" s="351"/>
      <c r="C82" s="161">
        <v>340000</v>
      </c>
      <c r="D82" s="141"/>
      <c r="E82" s="161">
        <v>340000</v>
      </c>
      <c r="F82" s="141"/>
      <c r="G82" s="154">
        <v>340000</v>
      </c>
      <c r="H82" s="158"/>
      <c r="I82" s="154">
        <v>340000</v>
      </c>
      <c r="J82" s="6"/>
    </row>
    <row r="83" spans="1:12" s="151" customFormat="1" ht="18" customHeight="1" x14ac:dyDescent="0.2">
      <c r="A83" s="5" t="s">
        <v>48</v>
      </c>
      <c r="B83" s="144"/>
      <c r="C83" s="161">
        <v>649124</v>
      </c>
      <c r="D83" s="141"/>
      <c r="E83" s="161">
        <v>649124</v>
      </c>
      <c r="F83" s="141"/>
      <c r="G83" s="154">
        <v>649124</v>
      </c>
      <c r="H83" s="141"/>
      <c r="I83" s="154">
        <v>649124</v>
      </c>
      <c r="J83" s="6"/>
    </row>
    <row r="84" spans="1:12" s="151" customFormat="1" ht="18" customHeight="1" x14ac:dyDescent="0.2">
      <c r="A84" s="5" t="s">
        <v>110</v>
      </c>
      <c r="B84" s="144"/>
      <c r="C84" s="154">
        <v>5145</v>
      </c>
      <c r="D84" s="141"/>
      <c r="E84" s="154">
        <v>5145</v>
      </c>
      <c r="F84" s="141"/>
      <c r="G84" s="154">
        <v>5145</v>
      </c>
      <c r="H84" s="140"/>
      <c r="I84" s="154">
        <v>5145</v>
      </c>
      <c r="J84" s="6"/>
    </row>
    <row r="85" spans="1:12" s="151" customFormat="1" ht="18" customHeight="1" x14ac:dyDescent="0.2">
      <c r="A85" s="5" t="s">
        <v>182</v>
      </c>
      <c r="B85" s="144"/>
      <c r="C85" s="154">
        <v>-12666</v>
      </c>
      <c r="D85" s="141"/>
      <c r="E85" s="154">
        <v>-12666</v>
      </c>
      <c r="F85" s="141"/>
      <c r="G85" s="207">
        <v>0</v>
      </c>
      <c r="H85" s="143"/>
      <c r="I85" s="207">
        <v>0</v>
      </c>
      <c r="J85" s="6"/>
    </row>
    <row r="86" spans="1:12" s="151" customFormat="1" ht="18" customHeight="1" x14ac:dyDescent="0.2">
      <c r="A86" s="5" t="s">
        <v>99</v>
      </c>
      <c r="B86" s="169"/>
      <c r="C86" s="154"/>
      <c r="D86" s="141"/>
      <c r="E86" s="154"/>
      <c r="F86" s="141"/>
      <c r="G86" s="154"/>
      <c r="H86" s="141"/>
      <c r="I86" s="154"/>
      <c r="J86" s="6"/>
    </row>
    <row r="87" spans="1:12" ht="18" customHeight="1" x14ac:dyDescent="0.2">
      <c r="A87" s="153" t="s">
        <v>45</v>
      </c>
      <c r="B87" s="175"/>
      <c r="C87" s="161">
        <v>22710</v>
      </c>
      <c r="D87" s="161"/>
      <c r="E87" s="161">
        <v>22710</v>
      </c>
      <c r="F87" s="161"/>
      <c r="G87" s="154">
        <v>22710</v>
      </c>
      <c r="H87" s="161"/>
      <c r="I87" s="154">
        <v>22710</v>
      </c>
    </row>
    <row r="88" spans="1:12" ht="18" customHeight="1" x14ac:dyDescent="0.2">
      <c r="A88" s="153" t="s">
        <v>100</v>
      </c>
      <c r="B88" s="175">
        <v>10</v>
      </c>
      <c r="C88" s="161">
        <v>223487</v>
      </c>
      <c r="E88" s="161">
        <v>176176</v>
      </c>
      <c r="G88" s="154">
        <v>141332</v>
      </c>
      <c r="I88" s="154">
        <v>119933</v>
      </c>
    </row>
    <row r="89" spans="1:12" ht="18" customHeight="1" x14ac:dyDescent="0.2">
      <c r="A89" s="5" t="s">
        <v>52</v>
      </c>
      <c r="C89" s="177">
        <v>-10239</v>
      </c>
      <c r="E89" s="177">
        <v>13452</v>
      </c>
      <c r="G89" s="166">
        <v>-8801</v>
      </c>
      <c r="H89" s="140"/>
      <c r="I89" s="166">
        <v>17017</v>
      </c>
    </row>
    <row r="90" spans="1:12" ht="18" customHeight="1" x14ac:dyDescent="0.2">
      <c r="A90" s="5" t="s">
        <v>108</v>
      </c>
      <c r="C90" s="161">
        <f>SUM(C82:C89)</f>
        <v>1217561</v>
      </c>
      <c r="E90" s="161">
        <f>SUM(E82:E89)</f>
        <v>1193941</v>
      </c>
      <c r="G90" s="163">
        <f>SUM(G82:G89)</f>
        <v>1149510</v>
      </c>
      <c r="H90" s="140"/>
      <c r="I90" s="163">
        <f>SUM(I82:I89)</f>
        <v>1153929</v>
      </c>
    </row>
    <row r="91" spans="1:12" ht="18" customHeight="1" x14ac:dyDescent="0.2">
      <c r="A91" s="5" t="s">
        <v>69</v>
      </c>
      <c r="C91" s="177">
        <v>2127</v>
      </c>
      <c r="E91" s="177">
        <v>1</v>
      </c>
      <c r="G91" s="208">
        <v>0</v>
      </c>
      <c r="H91" s="143"/>
      <c r="I91" s="208">
        <v>0</v>
      </c>
    </row>
    <row r="92" spans="1:12" ht="18" customHeight="1" x14ac:dyDescent="0.2">
      <c r="A92" s="152" t="s">
        <v>105</v>
      </c>
      <c r="C92" s="178">
        <f>SUM(C90:C91)</f>
        <v>1219688</v>
      </c>
      <c r="E92" s="178">
        <f>SUM(E90:E91)</f>
        <v>1193942</v>
      </c>
      <c r="G92" s="167">
        <f>SUM(G90:G91)</f>
        <v>1149510</v>
      </c>
      <c r="I92" s="167">
        <f>SUM(I90:I91)</f>
        <v>1153929</v>
      </c>
    </row>
    <row r="93" spans="1:12" ht="18" customHeight="1" thickBot="1" x14ac:dyDescent="0.25">
      <c r="A93" s="9" t="s">
        <v>26</v>
      </c>
      <c r="C93" s="179">
        <f>C75+C92</f>
        <v>1538092</v>
      </c>
      <c r="E93" s="179">
        <f>E75+E92</f>
        <v>1375585</v>
      </c>
      <c r="G93" s="179">
        <f>G75+G92</f>
        <v>1375287</v>
      </c>
      <c r="I93" s="179">
        <f>I75+I92</f>
        <v>1263366</v>
      </c>
    </row>
    <row r="94" spans="1:12" ht="20.3" customHeight="1" thickTop="1" x14ac:dyDescent="0.2">
      <c r="C94" s="180"/>
      <c r="D94" s="180"/>
      <c r="E94" s="180"/>
      <c r="F94" s="180"/>
      <c r="G94" s="180"/>
      <c r="H94" s="180"/>
      <c r="I94" s="180"/>
      <c r="J94" s="180"/>
      <c r="K94" s="180"/>
      <c r="L94" s="180"/>
    </row>
    <row r="95" spans="1:12" ht="20.3" customHeight="1" x14ac:dyDescent="0.2">
      <c r="C95" s="180"/>
      <c r="D95" s="180"/>
      <c r="E95" s="180"/>
      <c r="F95" s="180"/>
      <c r="G95" s="181"/>
      <c r="H95" s="181"/>
      <c r="I95" s="181"/>
      <c r="J95" s="180"/>
      <c r="K95" s="180"/>
      <c r="L95" s="180"/>
    </row>
    <row r="96" spans="1:12" ht="20.3" customHeight="1" x14ac:dyDescent="0.2"/>
    <row r="97" spans="1:9" ht="20.3" customHeight="1" x14ac:dyDescent="0.2">
      <c r="A97" s="6"/>
      <c r="C97" s="6"/>
      <c r="D97" s="6"/>
      <c r="E97" s="6"/>
      <c r="F97" s="6"/>
      <c r="G97" s="6"/>
      <c r="H97" s="6"/>
      <c r="I97" s="6"/>
    </row>
    <row r="98" spans="1:9" ht="20.3" customHeight="1" x14ac:dyDescent="0.2">
      <c r="A98" s="6"/>
      <c r="C98" s="6"/>
      <c r="D98" s="6"/>
      <c r="E98" s="6"/>
      <c r="F98" s="6"/>
      <c r="G98" s="6"/>
      <c r="H98" s="6"/>
      <c r="I98" s="6"/>
    </row>
    <row r="99" spans="1:9" ht="20.3" customHeight="1" x14ac:dyDescent="0.2">
      <c r="A99" s="6"/>
      <c r="C99" s="6"/>
      <c r="D99" s="6"/>
      <c r="E99" s="6"/>
      <c r="F99" s="6"/>
      <c r="G99" s="6"/>
      <c r="H99" s="6"/>
      <c r="I99" s="6"/>
    </row>
    <row r="100" spans="1:9" ht="20.3" customHeight="1" x14ac:dyDescent="0.2">
      <c r="A100" s="6"/>
      <c r="C100" s="6"/>
      <c r="D100" s="6"/>
      <c r="E100" s="6"/>
      <c r="F100" s="6"/>
      <c r="G100" s="6"/>
      <c r="H100" s="6"/>
      <c r="I100" s="6"/>
    </row>
    <row r="101" spans="1:9" ht="20.3" customHeight="1" x14ac:dyDescent="0.2">
      <c r="A101" s="6"/>
      <c r="C101" s="6"/>
      <c r="D101" s="6"/>
      <c r="E101" s="6"/>
      <c r="F101" s="6"/>
      <c r="G101" s="6"/>
      <c r="H101" s="6"/>
      <c r="I101" s="6"/>
    </row>
    <row r="102" spans="1:9" ht="20.3" customHeight="1" x14ac:dyDescent="0.2">
      <c r="A102" s="342" t="s">
        <v>46</v>
      </c>
      <c r="B102" s="343"/>
      <c r="C102" s="343"/>
      <c r="D102" s="343"/>
      <c r="E102" s="343"/>
      <c r="F102" s="343"/>
      <c r="G102" s="343"/>
      <c r="H102" s="343"/>
      <c r="I102" s="343"/>
    </row>
    <row r="103" spans="1:9" ht="16.55" customHeight="1" x14ac:dyDescent="0.2"/>
    <row r="104" spans="1:9" ht="16.55" customHeight="1" x14ac:dyDescent="0.2">
      <c r="A104" s="6"/>
      <c r="C104" s="6"/>
      <c r="D104" s="6"/>
      <c r="E104" s="6"/>
      <c r="F104" s="6"/>
      <c r="G104" s="6"/>
      <c r="H104" s="6"/>
      <c r="I104" s="6"/>
    </row>
    <row r="105" spans="1:9" ht="15.05" customHeight="1" x14ac:dyDescent="0.2"/>
    <row r="106" spans="1:9" ht="15.75" customHeight="1" x14ac:dyDescent="0.2"/>
    <row r="107" spans="1:9" ht="15.75" customHeight="1" x14ac:dyDescent="0.2"/>
  </sheetData>
  <mergeCells count="20">
    <mergeCell ref="A1:I1"/>
    <mergeCell ref="A2:I2"/>
    <mergeCell ref="A3:I3"/>
    <mergeCell ref="A4:I4"/>
    <mergeCell ref="C6:E6"/>
    <mergeCell ref="G6:I6"/>
    <mergeCell ref="A102:I102"/>
    <mergeCell ref="G7:I7"/>
    <mergeCell ref="A50:I50"/>
    <mergeCell ref="A51:I51"/>
    <mergeCell ref="A52:I52"/>
    <mergeCell ref="C7:E7"/>
    <mergeCell ref="A48:I48"/>
    <mergeCell ref="A49:I49"/>
    <mergeCell ref="C54:E54"/>
    <mergeCell ref="G54:I54"/>
    <mergeCell ref="C55:E55"/>
    <mergeCell ref="G55:I55"/>
    <mergeCell ref="A60:B60"/>
    <mergeCell ref="A82:B82"/>
  </mergeCells>
  <pageMargins left="0.9" right="0.2" top="1" bottom="0.5" header="0.5" footer="0.3"/>
  <pageSetup paperSize="9" scale="75" firstPageNumber="2" fitToHeight="0" orientation="portrait" horizontalDpi="1200" verticalDpi="1200" r:id="rId1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8"/>
  <sheetViews>
    <sheetView zoomScale="70" zoomScaleNormal="70" zoomScaleSheetLayoutView="100" workbookViewId="0">
      <selection activeCell="J20" sqref="J20"/>
    </sheetView>
  </sheetViews>
  <sheetFormatPr defaultColWidth="9.125" defaultRowHeight="20.95" customHeight="1" x14ac:dyDescent="0.25"/>
  <cols>
    <col min="1" max="1" width="62.5" style="12" customWidth="1"/>
    <col min="2" max="2" width="9.5" style="58" bestFit="1" customWidth="1"/>
    <col min="3" max="3" width="1" style="58" customWidth="1"/>
    <col min="4" max="4" width="11.5" style="84" customWidth="1"/>
    <col min="5" max="5" width="0.875" style="84" customWidth="1"/>
    <col min="6" max="6" width="11.5" style="84" customWidth="1"/>
    <col min="7" max="7" width="0.875" style="84" customWidth="1"/>
    <col min="8" max="8" width="11.5" style="85" customWidth="1"/>
    <col min="9" max="9" width="0.875" style="85" customWidth="1"/>
    <col min="10" max="10" width="11.5" style="85" customWidth="1"/>
    <col min="11" max="11" width="21.125" style="10" customWidth="1"/>
    <col min="12" max="16384" width="9.125" style="10"/>
  </cols>
  <sheetData>
    <row r="1" spans="1:13" s="6" customFormat="1" ht="20.95" customHeight="1" x14ac:dyDescent="0.2">
      <c r="A1" s="348" t="s">
        <v>65</v>
      </c>
      <c r="B1" s="348"/>
      <c r="C1" s="348"/>
      <c r="D1" s="348"/>
      <c r="E1" s="348"/>
      <c r="F1" s="348"/>
      <c r="G1" s="348"/>
      <c r="H1" s="348"/>
      <c r="I1" s="348"/>
      <c r="J1" s="348"/>
    </row>
    <row r="2" spans="1:13" s="6" customFormat="1" ht="20.95" customHeight="1" x14ac:dyDescent="0.2">
      <c r="A2" s="355" t="s">
        <v>109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3" s="6" customFormat="1" ht="20.95" customHeight="1" x14ac:dyDescent="0.2">
      <c r="A3" s="356" t="s">
        <v>250</v>
      </c>
      <c r="B3" s="355"/>
      <c r="C3" s="355"/>
      <c r="D3" s="355"/>
      <c r="E3" s="355"/>
      <c r="F3" s="355"/>
      <c r="G3" s="355"/>
      <c r="H3" s="355"/>
      <c r="I3" s="355"/>
      <c r="J3" s="355"/>
    </row>
    <row r="4" spans="1:13" ht="20.95" customHeight="1" x14ac:dyDescent="0.25">
      <c r="A4" s="355" t="s">
        <v>53</v>
      </c>
      <c r="B4" s="355"/>
      <c r="C4" s="355"/>
      <c r="D4" s="355"/>
      <c r="E4" s="355"/>
      <c r="F4" s="355"/>
      <c r="G4" s="355"/>
      <c r="H4" s="355"/>
      <c r="I4" s="355"/>
      <c r="J4" s="355"/>
    </row>
    <row r="5" spans="1:13" ht="20.95" customHeight="1" x14ac:dyDescent="0.25">
      <c r="A5" s="349" t="s">
        <v>27</v>
      </c>
      <c r="B5" s="349"/>
      <c r="C5" s="349"/>
      <c r="D5" s="349"/>
      <c r="E5" s="349"/>
      <c r="F5" s="349"/>
      <c r="G5" s="349"/>
      <c r="H5" s="349"/>
      <c r="I5" s="349"/>
      <c r="J5" s="349"/>
    </row>
    <row r="6" spans="1:13" s="6" customFormat="1" ht="9.1999999999999993" customHeight="1" x14ac:dyDescent="0.2">
      <c r="A6" s="5"/>
      <c r="B6" s="28"/>
      <c r="C6" s="28"/>
      <c r="D6" s="57"/>
      <c r="E6" s="57"/>
      <c r="F6" s="57"/>
      <c r="G6" s="57"/>
      <c r="H6" s="51"/>
      <c r="I6" s="38"/>
      <c r="J6" s="51"/>
    </row>
    <row r="7" spans="1:13" ht="20.95" customHeight="1" x14ac:dyDescent="0.25">
      <c r="B7" s="32" t="s">
        <v>0</v>
      </c>
      <c r="C7" s="36"/>
      <c r="D7" s="352" t="s">
        <v>38</v>
      </c>
      <c r="E7" s="352"/>
      <c r="F7" s="352"/>
      <c r="G7" s="57"/>
      <c r="H7" s="354" t="s">
        <v>39</v>
      </c>
      <c r="I7" s="354"/>
      <c r="J7" s="354"/>
    </row>
    <row r="8" spans="1:13" ht="20.95" customHeight="1" x14ac:dyDescent="0.25">
      <c r="B8" s="36"/>
      <c r="C8" s="36"/>
      <c r="D8" s="352" t="s">
        <v>44</v>
      </c>
      <c r="E8" s="352"/>
      <c r="F8" s="352"/>
      <c r="G8" s="57"/>
      <c r="H8" s="352" t="s">
        <v>44</v>
      </c>
      <c r="I8" s="352"/>
      <c r="J8" s="352"/>
    </row>
    <row r="9" spans="1:13" ht="20.95" customHeight="1" x14ac:dyDescent="0.25">
      <c r="C9" s="32"/>
      <c r="D9" s="59">
        <v>2020</v>
      </c>
      <c r="E9" s="60"/>
      <c r="F9" s="61" t="s">
        <v>184</v>
      </c>
      <c r="G9" s="62"/>
      <c r="H9" s="59">
        <v>2020</v>
      </c>
      <c r="I9" s="60"/>
      <c r="J9" s="61" t="s">
        <v>184</v>
      </c>
    </row>
    <row r="10" spans="1:13" ht="20.95" customHeight="1" x14ac:dyDescent="0.25">
      <c r="C10" s="32"/>
      <c r="D10" s="202"/>
      <c r="E10" s="60"/>
      <c r="F10" s="61" t="s">
        <v>151</v>
      </c>
      <c r="G10" s="62"/>
      <c r="H10" s="202"/>
      <c r="I10" s="60"/>
      <c r="J10" s="61"/>
    </row>
    <row r="11" spans="1:13" ht="20.95" customHeight="1" x14ac:dyDescent="0.25">
      <c r="A11" s="9" t="s">
        <v>20</v>
      </c>
      <c r="B11" s="36"/>
      <c r="C11" s="36"/>
      <c r="D11" s="37"/>
      <c r="E11" s="37"/>
      <c r="F11" s="33"/>
      <c r="G11" s="37"/>
      <c r="H11" s="39"/>
      <c r="I11" s="39"/>
      <c r="J11" s="39"/>
    </row>
    <row r="12" spans="1:13" ht="20.95" customHeight="1" x14ac:dyDescent="0.25">
      <c r="A12" s="53" t="s">
        <v>142</v>
      </c>
      <c r="B12" s="36">
        <v>21</v>
      </c>
      <c r="C12" s="36"/>
      <c r="D12" s="184">
        <v>178164</v>
      </c>
      <c r="E12" s="185"/>
      <c r="F12" s="184">
        <v>160727</v>
      </c>
      <c r="G12" s="186"/>
      <c r="H12" s="184">
        <v>99743</v>
      </c>
      <c r="I12" s="186"/>
      <c r="J12" s="184">
        <v>90874.053100000019</v>
      </c>
      <c r="M12" s="22"/>
    </row>
    <row r="13" spans="1:13" ht="20.95" customHeight="1" x14ac:dyDescent="0.25">
      <c r="A13" s="53" t="s">
        <v>2</v>
      </c>
      <c r="B13" s="36">
        <v>24</v>
      </c>
      <c r="C13" s="36"/>
      <c r="D13" s="187">
        <v>3697</v>
      </c>
      <c r="E13" s="186"/>
      <c r="F13" s="187">
        <v>4017</v>
      </c>
      <c r="G13" s="186"/>
      <c r="H13" s="188">
        <v>7462</v>
      </c>
      <c r="I13" s="186"/>
      <c r="J13" s="188">
        <v>8764.6398900000022</v>
      </c>
      <c r="L13" s="22"/>
    </row>
    <row r="14" spans="1:13" ht="20.95" customHeight="1" x14ac:dyDescent="0.25">
      <c r="A14" s="86" t="s">
        <v>137</v>
      </c>
      <c r="B14" s="36"/>
      <c r="C14" s="36"/>
      <c r="D14" s="189">
        <f>SUM(D12:D13)</f>
        <v>181861</v>
      </c>
      <c r="E14" s="186"/>
      <c r="F14" s="189">
        <f>SUM(F12:F13)</f>
        <v>164744</v>
      </c>
      <c r="G14" s="186"/>
      <c r="H14" s="190">
        <f>SUM(H12:H13)</f>
        <v>107205</v>
      </c>
      <c r="I14" s="186"/>
      <c r="J14" s="190">
        <f>SUM(J12:J13)</f>
        <v>99638.692990000025</v>
      </c>
    </row>
    <row r="15" spans="1:13" ht="6.05" customHeight="1" x14ac:dyDescent="0.25">
      <c r="B15" s="36"/>
      <c r="C15" s="36"/>
      <c r="D15" s="186"/>
      <c r="E15" s="186"/>
      <c r="F15" s="186"/>
      <c r="G15" s="186"/>
      <c r="H15" s="191"/>
      <c r="I15" s="186"/>
      <c r="J15" s="191"/>
    </row>
    <row r="16" spans="1:13" ht="20.95" customHeight="1" x14ac:dyDescent="0.25">
      <c r="A16" s="9" t="s">
        <v>7</v>
      </c>
      <c r="B16" s="36"/>
      <c r="C16" s="36"/>
      <c r="D16" s="186"/>
      <c r="E16" s="186"/>
      <c r="F16" s="186"/>
      <c r="G16" s="186"/>
      <c r="H16" s="191"/>
      <c r="I16" s="186"/>
      <c r="J16" s="191"/>
    </row>
    <row r="17" spans="1:10" ht="20.95" customHeight="1" x14ac:dyDescent="0.25">
      <c r="A17" s="53" t="s">
        <v>143</v>
      </c>
      <c r="B17" s="36">
        <v>10</v>
      </c>
      <c r="C17" s="36"/>
      <c r="D17" s="192">
        <v>103398</v>
      </c>
      <c r="E17" s="192"/>
      <c r="F17" s="192">
        <v>92043</v>
      </c>
      <c r="G17" s="192"/>
      <c r="H17" s="188">
        <v>54609</v>
      </c>
      <c r="I17" s="186"/>
      <c r="J17" s="188">
        <v>53690</v>
      </c>
    </row>
    <row r="18" spans="1:10" ht="20.95" customHeight="1" x14ac:dyDescent="0.25">
      <c r="A18" s="53" t="s">
        <v>28</v>
      </c>
      <c r="B18" s="36"/>
      <c r="C18" s="36"/>
      <c r="D18" s="192">
        <v>5588</v>
      </c>
      <c r="E18" s="186"/>
      <c r="F18" s="192">
        <v>6732</v>
      </c>
      <c r="G18" s="186"/>
      <c r="H18" s="188">
        <v>2418</v>
      </c>
      <c r="I18" s="186"/>
      <c r="J18" s="188">
        <v>2740</v>
      </c>
    </row>
    <row r="19" spans="1:10" ht="20.95" customHeight="1" x14ac:dyDescent="0.25">
      <c r="A19" s="53" t="s">
        <v>29</v>
      </c>
      <c r="B19" s="36">
        <v>10</v>
      </c>
      <c r="C19" s="36"/>
      <c r="D19" s="192">
        <v>30615</v>
      </c>
      <c r="E19" s="186"/>
      <c r="F19" s="192">
        <v>29491</v>
      </c>
      <c r="G19" s="186"/>
      <c r="H19" s="188">
        <v>22116</v>
      </c>
      <c r="I19" s="186"/>
      <c r="J19" s="188">
        <v>19567</v>
      </c>
    </row>
    <row r="20" spans="1:10" ht="20.95" customHeight="1" x14ac:dyDescent="0.25">
      <c r="A20" s="86" t="s">
        <v>138</v>
      </c>
      <c r="B20" s="36"/>
      <c r="C20" s="36"/>
      <c r="D20" s="189">
        <f>SUM(D17:D19)</f>
        <v>139601</v>
      </c>
      <c r="E20" s="192"/>
      <c r="F20" s="189">
        <f>SUM(F17:F19)</f>
        <v>128266</v>
      </c>
      <c r="G20" s="192"/>
      <c r="H20" s="189">
        <f>SUM(H17:H19)</f>
        <v>79143</v>
      </c>
      <c r="I20" s="186"/>
      <c r="J20" s="189">
        <f>SUM(J17:J19)</f>
        <v>75997</v>
      </c>
    </row>
    <row r="21" spans="1:10" ht="20.95" customHeight="1" x14ac:dyDescent="0.25">
      <c r="A21" s="15" t="s">
        <v>194</v>
      </c>
      <c r="B21" s="36"/>
      <c r="C21" s="36"/>
      <c r="D21" s="189">
        <f>D14-D20</f>
        <v>42260</v>
      </c>
      <c r="E21" s="192"/>
      <c r="F21" s="189">
        <f>F14-F20</f>
        <v>36478</v>
      </c>
      <c r="G21" s="192"/>
      <c r="H21" s="189">
        <f>H14-H20</f>
        <v>28062</v>
      </c>
      <c r="I21" s="186"/>
      <c r="J21" s="189">
        <f>J14-J20</f>
        <v>23641.692990000025</v>
      </c>
    </row>
    <row r="22" spans="1:10" ht="6.05" customHeight="1" x14ac:dyDescent="0.25">
      <c r="B22" s="36"/>
      <c r="C22" s="36"/>
      <c r="D22" s="186"/>
      <c r="E22" s="186"/>
      <c r="F22" s="186"/>
      <c r="G22" s="186"/>
      <c r="H22" s="191"/>
      <c r="I22" s="186"/>
      <c r="J22" s="191"/>
    </row>
    <row r="23" spans="1:10" ht="20.95" customHeight="1" x14ac:dyDescent="0.25">
      <c r="A23" s="15" t="s">
        <v>188</v>
      </c>
      <c r="B23" s="36">
        <v>24</v>
      </c>
      <c r="C23" s="36"/>
      <c r="D23" s="192">
        <v>2682</v>
      </c>
      <c r="E23" s="192"/>
      <c r="F23" s="192">
        <v>2070</v>
      </c>
      <c r="G23" s="192"/>
      <c r="H23" s="188">
        <f>1394+11340</f>
        <v>12734</v>
      </c>
      <c r="I23" s="186"/>
      <c r="J23" s="188">
        <v>12143</v>
      </c>
    </row>
    <row r="24" spans="1:10" ht="20.95" customHeight="1" x14ac:dyDescent="0.25">
      <c r="A24" s="15" t="s">
        <v>189</v>
      </c>
      <c r="B24" s="36"/>
      <c r="C24" s="36"/>
      <c r="D24" s="192">
        <v>-2223</v>
      </c>
      <c r="E24" s="192"/>
      <c r="F24" s="192">
        <v>-101</v>
      </c>
      <c r="G24" s="192"/>
      <c r="H24" s="188">
        <v>-2034</v>
      </c>
      <c r="I24" s="186"/>
      <c r="J24" s="188">
        <v>-90.53634999999997</v>
      </c>
    </row>
    <row r="25" spans="1:10" ht="20.95" customHeight="1" x14ac:dyDescent="0.25">
      <c r="A25" s="15" t="s">
        <v>208</v>
      </c>
      <c r="B25" s="69"/>
      <c r="C25" s="36"/>
      <c r="D25" s="193">
        <v>555</v>
      </c>
      <c r="E25" s="185"/>
      <c r="F25" s="193">
        <v>364</v>
      </c>
      <c r="G25" s="187"/>
      <c r="H25" s="70">
        <v>0</v>
      </c>
      <c r="I25" s="194"/>
      <c r="J25" s="70">
        <v>0</v>
      </c>
    </row>
    <row r="26" spans="1:10" s="6" customFormat="1" ht="20.95" customHeight="1" x14ac:dyDescent="0.2">
      <c r="A26" s="15" t="s">
        <v>102</v>
      </c>
      <c r="B26" s="222"/>
      <c r="C26" s="36"/>
      <c r="D26" s="192">
        <f>D14-D20+SUM(D23:D25)</f>
        <v>43274</v>
      </c>
      <c r="E26" s="195"/>
      <c r="F26" s="192">
        <f>F14-F20+SUM(F23:F25)</f>
        <v>38811</v>
      </c>
      <c r="G26" s="187">
        <v>0</v>
      </c>
      <c r="H26" s="192">
        <f>H14-H20+SUM(H23:H25)</f>
        <v>38762</v>
      </c>
      <c r="I26" s="187"/>
      <c r="J26" s="192">
        <f>J14-J20+SUM(J23:J25)</f>
        <v>35694.156640000023</v>
      </c>
    </row>
    <row r="27" spans="1:10" s="6" customFormat="1" ht="20.95" customHeight="1" x14ac:dyDescent="0.2">
      <c r="A27" s="15" t="s">
        <v>43</v>
      </c>
      <c r="B27" s="215" t="s">
        <v>203</v>
      </c>
      <c r="C27" s="36"/>
      <c r="D27" s="184">
        <v>-4718</v>
      </c>
      <c r="E27" s="184"/>
      <c r="F27" s="184">
        <v>-4649</v>
      </c>
      <c r="G27" s="184"/>
      <c r="H27" s="184">
        <v>-2053</v>
      </c>
      <c r="I27" s="185"/>
      <c r="J27" s="184">
        <v>-3962.489891780855</v>
      </c>
    </row>
    <row r="28" spans="1:10" s="6" customFormat="1" ht="20.95" customHeight="1" x14ac:dyDescent="0.2">
      <c r="A28" s="13" t="s">
        <v>103</v>
      </c>
      <c r="B28" s="36">
        <v>10</v>
      </c>
      <c r="C28" s="36"/>
      <c r="D28" s="189">
        <f>D26+D27</f>
        <v>38556</v>
      </c>
      <c r="E28" s="196"/>
      <c r="F28" s="189">
        <f>F26+F27</f>
        <v>34162</v>
      </c>
      <c r="G28" s="196"/>
      <c r="H28" s="189">
        <f>H26+H27</f>
        <v>36709</v>
      </c>
      <c r="I28" s="196"/>
      <c r="J28" s="189">
        <f>J26+J27</f>
        <v>31731.66674821917</v>
      </c>
    </row>
    <row r="29" spans="1:10" ht="6.05" customHeight="1" x14ac:dyDescent="0.25">
      <c r="B29" s="36"/>
      <c r="C29" s="36"/>
      <c r="D29" s="41"/>
      <c r="E29" s="41"/>
      <c r="F29" s="41"/>
      <c r="G29" s="41"/>
      <c r="H29" s="67"/>
      <c r="I29" s="41"/>
      <c r="J29" s="67"/>
    </row>
    <row r="30" spans="1:10" s="6" customFormat="1" ht="20.95" customHeight="1" x14ac:dyDescent="0.2">
      <c r="A30" s="13" t="s">
        <v>201</v>
      </c>
      <c r="B30" s="36"/>
      <c r="C30" s="36"/>
      <c r="D30" s="68"/>
      <c r="E30" s="68"/>
      <c r="F30" s="68"/>
      <c r="G30" s="68"/>
      <c r="H30" s="68"/>
      <c r="I30" s="41"/>
      <c r="J30" s="68"/>
    </row>
    <row r="31" spans="1:10" s="6" customFormat="1" ht="20.95" customHeight="1" x14ac:dyDescent="0.2">
      <c r="A31" s="15" t="s">
        <v>238</v>
      </c>
      <c r="B31" s="36"/>
      <c r="C31" s="36"/>
      <c r="D31" s="68"/>
      <c r="E31" s="68"/>
      <c r="F31" s="68"/>
      <c r="G31" s="68"/>
      <c r="H31" s="68"/>
      <c r="I31" s="41"/>
      <c r="J31" s="68"/>
    </row>
    <row r="32" spans="1:10" s="6" customFormat="1" ht="20.95" customHeight="1" x14ac:dyDescent="0.2">
      <c r="A32" s="264" t="s">
        <v>228</v>
      </c>
      <c r="B32" s="36"/>
      <c r="C32" s="36"/>
      <c r="D32" s="68"/>
      <c r="E32" s="68"/>
      <c r="F32" s="68"/>
      <c r="G32" s="68"/>
      <c r="H32" s="68"/>
      <c r="I32" s="41"/>
      <c r="J32" s="68"/>
    </row>
    <row r="33" spans="1:10" s="6" customFormat="1" ht="20.95" customHeight="1" x14ac:dyDescent="0.2">
      <c r="A33" s="15" t="s">
        <v>154</v>
      </c>
      <c r="B33" s="36"/>
      <c r="C33" s="36"/>
      <c r="D33" s="68"/>
      <c r="E33" s="68"/>
      <c r="F33" s="68"/>
      <c r="G33" s="68"/>
      <c r="H33" s="68"/>
      <c r="I33" s="41"/>
      <c r="J33" s="68"/>
    </row>
    <row r="34" spans="1:10" s="6" customFormat="1" ht="20.95" customHeight="1" x14ac:dyDescent="0.2">
      <c r="A34" s="264" t="s">
        <v>153</v>
      </c>
      <c r="B34" s="36"/>
      <c r="C34" s="36"/>
      <c r="D34" s="71">
        <v>2730</v>
      </c>
      <c r="E34" s="44"/>
      <c r="F34" s="71">
        <v>-938</v>
      </c>
      <c r="G34" s="44"/>
      <c r="H34" s="48">
        <v>0</v>
      </c>
      <c r="I34" s="44"/>
      <c r="J34" s="48">
        <v>0</v>
      </c>
    </row>
    <row r="35" spans="1:10" s="6" customFormat="1" ht="20.95" customHeight="1" x14ac:dyDescent="0.2">
      <c r="A35" s="15" t="s">
        <v>229</v>
      </c>
      <c r="B35" s="36"/>
      <c r="C35" s="36"/>
      <c r="D35" s="71"/>
      <c r="E35" s="44"/>
      <c r="F35" s="71"/>
      <c r="G35" s="44"/>
      <c r="H35" s="48"/>
      <c r="I35" s="44"/>
      <c r="J35" s="48"/>
    </row>
    <row r="36" spans="1:10" s="6" customFormat="1" ht="20.95" customHeight="1" x14ac:dyDescent="0.2">
      <c r="A36" s="264" t="s">
        <v>230</v>
      </c>
      <c r="B36" s="47"/>
      <c r="C36" s="36"/>
      <c r="D36" s="70">
        <v>0</v>
      </c>
      <c r="E36" s="44"/>
      <c r="F36" s="70">
        <v>4955</v>
      </c>
      <c r="G36" s="44"/>
      <c r="H36" s="70">
        <v>0</v>
      </c>
      <c r="I36" s="43"/>
      <c r="J36" s="70">
        <v>4955</v>
      </c>
    </row>
    <row r="37" spans="1:10" s="6" customFormat="1" ht="20.95" customHeight="1" x14ac:dyDescent="0.2">
      <c r="A37" s="15" t="s">
        <v>218</v>
      </c>
      <c r="B37" s="36"/>
      <c r="C37" s="36"/>
    </row>
    <row r="38" spans="1:10" s="6" customFormat="1" ht="20.95" customHeight="1" x14ac:dyDescent="0.2">
      <c r="A38" s="264" t="s">
        <v>190</v>
      </c>
      <c r="B38" s="36"/>
      <c r="C38" s="36"/>
      <c r="D38" s="70">
        <f>SUM(D31:D36)</f>
        <v>2730</v>
      </c>
      <c r="E38" s="44"/>
      <c r="F38" s="70">
        <f>SUM(F31:F36)</f>
        <v>4017</v>
      </c>
      <c r="G38" s="44"/>
      <c r="H38" s="70">
        <f>SUM(H31:H36)</f>
        <v>0</v>
      </c>
      <c r="I38" s="43"/>
      <c r="J38" s="70">
        <f>SUM(J31:J36)</f>
        <v>4955</v>
      </c>
    </row>
    <row r="39" spans="1:10" s="6" customFormat="1" ht="20.95" customHeight="1" x14ac:dyDescent="0.2">
      <c r="A39" s="264"/>
      <c r="B39" s="36"/>
      <c r="C39" s="36"/>
      <c r="D39" s="71"/>
      <c r="E39" s="44"/>
      <c r="F39" s="71"/>
      <c r="G39" s="44"/>
      <c r="H39" s="71"/>
      <c r="I39" s="43"/>
      <c r="J39" s="71"/>
    </row>
    <row r="40" spans="1:10" s="6" customFormat="1" ht="20.95" customHeight="1" x14ac:dyDescent="0.2">
      <c r="A40" s="15" t="s">
        <v>231</v>
      </c>
      <c r="B40" s="15"/>
      <c r="C40" s="36"/>
      <c r="D40" s="71"/>
      <c r="E40" s="44"/>
      <c r="F40" s="71"/>
      <c r="G40" s="44"/>
      <c r="H40" s="71"/>
      <c r="I40" s="43"/>
      <c r="J40" s="71"/>
    </row>
    <row r="41" spans="1:10" s="6" customFormat="1" ht="20.95" customHeight="1" x14ac:dyDescent="0.2">
      <c r="A41" s="264" t="s">
        <v>232</v>
      </c>
      <c r="B41" s="15"/>
      <c r="C41" s="36"/>
      <c r="D41" s="71"/>
      <c r="E41" s="44"/>
      <c r="F41" s="71"/>
      <c r="G41" s="44"/>
      <c r="H41" s="71"/>
      <c r="I41" s="43"/>
      <c r="J41" s="71"/>
    </row>
    <row r="42" spans="1:10" s="6" customFormat="1" ht="20.95" customHeight="1" x14ac:dyDescent="0.2">
      <c r="A42" s="15" t="s">
        <v>233</v>
      </c>
      <c r="B42" s="15"/>
      <c r="C42" s="36"/>
      <c r="D42" s="71"/>
      <c r="E42" s="44"/>
      <c r="F42" s="71"/>
      <c r="G42" s="44"/>
      <c r="H42" s="71"/>
      <c r="I42" s="43"/>
      <c r="J42" s="71"/>
    </row>
    <row r="43" spans="1:10" s="6" customFormat="1" ht="20.95" customHeight="1" x14ac:dyDescent="0.2">
      <c r="A43" s="264" t="s">
        <v>239</v>
      </c>
      <c r="B43" s="89"/>
      <c r="C43" s="36"/>
      <c r="D43" s="70">
        <v>-4778</v>
      </c>
      <c r="E43" s="44"/>
      <c r="F43" s="70">
        <v>0</v>
      </c>
      <c r="G43" s="44"/>
      <c r="H43" s="70">
        <v>-4778</v>
      </c>
      <c r="I43" s="43"/>
      <c r="J43" s="70">
        <v>0</v>
      </c>
    </row>
    <row r="44" spans="1:10" s="6" customFormat="1" ht="20.95" customHeight="1" x14ac:dyDescent="0.2">
      <c r="A44" s="15" t="s">
        <v>235</v>
      </c>
      <c r="B44" s="47"/>
      <c r="C44" s="36"/>
    </row>
    <row r="45" spans="1:10" s="6" customFormat="1" ht="20.95" customHeight="1" x14ac:dyDescent="0.2">
      <c r="A45" s="320" t="s">
        <v>251</v>
      </c>
      <c r="B45" s="36"/>
      <c r="C45" s="36"/>
      <c r="D45" s="70">
        <f>SUM(D40:D44)</f>
        <v>-4778</v>
      </c>
      <c r="E45" s="44"/>
      <c r="F45" s="70">
        <f>SUM(F40:F44)</f>
        <v>0</v>
      </c>
      <c r="G45" s="44"/>
      <c r="H45" s="70">
        <f>SUM(H40:H44)</f>
        <v>-4778</v>
      </c>
      <c r="I45" s="43"/>
      <c r="J45" s="70">
        <f>SUM(J40:J44)</f>
        <v>0</v>
      </c>
    </row>
    <row r="46" spans="1:10" s="6" customFormat="1" ht="20.95" customHeight="1" x14ac:dyDescent="0.2">
      <c r="A46" s="321" t="s">
        <v>255</v>
      </c>
      <c r="B46" s="36"/>
      <c r="C46" s="36"/>
      <c r="D46" s="197">
        <f>SUM(D38,D45)</f>
        <v>-2048</v>
      </c>
      <c r="E46" s="44"/>
      <c r="F46" s="197">
        <f>SUM(F38,F45)</f>
        <v>4017</v>
      </c>
      <c r="G46" s="44"/>
      <c r="H46" s="197">
        <f>SUM(H38,H45)</f>
        <v>-4778</v>
      </c>
      <c r="I46" s="43"/>
      <c r="J46" s="197">
        <f>SUM(J38,J45)</f>
        <v>4955</v>
      </c>
    </row>
    <row r="47" spans="1:10" s="6" customFormat="1" ht="20.95" customHeight="1" thickBot="1" x14ac:dyDescent="0.25">
      <c r="A47" s="13" t="s">
        <v>146</v>
      </c>
      <c r="B47" s="36"/>
      <c r="C47" s="36"/>
      <c r="D47" s="72">
        <f>D28+D46</f>
        <v>36508</v>
      </c>
      <c r="E47" s="68"/>
      <c r="F47" s="72">
        <f>F28+F46</f>
        <v>38179</v>
      </c>
      <c r="G47" s="68"/>
      <c r="H47" s="72">
        <f>H28+H46</f>
        <v>31931</v>
      </c>
      <c r="I47" s="41"/>
      <c r="J47" s="72">
        <f>J28+J46</f>
        <v>36686.66674821917</v>
      </c>
    </row>
    <row r="48" spans="1:10" s="6" customFormat="1" ht="20.95" customHeight="1" thickTop="1" x14ac:dyDescent="0.2">
      <c r="A48" s="13"/>
      <c r="B48" s="36"/>
      <c r="C48" s="36"/>
      <c r="D48" s="82"/>
      <c r="E48" s="68"/>
      <c r="F48" s="82"/>
      <c r="G48" s="68"/>
      <c r="H48" s="82"/>
      <c r="I48" s="41"/>
      <c r="J48" s="82"/>
    </row>
    <row r="49" spans="1:13" s="6" customFormat="1" ht="20.95" customHeight="1" x14ac:dyDescent="0.2">
      <c r="A49" s="13"/>
      <c r="B49" s="36"/>
      <c r="C49" s="36"/>
      <c r="D49" s="82"/>
      <c r="E49" s="68"/>
      <c r="F49" s="82"/>
      <c r="G49" s="68"/>
      <c r="H49" s="82"/>
      <c r="I49" s="41"/>
      <c r="J49" s="82"/>
    </row>
    <row r="50" spans="1:13" s="6" customFormat="1" ht="20.95" customHeight="1" x14ac:dyDescent="0.2">
      <c r="A50" s="348" t="s">
        <v>65</v>
      </c>
      <c r="B50" s="348"/>
      <c r="C50" s="348"/>
      <c r="D50" s="348"/>
      <c r="E50" s="348"/>
      <c r="F50" s="348"/>
      <c r="G50" s="348"/>
      <c r="H50" s="348"/>
      <c r="I50" s="348"/>
      <c r="J50" s="348"/>
    </row>
    <row r="51" spans="1:13" s="6" customFormat="1" ht="20.95" customHeight="1" x14ac:dyDescent="0.2">
      <c r="A51" s="355" t="s">
        <v>200</v>
      </c>
      <c r="B51" s="355"/>
      <c r="C51" s="355"/>
      <c r="D51" s="355"/>
      <c r="E51" s="355"/>
      <c r="F51" s="355"/>
      <c r="G51" s="355"/>
      <c r="H51" s="355"/>
      <c r="I51" s="355"/>
      <c r="J51" s="355"/>
    </row>
    <row r="52" spans="1:13" s="6" customFormat="1" ht="20.95" customHeight="1" x14ac:dyDescent="0.2">
      <c r="A52" s="356" t="s">
        <v>250</v>
      </c>
      <c r="B52" s="355"/>
      <c r="C52" s="355"/>
      <c r="D52" s="355"/>
      <c r="E52" s="355"/>
      <c r="F52" s="355"/>
      <c r="G52" s="355"/>
      <c r="H52" s="355"/>
      <c r="I52" s="355"/>
      <c r="J52" s="355"/>
    </row>
    <row r="53" spans="1:13" ht="20.95" customHeight="1" x14ac:dyDescent="0.25">
      <c r="A53" s="355" t="s">
        <v>53</v>
      </c>
      <c r="B53" s="355"/>
      <c r="C53" s="355"/>
      <c r="D53" s="355"/>
      <c r="E53" s="355"/>
      <c r="F53" s="355"/>
      <c r="G53" s="355"/>
      <c r="H53" s="355"/>
      <c r="I53" s="355"/>
      <c r="J53" s="355"/>
    </row>
    <row r="54" spans="1:13" ht="20.95" customHeight="1" x14ac:dyDescent="0.25">
      <c r="A54" s="349" t="s">
        <v>27</v>
      </c>
      <c r="B54" s="349"/>
      <c r="C54" s="349"/>
      <c r="D54" s="349"/>
      <c r="E54" s="349"/>
      <c r="F54" s="349"/>
      <c r="G54" s="349"/>
      <c r="H54" s="349"/>
      <c r="I54" s="349"/>
      <c r="J54" s="349"/>
    </row>
    <row r="55" spans="1:13" s="6" customFormat="1" ht="9.1999999999999993" customHeight="1" x14ac:dyDescent="0.2">
      <c r="A55" s="5"/>
      <c r="B55" s="28"/>
      <c r="C55" s="28"/>
      <c r="D55" s="57"/>
      <c r="E55" s="57"/>
      <c r="F55" s="57"/>
      <c r="G55" s="57"/>
      <c r="H55" s="51"/>
      <c r="I55" s="38"/>
      <c r="J55" s="51"/>
    </row>
    <row r="56" spans="1:13" ht="20.95" customHeight="1" x14ac:dyDescent="0.25">
      <c r="B56" s="32" t="s">
        <v>0</v>
      </c>
      <c r="C56" s="36"/>
      <c r="D56" s="352" t="s">
        <v>38</v>
      </c>
      <c r="E56" s="352"/>
      <c r="F56" s="352"/>
      <c r="G56" s="57"/>
      <c r="H56" s="354" t="s">
        <v>39</v>
      </c>
      <c r="I56" s="354"/>
      <c r="J56" s="354"/>
    </row>
    <row r="57" spans="1:13" ht="20.95" customHeight="1" x14ac:dyDescent="0.25">
      <c r="B57" s="36"/>
      <c r="C57" s="36"/>
      <c r="D57" s="352" t="s">
        <v>44</v>
      </c>
      <c r="E57" s="352"/>
      <c r="F57" s="352"/>
      <c r="G57" s="57"/>
      <c r="H57" s="352" t="s">
        <v>44</v>
      </c>
      <c r="I57" s="352"/>
      <c r="J57" s="352"/>
    </row>
    <row r="58" spans="1:13" ht="20.95" customHeight="1" x14ac:dyDescent="0.25">
      <c r="C58" s="32"/>
      <c r="D58" s="59">
        <v>2020</v>
      </c>
      <c r="E58" s="60"/>
      <c r="F58" s="61" t="s">
        <v>184</v>
      </c>
      <c r="G58" s="62"/>
      <c r="H58" s="59">
        <v>2020</v>
      </c>
      <c r="I58" s="60"/>
      <c r="J58" s="61" t="s">
        <v>184</v>
      </c>
    </row>
    <row r="59" spans="1:13" ht="20.95" customHeight="1" x14ac:dyDescent="0.25">
      <c r="C59" s="32"/>
      <c r="D59" s="211"/>
      <c r="E59" s="60"/>
      <c r="F59" s="61" t="s">
        <v>151</v>
      </c>
      <c r="G59" s="62"/>
      <c r="H59" s="211"/>
      <c r="I59" s="60"/>
      <c r="J59" s="61"/>
    </row>
    <row r="60" spans="1:13" ht="15.05" x14ac:dyDescent="0.25">
      <c r="B60" s="36"/>
      <c r="C60" s="36"/>
      <c r="D60" s="41"/>
      <c r="E60" s="41"/>
      <c r="F60" s="41"/>
      <c r="G60" s="41"/>
      <c r="H60" s="67"/>
      <c r="I60" s="41"/>
      <c r="J60" s="67"/>
    </row>
    <row r="61" spans="1:13" s="6" customFormat="1" ht="20.95" customHeight="1" x14ac:dyDescent="0.2">
      <c r="A61" s="201" t="s">
        <v>101</v>
      </c>
      <c r="B61" s="49"/>
      <c r="C61" s="49"/>
      <c r="D61" s="43"/>
      <c r="E61" s="73"/>
      <c r="F61" s="43"/>
      <c r="G61" s="74"/>
      <c r="H61" s="43"/>
      <c r="I61" s="74"/>
      <c r="J61" s="43"/>
    </row>
    <row r="62" spans="1:13" s="6" customFormat="1" ht="20.95" customHeight="1" x14ac:dyDescent="0.2">
      <c r="A62" s="87" t="s">
        <v>120</v>
      </c>
      <c r="B62" s="49">
        <v>10</v>
      </c>
      <c r="C62" s="49"/>
      <c r="D62" s="75">
        <f>D28</f>
        <v>38556</v>
      </c>
      <c r="E62" s="63"/>
      <c r="F62" s="75">
        <f>F28</f>
        <v>34162</v>
      </c>
      <c r="G62" s="63"/>
      <c r="H62" s="75">
        <f>H28</f>
        <v>36709</v>
      </c>
      <c r="I62" s="75"/>
      <c r="J62" s="75">
        <f>J28</f>
        <v>31731.66674821917</v>
      </c>
      <c r="M62" s="23"/>
    </row>
    <row r="63" spans="1:13" s="6" customFormat="1" ht="20.95" customHeight="1" x14ac:dyDescent="0.2">
      <c r="A63" s="87" t="s">
        <v>69</v>
      </c>
      <c r="B63" s="49"/>
      <c r="C63" s="49"/>
      <c r="D63" s="76">
        <v>0</v>
      </c>
      <c r="E63" s="63"/>
      <c r="F63" s="76">
        <v>0</v>
      </c>
      <c r="G63" s="63"/>
      <c r="H63" s="76">
        <v>0</v>
      </c>
      <c r="I63" s="75"/>
      <c r="J63" s="76">
        <v>0</v>
      </c>
      <c r="M63" s="23"/>
    </row>
    <row r="64" spans="1:13" s="6" customFormat="1" ht="20.95" customHeight="1" thickBot="1" x14ac:dyDescent="0.25">
      <c r="A64" s="201" t="s">
        <v>121</v>
      </c>
      <c r="B64" s="49"/>
      <c r="C64" s="46"/>
      <c r="D64" s="77">
        <f>SUM(D62:D63)</f>
        <v>38556</v>
      </c>
      <c r="E64" s="75"/>
      <c r="F64" s="77">
        <f>SUM(F62:F63)</f>
        <v>34162</v>
      </c>
      <c r="G64" s="75"/>
      <c r="H64" s="77">
        <f>SUM(H62:H63)</f>
        <v>36709</v>
      </c>
      <c r="I64" s="75"/>
      <c r="J64" s="77">
        <f>SUM(J62:J63)</f>
        <v>31731.66674821917</v>
      </c>
    </row>
    <row r="65" spans="1:10" ht="6.05" customHeight="1" thickTop="1" x14ac:dyDescent="0.25">
      <c r="B65" s="36"/>
      <c r="C65" s="36"/>
      <c r="D65" s="41"/>
      <c r="E65" s="41"/>
      <c r="F65" s="41"/>
      <c r="G65" s="41"/>
      <c r="H65" s="67"/>
      <c r="I65" s="41"/>
      <c r="J65" s="67"/>
    </row>
    <row r="66" spans="1:10" s="6" customFormat="1" ht="20.95" customHeight="1" x14ac:dyDescent="0.2">
      <c r="A66" s="201" t="s">
        <v>147</v>
      </c>
      <c r="B66" s="49"/>
      <c r="C66" s="46"/>
      <c r="D66" s="78"/>
      <c r="E66" s="75"/>
      <c r="F66" s="78"/>
      <c r="G66" s="75"/>
      <c r="H66" s="78"/>
      <c r="I66" s="78"/>
      <c r="J66" s="78"/>
    </row>
    <row r="67" spans="1:10" s="6" customFormat="1" ht="20.95" customHeight="1" x14ac:dyDescent="0.2">
      <c r="A67" s="87" t="s">
        <v>120</v>
      </c>
      <c r="B67" s="49">
        <v>10</v>
      </c>
      <c r="C67" s="46"/>
      <c r="D67" s="75">
        <f>D47</f>
        <v>36508</v>
      </c>
      <c r="E67" s="75"/>
      <c r="F67" s="75">
        <f>F47</f>
        <v>38179</v>
      </c>
      <c r="G67" s="75"/>
      <c r="H67" s="75">
        <f>H47</f>
        <v>31931</v>
      </c>
      <c r="I67" s="75"/>
      <c r="J67" s="75">
        <f>J47</f>
        <v>36686.66674821917</v>
      </c>
    </row>
    <row r="68" spans="1:10" s="6" customFormat="1" ht="20.95" customHeight="1" x14ac:dyDescent="0.2">
      <c r="A68" s="87" t="s">
        <v>69</v>
      </c>
      <c r="B68" s="49"/>
      <c r="C68" s="46"/>
      <c r="D68" s="79">
        <v>0</v>
      </c>
      <c r="E68" s="75"/>
      <c r="F68" s="79">
        <v>0</v>
      </c>
      <c r="G68" s="75"/>
      <c r="H68" s="79">
        <v>0</v>
      </c>
      <c r="I68" s="75"/>
      <c r="J68" s="79">
        <v>0</v>
      </c>
    </row>
    <row r="69" spans="1:10" ht="6.05" customHeight="1" x14ac:dyDescent="0.25">
      <c r="B69" s="36"/>
      <c r="C69" s="36"/>
      <c r="D69" s="41"/>
      <c r="E69" s="41"/>
      <c r="F69" s="41"/>
      <c r="G69" s="41"/>
      <c r="H69" s="67"/>
      <c r="I69" s="41"/>
      <c r="J69" s="67"/>
    </row>
    <row r="70" spans="1:10" s="6" customFormat="1" ht="20.95" customHeight="1" thickBot="1" x14ac:dyDescent="0.25">
      <c r="A70" s="13" t="s">
        <v>146</v>
      </c>
      <c r="B70" s="49"/>
      <c r="C70" s="49"/>
      <c r="D70" s="80">
        <f>SUM(D67:D68)</f>
        <v>36508</v>
      </c>
      <c r="E70" s="75"/>
      <c r="F70" s="80">
        <f>SUM(F67:F68)</f>
        <v>38179</v>
      </c>
      <c r="G70" s="73"/>
      <c r="H70" s="80">
        <f>SUM(H67:H68)</f>
        <v>31931</v>
      </c>
      <c r="I70" s="75"/>
      <c r="J70" s="80">
        <f>SUM(J67:J68)</f>
        <v>36686.66674821917</v>
      </c>
    </row>
    <row r="71" spans="1:10" s="11" customFormat="1" ht="15.75" thickTop="1" x14ac:dyDescent="0.25">
      <c r="A71" s="12"/>
      <c r="B71" s="36"/>
      <c r="C71" s="36"/>
      <c r="D71" s="41"/>
      <c r="E71" s="41"/>
      <c r="F71" s="41"/>
      <c r="G71" s="41"/>
      <c r="H71" s="67"/>
      <c r="I71" s="41"/>
      <c r="J71" s="67"/>
    </row>
    <row r="72" spans="1:10" ht="20.95" customHeight="1" x14ac:dyDescent="0.25">
      <c r="A72" s="88" t="s">
        <v>129</v>
      </c>
      <c r="B72" s="36"/>
      <c r="C72" s="36"/>
      <c r="D72" s="81"/>
      <c r="E72" s="82"/>
      <c r="F72" s="81"/>
      <c r="G72" s="82"/>
      <c r="H72" s="81"/>
      <c r="I72" s="42"/>
      <c r="J72" s="81"/>
    </row>
    <row r="73" spans="1:10" ht="20.95" customHeight="1" thickBot="1" x14ac:dyDescent="0.3">
      <c r="A73" s="15" t="s">
        <v>148</v>
      </c>
      <c r="B73" s="36">
        <v>19</v>
      </c>
      <c r="C73" s="36"/>
      <c r="D73" s="83">
        <f>D62/680000</f>
        <v>5.67E-2</v>
      </c>
      <c r="E73" s="68"/>
      <c r="F73" s="83">
        <f>F62/680000</f>
        <v>5.0238235294117646E-2</v>
      </c>
      <c r="G73" s="68">
        <v>-0.02</v>
      </c>
      <c r="H73" s="83">
        <f>H62/680000</f>
        <v>5.3983823529411765E-2</v>
      </c>
      <c r="I73" s="41"/>
      <c r="J73" s="83">
        <f>J62/680000</f>
        <v>4.6664215806204661E-2</v>
      </c>
    </row>
    <row r="74" spans="1:10" ht="20.95" customHeight="1" thickTop="1" x14ac:dyDescent="0.25">
      <c r="A74" s="15"/>
      <c r="B74" s="36"/>
      <c r="C74" s="36"/>
      <c r="D74" s="81"/>
      <c r="E74" s="68"/>
      <c r="F74" s="81"/>
      <c r="G74" s="68"/>
      <c r="H74" s="81"/>
      <c r="I74" s="41"/>
      <c r="J74" s="81"/>
    </row>
    <row r="75" spans="1:10" ht="20.95" customHeight="1" x14ac:dyDescent="0.25">
      <c r="A75" s="15"/>
      <c r="B75" s="36"/>
      <c r="C75" s="36"/>
      <c r="D75" s="81"/>
      <c r="E75" s="68"/>
      <c r="F75" s="81"/>
      <c r="G75" s="68"/>
      <c r="H75" s="81"/>
      <c r="I75" s="41"/>
      <c r="J75" s="81"/>
    </row>
    <row r="76" spans="1:10" ht="20.95" customHeight="1" x14ac:dyDescent="0.25">
      <c r="A76" s="15"/>
      <c r="B76" s="36"/>
      <c r="C76" s="36"/>
      <c r="D76" s="81"/>
      <c r="E76" s="68"/>
      <c r="F76" s="81"/>
      <c r="G76" s="68"/>
      <c r="H76" s="81"/>
      <c r="I76" s="41"/>
      <c r="J76" s="81"/>
    </row>
    <row r="77" spans="1:10" ht="20.95" customHeight="1" x14ac:dyDescent="0.25">
      <c r="A77" s="15"/>
      <c r="B77" s="36"/>
      <c r="C77" s="36"/>
      <c r="D77" s="81"/>
      <c r="E77" s="68"/>
      <c r="F77" s="81"/>
      <c r="G77" s="68"/>
      <c r="H77" s="81"/>
      <c r="I77" s="41"/>
      <c r="J77" s="81"/>
    </row>
    <row r="78" spans="1:10" ht="20.95" customHeight="1" x14ac:dyDescent="0.25">
      <c r="A78" s="15"/>
      <c r="B78" s="36"/>
      <c r="C78" s="36"/>
      <c r="D78" s="81"/>
      <c r="E78" s="68"/>
      <c r="F78" s="81"/>
      <c r="G78" s="68"/>
      <c r="H78" s="81"/>
      <c r="I78" s="41"/>
      <c r="J78" s="81"/>
    </row>
    <row r="79" spans="1:10" ht="20.95" customHeight="1" x14ac:dyDescent="0.25">
      <c r="A79" s="15"/>
      <c r="B79" s="36"/>
      <c r="C79" s="36"/>
      <c r="D79" s="81"/>
      <c r="E79" s="68"/>
      <c r="F79" s="81"/>
      <c r="G79" s="68"/>
      <c r="H79" s="81"/>
      <c r="I79" s="41"/>
      <c r="J79" s="81"/>
    </row>
    <row r="80" spans="1:10" ht="20.95" customHeight="1" x14ac:dyDescent="0.25">
      <c r="A80" s="15"/>
      <c r="B80" s="36"/>
      <c r="C80" s="36"/>
      <c r="D80" s="81"/>
      <c r="E80" s="68"/>
      <c r="F80" s="81"/>
      <c r="G80" s="68"/>
      <c r="H80" s="81"/>
      <c r="I80" s="41"/>
      <c r="J80" s="81"/>
    </row>
    <row r="81" spans="1:10" ht="20.95" customHeight="1" x14ac:dyDescent="0.25">
      <c r="A81" s="15"/>
      <c r="B81" s="36"/>
      <c r="C81" s="36"/>
      <c r="D81" s="81"/>
      <c r="E81" s="68"/>
      <c r="F81" s="81"/>
      <c r="G81" s="68"/>
      <c r="H81" s="81"/>
      <c r="I81" s="41"/>
      <c r="J81" s="81"/>
    </row>
    <row r="82" spans="1:10" ht="20.95" customHeight="1" x14ac:dyDescent="0.25">
      <c r="A82" s="15"/>
      <c r="B82" s="36"/>
      <c r="C82" s="36"/>
      <c r="D82" s="81"/>
      <c r="E82" s="68"/>
      <c r="F82" s="81"/>
      <c r="G82" s="68"/>
      <c r="H82" s="81"/>
      <c r="I82" s="41"/>
      <c r="J82" s="81"/>
    </row>
    <row r="83" spans="1:10" ht="20.95" customHeight="1" x14ac:dyDescent="0.25">
      <c r="A83" s="15"/>
      <c r="B83" s="36"/>
      <c r="C83" s="36"/>
      <c r="D83" s="81"/>
      <c r="E83" s="68"/>
      <c r="F83" s="81"/>
      <c r="G83" s="68"/>
      <c r="H83" s="81"/>
      <c r="I83" s="41"/>
      <c r="J83" s="81"/>
    </row>
    <row r="84" spans="1:10" ht="20.95" customHeight="1" x14ac:dyDescent="0.25">
      <c r="A84" s="15"/>
      <c r="B84" s="36"/>
      <c r="C84" s="36"/>
      <c r="D84" s="81"/>
      <c r="E84" s="68"/>
      <c r="F84" s="81"/>
      <c r="G84" s="68"/>
      <c r="H84" s="81"/>
      <c r="I84" s="41"/>
      <c r="J84" s="81"/>
    </row>
    <row r="85" spans="1:10" ht="20.95" customHeight="1" x14ac:dyDescent="0.25">
      <c r="A85" s="15"/>
      <c r="B85" s="36"/>
      <c r="C85" s="36"/>
      <c r="D85" s="81"/>
      <c r="E85" s="68"/>
      <c r="F85" s="81"/>
      <c r="G85" s="68"/>
      <c r="H85" s="81"/>
      <c r="I85" s="41"/>
      <c r="J85" s="81"/>
    </row>
    <row r="86" spans="1:10" ht="20.95" customHeight="1" x14ac:dyDescent="0.25">
      <c r="A86" s="15"/>
      <c r="B86" s="36"/>
      <c r="C86" s="36"/>
      <c r="D86" s="81"/>
      <c r="E86" s="68"/>
      <c r="F86" s="81"/>
      <c r="G86" s="68"/>
      <c r="H86" s="81"/>
      <c r="I86" s="41"/>
      <c r="J86" s="81"/>
    </row>
    <row r="87" spans="1:10" ht="20.95" customHeight="1" x14ac:dyDescent="0.25">
      <c r="A87" s="15"/>
      <c r="B87" s="36"/>
      <c r="C87" s="36"/>
      <c r="D87" s="81"/>
      <c r="E87" s="68"/>
      <c r="F87" s="81"/>
      <c r="G87" s="68"/>
      <c r="H87" s="81"/>
      <c r="I87" s="41"/>
      <c r="J87" s="81"/>
    </row>
    <row r="88" spans="1:10" ht="20.95" customHeight="1" x14ac:dyDescent="0.25">
      <c r="A88" s="15"/>
      <c r="B88" s="36"/>
      <c r="C88" s="36"/>
      <c r="D88" s="81"/>
      <c r="E88" s="68"/>
      <c r="F88" s="81"/>
      <c r="G88" s="68"/>
      <c r="H88" s="81"/>
      <c r="I88" s="41"/>
      <c r="J88" s="81"/>
    </row>
    <row r="89" spans="1:10" ht="20.95" customHeight="1" x14ac:dyDescent="0.25">
      <c r="A89" s="15"/>
      <c r="B89" s="36"/>
      <c r="C89" s="36"/>
      <c r="D89" s="81"/>
      <c r="E89" s="68"/>
      <c r="F89" s="81"/>
      <c r="G89" s="68"/>
      <c r="H89" s="81"/>
      <c r="I89" s="41"/>
      <c r="J89" s="81"/>
    </row>
    <row r="90" spans="1:10" ht="20.95" customHeight="1" x14ac:dyDescent="0.25">
      <c r="A90" s="15"/>
      <c r="B90" s="36"/>
      <c r="C90" s="36"/>
      <c r="D90" s="81"/>
      <c r="E90" s="68"/>
      <c r="F90" s="81"/>
      <c r="G90" s="68"/>
      <c r="H90" s="81"/>
      <c r="I90" s="41"/>
      <c r="J90" s="81"/>
    </row>
    <row r="91" spans="1:10" ht="20.95" customHeight="1" x14ac:dyDescent="0.25">
      <c r="A91" s="15"/>
      <c r="B91" s="36"/>
      <c r="C91" s="36"/>
      <c r="D91" s="81"/>
      <c r="E91" s="68"/>
      <c r="F91" s="81"/>
      <c r="G91" s="68"/>
      <c r="H91" s="81"/>
      <c r="I91" s="41"/>
      <c r="J91" s="81"/>
    </row>
    <row r="92" spans="1:10" ht="20.95" customHeight="1" x14ac:dyDescent="0.25">
      <c r="A92" s="15"/>
      <c r="B92" s="36"/>
      <c r="C92" s="36"/>
      <c r="D92" s="81"/>
      <c r="E92" s="68"/>
      <c r="F92" s="81"/>
      <c r="G92" s="68"/>
      <c r="H92" s="81"/>
      <c r="I92" s="41"/>
      <c r="J92" s="81"/>
    </row>
    <row r="93" spans="1:10" ht="20.95" customHeight="1" x14ac:dyDescent="0.25">
      <c r="A93" s="15"/>
      <c r="B93" s="36"/>
      <c r="C93" s="36"/>
      <c r="D93" s="81"/>
      <c r="E93" s="68"/>
      <c r="F93" s="81"/>
      <c r="G93" s="68"/>
      <c r="H93" s="81"/>
      <c r="I93" s="41"/>
      <c r="J93" s="81"/>
    </row>
    <row r="94" spans="1:10" ht="20.95" customHeight="1" x14ac:dyDescent="0.25">
      <c r="A94" s="15"/>
      <c r="B94" s="36"/>
      <c r="C94" s="36"/>
      <c r="D94" s="81"/>
      <c r="E94" s="68"/>
      <c r="F94" s="81"/>
      <c r="G94" s="68"/>
      <c r="H94" s="81"/>
      <c r="I94" s="41"/>
      <c r="J94" s="81"/>
    </row>
    <row r="95" spans="1:10" ht="20.95" customHeight="1" x14ac:dyDescent="0.25">
      <c r="A95" s="15"/>
      <c r="B95" s="36"/>
      <c r="C95" s="36"/>
      <c r="D95" s="81"/>
      <c r="E95" s="68"/>
      <c r="F95" s="81"/>
      <c r="G95" s="68"/>
      <c r="H95" s="81"/>
      <c r="I95" s="41"/>
      <c r="J95" s="81"/>
    </row>
    <row r="96" spans="1:10" ht="20.95" customHeight="1" x14ac:dyDescent="0.25">
      <c r="A96" s="15"/>
      <c r="B96" s="36"/>
      <c r="C96" s="36"/>
      <c r="D96" s="81"/>
      <c r="E96" s="68"/>
      <c r="F96" s="81"/>
      <c r="G96" s="68"/>
      <c r="H96" s="81"/>
      <c r="I96" s="41"/>
      <c r="J96" s="81"/>
    </row>
    <row r="97" spans="1:10" ht="20.95" customHeight="1" x14ac:dyDescent="0.25">
      <c r="A97" s="15"/>
      <c r="B97" s="36"/>
      <c r="C97" s="36"/>
      <c r="D97" s="81"/>
      <c r="E97" s="68"/>
      <c r="F97" s="81"/>
      <c r="G97" s="68"/>
      <c r="H97" s="81"/>
      <c r="I97" s="41"/>
      <c r="J97" s="81"/>
    </row>
    <row r="98" spans="1:10" ht="20.95" customHeight="1" x14ac:dyDescent="0.25">
      <c r="A98" s="353" t="s">
        <v>46</v>
      </c>
      <c r="B98" s="353"/>
      <c r="C98" s="353"/>
      <c r="D98" s="353"/>
      <c r="E98" s="353"/>
      <c r="F98" s="353"/>
      <c r="G98" s="353"/>
      <c r="H98" s="353"/>
      <c r="I98" s="353"/>
      <c r="J98" s="353"/>
    </row>
  </sheetData>
  <mergeCells count="19">
    <mergeCell ref="A1:J1"/>
    <mergeCell ref="A2:J2"/>
    <mergeCell ref="A3:J3"/>
    <mergeCell ref="A4:J4"/>
    <mergeCell ref="A5:J5"/>
    <mergeCell ref="D8:F8"/>
    <mergeCell ref="H8:J8"/>
    <mergeCell ref="A98:J98"/>
    <mergeCell ref="D7:F7"/>
    <mergeCell ref="H7:J7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</mergeCells>
  <pageMargins left="0.9" right="0.2" top="1" bottom="0.5" header="0.5" footer="0.3"/>
  <pageSetup paperSize="9" scale="75" fitToHeight="0" orientation="portrait" horizontalDpi="1200" verticalDpi="1200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5"/>
  <sheetViews>
    <sheetView zoomScale="70" zoomScaleNormal="70" zoomScaleSheetLayoutView="100" workbookViewId="0">
      <selection activeCell="A21" sqref="A21"/>
    </sheetView>
  </sheetViews>
  <sheetFormatPr defaultColWidth="9.125" defaultRowHeight="20.95" customHeight="1" x14ac:dyDescent="0.25"/>
  <cols>
    <col min="1" max="1" width="62.125" style="12" customWidth="1"/>
    <col min="2" max="2" width="8.75" style="58" customWidth="1"/>
    <col min="3" max="3" width="1" style="58" customWidth="1"/>
    <col min="4" max="4" width="11.5" style="84" customWidth="1"/>
    <col min="5" max="5" width="1" style="84" customWidth="1"/>
    <col min="6" max="6" width="11.5" style="84" customWidth="1"/>
    <col min="7" max="7" width="1" style="84" customWidth="1"/>
    <col min="8" max="8" width="11.5" style="85" customWidth="1"/>
    <col min="9" max="9" width="1" style="85" customWidth="1"/>
    <col min="10" max="10" width="11.5" style="85" customWidth="1"/>
    <col min="11" max="11" width="14.125" style="10" customWidth="1"/>
    <col min="12" max="16384" width="9.125" style="10"/>
  </cols>
  <sheetData>
    <row r="1" spans="1:13" s="6" customFormat="1" ht="20.95" customHeight="1" x14ac:dyDescent="0.2">
      <c r="A1" s="348" t="s">
        <v>65</v>
      </c>
      <c r="B1" s="348"/>
      <c r="C1" s="348"/>
      <c r="D1" s="348"/>
      <c r="E1" s="348"/>
      <c r="F1" s="348"/>
      <c r="G1" s="348"/>
      <c r="H1" s="348"/>
      <c r="I1" s="348"/>
      <c r="J1" s="348"/>
    </row>
    <row r="2" spans="1:13" s="6" customFormat="1" ht="20.95" customHeight="1" x14ac:dyDescent="0.2">
      <c r="A2" s="355" t="s">
        <v>109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3" s="6" customFormat="1" ht="20.95" customHeight="1" x14ac:dyDescent="0.2">
      <c r="A3" s="356" t="s">
        <v>252</v>
      </c>
      <c r="B3" s="355"/>
      <c r="C3" s="355"/>
      <c r="D3" s="355"/>
      <c r="E3" s="355"/>
      <c r="F3" s="355"/>
      <c r="G3" s="355"/>
      <c r="H3" s="355"/>
      <c r="I3" s="355"/>
      <c r="J3" s="355"/>
    </row>
    <row r="4" spans="1:13" ht="20.95" customHeight="1" x14ac:dyDescent="0.25">
      <c r="A4" s="355" t="s">
        <v>53</v>
      </c>
      <c r="B4" s="355"/>
      <c r="C4" s="355"/>
      <c r="D4" s="355"/>
      <c r="E4" s="355"/>
      <c r="F4" s="355"/>
      <c r="G4" s="355"/>
      <c r="H4" s="355"/>
      <c r="I4" s="355"/>
      <c r="J4" s="355"/>
    </row>
    <row r="5" spans="1:13" ht="20.95" customHeight="1" x14ac:dyDescent="0.25">
      <c r="A5" s="349" t="s">
        <v>27</v>
      </c>
      <c r="B5" s="349"/>
      <c r="C5" s="349"/>
      <c r="D5" s="349"/>
      <c r="E5" s="349"/>
      <c r="F5" s="349"/>
      <c r="G5" s="349"/>
      <c r="H5" s="349"/>
      <c r="I5" s="349"/>
      <c r="J5" s="349"/>
    </row>
    <row r="6" spans="1:13" s="6" customFormat="1" ht="9.1999999999999993" customHeight="1" x14ac:dyDescent="0.2">
      <c r="A6" s="5"/>
      <c r="B6" s="28"/>
      <c r="C6" s="28"/>
      <c r="D6" s="57"/>
      <c r="E6" s="57"/>
      <c r="F6" s="57"/>
      <c r="G6" s="57"/>
      <c r="H6" s="51"/>
      <c r="I6" s="38"/>
      <c r="J6" s="51"/>
    </row>
    <row r="7" spans="1:13" s="11" customFormat="1" ht="20.95" customHeight="1" x14ac:dyDescent="0.25">
      <c r="A7" s="12"/>
      <c r="B7" s="32" t="s">
        <v>0</v>
      </c>
      <c r="C7" s="36"/>
      <c r="D7" s="352" t="s">
        <v>38</v>
      </c>
      <c r="E7" s="352"/>
      <c r="F7" s="352"/>
      <c r="G7" s="57"/>
      <c r="H7" s="354" t="s">
        <v>39</v>
      </c>
      <c r="I7" s="354"/>
      <c r="J7" s="354"/>
    </row>
    <row r="8" spans="1:13" s="11" customFormat="1" ht="20.95" customHeight="1" x14ac:dyDescent="0.25">
      <c r="A8" s="12"/>
      <c r="B8" s="36"/>
      <c r="C8" s="36"/>
      <c r="D8" s="352" t="s">
        <v>44</v>
      </c>
      <c r="E8" s="352"/>
      <c r="F8" s="352"/>
      <c r="G8" s="57"/>
      <c r="H8" s="352" t="s">
        <v>44</v>
      </c>
      <c r="I8" s="352"/>
      <c r="J8" s="352"/>
    </row>
    <row r="9" spans="1:13" s="11" customFormat="1" ht="20.95" customHeight="1" x14ac:dyDescent="0.25">
      <c r="A9" s="12"/>
      <c r="B9" s="58"/>
      <c r="C9" s="32"/>
      <c r="D9" s="59">
        <v>2020</v>
      </c>
      <c r="E9" s="60"/>
      <c r="F9" s="61" t="s">
        <v>184</v>
      </c>
      <c r="G9" s="62"/>
      <c r="H9" s="59">
        <v>2020</v>
      </c>
      <c r="I9" s="60"/>
      <c r="J9" s="61" t="s">
        <v>184</v>
      </c>
    </row>
    <row r="10" spans="1:13" s="11" customFormat="1" ht="20.95" customHeight="1" x14ac:dyDescent="0.25">
      <c r="A10" s="12"/>
      <c r="B10" s="58"/>
      <c r="C10" s="32"/>
      <c r="D10" s="202"/>
      <c r="E10" s="60"/>
      <c r="F10" s="214" t="s">
        <v>151</v>
      </c>
      <c r="G10" s="62"/>
      <c r="H10" s="202"/>
      <c r="I10" s="60"/>
      <c r="J10" s="61"/>
    </row>
    <row r="11" spans="1:13" s="11" customFormat="1" ht="20.95" customHeight="1" x14ac:dyDescent="0.2">
      <c r="A11" s="9" t="s">
        <v>20</v>
      </c>
      <c r="B11" s="36"/>
      <c r="C11" s="36"/>
      <c r="D11" s="37"/>
      <c r="E11" s="37"/>
      <c r="F11" s="33"/>
      <c r="G11" s="37"/>
      <c r="H11" s="39"/>
      <c r="I11" s="39"/>
      <c r="J11" s="39"/>
    </row>
    <row r="12" spans="1:13" ht="20.95" customHeight="1" x14ac:dyDescent="0.25">
      <c r="A12" s="53" t="s">
        <v>142</v>
      </c>
      <c r="B12" s="36">
        <v>21</v>
      </c>
      <c r="C12" s="36"/>
      <c r="D12" s="45">
        <v>524513</v>
      </c>
      <c r="E12" s="43"/>
      <c r="F12" s="45">
        <v>428518</v>
      </c>
      <c r="G12" s="41"/>
      <c r="H12" s="45">
        <v>300213</v>
      </c>
      <c r="I12" s="41"/>
      <c r="J12" s="45">
        <v>280247</v>
      </c>
      <c r="M12" s="22"/>
    </row>
    <row r="13" spans="1:13" ht="20.95" customHeight="1" x14ac:dyDescent="0.25">
      <c r="A13" s="53" t="s">
        <v>2</v>
      </c>
      <c r="B13" s="36">
        <v>24</v>
      </c>
      <c r="C13" s="36"/>
      <c r="D13" s="45">
        <v>7635</v>
      </c>
      <c r="E13" s="45"/>
      <c r="F13" s="45">
        <v>6092</v>
      </c>
      <c r="G13" s="41"/>
      <c r="H13" s="45">
        <v>18410</v>
      </c>
      <c r="I13" s="41"/>
      <c r="J13" s="45">
        <v>23008</v>
      </c>
      <c r="L13" s="22"/>
    </row>
    <row r="14" spans="1:13" ht="20.95" customHeight="1" x14ac:dyDescent="0.25">
      <c r="A14" s="86" t="s">
        <v>137</v>
      </c>
      <c r="B14" s="36"/>
      <c r="C14" s="36"/>
      <c r="D14" s="65">
        <f>SUM(D12:D13)</f>
        <v>532148</v>
      </c>
      <c r="E14" s="41"/>
      <c r="F14" s="65">
        <f>SUM(F12:F13)</f>
        <v>434610</v>
      </c>
      <c r="G14" s="41"/>
      <c r="H14" s="66">
        <f>SUM(H12:H13)</f>
        <v>318623</v>
      </c>
      <c r="I14" s="41"/>
      <c r="J14" s="66">
        <f>SUM(J12:J13)</f>
        <v>303255</v>
      </c>
    </row>
    <row r="15" spans="1:13" s="11" customFormat="1" ht="6.05" customHeight="1" x14ac:dyDescent="0.25">
      <c r="A15" s="12"/>
      <c r="B15" s="36"/>
      <c r="C15" s="36"/>
      <c r="D15" s="41"/>
      <c r="E15" s="41"/>
      <c r="F15" s="41"/>
      <c r="G15" s="41"/>
      <c r="H15" s="67"/>
      <c r="I15" s="41"/>
      <c r="J15" s="67"/>
    </row>
    <row r="16" spans="1:13" s="11" customFormat="1" ht="20.95" customHeight="1" x14ac:dyDescent="0.2">
      <c r="A16" s="9" t="s">
        <v>7</v>
      </c>
      <c r="B16" s="36"/>
      <c r="C16" s="36"/>
      <c r="D16" s="41"/>
      <c r="E16" s="41"/>
      <c r="F16" s="41"/>
      <c r="G16" s="41"/>
      <c r="H16" s="67"/>
      <c r="I16" s="41"/>
      <c r="J16" s="67"/>
    </row>
    <row r="17" spans="1:10" ht="21.8" customHeight="1" x14ac:dyDescent="0.25">
      <c r="A17" s="53" t="s">
        <v>143</v>
      </c>
      <c r="B17" s="36">
        <v>10</v>
      </c>
      <c r="C17" s="36"/>
      <c r="D17" s="68">
        <v>294125</v>
      </c>
      <c r="E17" s="68"/>
      <c r="F17" s="68">
        <v>239458</v>
      </c>
      <c r="G17" s="68"/>
      <c r="H17" s="64">
        <v>165093</v>
      </c>
      <c r="I17" s="41"/>
      <c r="J17" s="64">
        <v>165026.32600999999</v>
      </c>
    </row>
    <row r="18" spans="1:10" ht="20.95" customHeight="1" x14ac:dyDescent="0.25">
      <c r="A18" s="53" t="s">
        <v>28</v>
      </c>
      <c r="B18" s="36"/>
      <c r="C18" s="36"/>
      <c r="D18" s="68">
        <v>12501</v>
      </c>
      <c r="E18" s="41"/>
      <c r="F18" s="68">
        <v>11869</v>
      </c>
      <c r="G18" s="41"/>
      <c r="H18" s="64">
        <v>6520</v>
      </c>
      <c r="I18" s="41"/>
      <c r="J18" s="64">
        <v>7844</v>
      </c>
    </row>
    <row r="19" spans="1:10" ht="20.95" customHeight="1" x14ac:dyDescent="0.25">
      <c r="A19" s="53" t="s">
        <v>29</v>
      </c>
      <c r="B19" s="36">
        <v>10</v>
      </c>
      <c r="C19" s="36"/>
      <c r="D19" s="68">
        <v>92776</v>
      </c>
      <c r="E19" s="41"/>
      <c r="F19" s="68">
        <v>72489</v>
      </c>
      <c r="G19" s="41"/>
      <c r="H19" s="64">
        <v>64888</v>
      </c>
      <c r="I19" s="41"/>
      <c r="J19" s="64">
        <v>56293</v>
      </c>
    </row>
    <row r="20" spans="1:10" ht="20.95" customHeight="1" x14ac:dyDescent="0.25">
      <c r="A20" s="86" t="s">
        <v>138</v>
      </c>
      <c r="B20" s="36"/>
      <c r="C20" s="36"/>
      <c r="D20" s="65">
        <f>SUM(D17:D19)</f>
        <v>399402</v>
      </c>
      <c r="E20" s="68"/>
      <c r="F20" s="65">
        <f>SUM(F17:F19)</f>
        <v>323816</v>
      </c>
      <c r="G20" s="68"/>
      <c r="H20" s="65">
        <f>SUM(H17:H19)</f>
        <v>236501</v>
      </c>
      <c r="I20" s="41"/>
      <c r="J20" s="65">
        <f>SUM(J17:J19)</f>
        <v>229163.32600999999</v>
      </c>
    </row>
    <row r="21" spans="1:10" ht="20.95" customHeight="1" x14ac:dyDescent="0.25">
      <c r="A21" s="15" t="s">
        <v>194</v>
      </c>
      <c r="B21" s="36"/>
      <c r="C21" s="36"/>
      <c r="D21" s="65">
        <f>D14-D20</f>
        <v>132746</v>
      </c>
      <c r="E21" s="68"/>
      <c r="F21" s="65">
        <f>F14-F20</f>
        <v>110794</v>
      </c>
      <c r="G21" s="68"/>
      <c r="H21" s="65">
        <f>H14-H20</f>
        <v>82122</v>
      </c>
      <c r="I21" s="41"/>
      <c r="J21" s="65">
        <f>J14-J20</f>
        <v>74091.67399000001</v>
      </c>
    </row>
    <row r="22" spans="1:10" s="11" customFormat="1" ht="6.05" customHeight="1" x14ac:dyDescent="0.25">
      <c r="A22" s="12"/>
      <c r="B22" s="36"/>
      <c r="C22" s="36"/>
      <c r="D22" s="41"/>
      <c r="E22" s="41"/>
      <c r="F22" s="41"/>
      <c r="G22" s="41"/>
      <c r="H22" s="67"/>
      <c r="I22" s="41"/>
      <c r="J22" s="67"/>
    </row>
    <row r="23" spans="1:10" ht="20.95" customHeight="1" x14ac:dyDescent="0.25">
      <c r="A23" s="15" t="s">
        <v>188</v>
      </c>
      <c r="B23" s="36">
        <v>24</v>
      </c>
      <c r="C23" s="36"/>
      <c r="D23" s="68">
        <f>3371+4661</f>
        <v>8032</v>
      </c>
      <c r="E23" s="68"/>
      <c r="F23" s="68">
        <v>6166</v>
      </c>
      <c r="G23" s="68"/>
      <c r="H23" s="64">
        <f>3483+21661</f>
        <v>25144</v>
      </c>
      <c r="I23" s="41"/>
      <c r="J23" s="64">
        <f>2434+20927</f>
        <v>23361</v>
      </c>
    </row>
    <row r="24" spans="1:10" ht="20.95" customHeight="1" x14ac:dyDescent="0.25">
      <c r="A24" s="15" t="s">
        <v>189</v>
      </c>
      <c r="B24" s="69"/>
      <c r="C24" s="36"/>
      <c r="D24" s="68">
        <v>-6277</v>
      </c>
      <c r="E24" s="41"/>
      <c r="F24" s="68">
        <v>-353</v>
      </c>
      <c r="G24" s="41"/>
      <c r="H24" s="64">
        <v>-5603</v>
      </c>
      <c r="I24" s="41" t="s">
        <v>191</v>
      </c>
      <c r="J24" s="64">
        <v>-336.53634999999997</v>
      </c>
    </row>
    <row r="25" spans="1:10" ht="20.95" customHeight="1" x14ac:dyDescent="0.25">
      <c r="A25" s="15" t="s">
        <v>208</v>
      </c>
      <c r="B25" s="69"/>
      <c r="C25" s="36"/>
      <c r="D25" s="70">
        <v>1655</v>
      </c>
      <c r="E25" s="43"/>
      <c r="F25" s="70">
        <v>511</v>
      </c>
      <c r="G25" s="63"/>
      <c r="H25" s="79">
        <v>0</v>
      </c>
      <c r="I25" s="75"/>
      <c r="J25" s="79">
        <v>0</v>
      </c>
    </row>
    <row r="26" spans="1:10" s="8" customFormat="1" ht="20.95" customHeight="1" x14ac:dyDescent="0.2">
      <c r="A26" s="15" t="s">
        <v>102</v>
      </c>
      <c r="B26" s="15"/>
      <c r="C26" s="36"/>
      <c r="D26" s="68">
        <f>D14-D20+SUM(D23:D25)</f>
        <v>136156</v>
      </c>
      <c r="E26" s="34"/>
      <c r="F26" s="68">
        <f>F14-F20+SUM(F23:F25)</f>
        <v>117118</v>
      </c>
      <c r="G26" s="63">
        <v>0</v>
      </c>
      <c r="H26" s="68">
        <f>H14-H20+SUM(H23:H25)</f>
        <v>101663</v>
      </c>
      <c r="I26" s="63"/>
      <c r="J26" s="68">
        <f>J14-J20+SUM(J23:J25)</f>
        <v>97116.137640000015</v>
      </c>
    </row>
    <row r="27" spans="1:10" s="8" customFormat="1" ht="20.95" customHeight="1" x14ac:dyDescent="0.2">
      <c r="A27" s="15" t="s">
        <v>43</v>
      </c>
      <c r="B27" s="215" t="s">
        <v>203</v>
      </c>
      <c r="C27" s="36"/>
      <c r="D27" s="45">
        <v>-14823</v>
      </c>
      <c r="E27" s="45"/>
      <c r="F27" s="45">
        <v>-12390</v>
      </c>
      <c r="G27" s="45"/>
      <c r="H27" s="45">
        <v>-6242</v>
      </c>
      <c r="I27" s="43"/>
      <c r="J27" s="45">
        <v>-8478.489891780855</v>
      </c>
    </row>
    <row r="28" spans="1:10" s="8" customFormat="1" ht="20.95" customHeight="1" x14ac:dyDescent="0.2">
      <c r="A28" s="13" t="s">
        <v>103</v>
      </c>
      <c r="B28" s="36">
        <v>10</v>
      </c>
      <c r="C28" s="36"/>
      <c r="D28" s="65">
        <f>SUM(D26:D27)</f>
        <v>121333</v>
      </c>
      <c r="E28" s="35"/>
      <c r="F28" s="65">
        <f>SUM(F26:F27)</f>
        <v>104728</v>
      </c>
      <c r="G28" s="35"/>
      <c r="H28" s="65">
        <f>H26+H27</f>
        <v>95421</v>
      </c>
      <c r="I28" s="35"/>
      <c r="J28" s="65">
        <f>J26+J27</f>
        <v>88637.647748219155</v>
      </c>
    </row>
    <row r="29" spans="1:10" s="11" customFormat="1" ht="6.05" customHeight="1" x14ac:dyDescent="0.25">
      <c r="A29" s="12"/>
      <c r="B29" s="36"/>
      <c r="C29" s="36"/>
      <c r="D29" s="41"/>
      <c r="E29" s="41"/>
      <c r="F29" s="41"/>
      <c r="G29" s="41"/>
      <c r="H29" s="67"/>
      <c r="I29" s="41"/>
      <c r="J29" s="67"/>
    </row>
    <row r="30" spans="1:10" s="8" customFormat="1" ht="20.95" customHeight="1" x14ac:dyDescent="0.2">
      <c r="A30" s="13" t="s">
        <v>201</v>
      </c>
      <c r="B30" s="36"/>
      <c r="C30" s="36"/>
      <c r="D30" s="68"/>
      <c r="E30" s="68"/>
      <c r="F30" s="68"/>
      <c r="G30" s="68"/>
      <c r="H30" s="68"/>
      <c r="I30" s="41"/>
      <c r="J30" s="68"/>
    </row>
    <row r="31" spans="1:10" s="8" customFormat="1" ht="20.95" customHeight="1" x14ac:dyDescent="0.2">
      <c r="A31" s="15" t="s">
        <v>238</v>
      </c>
      <c r="B31" s="36"/>
      <c r="C31" s="36"/>
      <c r="D31" s="68"/>
      <c r="E31" s="68"/>
      <c r="F31" s="68"/>
      <c r="G31" s="68"/>
      <c r="H31" s="68"/>
      <c r="I31" s="41"/>
      <c r="J31" s="68"/>
    </row>
    <row r="32" spans="1:10" s="8" customFormat="1" ht="20.95" customHeight="1" x14ac:dyDescent="0.2">
      <c r="A32" s="264" t="s">
        <v>228</v>
      </c>
      <c r="B32" s="36"/>
      <c r="C32" s="36"/>
      <c r="D32" s="68"/>
      <c r="E32" s="68"/>
      <c r="F32" s="68"/>
      <c r="G32" s="68"/>
      <c r="H32" s="68"/>
      <c r="I32" s="41"/>
      <c r="J32" s="68"/>
    </row>
    <row r="33" spans="1:10" s="8" customFormat="1" ht="20.95" customHeight="1" x14ac:dyDescent="0.2">
      <c r="A33" s="15" t="s">
        <v>154</v>
      </c>
      <c r="B33" s="36"/>
      <c r="C33" s="36"/>
      <c r="D33" s="68"/>
      <c r="E33" s="68"/>
      <c r="F33" s="68"/>
      <c r="G33" s="68"/>
      <c r="H33" s="68"/>
      <c r="I33" s="41"/>
      <c r="J33" s="68"/>
    </row>
    <row r="34" spans="1:10" s="8" customFormat="1" ht="20.95" customHeight="1" x14ac:dyDescent="0.2">
      <c r="A34" s="264" t="s">
        <v>153</v>
      </c>
      <c r="B34" s="36"/>
      <c r="C34" s="36"/>
      <c r="D34" s="71">
        <v>2127</v>
      </c>
      <c r="E34" s="44"/>
      <c r="F34" s="71">
        <v>-2784</v>
      </c>
      <c r="G34" s="44"/>
      <c r="H34" s="76">
        <v>0</v>
      </c>
      <c r="I34" s="44"/>
      <c r="J34" s="76">
        <v>0</v>
      </c>
    </row>
    <row r="35" spans="1:10" s="8" customFormat="1" ht="20.95" customHeight="1" x14ac:dyDescent="0.2">
      <c r="A35" s="15" t="s">
        <v>229</v>
      </c>
      <c r="B35" s="69"/>
      <c r="C35" s="36"/>
    </row>
    <row r="36" spans="1:10" s="8" customFormat="1" ht="20.95" customHeight="1" x14ac:dyDescent="0.2">
      <c r="A36" s="264" t="s">
        <v>230</v>
      </c>
      <c r="B36" s="69"/>
      <c r="C36" s="36"/>
      <c r="D36" s="70">
        <v>0</v>
      </c>
      <c r="E36" s="44"/>
      <c r="F36" s="70">
        <v>24562</v>
      </c>
      <c r="G36" s="44"/>
      <c r="H36" s="70">
        <v>0</v>
      </c>
      <c r="I36" s="43"/>
      <c r="J36" s="70">
        <v>24562</v>
      </c>
    </row>
    <row r="37" spans="1:10" s="8" customFormat="1" ht="20.95" customHeight="1" x14ac:dyDescent="0.2">
      <c r="A37" s="15" t="s">
        <v>218</v>
      </c>
      <c r="B37" s="69"/>
      <c r="C37" s="36"/>
      <c r="D37" s="6"/>
      <c r="E37" s="6"/>
      <c r="F37" s="6"/>
      <c r="G37" s="6"/>
      <c r="H37" s="6"/>
      <c r="I37" s="6"/>
      <c r="J37" s="6"/>
    </row>
    <row r="38" spans="1:10" s="8" customFormat="1" ht="20.95" customHeight="1" x14ac:dyDescent="0.2">
      <c r="A38" s="264" t="s">
        <v>190</v>
      </c>
      <c r="B38" s="69"/>
      <c r="C38" s="36"/>
      <c r="D38" s="70">
        <f>SUM(D31:D36)</f>
        <v>2127</v>
      </c>
      <c r="E38" s="44"/>
      <c r="F38" s="70">
        <f>SUM(F31:F36)</f>
        <v>21778</v>
      </c>
      <c r="G38" s="44"/>
      <c r="H38" s="79">
        <v>0</v>
      </c>
      <c r="I38" s="43"/>
      <c r="J38" s="70">
        <f>SUM(J31:J36)</f>
        <v>24562</v>
      </c>
    </row>
    <row r="39" spans="1:10" s="8" customFormat="1" ht="20.95" customHeight="1" x14ac:dyDescent="0.2">
      <c r="A39" s="69"/>
      <c r="B39" s="69"/>
      <c r="C39" s="36"/>
      <c r="D39" s="68"/>
      <c r="E39" s="68"/>
      <c r="F39" s="68"/>
      <c r="G39" s="68"/>
      <c r="H39" s="68"/>
      <c r="I39" s="41"/>
      <c r="J39" s="68"/>
    </row>
    <row r="40" spans="1:10" s="8" customFormat="1" ht="20.95" customHeight="1" x14ac:dyDescent="0.2">
      <c r="A40" s="15" t="s">
        <v>231</v>
      </c>
      <c r="B40" s="69"/>
      <c r="C40" s="36"/>
      <c r="D40" s="68"/>
      <c r="E40" s="68"/>
      <c r="F40" s="68"/>
      <c r="G40" s="68"/>
      <c r="H40" s="68"/>
      <c r="I40" s="41"/>
      <c r="J40" s="68"/>
    </row>
    <row r="41" spans="1:10" s="8" customFormat="1" ht="20.95" customHeight="1" x14ac:dyDescent="0.2">
      <c r="A41" s="264" t="s">
        <v>232</v>
      </c>
      <c r="B41" s="69"/>
      <c r="C41" s="36"/>
      <c r="D41" s="68"/>
      <c r="E41" s="68"/>
      <c r="F41" s="68"/>
      <c r="G41" s="68"/>
      <c r="H41" s="68"/>
      <c r="I41" s="41"/>
      <c r="J41" s="68"/>
    </row>
    <row r="42" spans="1:10" s="8" customFormat="1" ht="20.95" customHeight="1" x14ac:dyDescent="0.2">
      <c r="A42" s="15" t="s">
        <v>233</v>
      </c>
      <c r="B42" s="69"/>
      <c r="C42" s="36"/>
      <c r="D42" s="68"/>
      <c r="E42" s="68"/>
      <c r="F42" s="68"/>
      <c r="G42" s="68"/>
      <c r="H42" s="68"/>
      <c r="I42" s="41"/>
      <c r="J42" s="68"/>
    </row>
    <row r="43" spans="1:10" s="8" customFormat="1" ht="20.95" customHeight="1" x14ac:dyDescent="0.2">
      <c r="A43" s="264" t="s">
        <v>234</v>
      </c>
      <c r="B43" s="69"/>
      <c r="C43" s="36"/>
      <c r="D43" s="70">
        <v>-22160</v>
      </c>
      <c r="E43" s="183"/>
      <c r="F43" s="79">
        <v>0</v>
      </c>
      <c r="G43" s="183"/>
      <c r="H43" s="70">
        <v>-22160</v>
      </c>
      <c r="I43" s="182"/>
      <c r="J43" s="79">
        <v>0</v>
      </c>
    </row>
    <row r="44" spans="1:10" s="8" customFormat="1" ht="20.95" customHeight="1" x14ac:dyDescent="0.2">
      <c r="A44" s="15" t="s">
        <v>235</v>
      </c>
      <c r="B44" s="69"/>
      <c r="C44" s="36"/>
    </row>
    <row r="45" spans="1:10" s="8" customFormat="1" ht="20.95" customHeight="1" x14ac:dyDescent="0.2">
      <c r="A45" s="320" t="s">
        <v>251</v>
      </c>
      <c r="B45" s="69"/>
      <c r="C45" s="36"/>
      <c r="D45" s="70">
        <f>SUM(D39:D43)</f>
        <v>-22160</v>
      </c>
      <c r="E45" s="183"/>
      <c r="F45" s="76">
        <v>0</v>
      </c>
      <c r="G45" s="183"/>
      <c r="H45" s="70">
        <f>SUM(H39:H43)</f>
        <v>-22160</v>
      </c>
      <c r="I45" s="182"/>
      <c r="J45" s="76">
        <v>0</v>
      </c>
    </row>
    <row r="46" spans="1:10" s="8" customFormat="1" ht="20.95" customHeight="1" x14ac:dyDescent="0.2">
      <c r="A46" s="321" t="s">
        <v>255</v>
      </c>
      <c r="B46" s="69"/>
      <c r="C46" s="36"/>
      <c r="D46" s="197">
        <f>SUM(D38,D45)</f>
        <v>-20033</v>
      </c>
      <c r="E46" s="44"/>
      <c r="F46" s="197">
        <f>SUM(F38,F45)</f>
        <v>21778</v>
      </c>
      <c r="G46" s="44"/>
      <c r="H46" s="197">
        <f>SUM(H38,H45)</f>
        <v>-22160</v>
      </c>
      <c r="I46" s="43"/>
      <c r="J46" s="197">
        <f>SUM(J38,J45)</f>
        <v>24562</v>
      </c>
    </row>
    <row r="47" spans="1:10" s="8" customFormat="1" ht="20.95" customHeight="1" thickBot="1" x14ac:dyDescent="0.25">
      <c r="A47" s="13" t="s">
        <v>146</v>
      </c>
      <c r="B47" s="69"/>
      <c r="C47" s="36"/>
      <c r="D47" s="72">
        <f>D28+D46</f>
        <v>101300</v>
      </c>
      <c r="E47" s="68"/>
      <c r="F47" s="72">
        <f>F28+F46</f>
        <v>126506</v>
      </c>
      <c r="G47" s="68"/>
      <c r="H47" s="72">
        <f>H28+H46</f>
        <v>73261</v>
      </c>
      <c r="I47" s="41"/>
      <c r="J47" s="72">
        <f>J28+J46</f>
        <v>113199.64774821915</v>
      </c>
    </row>
    <row r="48" spans="1:10" s="8" customFormat="1" ht="20.95" customHeight="1" thickTop="1" x14ac:dyDescent="0.2">
      <c r="A48" s="13"/>
      <c r="B48" s="69"/>
      <c r="C48" s="36"/>
      <c r="D48" s="82"/>
      <c r="E48" s="68"/>
      <c r="F48" s="82"/>
      <c r="G48" s="68"/>
      <c r="H48" s="82"/>
      <c r="I48" s="41"/>
      <c r="J48" s="82"/>
    </row>
    <row r="49" spans="1:13" s="8" customFormat="1" ht="20.95" customHeight="1" x14ac:dyDescent="0.2">
      <c r="A49" s="348" t="s">
        <v>65</v>
      </c>
      <c r="B49" s="348"/>
      <c r="C49" s="348"/>
      <c r="D49" s="348"/>
      <c r="E49" s="348"/>
      <c r="F49" s="348"/>
      <c r="G49" s="348"/>
      <c r="H49" s="348"/>
      <c r="I49" s="348"/>
      <c r="J49" s="348"/>
    </row>
    <row r="50" spans="1:13" s="8" customFormat="1" ht="20.95" customHeight="1" x14ac:dyDescent="0.2">
      <c r="A50" s="355" t="s">
        <v>200</v>
      </c>
      <c r="B50" s="355"/>
      <c r="C50" s="355"/>
      <c r="D50" s="355"/>
      <c r="E50" s="355"/>
      <c r="F50" s="355"/>
      <c r="G50" s="355"/>
      <c r="H50" s="355"/>
      <c r="I50" s="355"/>
      <c r="J50" s="355"/>
    </row>
    <row r="51" spans="1:13" s="8" customFormat="1" ht="20.95" customHeight="1" x14ac:dyDescent="0.2">
      <c r="A51" s="356" t="s">
        <v>185</v>
      </c>
      <c r="B51" s="355"/>
      <c r="C51" s="355"/>
      <c r="D51" s="355"/>
      <c r="E51" s="355"/>
      <c r="F51" s="355"/>
      <c r="G51" s="355"/>
      <c r="H51" s="355"/>
      <c r="I51" s="355"/>
      <c r="J51" s="355"/>
    </row>
    <row r="52" spans="1:13" s="8" customFormat="1" ht="20.95" customHeight="1" x14ac:dyDescent="0.2">
      <c r="A52" s="355" t="s">
        <v>53</v>
      </c>
      <c r="B52" s="355"/>
      <c r="C52" s="355"/>
      <c r="D52" s="355"/>
      <c r="E52" s="355"/>
      <c r="F52" s="355"/>
      <c r="G52" s="355"/>
      <c r="H52" s="355"/>
      <c r="I52" s="355"/>
      <c r="J52" s="355"/>
    </row>
    <row r="53" spans="1:13" s="8" customFormat="1" ht="20.95" customHeight="1" x14ac:dyDescent="0.2">
      <c r="A53" s="349" t="s">
        <v>27</v>
      </c>
      <c r="B53" s="349"/>
      <c r="C53" s="349"/>
      <c r="D53" s="349"/>
      <c r="E53" s="349"/>
      <c r="F53" s="349"/>
      <c r="G53" s="349"/>
      <c r="H53" s="349"/>
      <c r="I53" s="349"/>
      <c r="J53" s="349"/>
    </row>
    <row r="54" spans="1:13" s="8" customFormat="1" ht="20.95" customHeight="1" x14ac:dyDescent="0.2">
      <c r="A54" s="5"/>
      <c r="B54" s="28"/>
      <c r="C54" s="28"/>
      <c r="D54" s="57"/>
      <c r="E54" s="57"/>
      <c r="F54" s="57"/>
      <c r="G54" s="57"/>
      <c r="H54" s="51"/>
      <c r="I54" s="38"/>
      <c r="J54" s="51"/>
    </row>
    <row r="55" spans="1:13" s="8" customFormat="1" ht="20.95" customHeight="1" x14ac:dyDescent="0.25">
      <c r="A55" s="12"/>
      <c r="B55" s="32" t="s">
        <v>0</v>
      </c>
      <c r="C55" s="36"/>
      <c r="D55" s="352" t="s">
        <v>38</v>
      </c>
      <c r="E55" s="352"/>
      <c r="F55" s="352"/>
      <c r="G55" s="57"/>
      <c r="H55" s="354" t="s">
        <v>39</v>
      </c>
      <c r="I55" s="354"/>
      <c r="J55" s="354"/>
    </row>
    <row r="56" spans="1:13" s="8" customFormat="1" ht="20.95" customHeight="1" x14ac:dyDescent="0.25">
      <c r="A56" s="12"/>
      <c r="B56" s="36"/>
      <c r="C56" s="36"/>
      <c r="D56" s="352" t="s">
        <v>44</v>
      </c>
      <c r="E56" s="352"/>
      <c r="F56" s="352"/>
      <c r="G56" s="57"/>
      <c r="H56" s="352" t="s">
        <v>44</v>
      </c>
      <c r="I56" s="352"/>
      <c r="J56" s="352"/>
    </row>
    <row r="57" spans="1:13" s="8" customFormat="1" ht="20.95" customHeight="1" x14ac:dyDescent="0.25">
      <c r="A57" s="12"/>
      <c r="B57" s="58"/>
      <c r="C57" s="32"/>
      <c r="D57" s="59">
        <v>2020</v>
      </c>
      <c r="E57" s="60"/>
      <c r="F57" s="61" t="s">
        <v>184</v>
      </c>
      <c r="G57" s="62"/>
      <c r="H57" s="59">
        <v>2020</v>
      </c>
      <c r="I57" s="60"/>
      <c r="J57" s="61" t="s">
        <v>184</v>
      </c>
    </row>
    <row r="58" spans="1:13" s="8" customFormat="1" ht="20.95" customHeight="1" x14ac:dyDescent="0.25">
      <c r="A58" s="12"/>
      <c r="B58" s="58"/>
      <c r="C58" s="32"/>
      <c r="D58" s="61"/>
      <c r="E58" s="60"/>
      <c r="F58" s="61" t="s">
        <v>151</v>
      </c>
      <c r="G58" s="62"/>
      <c r="H58" s="211"/>
      <c r="I58" s="60"/>
      <c r="J58" s="61"/>
    </row>
    <row r="59" spans="1:13" s="11" customFormat="1" ht="15.05" x14ac:dyDescent="0.25">
      <c r="A59" s="12"/>
      <c r="B59" s="36"/>
      <c r="C59" s="36"/>
      <c r="D59" s="41"/>
      <c r="E59" s="41"/>
      <c r="F59" s="41"/>
      <c r="G59" s="41"/>
      <c r="H59" s="67"/>
      <c r="I59" s="41"/>
      <c r="J59" s="67"/>
    </row>
    <row r="60" spans="1:13" s="15" customFormat="1" ht="20.95" customHeight="1" x14ac:dyDescent="0.2">
      <c r="A60" s="201" t="s">
        <v>101</v>
      </c>
      <c r="B60" s="49"/>
      <c r="C60" s="49"/>
      <c r="D60" s="43"/>
      <c r="E60" s="73"/>
      <c r="F60" s="43"/>
      <c r="G60" s="74"/>
      <c r="H60" s="43"/>
      <c r="I60" s="74"/>
      <c r="J60" s="43"/>
    </row>
    <row r="61" spans="1:13" s="15" customFormat="1" ht="20.95" customHeight="1" x14ac:dyDescent="0.2">
      <c r="A61" s="87" t="s">
        <v>120</v>
      </c>
      <c r="B61" s="49">
        <v>10</v>
      </c>
      <c r="C61" s="49"/>
      <c r="D61" s="75">
        <f>D28</f>
        <v>121333</v>
      </c>
      <c r="E61" s="63"/>
      <c r="F61" s="75">
        <f>F28</f>
        <v>104728</v>
      </c>
      <c r="G61" s="63"/>
      <c r="H61" s="75">
        <f>H28</f>
        <v>95421</v>
      </c>
      <c r="I61" s="75"/>
      <c r="J61" s="75">
        <f>J28</f>
        <v>88637.647748219155</v>
      </c>
      <c r="M61" s="16"/>
    </row>
    <row r="62" spans="1:13" s="15" customFormat="1" ht="20.95" customHeight="1" x14ac:dyDescent="0.2">
      <c r="A62" s="87" t="s">
        <v>69</v>
      </c>
      <c r="B62" s="49"/>
      <c r="C62" s="49"/>
      <c r="D62" s="76">
        <v>0</v>
      </c>
      <c r="E62" s="63"/>
      <c r="F62" s="76">
        <v>0</v>
      </c>
      <c r="G62" s="63"/>
      <c r="H62" s="76">
        <v>0</v>
      </c>
      <c r="I62" s="75"/>
      <c r="J62" s="76">
        <v>0</v>
      </c>
      <c r="M62" s="16"/>
    </row>
    <row r="63" spans="1:13" s="15" customFormat="1" ht="20.95" customHeight="1" thickBot="1" x14ac:dyDescent="0.25">
      <c r="A63" s="201" t="s">
        <v>121</v>
      </c>
      <c r="B63" s="49"/>
      <c r="C63" s="46"/>
      <c r="D63" s="77">
        <f>SUM(D61:D62)</f>
        <v>121333</v>
      </c>
      <c r="E63" s="75"/>
      <c r="F63" s="77">
        <f>SUM(F61:F62)</f>
        <v>104728</v>
      </c>
      <c r="G63" s="75"/>
      <c r="H63" s="77">
        <f>SUM(H61:H62)</f>
        <v>95421</v>
      </c>
      <c r="I63" s="75"/>
      <c r="J63" s="77">
        <f>SUM(J61:J62)</f>
        <v>88637.647748219155</v>
      </c>
    </row>
    <row r="64" spans="1:13" s="11" customFormat="1" ht="6.05" customHeight="1" thickTop="1" x14ac:dyDescent="0.25">
      <c r="A64" s="12"/>
      <c r="B64" s="36"/>
      <c r="C64" s="36"/>
      <c r="D64" s="41"/>
      <c r="E64" s="41"/>
      <c r="F64" s="41"/>
      <c r="G64" s="41"/>
      <c r="H64" s="67"/>
      <c r="I64" s="41"/>
      <c r="J64" s="67"/>
    </row>
    <row r="65" spans="1:10" s="15" customFormat="1" ht="20.95" customHeight="1" x14ac:dyDescent="0.2">
      <c r="A65" s="201" t="s">
        <v>147</v>
      </c>
      <c r="B65" s="49"/>
      <c r="C65" s="46"/>
      <c r="D65" s="78"/>
      <c r="E65" s="75"/>
      <c r="F65" s="78"/>
      <c r="G65" s="75"/>
      <c r="H65" s="78"/>
      <c r="I65" s="78"/>
      <c r="J65" s="78"/>
    </row>
    <row r="66" spans="1:10" s="15" customFormat="1" ht="20.95" customHeight="1" x14ac:dyDescent="0.2">
      <c r="A66" s="87" t="s">
        <v>120</v>
      </c>
      <c r="B66" s="49">
        <v>10</v>
      </c>
      <c r="C66" s="46"/>
      <c r="D66" s="75">
        <f>D47</f>
        <v>101300</v>
      </c>
      <c r="E66" s="63"/>
      <c r="F66" s="75">
        <f>F47</f>
        <v>126506</v>
      </c>
      <c r="G66" s="63"/>
      <c r="H66" s="75">
        <f>H47</f>
        <v>73261</v>
      </c>
      <c r="I66" s="75"/>
      <c r="J66" s="75">
        <f>J47</f>
        <v>113199.64774821915</v>
      </c>
    </row>
    <row r="67" spans="1:10" s="15" customFormat="1" ht="20.95" customHeight="1" x14ac:dyDescent="0.2">
      <c r="A67" s="87" t="s">
        <v>69</v>
      </c>
      <c r="B67" s="49"/>
      <c r="C67" s="46"/>
      <c r="D67" s="79">
        <v>0</v>
      </c>
      <c r="E67" s="75"/>
      <c r="F67" s="79">
        <v>0</v>
      </c>
      <c r="G67" s="75"/>
      <c r="H67" s="79">
        <v>0</v>
      </c>
      <c r="I67" s="75"/>
      <c r="J67" s="79">
        <v>0</v>
      </c>
    </row>
    <row r="68" spans="1:10" s="15" customFormat="1" ht="20.95" customHeight="1" thickBot="1" x14ac:dyDescent="0.25">
      <c r="A68" s="13" t="s">
        <v>146</v>
      </c>
      <c r="B68" s="49"/>
      <c r="C68" s="49"/>
      <c r="D68" s="80">
        <f>SUM(D66:D67)</f>
        <v>101300</v>
      </c>
      <c r="E68" s="75"/>
      <c r="F68" s="80">
        <f>SUM(F66:F67)</f>
        <v>126506</v>
      </c>
      <c r="G68" s="73"/>
      <c r="H68" s="80">
        <f>SUM(H66:H67)</f>
        <v>73261</v>
      </c>
      <c r="I68" s="75"/>
      <c r="J68" s="80">
        <f>SUM(J66:J67)</f>
        <v>113199.64774821915</v>
      </c>
    </row>
    <row r="69" spans="1:10" s="11" customFormat="1" ht="15.75" thickTop="1" x14ac:dyDescent="0.25">
      <c r="A69" s="12"/>
      <c r="B69" s="36"/>
      <c r="C69" s="36"/>
      <c r="D69" s="41"/>
      <c r="E69" s="41"/>
      <c r="F69" s="41"/>
      <c r="G69" s="41"/>
      <c r="H69" s="67"/>
      <c r="I69" s="41"/>
      <c r="J69" s="67"/>
    </row>
    <row r="70" spans="1:10" ht="20.95" customHeight="1" x14ac:dyDescent="0.25">
      <c r="A70" s="88" t="s">
        <v>129</v>
      </c>
      <c r="B70" s="36"/>
      <c r="C70" s="36"/>
      <c r="D70" s="81"/>
      <c r="E70" s="82"/>
      <c r="F70" s="81"/>
      <c r="G70" s="82"/>
      <c r="H70" s="81"/>
      <c r="I70" s="42"/>
      <c r="J70" s="81"/>
    </row>
    <row r="71" spans="1:10" ht="20.95" customHeight="1" thickBot="1" x14ac:dyDescent="0.3">
      <c r="A71" s="15" t="s">
        <v>148</v>
      </c>
      <c r="B71" s="36">
        <v>19</v>
      </c>
      <c r="C71" s="36"/>
      <c r="D71" s="83">
        <f>D61/680000</f>
        <v>0.17843088235294119</v>
      </c>
      <c r="E71" s="68"/>
      <c r="F71" s="83">
        <f>F61/680000</f>
        <v>0.15401176470588235</v>
      </c>
      <c r="G71" s="68">
        <v>-0.02</v>
      </c>
      <c r="H71" s="83">
        <f>H61/680000</f>
        <v>0.14032500000000001</v>
      </c>
      <c r="I71" s="41"/>
      <c r="J71" s="83">
        <f>J61/680000</f>
        <v>0.13034948198267524</v>
      </c>
    </row>
    <row r="72" spans="1:10" ht="20.95" customHeight="1" thickTop="1" x14ac:dyDescent="0.25">
      <c r="A72" s="15"/>
      <c r="B72" s="36"/>
      <c r="C72" s="36"/>
      <c r="D72" s="81"/>
      <c r="E72" s="68"/>
      <c r="F72" s="81"/>
      <c r="G72" s="68"/>
      <c r="H72" s="81"/>
      <c r="I72" s="41"/>
      <c r="J72" s="81"/>
    </row>
    <row r="73" spans="1:10" ht="20.95" customHeight="1" x14ac:dyDescent="0.25">
      <c r="A73" s="15"/>
      <c r="B73" s="36"/>
      <c r="C73" s="36"/>
      <c r="D73" s="81"/>
      <c r="E73" s="68"/>
      <c r="F73" s="81"/>
      <c r="G73" s="68"/>
      <c r="H73" s="81"/>
      <c r="I73" s="41"/>
      <c r="J73" s="81"/>
    </row>
    <row r="74" spans="1:10" ht="20.95" customHeight="1" x14ac:dyDescent="0.25">
      <c r="A74" s="15"/>
      <c r="B74" s="36"/>
      <c r="C74" s="36"/>
      <c r="D74" s="81"/>
      <c r="E74" s="68"/>
      <c r="F74" s="81"/>
      <c r="G74" s="68"/>
      <c r="H74" s="81"/>
      <c r="I74" s="41"/>
      <c r="J74" s="81"/>
    </row>
    <row r="75" spans="1:10" ht="20.95" customHeight="1" x14ac:dyDescent="0.25">
      <c r="A75" s="15"/>
      <c r="B75" s="36"/>
      <c r="C75" s="36"/>
      <c r="D75" s="81"/>
      <c r="E75" s="68"/>
      <c r="F75" s="81"/>
      <c r="G75" s="68"/>
      <c r="H75" s="81"/>
      <c r="I75" s="41"/>
      <c r="J75" s="81"/>
    </row>
    <row r="76" spans="1:10" ht="20.95" customHeight="1" x14ac:dyDescent="0.25">
      <c r="A76" s="15"/>
      <c r="B76" s="36"/>
      <c r="C76" s="36"/>
      <c r="D76" s="81"/>
      <c r="E76" s="68"/>
      <c r="F76" s="81"/>
      <c r="G76" s="68"/>
      <c r="H76" s="81"/>
      <c r="I76" s="41"/>
      <c r="J76" s="81"/>
    </row>
    <row r="77" spans="1:10" ht="20.95" customHeight="1" x14ac:dyDescent="0.25">
      <c r="A77" s="15"/>
      <c r="B77" s="36"/>
      <c r="C77" s="36"/>
      <c r="D77" s="81"/>
      <c r="E77" s="68"/>
      <c r="F77" s="81"/>
      <c r="G77" s="68"/>
      <c r="H77" s="81"/>
      <c r="I77" s="41"/>
      <c r="J77" s="81"/>
    </row>
    <row r="78" spans="1:10" ht="20.95" customHeight="1" x14ac:dyDescent="0.25">
      <c r="A78" s="15"/>
      <c r="B78" s="36"/>
      <c r="C78" s="36"/>
      <c r="D78" s="81"/>
      <c r="E78" s="68"/>
      <c r="F78" s="81"/>
      <c r="G78" s="68"/>
      <c r="H78" s="81"/>
      <c r="I78" s="41"/>
      <c r="J78" s="81"/>
    </row>
    <row r="79" spans="1:10" ht="20.95" customHeight="1" x14ac:dyDescent="0.25">
      <c r="A79" s="15"/>
      <c r="B79" s="36"/>
      <c r="C79" s="36"/>
      <c r="D79" s="81"/>
      <c r="E79" s="68"/>
      <c r="F79" s="81"/>
      <c r="G79" s="68"/>
      <c r="H79" s="81"/>
      <c r="I79" s="41"/>
      <c r="J79" s="81"/>
    </row>
    <row r="80" spans="1:10" ht="20.95" customHeight="1" x14ac:dyDescent="0.25">
      <c r="A80" s="15"/>
      <c r="B80" s="36"/>
      <c r="C80" s="36"/>
      <c r="D80" s="81"/>
      <c r="E80" s="68"/>
      <c r="F80" s="81"/>
      <c r="G80" s="68"/>
      <c r="H80" s="81"/>
      <c r="I80" s="41"/>
      <c r="J80" s="81"/>
    </row>
    <row r="81" spans="1:10" ht="20.95" customHeight="1" x14ac:dyDescent="0.25">
      <c r="A81" s="15"/>
      <c r="B81" s="36"/>
      <c r="C81" s="36"/>
      <c r="D81" s="81"/>
      <c r="E81" s="68"/>
      <c r="F81" s="81"/>
      <c r="G81" s="68"/>
      <c r="H81" s="81"/>
      <c r="I81" s="41"/>
      <c r="J81" s="81"/>
    </row>
    <row r="82" spans="1:10" ht="20.95" customHeight="1" x14ac:dyDescent="0.25">
      <c r="A82" s="15"/>
      <c r="B82" s="36"/>
      <c r="C82" s="36"/>
      <c r="D82" s="81"/>
      <c r="E82" s="68"/>
      <c r="F82" s="81"/>
      <c r="G82" s="68"/>
      <c r="H82" s="81"/>
      <c r="I82" s="41"/>
      <c r="J82" s="81"/>
    </row>
    <row r="83" spans="1:10" ht="20.95" customHeight="1" x14ac:dyDescent="0.25">
      <c r="A83" s="15"/>
      <c r="B83" s="36"/>
      <c r="C83" s="36"/>
      <c r="D83" s="81"/>
      <c r="E83" s="68"/>
      <c r="F83" s="81"/>
      <c r="G83" s="68"/>
      <c r="H83" s="81"/>
      <c r="I83" s="41"/>
      <c r="J83" s="81"/>
    </row>
    <row r="84" spans="1:10" ht="20.95" customHeight="1" x14ac:dyDescent="0.25">
      <c r="A84" s="15"/>
      <c r="B84" s="36"/>
      <c r="C84" s="36"/>
      <c r="D84" s="81"/>
      <c r="E84" s="68"/>
      <c r="F84" s="81"/>
      <c r="G84" s="68"/>
      <c r="H84" s="81"/>
      <c r="I84" s="41"/>
      <c r="J84" s="81"/>
    </row>
    <row r="85" spans="1:10" ht="20.95" customHeight="1" x14ac:dyDescent="0.25">
      <c r="A85" s="15"/>
      <c r="B85" s="36"/>
      <c r="C85" s="36"/>
      <c r="D85" s="81"/>
      <c r="E85" s="68"/>
      <c r="F85" s="81"/>
      <c r="G85" s="68"/>
      <c r="H85" s="81"/>
      <c r="I85" s="41"/>
      <c r="J85" s="81"/>
    </row>
    <row r="86" spans="1:10" ht="20.95" customHeight="1" x14ac:dyDescent="0.25">
      <c r="A86" s="15"/>
      <c r="B86" s="36"/>
      <c r="C86" s="36"/>
      <c r="D86" s="81"/>
      <c r="E86" s="68"/>
      <c r="F86" s="81"/>
      <c r="G86" s="68"/>
      <c r="H86" s="81"/>
      <c r="I86" s="41"/>
      <c r="J86" s="81"/>
    </row>
    <row r="87" spans="1:10" ht="20.95" customHeight="1" x14ac:dyDescent="0.25">
      <c r="A87" s="15"/>
      <c r="B87" s="36"/>
      <c r="C87" s="36"/>
      <c r="D87" s="81"/>
      <c r="E87" s="68"/>
      <c r="F87" s="81"/>
      <c r="G87" s="68"/>
      <c r="H87" s="81"/>
      <c r="I87" s="41"/>
      <c r="J87" s="81"/>
    </row>
    <row r="88" spans="1:10" ht="20.95" customHeight="1" x14ac:dyDescent="0.25">
      <c r="A88" s="15"/>
      <c r="B88" s="36"/>
      <c r="C88" s="36"/>
      <c r="D88" s="81"/>
      <c r="E88" s="68"/>
      <c r="F88" s="81"/>
      <c r="G88" s="68"/>
      <c r="H88" s="81"/>
      <c r="I88" s="41"/>
      <c r="J88" s="81"/>
    </row>
    <row r="89" spans="1:10" ht="20.95" customHeight="1" x14ac:dyDescent="0.25">
      <c r="A89" s="15"/>
      <c r="B89" s="36"/>
      <c r="C89" s="36"/>
      <c r="D89" s="81"/>
      <c r="E89" s="68"/>
      <c r="F89" s="81"/>
      <c r="G89" s="68"/>
      <c r="H89" s="81"/>
      <c r="I89" s="41"/>
      <c r="J89" s="81"/>
    </row>
    <row r="90" spans="1:10" ht="20.95" customHeight="1" x14ac:dyDescent="0.25">
      <c r="A90" s="15"/>
      <c r="B90" s="36"/>
      <c r="C90" s="36"/>
      <c r="D90" s="81"/>
      <c r="E90" s="68"/>
      <c r="F90" s="81"/>
      <c r="G90" s="68"/>
      <c r="H90" s="81"/>
      <c r="I90" s="41"/>
      <c r="J90" s="81"/>
    </row>
    <row r="91" spans="1:10" ht="20.95" customHeight="1" x14ac:dyDescent="0.25">
      <c r="A91" s="15"/>
      <c r="B91" s="36"/>
      <c r="C91" s="36"/>
      <c r="D91" s="81"/>
      <c r="E91" s="68"/>
      <c r="F91" s="81"/>
      <c r="G91" s="68"/>
      <c r="H91" s="81"/>
      <c r="I91" s="41"/>
      <c r="J91" s="81"/>
    </row>
    <row r="92" spans="1:10" ht="20.95" customHeight="1" x14ac:dyDescent="0.25">
      <c r="A92" s="15"/>
      <c r="B92" s="36"/>
      <c r="C92" s="36"/>
      <c r="D92" s="81"/>
      <c r="E92" s="68"/>
      <c r="F92" s="81"/>
      <c r="G92" s="68"/>
      <c r="H92" s="81"/>
      <c r="I92" s="41"/>
      <c r="J92" s="81"/>
    </row>
    <row r="93" spans="1:10" ht="20.95" customHeight="1" x14ac:dyDescent="0.25">
      <c r="A93" s="15"/>
      <c r="B93" s="36"/>
      <c r="C93" s="36"/>
      <c r="D93" s="81"/>
      <c r="E93" s="68"/>
      <c r="F93" s="81"/>
      <c r="G93" s="68"/>
      <c r="H93" s="81"/>
      <c r="I93" s="41"/>
      <c r="J93" s="81"/>
    </row>
    <row r="94" spans="1:10" ht="20.95" customHeight="1" x14ac:dyDescent="0.25">
      <c r="A94" s="15"/>
      <c r="B94" s="36"/>
      <c r="C94" s="36"/>
      <c r="D94" s="81"/>
      <c r="E94" s="68"/>
      <c r="F94" s="81"/>
      <c r="G94" s="68"/>
      <c r="H94" s="81"/>
      <c r="I94" s="41"/>
      <c r="J94" s="81"/>
    </row>
    <row r="95" spans="1:10" ht="20.95" customHeight="1" x14ac:dyDescent="0.25">
      <c r="A95" s="353" t="s">
        <v>46</v>
      </c>
      <c r="B95" s="353"/>
      <c r="C95" s="353"/>
      <c r="D95" s="353"/>
      <c r="E95" s="353"/>
      <c r="F95" s="353"/>
      <c r="G95" s="353"/>
      <c r="H95" s="353"/>
      <c r="I95" s="353"/>
      <c r="J95" s="353"/>
    </row>
  </sheetData>
  <mergeCells count="19">
    <mergeCell ref="A1:J1"/>
    <mergeCell ref="A2:J2"/>
    <mergeCell ref="A3:J3"/>
    <mergeCell ref="A4:J4"/>
    <mergeCell ref="A5:J5"/>
    <mergeCell ref="H55:J55"/>
    <mergeCell ref="D56:F56"/>
    <mergeCell ref="H56:J56"/>
    <mergeCell ref="A95:J95"/>
    <mergeCell ref="D7:F7"/>
    <mergeCell ref="H7:J7"/>
    <mergeCell ref="D8:F8"/>
    <mergeCell ref="H8:J8"/>
    <mergeCell ref="A49:J49"/>
    <mergeCell ref="A50:J50"/>
    <mergeCell ref="A51:J51"/>
    <mergeCell ref="A52:J52"/>
    <mergeCell ref="A53:J53"/>
    <mergeCell ref="D55:F55"/>
  </mergeCells>
  <phoneticPr fontId="5" type="noConversion"/>
  <pageMargins left="0.9" right="0.2" top="1" bottom="0.5" header="0.5" footer="0.3"/>
  <pageSetup paperSize="9" scale="75" fitToHeight="0" orientation="portrait" horizontalDpi="1200" verticalDpi="1200" r:id="rId1"/>
  <headerFooter alignWithMargins="0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5"/>
  <sheetViews>
    <sheetView zoomScale="80" zoomScaleNormal="80" zoomScaleSheetLayoutView="85" workbookViewId="0">
      <selection activeCell="W15" sqref="W15"/>
    </sheetView>
  </sheetViews>
  <sheetFormatPr defaultColWidth="9.125" defaultRowHeight="20.95" customHeight="1" x14ac:dyDescent="0.2"/>
  <cols>
    <col min="1" max="1" width="41.125" style="1" customWidth="1"/>
    <col min="2" max="2" width="9.375" style="1" customWidth="1"/>
    <col min="3" max="3" width="10.125" style="1" customWidth="1"/>
    <col min="4" max="4" width="1.125" style="1" customWidth="1"/>
    <col min="5" max="5" width="10.875" style="1" customWidth="1"/>
    <col min="6" max="6" width="0.5" style="1" customWidth="1"/>
    <col min="7" max="7" width="1.5" style="1" customWidth="1"/>
    <col min="8" max="8" width="12.5" style="1" customWidth="1"/>
    <col min="9" max="9" width="0.5" style="1" customWidth="1"/>
    <col min="10" max="10" width="0.875" style="1" customWidth="1"/>
    <col min="11" max="11" width="12.125" style="1" customWidth="1"/>
    <col min="12" max="13" width="0.875" style="1" customWidth="1"/>
    <col min="14" max="14" width="10.875" style="1" customWidth="1"/>
    <col min="15" max="15" width="0.875" style="1" customWidth="1"/>
    <col min="16" max="16" width="0.5" style="1" customWidth="1"/>
    <col min="17" max="17" width="10.875" style="1" customWidth="1"/>
    <col min="18" max="18" width="1.125" style="1" customWidth="1"/>
    <col min="19" max="19" width="14.875" style="1" customWidth="1"/>
    <col min="20" max="20" width="1.125" style="1" customWidth="1"/>
    <col min="21" max="21" width="14.875" style="1" customWidth="1"/>
    <col min="22" max="22" width="1.125" style="1" customWidth="1"/>
    <col min="23" max="23" width="13.875" style="1" customWidth="1"/>
    <col min="24" max="24" width="1" style="1" customWidth="1"/>
    <col min="25" max="25" width="11.125" style="1" customWidth="1"/>
    <col min="26" max="26" width="0.5" style="1" customWidth="1"/>
    <col min="27" max="27" width="11.375" style="1" customWidth="1"/>
    <col min="28" max="28" width="0.875" style="1" customWidth="1"/>
    <col min="29" max="29" width="13" style="1" customWidth="1"/>
    <col min="30" max="30" width="0.5" style="1" customWidth="1"/>
    <col min="31" max="31" width="10.5" style="1" customWidth="1"/>
    <col min="32" max="32" width="2.875" style="1" customWidth="1"/>
    <col min="33" max="33" width="8.5" style="1" customWidth="1"/>
    <col min="34" max="16384" width="9.125" style="1"/>
  </cols>
  <sheetData>
    <row r="1" spans="1:31" ht="20.149999999999999" customHeight="1" x14ac:dyDescent="0.2">
      <c r="A1" s="357" t="str">
        <f>'Comprhensive Income-9M'!A1:J1</f>
        <v>HUMANICA PUBLIC COMPANY LIMITED AND ITS SUBSIDIARIES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</row>
    <row r="2" spans="1:31" ht="20.149999999999999" customHeight="1" x14ac:dyDescent="0.2">
      <c r="A2" s="357" t="s">
        <v>59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7"/>
    </row>
    <row r="3" spans="1:31" ht="20.149999999999999" customHeight="1" x14ac:dyDescent="0.2">
      <c r="A3" s="358" t="s">
        <v>253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7"/>
      <c r="AC3" s="357"/>
      <c r="AD3" s="357"/>
      <c r="AE3" s="357"/>
    </row>
    <row r="4" spans="1:31" ht="20.149999999999999" customHeight="1" x14ac:dyDescent="0.2">
      <c r="A4" s="357" t="s">
        <v>8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</row>
    <row r="5" spans="1:31" ht="20.149999999999999" customHeight="1" x14ac:dyDescent="0.2">
      <c r="A5" s="357" t="s">
        <v>53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</row>
    <row r="6" spans="1:31" ht="20" customHeight="1" x14ac:dyDescent="0.2">
      <c r="A6" s="359" t="s">
        <v>27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</row>
    <row r="7" spans="1:31" ht="9.1999999999999993" customHeight="1" x14ac:dyDescent="0.2">
      <c r="C7" s="258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</row>
    <row r="8" spans="1:31" s="266" customFormat="1" ht="18" customHeight="1" x14ac:dyDescent="0.2">
      <c r="B8" s="267" t="s">
        <v>0</v>
      </c>
      <c r="C8" s="268" t="s">
        <v>3</v>
      </c>
      <c r="D8" s="361" t="s">
        <v>4</v>
      </c>
      <c r="E8" s="361"/>
      <c r="F8" s="361"/>
      <c r="G8" s="360" t="s">
        <v>116</v>
      </c>
      <c r="H8" s="360"/>
      <c r="I8" s="360"/>
      <c r="J8" s="360" t="s">
        <v>113</v>
      </c>
      <c r="K8" s="360"/>
      <c r="L8" s="360"/>
      <c r="N8" s="363" t="s">
        <v>30</v>
      </c>
      <c r="O8" s="363"/>
      <c r="P8" s="363"/>
      <c r="Q8" s="363"/>
      <c r="R8" s="361" t="s">
        <v>52</v>
      </c>
      <c r="S8" s="362"/>
      <c r="T8" s="362"/>
      <c r="U8" s="362"/>
      <c r="V8" s="362"/>
      <c r="W8" s="362"/>
      <c r="X8" s="362"/>
      <c r="Y8" s="362"/>
      <c r="Z8" s="269"/>
      <c r="AA8" s="270" t="s">
        <v>81</v>
      </c>
      <c r="AB8" s="270"/>
      <c r="AC8" s="270" t="s">
        <v>82</v>
      </c>
      <c r="AD8" s="269"/>
      <c r="AE8" s="271" t="s">
        <v>6</v>
      </c>
    </row>
    <row r="9" spans="1:31" s="266" customFormat="1" ht="18" customHeight="1" x14ac:dyDescent="0.2">
      <c r="C9" s="335" t="s">
        <v>49</v>
      </c>
      <c r="D9" s="361" t="s">
        <v>56</v>
      </c>
      <c r="E9" s="361"/>
      <c r="F9" s="361"/>
      <c r="G9" s="365" t="s">
        <v>117</v>
      </c>
      <c r="H9" s="365"/>
      <c r="I9" s="365"/>
      <c r="J9" s="365" t="s">
        <v>114</v>
      </c>
      <c r="K9" s="365"/>
      <c r="L9" s="365"/>
      <c r="M9" s="364" t="s">
        <v>130</v>
      </c>
      <c r="N9" s="364"/>
      <c r="O9" s="364"/>
      <c r="P9" s="335"/>
      <c r="Q9" s="336" t="s">
        <v>5</v>
      </c>
      <c r="R9" s="269"/>
      <c r="S9" s="270" t="s">
        <v>94</v>
      </c>
      <c r="U9" s="337" t="s">
        <v>217</v>
      </c>
      <c r="W9" s="338" t="s">
        <v>195</v>
      </c>
      <c r="Y9" s="270" t="s">
        <v>78</v>
      </c>
      <c r="Z9" s="270"/>
      <c r="AA9" s="270" t="s">
        <v>83</v>
      </c>
      <c r="AB9" s="270"/>
      <c r="AC9" s="270" t="s">
        <v>84</v>
      </c>
      <c r="AD9" s="269"/>
      <c r="AE9" s="335" t="s">
        <v>55</v>
      </c>
    </row>
    <row r="10" spans="1:31" s="272" customFormat="1" ht="18" customHeight="1" x14ac:dyDescent="0.2">
      <c r="C10" s="335" t="s">
        <v>50</v>
      </c>
      <c r="D10" s="361" t="s">
        <v>58</v>
      </c>
      <c r="E10" s="361"/>
      <c r="F10" s="361"/>
      <c r="H10" s="267" t="s">
        <v>115</v>
      </c>
      <c r="K10" s="267" t="s">
        <v>112</v>
      </c>
      <c r="M10" s="364" t="s">
        <v>127</v>
      </c>
      <c r="N10" s="364"/>
      <c r="O10" s="364"/>
      <c r="P10" s="273"/>
      <c r="Q10" s="335"/>
      <c r="R10" s="335"/>
      <c r="S10" s="270" t="s">
        <v>95</v>
      </c>
      <c r="T10" s="274"/>
      <c r="U10" s="339" t="s">
        <v>74</v>
      </c>
      <c r="V10" s="274"/>
      <c r="W10" s="340" t="s">
        <v>258</v>
      </c>
      <c r="X10" s="270"/>
      <c r="Y10" s="270" t="s">
        <v>79</v>
      </c>
      <c r="Z10" s="270"/>
      <c r="AA10" s="270" t="s">
        <v>85</v>
      </c>
      <c r="AB10" s="270"/>
      <c r="AC10" s="270" t="s">
        <v>86</v>
      </c>
      <c r="AD10" s="269"/>
      <c r="AE10" s="335" t="s">
        <v>54</v>
      </c>
    </row>
    <row r="11" spans="1:31" s="272" customFormat="1" ht="18" customHeight="1" x14ac:dyDescent="0.2">
      <c r="G11" s="360" t="s">
        <v>70</v>
      </c>
      <c r="H11" s="360"/>
      <c r="I11" s="360"/>
      <c r="J11" s="360" t="s">
        <v>71</v>
      </c>
      <c r="K11" s="360"/>
      <c r="L11" s="360"/>
      <c r="P11" s="275"/>
      <c r="R11" s="274"/>
      <c r="S11" s="270" t="s">
        <v>72</v>
      </c>
      <c r="T11" s="274"/>
      <c r="U11" s="339" t="s">
        <v>75</v>
      </c>
      <c r="V11" s="274"/>
      <c r="W11" s="340" t="s">
        <v>260</v>
      </c>
      <c r="X11" s="270"/>
      <c r="Y11" s="270" t="s">
        <v>80</v>
      </c>
      <c r="Z11" s="270"/>
      <c r="AA11" s="270" t="s">
        <v>87</v>
      </c>
      <c r="AB11" s="270"/>
      <c r="AC11" s="270" t="s">
        <v>88</v>
      </c>
      <c r="AD11" s="274"/>
      <c r="AE11" s="267"/>
    </row>
    <row r="12" spans="1:31" s="272" customFormat="1" ht="18" customHeight="1" x14ac:dyDescent="0.2">
      <c r="P12" s="275"/>
      <c r="R12" s="274"/>
      <c r="S12" s="270" t="s">
        <v>73</v>
      </c>
      <c r="T12" s="274"/>
      <c r="U12" s="339" t="s">
        <v>76</v>
      </c>
      <c r="V12" s="274"/>
      <c r="W12" s="338" t="s">
        <v>259</v>
      </c>
      <c r="X12" s="270"/>
      <c r="Y12" s="270" t="s">
        <v>54</v>
      </c>
      <c r="Z12" s="270"/>
      <c r="AD12" s="274"/>
      <c r="AE12" s="267"/>
    </row>
    <row r="13" spans="1:31" s="272" customFormat="1" ht="18" customHeight="1" x14ac:dyDescent="0.2"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7"/>
      <c r="Q13" s="276"/>
      <c r="R13" s="278"/>
      <c r="S13" s="271" t="s">
        <v>131</v>
      </c>
      <c r="T13" s="278"/>
      <c r="U13" s="338" t="s">
        <v>77</v>
      </c>
      <c r="V13" s="278"/>
      <c r="W13" s="338" t="s">
        <v>198</v>
      </c>
      <c r="X13" s="271"/>
      <c r="Y13" s="276"/>
      <c r="Z13" s="276"/>
      <c r="AA13" s="276"/>
      <c r="AB13" s="276"/>
      <c r="AC13" s="276"/>
      <c r="AD13" s="278"/>
      <c r="AE13" s="279"/>
    </row>
    <row r="14" spans="1:31" s="272" customFormat="1" ht="18" customHeight="1" x14ac:dyDescent="0.2"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7"/>
      <c r="Q14" s="276"/>
      <c r="R14" s="278"/>
      <c r="S14" s="271"/>
      <c r="T14" s="278"/>
      <c r="U14" s="338"/>
      <c r="V14" s="278"/>
      <c r="W14" s="341" t="s">
        <v>256</v>
      </c>
      <c r="X14" s="271"/>
      <c r="Y14" s="276"/>
      <c r="Z14" s="276"/>
      <c r="AA14" s="276"/>
      <c r="AB14" s="276"/>
      <c r="AC14" s="276"/>
      <c r="AD14" s="278"/>
      <c r="AE14" s="279"/>
    </row>
    <row r="15" spans="1:31" s="272" customFormat="1" ht="18" customHeight="1" x14ac:dyDescent="0.2"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7"/>
      <c r="Q15" s="276"/>
      <c r="R15" s="278"/>
      <c r="S15" s="271"/>
      <c r="T15" s="278"/>
      <c r="U15" s="338"/>
      <c r="V15" s="278"/>
      <c r="W15" s="271" t="s">
        <v>257</v>
      </c>
      <c r="X15" s="271"/>
      <c r="Y15" s="276"/>
      <c r="Z15" s="276"/>
      <c r="AA15" s="276"/>
      <c r="AB15" s="276"/>
      <c r="AC15" s="276"/>
      <c r="AD15" s="278"/>
      <c r="AE15" s="279"/>
    </row>
    <row r="16" spans="1:31" s="266" customFormat="1" ht="18" customHeight="1" x14ac:dyDescent="0.2">
      <c r="A16" s="280" t="s">
        <v>64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2"/>
      <c r="R16" s="282"/>
      <c r="S16" s="283"/>
      <c r="T16" s="284"/>
      <c r="U16" s="284"/>
      <c r="V16" s="284"/>
      <c r="W16" s="283"/>
      <c r="X16" s="284"/>
      <c r="Y16" s="283"/>
      <c r="Z16" s="284"/>
      <c r="AA16" s="283"/>
      <c r="AB16" s="283"/>
      <c r="AC16" s="283"/>
      <c r="AD16" s="284"/>
      <c r="AE16" s="283"/>
    </row>
    <row r="17" spans="1:31" s="266" customFormat="1" ht="18" customHeight="1" x14ac:dyDescent="0.2">
      <c r="A17" s="285" t="s">
        <v>215</v>
      </c>
      <c r="B17" s="280"/>
      <c r="C17" s="286">
        <v>340000</v>
      </c>
      <c r="D17" s="287"/>
      <c r="E17" s="288">
        <v>649124</v>
      </c>
      <c r="F17" s="287"/>
      <c r="G17" s="289"/>
      <c r="H17" s="288">
        <v>5145</v>
      </c>
      <c r="I17" s="287"/>
      <c r="J17" s="287"/>
      <c r="K17" s="290">
        <v>-12666</v>
      </c>
      <c r="L17" s="287"/>
      <c r="M17" s="287"/>
      <c r="N17" s="283">
        <v>16751</v>
      </c>
      <c r="O17" s="287"/>
      <c r="P17" s="287"/>
      <c r="Q17" s="291">
        <v>122712</v>
      </c>
      <c r="R17" s="287"/>
      <c r="S17" s="291">
        <v>-1140</v>
      </c>
      <c r="T17" s="284"/>
      <c r="U17" s="292">
        <v>0</v>
      </c>
      <c r="V17" s="284"/>
      <c r="W17" s="291">
        <v>-283</v>
      </c>
      <c r="X17" s="284"/>
      <c r="Y17" s="283">
        <f>SUM(S17:X17)</f>
        <v>-1423</v>
      </c>
      <c r="Z17" s="284"/>
      <c r="AA17" s="283">
        <f>SUM(Y17,C17:Q17)</f>
        <v>1119643</v>
      </c>
      <c r="AB17" s="284"/>
      <c r="AC17" s="283">
        <v>1</v>
      </c>
      <c r="AD17" s="284"/>
      <c r="AE17" s="283">
        <f>SUM(AA17:AC17)</f>
        <v>1119644</v>
      </c>
    </row>
    <row r="18" spans="1:31" s="266" customFormat="1" ht="18" customHeight="1" x14ac:dyDescent="0.2">
      <c r="A18" s="293" t="s">
        <v>156</v>
      </c>
      <c r="B18" s="294">
        <v>10</v>
      </c>
      <c r="C18" s="295">
        <v>0</v>
      </c>
      <c r="D18" s="287"/>
      <c r="E18" s="295">
        <v>0</v>
      </c>
      <c r="F18" s="287"/>
      <c r="G18" s="289"/>
      <c r="H18" s="295">
        <v>0</v>
      </c>
      <c r="I18" s="287"/>
      <c r="J18" s="287"/>
      <c r="K18" s="295">
        <v>0</v>
      </c>
      <c r="L18" s="287"/>
      <c r="M18" s="287"/>
      <c r="N18" s="295">
        <v>0</v>
      </c>
      <c r="O18" s="287"/>
      <c r="P18" s="287"/>
      <c r="Q18" s="296">
        <v>-160</v>
      </c>
      <c r="R18" s="287"/>
      <c r="S18" s="295">
        <v>0</v>
      </c>
      <c r="T18" s="284"/>
      <c r="U18" s="295">
        <v>0</v>
      </c>
      <c r="V18" s="284"/>
      <c r="W18" s="295">
        <v>0</v>
      </c>
      <c r="X18" s="284"/>
      <c r="Y18" s="297">
        <f>SUM(S18:X18)</f>
        <v>0</v>
      </c>
      <c r="Z18" s="284"/>
      <c r="AA18" s="295">
        <f>SUM(Y18:Z18,W18,S18,Q18,N18,K18,H18,E18,C18)</f>
        <v>-160</v>
      </c>
      <c r="AB18" s="284"/>
      <c r="AC18" s="295">
        <v>0</v>
      </c>
      <c r="AD18" s="284"/>
      <c r="AE18" s="298">
        <f>SUM(AA18:AC18)</f>
        <v>-160</v>
      </c>
    </row>
    <row r="19" spans="1:31" s="266" customFormat="1" ht="18" customHeight="1" x14ac:dyDescent="0.2">
      <c r="A19" s="280" t="s">
        <v>64</v>
      </c>
      <c r="B19" s="280"/>
    </row>
    <row r="20" spans="1:31" s="266" customFormat="1" ht="18" customHeight="1" x14ac:dyDescent="0.2">
      <c r="A20" s="285" t="s">
        <v>204</v>
      </c>
      <c r="B20" s="280"/>
      <c r="C20" s="291">
        <f>C17+C18</f>
        <v>340000</v>
      </c>
      <c r="D20" s="287"/>
      <c r="E20" s="291">
        <f>E17+E18</f>
        <v>649124</v>
      </c>
      <c r="F20" s="287"/>
      <c r="G20" s="289"/>
      <c r="H20" s="291">
        <f>H17+H18</f>
        <v>5145</v>
      </c>
      <c r="I20" s="287"/>
      <c r="J20" s="287"/>
      <c r="K20" s="291">
        <f>K17+K18</f>
        <v>-12666</v>
      </c>
      <c r="L20" s="287"/>
      <c r="M20" s="287"/>
      <c r="N20" s="291">
        <f>N17+N18</f>
        <v>16751</v>
      </c>
      <c r="O20" s="287"/>
      <c r="P20" s="287"/>
      <c r="Q20" s="299">
        <f>SUM(Q17:Q18)</f>
        <v>122552</v>
      </c>
      <c r="R20" s="287"/>
      <c r="S20" s="291">
        <f>S17+S18</f>
        <v>-1140</v>
      </c>
      <c r="T20" s="284"/>
      <c r="U20" s="291">
        <f>U17+U18</f>
        <v>0</v>
      </c>
      <c r="V20" s="284"/>
      <c r="W20" s="291">
        <f>W17+W18</f>
        <v>-283</v>
      </c>
      <c r="X20" s="284"/>
      <c r="Y20" s="291">
        <f>Y17+Y18</f>
        <v>-1423</v>
      </c>
      <c r="Z20" s="284"/>
      <c r="AA20" s="291">
        <f>AA17+AA18</f>
        <v>1119483</v>
      </c>
      <c r="AB20" s="284"/>
      <c r="AC20" s="291">
        <f>AC17+AC18</f>
        <v>1</v>
      </c>
      <c r="AD20" s="284"/>
      <c r="AE20" s="283">
        <f>SUM(AA20:AC20)</f>
        <v>1119484</v>
      </c>
    </row>
    <row r="21" spans="1:31" s="266" customFormat="1" ht="18" customHeight="1" x14ac:dyDescent="0.2">
      <c r="A21" s="300" t="s">
        <v>97</v>
      </c>
      <c r="B21" s="300"/>
      <c r="C21" s="292">
        <v>0</v>
      </c>
      <c r="D21" s="289"/>
      <c r="E21" s="292">
        <v>0</v>
      </c>
      <c r="F21" s="292"/>
      <c r="G21" s="292"/>
      <c r="H21" s="292">
        <v>0</v>
      </c>
      <c r="I21" s="292"/>
      <c r="J21" s="292"/>
      <c r="K21" s="292">
        <v>0</v>
      </c>
      <c r="L21" s="292"/>
      <c r="M21" s="292"/>
      <c r="N21" s="292">
        <v>0</v>
      </c>
      <c r="O21" s="289"/>
      <c r="P21" s="289"/>
      <c r="Q21" s="291">
        <v>104728</v>
      </c>
      <c r="R21" s="289"/>
      <c r="S21" s="292">
        <v>0</v>
      </c>
      <c r="T21" s="284"/>
      <c r="U21" s="292">
        <v>0</v>
      </c>
      <c r="V21" s="284"/>
      <c r="W21" s="292">
        <v>0</v>
      </c>
      <c r="X21" s="284"/>
      <c r="Y21" s="292">
        <v>0</v>
      </c>
      <c r="Z21" s="284"/>
      <c r="AA21" s="284">
        <f>SUM(Y21,C21:Q21)</f>
        <v>104728</v>
      </c>
      <c r="AB21" s="284"/>
      <c r="AC21" s="292">
        <v>0</v>
      </c>
      <c r="AD21" s="284"/>
      <c r="AE21" s="284">
        <f>SUM(AA21:AC21)</f>
        <v>104728</v>
      </c>
    </row>
    <row r="22" spans="1:31" s="266" customFormat="1" ht="18" customHeight="1" x14ac:dyDescent="0.2">
      <c r="A22" s="301" t="s">
        <v>98</v>
      </c>
      <c r="B22" s="301"/>
      <c r="C22" s="292">
        <v>0</v>
      </c>
      <c r="D22" s="287"/>
      <c r="E22" s="297">
        <v>0</v>
      </c>
      <c r="F22" s="302"/>
      <c r="G22" s="302"/>
      <c r="H22" s="292">
        <v>0</v>
      </c>
      <c r="I22" s="302"/>
      <c r="J22" s="302"/>
      <c r="K22" s="292">
        <v>0</v>
      </c>
      <c r="L22" s="302"/>
      <c r="M22" s="302"/>
      <c r="N22" s="292">
        <v>0</v>
      </c>
      <c r="O22" s="287"/>
      <c r="P22" s="287"/>
      <c r="Q22" s="292">
        <v>0</v>
      </c>
      <c r="R22" s="287"/>
      <c r="S22" s="298">
        <v>-2784</v>
      </c>
      <c r="T22" s="284"/>
      <c r="U22" s="297">
        <v>0</v>
      </c>
      <c r="V22" s="284"/>
      <c r="W22" s="298">
        <v>24562</v>
      </c>
      <c r="X22" s="284"/>
      <c r="Y22" s="298">
        <f>SUM(S22:X22)</f>
        <v>21778</v>
      </c>
      <c r="Z22" s="284"/>
      <c r="AA22" s="298">
        <f>SUM(Y22,C22:Q22)</f>
        <v>21778</v>
      </c>
      <c r="AB22" s="284"/>
      <c r="AC22" s="297">
        <v>0</v>
      </c>
      <c r="AD22" s="284"/>
      <c r="AE22" s="298">
        <f>SUM(AA22:AC22)</f>
        <v>21778</v>
      </c>
    </row>
    <row r="23" spans="1:31" s="266" customFormat="1" ht="18" customHeight="1" x14ac:dyDescent="0.2">
      <c r="A23" s="301" t="s">
        <v>89</v>
      </c>
      <c r="B23" s="280"/>
      <c r="C23" s="303">
        <f>SUM(C21:C22)</f>
        <v>0</v>
      </c>
      <c r="D23" s="287"/>
      <c r="E23" s="302">
        <f>SUM(E21:E22)</f>
        <v>0</v>
      </c>
      <c r="F23" s="302"/>
      <c r="G23" s="302"/>
      <c r="H23" s="303">
        <f>SUM(H21:H22)</f>
        <v>0</v>
      </c>
      <c r="I23" s="302"/>
      <c r="J23" s="302"/>
      <c r="K23" s="303">
        <f>SUM(K21:K22)</f>
        <v>0</v>
      </c>
      <c r="L23" s="302"/>
      <c r="M23" s="302"/>
      <c r="N23" s="303">
        <f>SUM(N21:N22)</f>
        <v>0</v>
      </c>
      <c r="O23" s="287"/>
      <c r="P23" s="287"/>
      <c r="Q23" s="304">
        <f>SUM(Q21:Q22)</f>
        <v>104728</v>
      </c>
      <c r="R23" s="287"/>
      <c r="S23" s="284">
        <f>SUM(S21:S22)</f>
        <v>-2784</v>
      </c>
      <c r="T23" s="284"/>
      <c r="U23" s="291">
        <f>U21+U22</f>
        <v>0</v>
      </c>
      <c r="V23" s="284"/>
      <c r="W23" s="284">
        <f>SUM(W21:W22)</f>
        <v>24562</v>
      </c>
      <c r="X23" s="284"/>
      <c r="Y23" s="284">
        <f>SUM(Y21:Y22)</f>
        <v>21778</v>
      </c>
      <c r="Z23" s="284"/>
      <c r="AA23" s="284">
        <f>SUM(AA21:AA22)</f>
        <v>126506</v>
      </c>
      <c r="AB23" s="284"/>
      <c r="AC23" s="292">
        <f>SUM(AC21:AC22)</f>
        <v>0</v>
      </c>
      <c r="AD23" s="284"/>
      <c r="AE23" s="284">
        <f>SUM(AE21:AE22)</f>
        <v>126506</v>
      </c>
    </row>
    <row r="24" spans="1:31" s="266" customFormat="1" ht="18" customHeight="1" x14ac:dyDescent="0.2">
      <c r="A24" s="301" t="s">
        <v>139</v>
      </c>
      <c r="B24" s="294">
        <v>20</v>
      </c>
      <c r="C24" s="292">
        <v>0</v>
      </c>
      <c r="D24" s="287"/>
      <c r="E24" s="292">
        <v>0</v>
      </c>
      <c r="F24" s="302"/>
      <c r="G24" s="302"/>
      <c r="H24" s="292">
        <v>0</v>
      </c>
      <c r="I24" s="302"/>
      <c r="J24" s="302"/>
      <c r="K24" s="292">
        <v>0</v>
      </c>
      <c r="L24" s="302"/>
      <c r="M24" s="302"/>
      <c r="N24" s="292">
        <v>0</v>
      </c>
      <c r="O24" s="287"/>
      <c r="P24" s="287"/>
      <c r="Q24" s="305">
        <v>-81600</v>
      </c>
      <c r="R24" s="287"/>
      <c r="S24" s="292">
        <v>0</v>
      </c>
      <c r="T24" s="284"/>
      <c r="U24" s="292">
        <v>0</v>
      </c>
      <c r="V24" s="284"/>
      <c r="W24" s="292">
        <v>0</v>
      </c>
      <c r="X24" s="284"/>
      <c r="Y24" s="292">
        <v>0</v>
      </c>
      <c r="Z24" s="284"/>
      <c r="AA24" s="298">
        <f>SUM(Y24,C24:Q24)</f>
        <v>-81600</v>
      </c>
      <c r="AB24" s="284"/>
      <c r="AC24" s="297">
        <v>0</v>
      </c>
      <c r="AD24" s="284"/>
      <c r="AE24" s="298">
        <f>SUM(AA24:AC24)</f>
        <v>-81600</v>
      </c>
    </row>
    <row r="25" spans="1:31" s="266" customFormat="1" ht="18" customHeight="1" thickBot="1" x14ac:dyDescent="0.25">
      <c r="A25" s="280" t="s">
        <v>149</v>
      </c>
      <c r="B25" s="280"/>
      <c r="C25" s="306">
        <f>C20+C23+C24</f>
        <v>340000</v>
      </c>
      <c r="D25" s="287"/>
      <c r="E25" s="306">
        <f>E20+E23+E24</f>
        <v>649124</v>
      </c>
      <c r="F25" s="289"/>
      <c r="G25" s="287"/>
      <c r="H25" s="306">
        <f>H20+H23+H24</f>
        <v>5145</v>
      </c>
      <c r="I25" s="287"/>
      <c r="J25" s="287"/>
      <c r="K25" s="306">
        <f>K20+K23+K24</f>
        <v>-12666</v>
      </c>
      <c r="L25" s="287"/>
      <c r="M25" s="287"/>
      <c r="N25" s="306">
        <f>N20+N23+N24</f>
        <v>16751</v>
      </c>
      <c r="O25" s="287"/>
      <c r="Q25" s="306">
        <f>Q20+Q23+Q24</f>
        <v>145680</v>
      </c>
      <c r="R25" s="284"/>
      <c r="S25" s="306">
        <f>SUM(S17,S23,S24)</f>
        <v>-3924</v>
      </c>
      <c r="T25" s="284"/>
      <c r="U25" s="307">
        <f>SUM(U17,U23,U24)</f>
        <v>0</v>
      </c>
      <c r="V25" s="284"/>
      <c r="W25" s="306">
        <f>SUM(W17,W23,W24)</f>
        <v>24279</v>
      </c>
      <c r="X25" s="284"/>
      <c r="Y25" s="306">
        <f>SUM(Y17,Y23,Y24)</f>
        <v>20355</v>
      </c>
      <c r="Z25" s="284"/>
      <c r="AA25" s="306">
        <f>AA20+AA23+AA24</f>
        <v>1164389</v>
      </c>
      <c r="AB25" s="284"/>
      <c r="AC25" s="306">
        <f>SUM(AC17,AC23,AC24)</f>
        <v>1</v>
      </c>
      <c r="AD25" s="284"/>
      <c r="AE25" s="306">
        <f>AE20+AE23+AE24</f>
        <v>1164390</v>
      </c>
    </row>
    <row r="26" spans="1:31" s="266" customFormat="1" ht="8.1999999999999993" customHeight="1" thickTop="1" x14ac:dyDescent="0.2">
      <c r="A26" s="280"/>
      <c r="B26" s="280"/>
      <c r="C26" s="284"/>
      <c r="D26" s="287"/>
      <c r="E26" s="284"/>
      <c r="F26" s="289"/>
      <c r="G26" s="287"/>
      <c r="H26" s="284"/>
      <c r="I26" s="287"/>
      <c r="J26" s="287"/>
      <c r="K26" s="284"/>
      <c r="L26" s="287"/>
      <c r="M26" s="287"/>
      <c r="N26" s="284"/>
      <c r="O26" s="287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</row>
    <row r="27" spans="1:31" s="266" customFormat="1" ht="18" customHeight="1" x14ac:dyDescent="0.2">
      <c r="A27" s="280" t="s">
        <v>186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2"/>
      <c r="R27" s="282"/>
      <c r="S27" s="283"/>
      <c r="T27" s="284"/>
      <c r="U27" s="284"/>
      <c r="V27" s="284"/>
      <c r="W27" s="283"/>
      <c r="X27" s="284"/>
      <c r="Y27" s="283"/>
      <c r="Z27" s="284"/>
      <c r="AA27" s="283"/>
      <c r="AB27" s="283"/>
      <c r="AC27" s="283"/>
      <c r="AD27" s="284"/>
      <c r="AE27" s="283"/>
    </row>
    <row r="28" spans="1:31" s="266" customFormat="1" ht="18" customHeight="1" x14ac:dyDescent="0.2">
      <c r="A28" s="285" t="s">
        <v>215</v>
      </c>
      <c r="B28" s="280"/>
      <c r="C28" s="287">
        <v>340000</v>
      </c>
      <c r="D28" s="308"/>
      <c r="E28" s="287">
        <v>649124</v>
      </c>
      <c r="F28" s="308"/>
      <c r="G28" s="287"/>
      <c r="H28" s="309">
        <v>5145</v>
      </c>
      <c r="I28" s="310"/>
      <c r="J28" s="309"/>
      <c r="K28" s="310">
        <v>-12666</v>
      </c>
      <c r="L28" s="287"/>
      <c r="M28" s="287"/>
      <c r="N28" s="287">
        <v>22710</v>
      </c>
      <c r="O28" s="310"/>
      <c r="P28" s="311"/>
      <c r="Q28" s="312">
        <f>179421</f>
        <v>179421</v>
      </c>
      <c r="R28" s="311"/>
      <c r="S28" s="310">
        <v>-3565</v>
      </c>
      <c r="T28" s="311"/>
      <c r="U28" s="287">
        <v>17017</v>
      </c>
      <c r="V28" s="311"/>
      <c r="W28" s="291">
        <v>0</v>
      </c>
      <c r="X28" s="311"/>
      <c r="Y28" s="291">
        <f>SUM(S28:W28)</f>
        <v>13452</v>
      </c>
      <c r="Z28" s="289"/>
      <c r="AA28" s="291">
        <f>SUM(C28:Q28,Y28)</f>
        <v>1197186</v>
      </c>
      <c r="AB28" s="289"/>
      <c r="AC28" s="287">
        <v>1</v>
      </c>
      <c r="AD28" s="284"/>
      <c r="AE28" s="283">
        <f>SUM(AA28:AC28)</f>
        <v>1197187</v>
      </c>
    </row>
    <row r="29" spans="1:31" s="266" customFormat="1" ht="18" customHeight="1" x14ac:dyDescent="0.2">
      <c r="A29" s="313" t="s">
        <v>156</v>
      </c>
      <c r="B29" s="294">
        <v>10</v>
      </c>
      <c r="C29" s="292">
        <v>0</v>
      </c>
      <c r="D29" s="308"/>
      <c r="E29" s="292">
        <v>0</v>
      </c>
      <c r="F29" s="308"/>
      <c r="G29" s="287"/>
      <c r="H29" s="292">
        <v>0</v>
      </c>
      <c r="I29" s="292"/>
      <c r="J29" s="292"/>
      <c r="K29" s="292">
        <v>0</v>
      </c>
      <c r="L29" s="292"/>
      <c r="M29" s="292"/>
      <c r="N29" s="292">
        <v>0</v>
      </c>
      <c r="O29" s="310"/>
      <c r="P29" s="311"/>
      <c r="Q29" s="290">
        <v>-3245</v>
      </c>
      <c r="R29" s="311"/>
      <c r="S29" s="292">
        <v>0</v>
      </c>
      <c r="T29" s="311"/>
      <c r="U29" s="291">
        <f>U26+U27</f>
        <v>0</v>
      </c>
      <c r="V29" s="311"/>
      <c r="W29" s="291">
        <v>0</v>
      </c>
      <c r="X29" s="311"/>
      <c r="Y29" s="291">
        <f>SUM(S29:X29)</f>
        <v>0</v>
      </c>
      <c r="Z29" s="289"/>
      <c r="AA29" s="291">
        <f>SUM(C29:Q29,Y29)</f>
        <v>-3245</v>
      </c>
      <c r="AB29" s="289"/>
      <c r="AC29" s="292">
        <v>0</v>
      </c>
      <c r="AD29" s="284"/>
      <c r="AE29" s="291">
        <f>SUM(AA29:AC29)</f>
        <v>-3245</v>
      </c>
    </row>
    <row r="30" spans="1:31" s="266" customFormat="1" ht="18.5" customHeight="1" x14ac:dyDescent="0.2">
      <c r="A30" s="301" t="s">
        <v>205</v>
      </c>
    </row>
    <row r="31" spans="1:31" s="266" customFormat="1" ht="18" customHeight="1" x14ac:dyDescent="0.2">
      <c r="A31" s="301" t="s">
        <v>216</v>
      </c>
      <c r="B31" s="294">
        <v>2.6</v>
      </c>
      <c r="C31" s="297">
        <v>0</v>
      </c>
      <c r="D31" s="287"/>
      <c r="E31" s="297">
        <v>0</v>
      </c>
      <c r="F31" s="287"/>
      <c r="G31" s="289"/>
      <c r="H31" s="297">
        <v>0</v>
      </c>
      <c r="I31" s="287"/>
      <c r="J31" s="287"/>
      <c r="K31" s="297">
        <v>0</v>
      </c>
      <c r="L31" s="287"/>
      <c r="M31" s="287"/>
      <c r="N31" s="297">
        <v>0</v>
      </c>
      <c r="O31" s="287"/>
      <c r="P31" s="287"/>
      <c r="Q31" s="296">
        <v>3920</v>
      </c>
      <c r="R31" s="287"/>
      <c r="S31" s="297">
        <v>0</v>
      </c>
      <c r="T31" s="284"/>
      <c r="U31" s="295">
        <v>-17017</v>
      </c>
      <c r="V31" s="284"/>
      <c r="W31" s="319">
        <v>17017</v>
      </c>
      <c r="X31" s="284"/>
      <c r="Y31" s="296">
        <f>SUM(S31:X31)</f>
        <v>0</v>
      </c>
      <c r="Z31" s="284" t="s">
        <v>66</v>
      </c>
      <c r="AA31" s="296">
        <f>SUM(C31:Q31,Y31)</f>
        <v>3920</v>
      </c>
      <c r="AB31" s="284"/>
      <c r="AC31" s="295">
        <v>0</v>
      </c>
      <c r="AD31" s="284"/>
      <c r="AE31" s="298">
        <f t="shared" ref="AE31" si="0">SUM(AA31:AC31)</f>
        <v>3920</v>
      </c>
    </row>
    <row r="32" spans="1:31" s="266" customFormat="1" ht="18" customHeight="1" x14ac:dyDescent="0.2">
      <c r="A32" s="280" t="s">
        <v>186</v>
      </c>
      <c r="B32" s="280"/>
    </row>
    <row r="33" spans="1:31" s="266" customFormat="1" ht="18" customHeight="1" x14ac:dyDescent="0.2">
      <c r="A33" s="285" t="s">
        <v>204</v>
      </c>
      <c r="B33" s="280"/>
      <c r="C33" s="291">
        <f>C28+C31+C29</f>
        <v>340000</v>
      </c>
      <c r="D33" s="287"/>
      <c r="E33" s="291">
        <f>E28+E31+E29</f>
        <v>649124</v>
      </c>
      <c r="F33" s="287"/>
      <c r="G33" s="289"/>
      <c r="H33" s="291">
        <f>H28+H31+H29</f>
        <v>5145</v>
      </c>
      <c r="I33" s="287"/>
      <c r="J33" s="287"/>
      <c r="K33" s="291">
        <f>K28+K31+K29</f>
        <v>-12666</v>
      </c>
      <c r="L33" s="287"/>
      <c r="M33" s="287"/>
      <c r="N33" s="291">
        <f>N28+N31+N29</f>
        <v>22710</v>
      </c>
      <c r="O33" s="287"/>
      <c r="P33" s="287"/>
      <c r="Q33" s="299">
        <f>SUM(Q28:Q31)</f>
        <v>180096</v>
      </c>
      <c r="R33" s="287"/>
      <c r="S33" s="299">
        <f>SUM(S28:S31)</f>
        <v>-3565</v>
      </c>
      <c r="T33" s="284"/>
      <c r="U33" s="299">
        <f>SUM(U28:U31)</f>
        <v>0</v>
      </c>
      <c r="V33" s="284"/>
      <c r="W33" s="299">
        <f>SUM(W28:W31)</f>
        <v>17017</v>
      </c>
      <c r="X33" s="284"/>
      <c r="Y33" s="291">
        <f>Y28+Y31+Y29</f>
        <v>13452</v>
      </c>
      <c r="Z33" s="284"/>
      <c r="AA33" s="291">
        <f>SUM(AA28:AA32)</f>
        <v>1197861</v>
      </c>
      <c r="AB33" s="284"/>
      <c r="AC33" s="291">
        <f>AC28+AC31+AC29</f>
        <v>1</v>
      </c>
      <c r="AD33" s="284"/>
      <c r="AE33" s="283">
        <f>SUM(AA33:AC33)</f>
        <v>1197862</v>
      </c>
    </row>
    <row r="34" spans="1:31" s="266" customFormat="1" ht="18" customHeight="1" x14ac:dyDescent="0.2">
      <c r="A34" s="300" t="s">
        <v>97</v>
      </c>
      <c r="B34" s="300"/>
      <c r="C34" s="292">
        <v>0</v>
      </c>
      <c r="D34" s="292"/>
      <c r="E34" s="292">
        <v>0</v>
      </c>
      <c r="F34" s="292"/>
      <c r="G34" s="292"/>
      <c r="H34" s="292">
        <v>0</v>
      </c>
      <c r="I34" s="292"/>
      <c r="J34" s="292"/>
      <c r="K34" s="292">
        <v>0</v>
      </c>
      <c r="L34" s="292"/>
      <c r="M34" s="292"/>
      <c r="N34" s="292">
        <v>0</v>
      </c>
      <c r="O34" s="289"/>
      <c r="P34" s="289"/>
      <c r="Q34" s="299">
        <f>'Comprhensive Income-9M'!D28</f>
        <v>121333</v>
      </c>
      <c r="R34" s="289"/>
      <c r="S34" s="292">
        <v>0</v>
      </c>
      <c r="T34" s="284"/>
      <c r="U34" s="299">
        <v>0</v>
      </c>
      <c r="V34" s="284"/>
      <c r="W34" s="291">
        <v>0</v>
      </c>
      <c r="X34" s="284"/>
      <c r="Y34" s="291">
        <f>Y29+Y32+Y30</f>
        <v>0</v>
      </c>
      <c r="Z34" s="284"/>
      <c r="AA34" s="284">
        <f>SUM(Y34,C34:Q34)</f>
        <v>121333</v>
      </c>
      <c r="AB34" s="284"/>
      <c r="AC34" s="292">
        <v>0</v>
      </c>
      <c r="AD34" s="284"/>
      <c r="AE34" s="284">
        <f>SUM(AA34:AC34)</f>
        <v>121333</v>
      </c>
    </row>
    <row r="35" spans="1:31" s="266" customFormat="1" ht="18" customHeight="1" x14ac:dyDescent="0.2">
      <c r="A35" s="301" t="s">
        <v>98</v>
      </c>
      <c r="B35" s="301"/>
      <c r="C35" s="292">
        <v>0</v>
      </c>
      <c r="D35" s="287"/>
      <c r="E35" s="297">
        <v>0</v>
      </c>
      <c r="F35" s="302"/>
      <c r="G35" s="302"/>
      <c r="H35" s="292">
        <v>0</v>
      </c>
      <c r="I35" s="302"/>
      <c r="J35" s="302"/>
      <c r="K35" s="292">
        <v>0</v>
      </c>
      <c r="L35" s="302"/>
      <c r="M35" s="302"/>
      <c r="N35" s="292">
        <v>0</v>
      </c>
      <c r="O35" s="287"/>
      <c r="P35" s="287"/>
      <c r="Q35" s="292">
        <v>0</v>
      </c>
      <c r="R35" s="287"/>
      <c r="S35" s="298">
        <v>2127</v>
      </c>
      <c r="T35" s="284"/>
      <c r="U35" s="297">
        <v>0</v>
      </c>
      <c r="V35" s="284"/>
      <c r="W35" s="298">
        <v>-22160</v>
      </c>
      <c r="X35" s="284"/>
      <c r="Y35" s="296">
        <f>SUM(S35:W35)</f>
        <v>-20033</v>
      </c>
      <c r="Z35" s="284"/>
      <c r="AA35" s="298">
        <f>SUM(Y35,C35:Q35)</f>
        <v>-20033</v>
      </c>
      <c r="AB35" s="284"/>
      <c r="AC35" s="297">
        <v>0</v>
      </c>
      <c r="AD35" s="284"/>
      <c r="AE35" s="298">
        <f>SUM(AA35:AC35)</f>
        <v>-20033</v>
      </c>
    </row>
    <row r="36" spans="1:31" s="266" customFormat="1" ht="18" customHeight="1" x14ac:dyDescent="0.2">
      <c r="A36" s="301" t="s">
        <v>89</v>
      </c>
      <c r="B36" s="280"/>
      <c r="C36" s="314">
        <f>SUM(C34:C35)</f>
        <v>0</v>
      </c>
      <c r="D36" s="287"/>
      <c r="E36" s="302">
        <f>SUM(E34:E35)</f>
        <v>0</v>
      </c>
      <c r="F36" s="302"/>
      <c r="G36" s="302"/>
      <c r="H36" s="303">
        <f>SUM(H34:H35)</f>
        <v>0</v>
      </c>
      <c r="I36" s="302"/>
      <c r="J36" s="302"/>
      <c r="K36" s="303">
        <f>SUM(K34:K35)</f>
        <v>0</v>
      </c>
      <c r="L36" s="302"/>
      <c r="M36" s="302"/>
      <c r="N36" s="303">
        <f>SUM(N34:N35)</f>
        <v>0</v>
      </c>
      <c r="O36" s="287"/>
      <c r="P36" s="287"/>
      <c r="Q36" s="304">
        <f>SUM(Q34:Q35)</f>
        <v>121333</v>
      </c>
      <c r="R36" s="287"/>
      <c r="S36" s="284">
        <f>SUM(S34:S35)</f>
        <v>2127</v>
      </c>
      <c r="T36" s="284"/>
      <c r="U36" s="292">
        <f>SUM(U34:U35)</f>
        <v>0</v>
      </c>
      <c r="V36" s="284"/>
      <c r="W36" s="284">
        <f>SUM(W34:W35)</f>
        <v>-22160</v>
      </c>
      <c r="X36" s="284"/>
      <c r="Y36" s="284">
        <f>SUM(Y34:Y35)</f>
        <v>-20033</v>
      </c>
      <c r="Z36" s="284"/>
      <c r="AA36" s="284">
        <f>SUM(AA34:AA35)</f>
        <v>101300</v>
      </c>
      <c r="AB36" s="284"/>
      <c r="AC36" s="292">
        <f>SUM(AC34:AC35)</f>
        <v>0</v>
      </c>
      <c r="AD36" s="284"/>
      <c r="AE36" s="284">
        <f>SUM(AE34:AE35)</f>
        <v>101300</v>
      </c>
    </row>
    <row r="37" spans="1:31" s="266" customFormat="1" ht="18" customHeight="1" x14ac:dyDescent="0.2">
      <c r="A37" s="301" t="s">
        <v>139</v>
      </c>
      <c r="B37" s="294">
        <v>20</v>
      </c>
      <c r="C37" s="292">
        <v>0</v>
      </c>
      <c r="D37" s="292"/>
      <c r="E37" s="292">
        <v>0</v>
      </c>
      <c r="F37" s="292"/>
      <c r="G37" s="292"/>
      <c r="H37" s="292">
        <v>0</v>
      </c>
      <c r="I37" s="292"/>
      <c r="J37" s="292"/>
      <c r="K37" s="292">
        <v>0</v>
      </c>
      <c r="L37" s="292"/>
      <c r="M37" s="292"/>
      <c r="N37" s="292">
        <v>0</v>
      </c>
      <c r="O37" s="287"/>
      <c r="P37" s="287"/>
      <c r="Q37" s="305">
        <v>-81600</v>
      </c>
      <c r="R37" s="287"/>
      <c r="S37" s="292">
        <v>0</v>
      </c>
      <c r="T37" s="292"/>
      <c r="U37" s="292">
        <v>0</v>
      </c>
      <c r="V37" s="284"/>
      <c r="W37" s="291">
        <v>0</v>
      </c>
      <c r="X37" s="311"/>
      <c r="Y37" s="291">
        <f>SUM(S37:X37)</f>
        <v>0</v>
      </c>
      <c r="Z37" s="284"/>
      <c r="AA37" s="305">
        <f>SUM(Y37,C37:Q37)</f>
        <v>-81600</v>
      </c>
      <c r="AB37" s="305"/>
      <c r="AC37" s="305">
        <v>0</v>
      </c>
      <c r="AD37" s="305"/>
      <c r="AE37" s="305">
        <f>SUM(AA37:AC37)</f>
        <v>-81600</v>
      </c>
    </row>
    <row r="38" spans="1:31" s="266" customFormat="1" ht="18" customHeight="1" x14ac:dyDescent="0.2">
      <c r="A38" s="301" t="s">
        <v>219</v>
      </c>
      <c r="B38" s="294"/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87"/>
      <c r="P38" s="287"/>
      <c r="Q38" s="305"/>
      <c r="R38" s="287"/>
      <c r="S38" s="292"/>
      <c r="T38" s="292"/>
      <c r="U38" s="292"/>
      <c r="V38" s="284"/>
      <c r="W38" s="292"/>
      <c r="X38" s="284"/>
      <c r="Y38" s="292"/>
      <c r="Z38" s="284"/>
      <c r="AA38" s="305"/>
      <c r="AB38" s="305"/>
      <c r="AC38" s="305"/>
      <c r="AD38" s="305"/>
      <c r="AE38" s="305"/>
    </row>
    <row r="39" spans="1:31" s="266" customFormat="1" ht="18" customHeight="1" x14ac:dyDescent="0.2">
      <c r="A39" s="301" t="s">
        <v>221</v>
      </c>
      <c r="B39" s="294"/>
      <c r="C39" s="292">
        <v>0</v>
      </c>
      <c r="D39" s="292"/>
      <c r="E39" s="292">
        <v>0</v>
      </c>
      <c r="F39" s="292"/>
      <c r="G39" s="292"/>
      <c r="H39" s="292">
        <v>0</v>
      </c>
      <c r="I39" s="292"/>
      <c r="J39" s="292"/>
      <c r="K39" s="292">
        <v>0</v>
      </c>
      <c r="L39" s="292"/>
      <c r="M39" s="292"/>
      <c r="N39" s="292">
        <v>0</v>
      </c>
      <c r="O39" s="287"/>
      <c r="P39" s="287"/>
      <c r="Q39" s="305">
        <v>3658</v>
      </c>
      <c r="R39" s="287"/>
      <c r="S39" s="292">
        <v>0</v>
      </c>
      <c r="T39" s="292"/>
      <c r="U39" s="292">
        <v>0</v>
      </c>
      <c r="V39" s="284"/>
      <c r="W39" s="315">
        <v>-3658</v>
      </c>
      <c r="X39" s="284"/>
      <c r="Y39" s="316">
        <f>SUM(S39:W39)</f>
        <v>-3658</v>
      </c>
      <c r="Z39" s="284"/>
      <c r="AA39" s="305">
        <f>SUM(Y39,C39:Q39)</f>
        <v>0</v>
      </c>
      <c r="AB39" s="284"/>
      <c r="AC39" s="292">
        <v>0</v>
      </c>
      <c r="AD39" s="284"/>
      <c r="AE39" s="305">
        <f>SUM(AA39:AC39)</f>
        <v>0</v>
      </c>
    </row>
    <row r="40" spans="1:31" s="266" customFormat="1" ht="18" customHeight="1" x14ac:dyDescent="0.2">
      <c r="A40" s="301" t="s">
        <v>220</v>
      </c>
      <c r="B40" s="294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87"/>
      <c r="P40" s="287"/>
      <c r="Q40" s="305"/>
      <c r="R40" s="287"/>
      <c r="S40" s="292"/>
      <c r="T40" s="292"/>
      <c r="U40" s="292"/>
      <c r="V40" s="284"/>
      <c r="W40" s="315"/>
      <c r="X40" s="284"/>
      <c r="Y40" s="316"/>
      <c r="Z40" s="284"/>
      <c r="AA40" s="305"/>
      <c r="AB40" s="284"/>
      <c r="AC40" s="292"/>
      <c r="AD40" s="284"/>
      <c r="AE40" s="305"/>
    </row>
    <row r="41" spans="1:31" s="266" customFormat="1" ht="18" customHeight="1" x14ac:dyDescent="0.2">
      <c r="A41" s="317" t="s">
        <v>222</v>
      </c>
      <c r="B41" s="294"/>
      <c r="C41" s="292">
        <v>0</v>
      </c>
      <c r="D41" s="292"/>
      <c r="E41" s="292">
        <v>0</v>
      </c>
      <c r="F41" s="292"/>
      <c r="G41" s="292"/>
      <c r="H41" s="292">
        <v>0</v>
      </c>
      <c r="I41" s="292"/>
      <c r="J41" s="292"/>
      <c r="K41" s="292">
        <v>0</v>
      </c>
      <c r="L41" s="292"/>
      <c r="M41" s="292"/>
      <c r="N41" s="292">
        <v>0</v>
      </c>
      <c r="O41" s="287"/>
      <c r="P41" s="287"/>
      <c r="Q41" s="305">
        <v>0</v>
      </c>
      <c r="R41" s="287"/>
      <c r="S41" s="292">
        <v>0</v>
      </c>
      <c r="T41" s="292"/>
      <c r="U41" s="292">
        <v>0</v>
      </c>
      <c r="V41" s="284"/>
      <c r="W41" s="305">
        <v>0</v>
      </c>
      <c r="X41" s="284"/>
      <c r="Y41" s="316">
        <v>0</v>
      </c>
      <c r="Z41" s="284"/>
      <c r="AA41" s="305">
        <v>0</v>
      </c>
      <c r="AB41" s="284"/>
      <c r="AC41" s="305">
        <v>2126</v>
      </c>
      <c r="AD41" s="284"/>
      <c r="AE41" s="305">
        <f>SUM(AA41:AC41)</f>
        <v>2126</v>
      </c>
    </row>
    <row r="42" spans="1:31" s="266" customFormat="1" ht="18" customHeight="1" thickBot="1" x14ac:dyDescent="0.25">
      <c r="A42" s="280" t="s">
        <v>187</v>
      </c>
      <c r="B42" s="280"/>
      <c r="C42" s="306">
        <f>C33+C36</f>
        <v>340000</v>
      </c>
      <c r="D42" s="287"/>
      <c r="E42" s="306">
        <f>E33+E36</f>
        <v>649124</v>
      </c>
      <c r="F42" s="289"/>
      <c r="G42" s="287"/>
      <c r="H42" s="306">
        <f>H33+H36</f>
        <v>5145</v>
      </c>
      <c r="I42" s="287"/>
      <c r="J42" s="287"/>
      <c r="K42" s="306">
        <f>K33+K36</f>
        <v>-12666</v>
      </c>
      <c r="L42" s="287"/>
      <c r="M42" s="287"/>
      <c r="N42" s="306">
        <f>N33+N36</f>
        <v>22710</v>
      </c>
      <c r="O42" s="287"/>
      <c r="Q42" s="306">
        <f>Q33+Q36+Q37+Q39</f>
        <v>223487</v>
      </c>
      <c r="R42" s="284"/>
      <c r="S42" s="306">
        <f>S33+S36+S37+S39</f>
        <v>-1438</v>
      </c>
      <c r="T42" s="284"/>
      <c r="U42" s="307">
        <f>SUM(U28,U31,U36,U37)</f>
        <v>0</v>
      </c>
      <c r="V42" s="284"/>
      <c r="W42" s="306">
        <f>W33+W36+W37+W39</f>
        <v>-8801</v>
      </c>
      <c r="X42" s="284"/>
      <c r="Y42" s="306">
        <f>Y33+Y36+Y37+Y39</f>
        <v>-10239</v>
      </c>
      <c r="Z42" s="284"/>
      <c r="AA42" s="306">
        <f>AA33+AA36+AA37+AA39</f>
        <v>1217561</v>
      </c>
      <c r="AB42" s="284"/>
      <c r="AC42" s="306">
        <f>AC33+AC36+AC37+AC39+AC41</f>
        <v>2127</v>
      </c>
      <c r="AD42" s="284"/>
      <c r="AE42" s="306">
        <f>AE33+AE36+AE37+AE41</f>
        <v>1219688</v>
      </c>
    </row>
    <row r="43" spans="1:31" ht="10" customHeight="1" thickTop="1" x14ac:dyDescent="0.2"/>
    <row r="44" spans="1:31" ht="18" customHeight="1" x14ac:dyDescent="0.2">
      <c r="Q44" s="204"/>
    </row>
    <row r="45" spans="1:31" ht="20.95" customHeight="1" x14ac:dyDescent="0.2">
      <c r="A45" s="1" t="s">
        <v>46</v>
      </c>
    </row>
  </sheetData>
  <mergeCells count="19">
    <mergeCell ref="J11:L11"/>
    <mergeCell ref="R8:Y8"/>
    <mergeCell ref="D8:F8"/>
    <mergeCell ref="D9:F9"/>
    <mergeCell ref="D10:F10"/>
    <mergeCell ref="N8:Q8"/>
    <mergeCell ref="M9:O9"/>
    <mergeCell ref="M10:O10"/>
    <mergeCell ref="G8:I8"/>
    <mergeCell ref="G9:I9"/>
    <mergeCell ref="G11:I11"/>
    <mergeCell ref="J8:L8"/>
    <mergeCell ref="J9:L9"/>
    <mergeCell ref="A1:AE1"/>
    <mergeCell ref="A2:AE2"/>
    <mergeCell ref="A3:AE3"/>
    <mergeCell ref="A6:AE6"/>
    <mergeCell ref="A5:AE5"/>
    <mergeCell ref="A4:AE4"/>
  </mergeCells>
  <phoneticPr fontId="4" type="noConversion"/>
  <pageMargins left="1" right="0.2" top="1" bottom="0.5" header="0.3" footer="0.3"/>
  <pageSetup paperSize="9" scale="61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6"/>
  <sheetViews>
    <sheetView zoomScale="70" zoomScaleNormal="70" zoomScaleSheetLayoutView="70" workbookViewId="0">
      <selection activeCell="F9" sqref="F9"/>
    </sheetView>
  </sheetViews>
  <sheetFormatPr defaultColWidth="9.125" defaultRowHeight="20.95" customHeight="1" x14ac:dyDescent="0.2"/>
  <cols>
    <col min="1" max="1" width="46.5" style="1" customWidth="1"/>
    <col min="2" max="2" width="7.5" style="1" customWidth="1"/>
    <col min="3" max="3" width="13.125" style="204" customWidth="1"/>
    <col min="4" max="5" width="0.5" style="204" customWidth="1"/>
    <col min="6" max="6" width="13.125" style="204" customWidth="1"/>
    <col min="7" max="8" width="1" style="204" customWidth="1"/>
    <col min="9" max="9" width="15.125" style="204" bestFit="1" customWidth="1"/>
    <col min="10" max="10" width="1.125" style="204" customWidth="1"/>
    <col min="11" max="11" width="13.875" style="204" customWidth="1"/>
    <col min="12" max="12" width="1.125" style="204" customWidth="1"/>
    <col min="13" max="13" width="1.5" style="204" customWidth="1"/>
    <col min="14" max="14" width="12.5" style="203" customWidth="1"/>
    <col min="15" max="16" width="1.125" style="204" customWidth="1"/>
    <col min="17" max="17" width="17.875" style="204" customWidth="1"/>
    <col min="18" max="18" width="1.875" style="204" customWidth="1"/>
    <col min="19" max="19" width="17.875" style="204" customWidth="1"/>
    <col min="20" max="20" width="1.875" style="204" customWidth="1"/>
    <col min="21" max="21" width="17.875" style="204" customWidth="1"/>
    <col min="22" max="22" width="1.875" style="204" customWidth="1"/>
    <col min="23" max="23" width="14.875" style="204" customWidth="1"/>
    <col min="24" max="27" width="9.125" style="204"/>
    <col min="28" max="16384" width="9.125" style="1"/>
  </cols>
  <sheetData>
    <row r="1" spans="1:27" ht="20.95" customHeight="1" x14ac:dyDescent="0.2">
      <c r="A1" s="357" t="s">
        <v>160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</row>
    <row r="2" spans="1:27" ht="20.95" customHeight="1" x14ac:dyDescent="0.2">
      <c r="A2" s="357" t="s">
        <v>60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</row>
    <row r="3" spans="1:27" ht="20.95" customHeight="1" x14ac:dyDescent="0.2">
      <c r="A3" s="358" t="s">
        <v>254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</row>
    <row r="4" spans="1:27" ht="20.95" customHeight="1" x14ac:dyDescent="0.2">
      <c r="A4" s="357" t="s">
        <v>9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</row>
    <row r="5" spans="1:27" ht="20.95" customHeight="1" x14ac:dyDescent="0.2">
      <c r="A5" s="357" t="s">
        <v>53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</row>
    <row r="6" spans="1:27" s="7" customFormat="1" ht="20.95" customHeight="1" x14ac:dyDescent="0.2">
      <c r="A6" s="368" t="s">
        <v>27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20"/>
      <c r="Y6" s="20"/>
      <c r="Z6" s="20"/>
      <c r="AA6" s="20"/>
    </row>
    <row r="7" spans="1:27" ht="9.1999999999999993" customHeight="1" x14ac:dyDescent="0.2"/>
    <row r="9" spans="1:27" ht="20.95" customHeight="1" x14ac:dyDescent="0.2">
      <c r="B9" s="17" t="s">
        <v>0</v>
      </c>
      <c r="C9" s="223" t="s">
        <v>3</v>
      </c>
      <c r="F9" s="223" t="s">
        <v>90</v>
      </c>
      <c r="G9" s="224"/>
      <c r="H9" s="224"/>
      <c r="I9" s="223" t="s">
        <v>116</v>
      </c>
      <c r="J9" s="370" t="s">
        <v>30</v>
      </c>
      <c r="K9" s="370"/>
      <c r="L9" s="370"/>
      <c r="M9" s="370"/>
      <c r="N9" s="370"/>
      <c r="O9" s="370"/>
      <c r="P9" s="257"/>
      <c r="Q9" s="369" t="s">
        <v>52</v>
      </c>
      <c r="R9" s="369"/>
      <c r="S9" s="369"/>
      <c r="T9" s="369"/>
      <c r="U9" s="369"/>
      <c r="V9" s="225"/>
      <c r="W9" s="226" t="s">
        <v>6</v>
      </c>
    </row>
    <row r="10" spans="1:27" s="7" customFormat="1" ht="20.95" customHeight="1" x14ac:dyDescent="0.2">
      <c r="A10" s="1"/>
      <c r="B10" s="1"/>
      <c r="C10" s="226" t="s">
        <v>49</v>
      </c>
      <c r="D10" s="20"/>
      <c r="E10" s="20"/>
      <c r="F10" s="223" t="s">
        <v>91</v>
      </c>
      <c r="G10" s="20"/>
      <c r="H10" s="20"/>
      <c r="I10" s="255" t="s">
        <v>117</v>
      </c>
      <c r="J10" s="227"/>
      <c r="K10" s="255" t="s">
        <v>17</v>
      </c>
      <c r="L10" s="228"/>
      <c r="M10" s="367" t="s">
        <v>5</v>
      </c>
      <c r="N10" s="367"/>
      <c r="O10" s="367"/>
      <c r="P10" s="256"/>
      <c r="Q10" s="229" t="s">
        <v>217</v>
      </c>
      <c r="R10" s="230"/>
      <c r="S10" s="230" t="s">
        <v>195</v>
      </c>
      <c r="T10" s="230"/>
      <c r="U10" s="230" t="s">
        <v>92</v>
      </c>
      <c r="V10" s="231"/>
      <c r="W10" s="223" t="s">
        <v>96</v>
      </c>
      <c r="X10" s="20"/>
      <c r="Y10" s="20"/>
      <c r="Z10" s="20"/>
      <c r="AA10" s="20"/>
    </row>
    <row r="11" spans="1:27" s="7" customFormat="1" ht="20.95" customHeight="1" x14ac:dyDescent="0.2">
      <c r="A11" s="1"/>
      <c r="B11" s="1"/>
      <c r="C11" s="223" t="s">
        <v>122</v>
      </c>
      <c r="D11" s="232"/>
      <c r="E11" s="232"/>
      <c r="F11" s="226" t="s">
        <v>56</v>
      </c>
      <c r="G11" s="226"/>
      <c r="H11" s="226"/>
      <c r="I11" s="256" t="s">
        <v>115</v>
      </c>
      <c r="J11" s="255"/>
      <c r="K11" s="256" t="s">
        <v>127</v>
      </c>
      <c r="L11" s="228"/>
      <c r="M11" s="366"/>
      <c r="N11" s="366"/>
      <c r="O11" s="366"/>
      <c r="P11" s="255"/>
      <c r="Q11" s="233" t="s">
        <v>74</v>
      </c>
      <c r="R11" s="230"/>
      <c r="S11" s="230" t="s">
        <v>196</v>
      </c>
      <c r="T11" s="230"/>
      <c r="U11" s="230" t="s">
        <v>93</v>
      </c>
      <c r="V11" s="223"/>
      <c r="W11" s="223" t="s">
        <v>54</v>
      </c>
      <c r="X11" s="20"/>
      <c r="Y11" s="20"/>
      <c r="Z11" s="20"/>
      <c r="AA11" s="20"/>
    </row>
    <row r="12" spans="1:27" s="7" customFormat="1" ht="20.95" customHeight="1" x14ac:dyDescent="0.2">
      <c r="A12" s="1"/>
      <c r="B12" s="1"/>
      <c r="C12" s="223"/>
      <c r="D12" s="232"/>
      <c r="E12" s="232"/>
      <c r="F12" s="226" t="s">
        <v>140</v>
      </c>
      <c r="G12" s="226"/>
      <c r="H12" s="226"/>
      <c r="I12" s="256" t="s">
        <v>70</v>
      </c>
      <c r="J12" s="255"/>
      <c r="K12" s="256"/>
      <c r="L12" s="228"/>
      <c r="M12" s="255"/>
      <c r="N12" s="255"/>
      <c r="O12" s="255"/>
      <c r="P12" s="255"/>
      <c r="Q12" s="233" t="s">
        <v>75</v>
      </c>
      <c r="R12" s="230"/>
      <c r="S12" s="230" t="s">
        <v>197</v>
      </c>
      <c r="T12" s="230"/>
      <c r="U12" s="230" t="s">
        <v>96</v>
      </c>
      <c r="V12" s="223"/>
      <c r="W12" s="20"/>
      <c r="X12" s="20"/>
      <c r="Y12" s="20"/>
      <c r="Z12" s="20"/>
      <c r="AA12" s="20"/>
    </row>
    <row r="13" spans="1:27" s="7" customFormat="1" ht="20.95" customHeight="1" x14ac:dyDescent="0.2">
      <c r="A13" s="1"/>
      <c r="B13" s="1"/>
      <c r="C13" s="223"/>
      <c r="D13" s="232"/>
      <c r="E13" s="232"/>
      <c r="F13" s="226"/>
      <c r="G13" s="226"/>
      <c r="H13" s="226"/>
      <c r="I13" s="256"/>
      <c r="J13" s="255"/>
      <c r="K13" s="256"/>
      <c r="L13" s="228"/>
      <c r="M13" s="255"/>
      <c r="N13" s="255"/>
      <c r="O13" s="255"/>
      <c r="P13" s="255"/>
      <c r="Q13" s="233" t="s">
        <v>76</v>
      </c>
      <c r="R13" s="230"/>
      <c r="S13" s="230" t="s">
        <v>198</v>
      </c>
      <c r="T13" s="230"/>
      <c r="U13" s="230" t="s">
        <v>54</v>
      </c>
      <c r="V13" s="223"/>
      <c r="W13" s="20"/>
      <c r="X13" s="20"/>
      <c r="Y13" s="20"/>
      <c r="Z13" s="20"/>
      <c r="AA13" s="20"/>
    </row>
    <row r="14" spans="1:27" s="14" customFormat="1" ht="20.95" customHeight="1" x14ac:dyDescent="0.2">
      <c r="C14" s="234"/>
      <c r="D14" s="234"/>
      <c r="E14" s="234"/>
      <c r="F14" s="234"/>
      <c r="G14" s="234"/>
      <c r="H14" s="234"/>
      <c r="I14" s="234" t="s">
        <v>66</v>
      </c>
      <c r="J14" s="234"/>
      <c r="K14" s="234"/>
      <c r="L14" s="234"/>
      <c r="M14" s="235"/>
      <c r="N14" s="234"/>
      <c r="O14" s="223"/>
      <c r="P14" s="223"/>
      <c r="Q14" s="230" t="s">
        <v>77</v>
      </c>
      <c r="R14" s="226"/>
      <c r="S14" s="226" t="s">
        <v>199</v>
      </c>
      <c r="T14" s="226"/>
      <c r="U14" s="230"/>
      <c r="V14" s="223"/>
      <c r="W14" s="223"/>
      <c r="X14" s="234"/>
      <c r="Y14" s="234"/>
      <c r="Z14" s="234"/>
      <c r="AA14" s="234"/>
    </row>
    <row r="15" spans="1:27" s="14" customFormat="1" ht="20.95" customHeight="1" x14ac:dyDescent="0.2"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5"/>
      <c r="N15" s="234"/>
      <c r="O15" s="223"/>
      <c r="P15" s="223"/>
      <c r="Q15" s="223"/>
      <c r="R15" s="223"/>
      <c r="S15" s="223"/>
      <c r="T15" s="223"/>
      <c r="U15" s="223"/>
      <c r="V15" s="223"/>
      <c r="W15" s="223"/>
      <c r="X15" s="234"/>
      <c r="Y15" s="234"/>
      <c r="Z15" s="234"/>
      <c r="AA15" s="234"/>
    </row>
    <row r="16" spans="1:27" s="7" customFormat="1" ht="20.95" customHeight="1" x14ac:dyDescent="0.2">
      <c r="A16" s="18" t="s">
        <v>64</v>
      </c>
      <c r="B16" s="18"/>
      <c r="C16" s="203">
        <v>340000</v>
      </c>
      <c r="D16" s="204"/>
      <c r="E16" s="204"/>
      <c r="F16" s="204">
        <v>649124</v>
      </c>
      <c r="G16" s="204"/>
      <c r="H16" s="204"/>
      <c r="I16" s="203">
        <v>5145</v>
      </c>
      <c r="J16" s="236"/>
      <c r="K16" s="203">
        <v>16751</v>
      </c>
      <c r="L16" s="204"/>
      <c r="M16" s="237"/>
      <c r="N16" s="203">
        <v>90508</v>
      </c>
      <c r="O16" s="238"/>
      <c r="P16" s="238"/>
      <c r="Q16" s="251">
        <v>-283</v>
      </c>
      <c r="R16" s="206"/>
      <c r="S16" s="327">
        <v>0</v>
      </c>
      <c r="T16" s="206"/>
      <c r="U16" s="251">
        <f>SUM(Q16:R16)</f>
        <v>-283</v>
      </c>
      <c r="V16" s="238"/>
      <c r="W16" s="239">
        <f>SUM(C16:N16,U16)</f>
        <v>1101245</v>
      </c>
      <c r="X16" s="20"/>
      <c r="Y16" s="20"/>
      <c r="Z16" s="20"/>
      <c r="AA16" s="20"/>
    </row>
    <row r="17" spans="1:27" s="7" customFormat="1" ht="20.95" customHeight="1" x14ac:dyDescent="0.2">
      <c r="A17" s="19" t="s">
        <v>97</v>
      </c>
      <c r="B17" s="19"/>
      <c r="C17" s="322">
        <v>0</v>
      </c>
      <c r="D17" s="204"/>
      <c r="E17" s="204"/>
      <c r="F17" s="322">
        <v>0</v>
      </c>
      <c r="G17" s="204"/>
      <c r="H17" s="204"/>
      <c r="I17" s="325">
        <v>0</v>
      </c>
      <c r="J17" s="236"/>
      <c r="K17" s="325">
        <v>0</v>
      </c>
      <c r="L17" s="204"/>
      <c r="M17" s="237"/>
      <c r="N17" s="203">
        <f>'Comprhensive Income-9M'!J28</f>
        <v>88637.647748219155</v>
      </c>
      <c r="O17" s="238"/>
      <c r="P17" s="238"/>
      <c r="Q17" s="327">
        <v>0</v>
      </c>
      <c r="R17" s="206"/>
      <c r="S17" s="327">
        <v>0</v>
      </c>
      <c r="T17" s="206"/>
      <c r="U17" s="334">
        <f>SUM(Q17:R17)</f>
        <v>0</v>
      </c>
      <c r="V17" s="238"/>
      <c r="W17" s="239">
        <f>SUM(C17:N17,U17)</f>
        <v>88637.647748219155</v>
      </c>
      <c r="X17" s="20"/>
      <c r="Y17" s="20"/>
      <c r="Z17" s="20"/>
      <c r="AA17" s="20"/>
    </row>
    <row r="18" spans="1:27" s="7" customFormat="1" ht="20.95" customHeight="1" x14ac:dyDescent="0.2">
      <c r="A18" s="19" t="s">
        <v>98</v>
      </c>
      <c r="B18" s="19"/>
      <c r="C18" s="322">
        <v>0</v>
      </c>
      <c r="D18" s="204"/>
      <c r="E18" s="204"/>
      <c r="F18" s="322">
        <v>0</v>
      </c>
      <c r="G18" s="204"/>
      <c r="H18" s="204"/>
      <c r="I18" s="325">
        <v>0</v>
      </c>
      <c r="J18" s="236"/>
      <c r="K18" s="325">
        <v>0</v>
      </c>
      <c r="L18" s="204"/>
      <c r="M18" s="237"/>
      <c r="N18" s="322">
        <v>0</v>
      </c>
      <c r="O18" s="238"/>
      <c r="P18" s="238"/>
      <c r="Q18" s="203">
        <v>24562</v>
      </c>
      <c r="R18" s="206"/>
      <c r="S18" s="333">
        <v>0</v>
      </c>
      <c r="T18" s="206"/>
      <c r="U18" s="239">
        <f>SUM(Q18:R18)</f>
        <v>24562</v>
      </c>
      <c r="V18" s="238"/>
      <c r="W18" s="239">
        <f>SUM(C18:N18,U18)</f>
        <v>24562</v>
      </c>
      <c r="X18" s="20"/>
      <c r="Y18" s="20"/>
      <c r="Z18" s="20"/>
      <c r="AA18" s="20"/>
    </row>
    <row r="19" spans="1:27" s="7" customFormat="1" ht="20.95" customHeight="1" x14ac:dyDescent="0.2">
      <c r="A19" s="19" t="s">
        <v>89</v>
      </c>
      <c r="B19" s="18"/>
      <c r="C19" s="323">
        <f>SUM(C17:C18)</f>
        <v>0</v>
      </c>
      <c r="D19" s="204"/>
      <c r="E19" s="204"/>
      <c r="F19" s="323">
        <f>SUM(F17:F18)</f>
        <v>0</v>
      </c>
      <c r="G19" s="203"/>
      <c r="H19" s="203"/>
      <c r="I19" s="326">
        <f>SUM(I17:I18)</f>
        <v>0</v>
      </c>
      <c r="J19" s="236"/>
      <c r="K19" s="326">
        <f>SUM(K17:K18)</f>
        <v>0</v>
      </c>
      <c r="L19" s="235"/>
      <c r="M19" s="204"/>
      <c r="N19" s="241">
        <f>SUM(N17:N18)</f>
        <v>88637.647748219155</v>
      </c>
      <c r="O19" s="238"/>
      <c r="P19" s="238"/>
      <c r="Q19" s="241">
        <f>SUM(Q17:Q18)</f>
        <v>24562</v>
      </c>
      <c r="R19" s="206"/>
      <c r="S19" s="327">
        <v>0</v>
      </c>
      <c r="T19" s="206"/>
      <c r="U19" s="241">
        <f>SUM(Q19:R19)</f>
        <v>24562</v>
      </c>
      <c r="V19" s="238"/>
      <c r="W19" s="241">
        <f>SUM(C19:N19,U19)</f>
        <v>113199.64774821915</v>
      </c>
      <c r="X19" s="20"/>
      <c r="Y19" s="20"/>
      <c r="Z19" s="20"/>
      <c r="AA19" s="20"/>
    </row>
    <row r="20" spans="1:27" s="7" customFormat="1" ht="20.95" customHeight="1" x14ac:dyDescent="0.2">
      <c r="A20" s="19" t="s">
        <v>139</v>
      </c>
      <c r="B20" s="27">
        <v>20</v>
      </c>
      <c r="C20" s="322">
        <v>0</v>
      </c>
      <c r="D20" s="204"/>
      <c r="E20" s="204"/>
      <c r="F20" s="322">
        <v>0</v>
      </c>
      <c r="G20" s="203"/>
      <c r="H20" s="203"/>
      <c r="I20" s="325">
        <v>0</v>
      </c>
      <c r="J20" s="236"/>
      <c r="K20" s="325">
        <v>0</v>
      </c>
      <c r="L20" s="235"/>
      <c r="M20" s="204"/>
      <c r="N20" s="249">
        <v>-81600</v>
      </c>
      <c r="O20" s="238"/>
      <c r="P20" s="238"/>
      <c r="Q20" s="327">
        <v>0</v>
      </c>
      <c r="R20" s="242"/>
      <c r="S20" s="333">
        <v>0</v>
      </c>
      <c r="T20" s="242"/>
      <c r="U20" s="334">
        <v>0</v>
      </c>
      <c r="V20" s="238"/>
      <c r="W20" s="249">
        <f>SUM(C20:N20,U20)</f>
        <v>-81600</v>
      </c>
      <c r="X20" s="20"/>
      <c r="Y20" s="20"/>
      <c r="Z20" s="20"/>
      <c r="AA20" s="20"/>
    </row>
    <row r="21" spans="1:27" s="7" customFormat="1" ht="20.95" customHeight="1" thickBot="1" x14ac:dyDescent="0.25">
      <c r="A21" s="18" t="s">
        <v>149</v>
      </c>
      <c r="B21" s="18"/>
      <c r="C21" s="243">
        <f>SUM(C20,C19,C16)</f>
        <v>340000</v>
      </c>
      <c r="D21" s="244"/>
      <c r="E21" s="244"/>
      <c r="F21" s="243">
        <f>SUM(F20,F19,F16)</f>
        <v>649124</v>
      </c>
      <c r="G21" s="20"/>
      <c r="H21" s="20"/>
      <c r="I21" s="243">
        <f>SUM(I20,I19,I16)</f>
        <v>5145</v>
      </c>
      <c r="J21" s="244"/>
      <c r="K21" s="243">
        <f>SUM(K20,K19,K16)</f>
        <v>16751</v>
      </c>
      <c r="L21" s="20"/>
      <c r="M21" s="244"/>
      <c r="N21" s="243">
        <f>SUM(N20,N19,N16)</f>
        <v>97545.647748219155</v>
      </c>
      <c r="O21" s="244"/>
      <c r="P21" s="244"/>
      <c r="Q21" s="243">
        <f>SUM(Q20,Q19,Q16)</f>
        <v>24279</v>
      </c>
      <c r="R21" s="206"/>
      <c r="S21" s="332">
        <f>SUM(S20,S19,S16)</f>
        <v>0</v>
      </c>
      <c r="T21" s="206"/>
      <c r="U21" s="243">
        <f>SUM(U20,U19,U16)</f>
        <v>24279</v>
      </c>
      <c r="V21" s="244"/>
      <c r="W21" s="243">
        <f>SUM(W20,W19,W16)</f>
        <v>1132844.6477482191</v>
      </c>
      <c r="X21" s="20"/>
      <c r="Y21" s="20"/>
      <c r="Z21" s="20"/>
      <c r="AA21" s="20"/>
    </row>
    <row r="22" spans="1:27" s="7" customFormat="1" ht="20.95" customHeight="1" thickTop="1" x14ac:dyDescent="0.2">
      <c r="A22" s="18"/>
      <c r="B22" s="18"/>
      <c r="C22" s="206"/>
      <c r="D22" s="244"/>
      <c r="E22" s="244"/>
      <c r="F22" s="206"/>
      <c r="G22" s="20"/>
      <c r="H22" s="20"/>
      <c r="I22" s="206"/>
      <c r="J22" s="244"/>
      <c r="K22" s="206"/>
      <c r="L22" s="20"/>
      <c r="M22" s="244"/>
      <c r="N22" s="206"/>
      <c r="O22" s="244"/>
      <c r="P22" s="244"/>
      <c r="Q22" s="206"/>
      <c r="R22" s="206"/>
      <c r="S22" s="327"/>
      <c r="T22" s="206"/>
      <c r="U22" s="206"/>
      <c r="V22" s="244"/>
      <c r="W22" s="206"/>
      <c r="X22" s="20"/>
      <c r="Y22" s="20"/>
      <c r="Z22" s="20"/>
      <c r="AA22" s="20"/>
    </row>
    <row r="23" spans="1:27" s="7" customFormat="1" ht="20.95" customHeight="1" x14ac:dyDescent="0.2">
      <c r="A23" s="18" t="s">
        <v>224</v>
      </c>
      <c r="B23" s="18"/>
      <c r="C23" s="203">
        <v>340000</v>
      </c>
      <c r="D23" s="204"/>
      <c r="E23" s="204"/>
      <c r="F23" s="204">
        <v>649124</v>
      </c>
      <c r="G23" s="204"/>
      <c r="H23" s="204"/>
      <c r="I23" s="203">
        <v>5145</v>
      </c>
      <c r="J23" s="236"/>
      <c r="K23" s="203">
        <v>22710</v>
      </c>
      <c r="L23" s="204"/>
      <c r="M23" s="237"/>
      <c r="N23" s="239">
        <v>119933</v>
      </c>
      <c r="O23" s="238"/>
      <c r="P23" s="238"/>
      <c r="Q23" s="239">
        <v>17017</v>
      </c>
      <c r="R23" s="206"/>
      <c r="S23" s="327">
        <v>0</v>
      </c>
      <c r="T23" s="206"/>
      <c r="U23" s="203">
        <f>SUM(Q23:R23)</f>
        <v>17017</v>
      </c>
      <c r="V23" s="238"/>
      <c r="W23" s="239">
        <f t="shared" ref="W23:W32" si="0">SUM(C23:N23,U23)</f>
        <v>1153929</v>
      </c>
      <c r="X23" s="20"/>
      <c r="Y23" s="20"/>
      <c r="Z23" s="20"/>
      <c r="AA23" s="20"/>
    </row>
    <row r="24" spans="1:27" s="7" customFormat="1" ht="20.95" customHeight="1" x14ac:dyDescent="0.2">
      <c r="A24" s="216" t="s">
        <v>205</v>
      </c>
      <c r="B24" s="18"/>
      <c r="C24" s="203"/>
      <c r="D24" s="204"/>
      <c r="E24" s="204"/>
      <c r="F24" s="204"/>
      <c r="G24" s="204"/>
      <c r="H24" s="204"/>
      <c r="I24" s="203"/>
      <c r="J24" s="236"/>
      <c r="K24" s="203"/>
      <c r="L24" s="204"/>
      <c r="M24" s="237"/>
      <c r="N24" s="239"/>
      <c r="O24" s="238"/>
      <c r="P24" s="238"/>
      <c r="Q24" s="239"/>
      <c r="R24" s="206"/>
      <c r="S24" s="206"/>
      <c r="T24" s="206"/>
      <c r="U24" s="203"/>
      <c r="V24" s="238"/>
      <c r="W24" s="239"/>
      <c r="X24" s="20"/>
      <c r="Y24" s="20"/>
      <c r="Z24" s="20"/>
      <c r="AA24" s="20"/>
    </row>
    <row r="25" spans="1:27" s="7" customFormat="1" ht="20.95" customHeight="1" x14ac:dyDescent="0.2">
      <c r="A25" s="217" t="s">
        <v>206</v>
      </c>
      <c r="B25" s="27">
        <v>2.6</v>
      </c>
      <c r="C25" s="324">
        <v>0</v>
      </c>
      <c r="D25" s="234"/>
      <c r="E25" s="234"/>
      <c r="F25" s="324">
        <v>0</v>
      </c>
      <c r="G25" s="234"/>
      <c r="H25" s="234"/>
      <c r="I25" s="325">
        <v>0</v>
      </c>
      <c r="J25" s="261"/>
      <c r="K25" s="325">
        <v>0</v>
      </c>
      <c r="L25" s="234"/>
      <c r="M25" s="262"/>
      <c r="N25" s="263">
        <v>3920</v>
      </c>
      <c r="O25" s="238"/>
      <c r="P25" s="238"/>
      <c r="Q25" s="249">
        <f>-Q23</f>
        <v>-17017</v>
      </c>
      <c r="R25" s="206"/>
      <c r="S25" s="239">
        <v>17017</v>
      </c>
      <c r="T25" s="206"/>
      <c r="U25" s="334">
        <f>SUM(Q25:S25)</f>
        <v>0</v>
      </c>
      <c r="V25" s="238"/>
      <c r="W25" s="239">
        <f t="shared" si="0"/>
        <v>3920</v>
      </c>
      <c r="X25" s="20"/>
      <c r="Y25" s="20"/>
      <c r="Z25" s="20"/>
      <c r="AA25" s="20"/>
    </row>
    <row r="26" spans="1:27" s="213" customFormat="1" ht="20.95" customHeight="1" x14ac:dyDescent="0.2">
      <c r="A26" s="212" t="s">
        <v>223</v>
      </c>
      <c r="B26" s="212"/>
      <c r="C26" s="240">
        <f>SUM(C23:C25)</f>
        <v>340000</v>
      </c>
      <c r="D26" s="203"/>
      <c r="E26" s="203"/>
      <c r="F26" s="240">
        <f>SUM(F23:F25)</f>
        <v>649124</v>
      </c>
      <c r="G26" s="203"/>
      <c r="H26" s="203"/>
      <c r="I26" s="240">
        <f>SUM(I23:I25)</f>
        <v>5145</v>
      </c>
      <c r="J26" s="245"/>
      <c r="K26" s="240">
        <f>SUM(K23:K25)</f>
        <v>22710</v>
      </c>
      <c r="L26" s="203"/>
      <c r="M26" s="246"/>
      <c r="N26" s="265">
        <f>SUM(N23:N25)</f>
        <v>123853</v>
      </c>
      <c r="O26" s="247"/>
      <c r="P26" s="247"/>
      <c r="Q26" s="328">
        <f>SUM(Q23:Q25)</f>
        <v>0</v>
      </c>
      <c r="R26" s="206"/>
      <c r="S26" s="240">
        <f>SUM(S23:S25)</f>
        <v>17017</v>
      </c>
      <c r="T26" s="206"/>
      <c r="U26" s="240">
        <f>SUM(U23:U25)</f>
        <v>17017</v>
      </c>
      <c r="V26" s="247"/>
      <c r="W26" s="265">
        <f>SUM(C26:N26,U26)</f>
        <v>1157849</v>
      </c>
      <c r="X26" s="206"/>
      <c r="Y26" s="206"/>
      <c r="Z26" s="206"/>
      <c r="AA26" s="206"/>
    </row>
    <row r="27" spans="1:27" s="7" customFormat="1" ht="20.95" customHeight="1" x14ac:dyDescent="0.2">
      <c r="A27" s="19" t="s">
        <v>97</v>
      </c>
      <c r="B27" s="19"/>
      <c r="C27" s="322">
        <v>0</v>
      </c>
      <c r="D27" s="20"/>
      <c r="E27" s="20"/>
      <c r="F27" s="322">
        <v>0</v>
      </c>
      <c r="G27" s="20"/>
      <c r="H27" s="20"/>
      <c r="I27" s="325">
        <v>0</v>
      </c>
      <c r="J27" s="237"/>
      <c r="K27" s="325">
        <v>0</v>
      </c>
      <c r="L27" s="20"/>
      <c r="M27" s="237"/>
      <c r="N27" s="206">
        <v>95421</v>
      </c>
      <c r="O27" s="244"/>
      <c r="P27" s="244"/>
      <c r="Q27" s="327">
        <v>0</v>
      </c>
      <c r="R27" s="206"/>
      <c r="S27" s="327">
        <v>0</v>
      </c>
      <c r="T27" s="206"/>
      <c r="U27" s="334">
        <f>SUM(Q27:R27)</f>
        <v>0</v>
      </c>
      <c r="V27" s="244"/>
      <c r="W27" s="239">
        <f>SUM(C27:N27,U27)</f>
        <v>95421</v>
      </c>
      <c r="X27" s="20"/>
      <c r="Y27" s="20"/>
      <c r="Z27" s="20"/>
      <c r="AA27" s="20"/>
    </row>
    <row r="28" spans="1:27" s="7" customFormat="1" ht="20.95" customHeight="1" x14ac:dyDescent="0.2">
      <c r="A28" s="19" t="s">
        <v>98</v>
      </c>
      <c r="B28" s="19"/>
      <c r="C28" s="322">
        <v>0</v>
      </c>
      <c r="D28" s="204"/>
      <c r="E28" s="204"/>
      <c r="F28" s="322">
        <v>0</v>
      </c>
      <c r="G28" s="204"/>
      <c r="H28" s="204"/>
      <c r="I28" s="325">
        <v>0</v>
      </c>
      <c r="J28" s="236"/>
      <c r="K28" s="325">
        <v>0</v>
      </c>
      <c r="L28" s="204"/>
      <c r="M28" s="237"/>
      <c r="N28" s="322">
        <v>0</v>
      </c>
      <c r="O28" s="238"/>
      <c r="P28" s="238"/>
      <c r="Q28" s="329">
        <v>0</v>
      </c>
      <c r="R28" s="206"/>
      <c r="S28" s="249">
        <v>-22160</v>
      </c>
      <c r="T28" s="206"/>
      <c r="U28" s="249">
        <f>SUM(Q28:S28)</f>
        <v>-22160</v>
      </c>
      <c r="V28" s="238"/>
      <c r="W28" s="249">
        <f>SUM(C28:N28,U28)</f>
        <v>-22160</v>
      </c>
      <c r="X28" s="20"/>
      <c r="Y28" s="20"/>
      <c r="Z28" s="20"/>
      <c r="AA28" s="20"/>
    </row>
    <row r="29" spans="1:27" s="7" customFormat="1" ht="20.95" customHeight="1" x14ac:dyDescent="0.2">
      <c r="A29" s="19" t="s">
        <v>89</v>
      </c>
      <c r="B29" s="18"/>
      <c r="C29" s="323">
        <f>SUM(C27:C28)</f>
        <v>0</v>
      </c>
      <c r="D29" s="204"/>
      <c r="E29" s="204"/>
      <c r="F29" s="323">
        <f>SUM(F27:F28)</f>
        <v>0</v>
      </c>
      <c r="G29" s="203"/>
      <c r="H29" s="203"/>
      <c r="I29" s="326">
        <f>SUM(I27:I28)</f>
        <v>0</v>
      </c>
      <c r="J29" s="236"/>
      <c r="K29" s="326">
        <f>SUM(K27:K28)</f>
        <v>0</v>
      </c>
      <c r="L29" s="235"/>
      <c r="M29" s="204"/>
      <c r="N29" s="241">
        <f>SUM(N27:N28)</f>
        <v>95421</v>
      </c>
      <c r="O29" s="238"/>
      <c r="P29" s="238"/>
      <c r="Q29" s="330">
        <f>SUM(Q27:Q28)</f>
        <v>0</v>
      </c>
      <c r="R29" s="206"/>
      <c r="S29" s="250">
        <f>SUM(S27:S28)</f>
        <v>-22160</v>
      </c>
      <c r="T29" s="206"/>
      <c r="U29" s="250">
        <f>SUM(U27:U28)</f>
        <v>-22160</v>
      </c>
      <c r="V29" s="238"/>
      <c r="W29" s="241">
        <f t="shared" si="0"/>
        <v>73261</v>
      </c>
      <c r="X29" s="20"/>
      <c r="Y29" s="20"/>
      <c r="Z29" s="20"/>
      <c r="AA29" s="20"/>
    </row>
    <row r="30" spans="1:27" s="7" customFormat="1" ht="20.95" customHeight="1" x14ac:dyDescent="0.2">
      <c r="A30" s="19" t="s">
        <v>139</v>
      </c>
      <c r="B30" s="27">
        <v>20</v>
      </c>
      <c r="C30" s="322">
        <v>0</v>
      </c>
      <c r="D30" s="204"/>
      <c r="E30" s="204"/>
      <c r="F30" s="322">
        <v>0</v>
      </c>
      <c r="G30" s="203"/>
      <c r="H30" s="203"/>
      <c r="I30" s="325">
        <v>0</v>
      </c>
      <c r="J30" s="236"/>
      <c r="K30" s="325">
        <v>0</v>
      </c>
      <c r="L30" s="235"/>
      <c r="M30" s="204"/>
      <c r="N30" s="251">
        <v>-81600</v>
      </c>
      <c r="O30" s="238"/>
      <c r="P30" s="238"/>
      <c r="Q30" s="327">
        <v>0</v>
      </c>
      <c r="R30" s="242"/>
      <c r="S30" s="327">
        <v>0</v>
      </c>
      <c r="T30" s="242"/>
      <c r="U30" s="334">
        <v>0</v>
      </c>
      <c r="V30" s="244"/>
      <c r="W30" s="251">
        <f t="shared" si="0"/>
        <v>-81600</v>
      </c>
      <c r="X30" s="20"/>
      <c r="Y30" s="20"/>
      <c r="Z30" s="20"/>
      <c r="AA30" s="20"/>
    </row>
    <row r="31" spans="1:27" s="7" customFormat="1" ht="20.95" customHeight="1" x14ac:dyDescent="0.2">
      <c r="A31" s="19" t="s">
        <v>219</v>
      </c>
      <c r="B31" s="27"/>
      <c r="C31" s="322"/>
      <c r="D31" s="204"/>
      <c r="E31" s="204"/>
      <c r="F31" s="322"/>
      <c r="G31" s="203"/>
      <c r="H31" s="203"/>
      <c r="I31" s="325"/>
      <c r="J31" s="236"/>
      <c r="K31" s="325"/>
      <c r="L31" s="235"/>
      <c r="M31" s="204"/>
      <c r="N31" s="251"/>
      <c r="O31" s="238"/>
      <c r="P31" s="238"/>
      <c r="Q31" s="327"/>
      <c r="R31" s="242"/>
      <c r="S31" s="206"/>
      <c r="T31" s="242"/>
      <c r="U31" s="206"/>
      <c r="V31" s="244"/>
      <c r="W31" s="251"/>
      <c r="X31" s="20"/>
      <c r="Y31" s="20"/>
      <c r="Z31" s="20"/>
      <c r="AA31" s="20"/>
    </row>
    <row r="32" spans="1:27" s="7" customFormat="1" ht="20.95" customHeight="1" x14ac:dyDescent="0.2">
      <c r="A32" s="19" t="s">
        <v>221</v>
      </c>
      <c r="B32" s="27"/>
      <c r="C32" s="322">
        <v>0</v>
      </c>
      <c r="D32" s="204"/>
      <c r="E32" s="204"/>
      <c r="F32" s="322">
        <v>0</v>
      </c>
      <c r="G32" s="203"/>
      <c r="H32" s="203"/>
      <c r="I32" s="325">
        <v>0</v>
      </c>
      <c r="J32" s="236"/>
      <c r="K32" s="325">
        <v>0</v>
      </c>
      <c r="L32" s="235"/>
      <c r="M32" s="204"/>
      <c r="N32" s="239">
        <v>3658</v>
      </c>
      <c r="O32" s="238"/>
      <c r="P32" s="238"/>
      <c r="Q32" s="331">
        <v>0</v>
      </c>
      <c r="R32" s="242"/>
      <c r="S32" s="249">
        <v>-3658</v>
      </c>
      <c r="T32" s="242"/>
      <c r="U32" s="249">
        <f>SUM(Q32:S32)</f>
        <v>-3658</v>
      </c>
      <c r="V32" s="238"/>
      <c r="W32" s="333">
        <f t="shared" si="0"/>
        <v>0</v>
      </c>
      <c r="X32" s="20"/>
      <c r="Y32" s="20"/>
      <c r="Z32" s="20"/>
      <c r="AA32" s="20"/>
    </row>
    <row r="33" spans="1:27" s="7" customFormat="1" ht="20.95" customHeight="1" thickBot="1" x14ac:dyDescent="0.25">
      <c r="A33" s="18" t="s">
        <v>187</v>
      </c>
      <c r="B33" s="18"/>
      <c r="C33" s="243">
        <f>SUM(C26,C29,C30,C32)</f>
        <v>340000</v>
      </c>
      <c r="D33" s="248"/>
      <c r="E33" s="248"/>
      <c r="F33" s="243">
        <f>SUM(F26,F29,F30,F32)</f>
        <v>649124</v>
      </c>
      <c r="G33" s="206"/>
      <c r="H33" s="206"/>
      <c r="I33" s="243">
        <f>SUM(I26,I29,I30,I32)</f>
        <v>5145</v>
      </c>
      <c r="J33" s="248"/>
      <c r="K33" s="243">
        <f>SUM(K26,K29,K30,K32)</f>
        <v>22710</v>
      </c>
      <c r="L33" s="20"/>
      <c r="M33" s="244"/>
      <c r="N33" s="243">
        <f>SUM(N26,N29,N30,N32)</f>
        <v>141332</v>
      </c>
      <c r="O33" s="244"/>
      <c r="P33" s="244"/>
      <c r="Q33" s="332">
        <f>SUM(Q26,Q29,Q30,Q32)</f>
        <v>0</v>
      </c>
      <c r="R33" s="206"/>
      <c r="S33" s="252">
        <f>SUM(S26,S29,S30,S32)</f>
        <v>-8801</v>
      </c>
      <c r="T33" s="206"/>
      <c r="U33" s="252">
        <f>SUM(U26,U29,U30,U32)</f>
        <v>-8801</v>
      </c>
      <c r="V33" s="244"/>
      <c r="W33" s="243">
        <f>SUM(W26,W29,W30,W32)</f>
        <v>1149510</v>
      </c>
      <c r="X33" s="20"/>
      <c r="Y33" s="20"/>
      <c r="Z33" s="20"/>
      <c r="AA33" s="20"/>
    </row>
    <row r="34" spans="1:27" ht="20.95" customHeight="1" thickTop="1" x14ac:dyDescent="0.2">
      <c r="C34" s="203"/>
      <c r="D34" s="203"/>
      <c r="E34" s="203"/>
      <c r="F34" s="203"/>
      <c r="G34" s="203"/>
      <c r="H34" s="203"/>
      <c r="I34" s="203"/>
      <c r="J34" s="203"/>
      <c r="K34" s="203"/>
    </row>
    <row r="36" spans="1:27" ht="20.95" customHeight="1" x14ac:dyDescent="0.2">
      <c r="A36" s="1" t="s">
        <v>46</v>
      </c>
    </row>
  </sheetData>
  <mergeCells count="10">
    <mergeCell ref="M11:O11"/>
    <mergeCell ref="M10:O10"/>
    <mergeCell ref="A1:W1"/>
    <mergeCell ref="A2:W2"/>
    <mergeCell ref="A4:W4"/>
    <mergeCell ref="A5:W5"/>
    <mergeCell ref="A6:W6"/>
    <mergeCell ref="Q9:U9"/>
    <mergeCell ref="J9:O9"/>
    <mergeCell ref="A3:W3"/>
  </mergeCells>
  <phoneticPr fontId="4" type="noConversion"/>
  <pageMargins left="1" right="0.2" top="1" bottom="0.5" header="0.5" footer="0.3"/>
  <pageSetup paperSize="9" scale="66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3"/>
  <sheetViews>
    <sheetView zoomScale="80" zoomScaleNormal="80" zoomScaleSheetLayoutView="80" workbookViewId="0">
      <selection activeCell="A59" sqref="A59"/>
    </sheetView>
  </sheetViews>
  <sheetFormatPr defaultColWidth="9.125" defaultRowHeight="20.95" customHeight="1" x14ac:dyDescent="0.2"/>
  <cols>
    <col min="1" max="1" width="63.125" style="2" customWidth="1"/>
    <col min="2" max="2" width="7.125" style="40" customWidth="1"/>
    <col min="3" max="3" width="12.125" style="122" customWidth="1"/>
    <col min="4" max="4" width="1" style="50" customWidth="1"/>
    <col min="5" max="5" width="12.125" style="50" customWidth="1"/>
    <col min="6" max="6" width="1" style="50" customWidth="1"/>
    <col min="7" max="7" width="12.125" style="51" customWidth="1"/>
    <col min="8" max="8" width="1" style="30" customWidth="1"/>
    <col min="9" max="9" width="12.125" style="30" customWidth="1"/>
    <col min="10" max="10" width="11.125" style="3" bestFit="1" customWidth="1"/>
    <col min="11" max="16384" width="9.125" style="3"/>
  </cols>
  <sheetData>
    <row r="1" spans="1:10" ht="20.95" customHeight="1" x14ac:dyDescent="0.2">
      <c r="A1" s="374" t="s">
        <v>160</v>
      </c>
      <c r="B1" s="374"/>
      <c r="C1" s="374"/>
      <c r="D1" s="374"/>
      <c r="E1" s="374"/>
      <c r="F1" s="374"/>
      <c r="G1" s="374"/>
      <c r="H1" s="374"/>
      <c r="I1" s="374"/>
      <c r="J1" s="24"/>
    </row>
    <row r="2" spans="1:10" ht="20.95" customHeight="1" x14ac:dyDescent="0.2">
      <c r="A2" s="374" t="s">
        <v>61</v>
      </c>
      <c r="B2" s="374"/>
      <c r="C2" s="374"/>
      <c r="D2" s="374"/>
      <c r="E2" s="374"/>
      <c r="F2" s="374"/>
      <c r="G2" s="374"/>
      <c r="H2" s="374"/>
      <c r="I2" s="374"/>
    </row>
    <row r="3" spans="1:10" ht="20.95" customHeight="1" x14ac:dyDescent="0.2">
      <c r="A3" s="375" t="s">
        <v>252</v>
      </c>
      <c r="B3" s="374"/>
      <c r="C3" s="374"/>
      <c r="D3" s="374"/>
      <c r="E3" s="374"/>
      <c r="F3" s="374"/>
      <c r="G3" s="374"/>
      <c r="H3" s="374"/>
      <c r="I3" s="374"/>
      <c r="J3" s="24"/>
    </row>
    <row r="4" spans="1:10" ht="20.95" customHeight="1" x14ac:dyDescent="0.2">
      <c r="A4" s="374" t="s">
        <v>53</v>
      </c>
      <c r="B4" s="374"/>
      <c r="C4" s="374"/>
      <c r="D4" s="374"/>
      <c r="E4" s="374"/>
      <c r="F4" s="374"/>
      <c r="G4" s="374"/>
      <c r="H4" s="374"/>
      <c r="I4" s="374"/>
    </row>
    <row r="5" spans="1:10" ht="20.95" customHeight="1" x14ac:dyDescent="0.2">
      <c r="A5" s="376" t="s">
        <v>27</v>
      </c>
      <c r="B5" s="376"/>
      <c r="C5" s="376"/>
      <c r="D5" s="376"/>
      <c r="E5" s="376"/>
      <c r="F5" s="376"/>
      <c r="G5" s="376"/>
      <c r="H5" s="376"/>
      <c r="I5" s="376"/>
    </row>
    <row r="6" spans="1:10" ht="9.1999999999999993" customHeight="1" x14ac:dyDescent="0.2">
      <c r="C6" s="90"/>
      <c r="D6" s="57"/>
      <c r="E6" s="57"/>
      <c r="F6" s="57"/>
      <c r="G6" s="57"/>
      <c r="I6" s="31"/>
    </row>
    <row r="7" spans="1:10" ht="20.95" customHeight="1" x14ac:dyDescent="0.2">
      <c r="B7" s="91" t="s">
        <v>0</v>
      </c>
      <c r="C7" s="373" t="s">
        <v>38</v>
      </c>
      <c r="D7" s="373"/>
      <c r="E7" s="373"/>
      <c r="F7" s="29"/>
      <c r="G7" s="354" t="s">
        <v>39</v>
      </c>
      <c r="H7" s="354"/>
      <c r="I7" s="354"/>
    </row>
    <row r="8" spans="1:10" ht="20.95" customHeight="1" x14ac:dyDescent="0.2">
      <c r="C8" s="373" t="s">
        <v>44</v>
      </c>
      <c r="D8" s="373"/>
      <c r="E8" s="373"/>
      <c r="F8" s="29"/>
      <c r="G8" s="373" t="s">
        <v>44</v>
      </c>
      <c r="H8" s="373"/>
      <c r="I8" s="373"/>
    </row>
    <row r="9" spans="1:10" ht="20.95" customHeight="1" x14ac:dyDescent="0.2">
      <c r="B9" s="92"/>
      <c r="C9" s="59">
        <v>2020</v>
      </c>
      <c r="D9" s="60"/>
      <c r="E9" s="61" t="s">
        <v>184</v>
      </c>
      <c r="F9" s="62"/>
      <c r="G9" s="59">
        <v>2020</v>
      </c>
      <c r="H9" s="60"/>
      <c r="I9" s="61" t="s">
        <v>184</v>
      </c>
      <c r="J9" s="24"/>
    </row>
    <row r="10" spans="1:10" ht="20.95" customHeight="1" x14ac:dyDescent="0.2">
      <c r="A10" s="4" t="s">
        <v>12</v>
      </c>
      <c r="B10" s="93"/>
      <c r="C10" s="61"/>
      <c r="E10" s="318" t="s">
        <v>151</v>
      </c>
      <c r="H10" s="51"/>
      <c r="I10" s="51"/>
      <c r="J10" s="24"/>
    </row>
    <row r="11" spans="1:10" ht="20.95" customHeight="1" x14ac:dyDescent="0.2">
      <c r="A11" s="40" t="s">
        <v>102</v>
      </c>
      <c r="C11" s="94">
        <f>'Comprhensive Income-9M'!D26</f>
        <v>136156</v>
      </c>
      <c r="D11" s="95"/>
      <c r="E11" s="94">
        <f>'Comprhensive Income-9M'!F26</f>
        <v>117118</v>
      </c>
      <c r="F11" s="95"/>
      <c r="G11" s="95">
        <f>'Comprhensive Income-9M'!H26</f>
        <v>101663</v>
      </c>
      <c r="H11" s="95"/>
      <c r="I11" s="95">
        <f>'Comprhensive Income-9M'!J26</f>
        <v>97116.137640000015</v>
      </c>
      <c r="J11" s="24"/>
    </row>
    <row r="12" spans="1:10" ht="20.95" customHeight="1" x14ac:dyDescent="0.2">
      <c r="A12" s="40" t="s">
        <v>145</v>
      </c>
      <c r="C12" s="94"/>
      <c r="D12" s="95"/>
      <c r="E12" s="94"/>
      <c r="F12" s="95"/>
      <c r="G12" s="95"/>
      <c r="H12" s="95"/>
      <c r="I12" s="95"/>
      <c r="J12" s="25"/>
    </row>
    <row r="13" spans="1:10" ht="20.95" customHeight="1" x14ac:dyDescent="0.2">
      <c r="A13" s="372" t="s">
        <v>132</v>
      </c>
      <c r="B13" s="372"/>
      <c r="C13" s="94"/>
      <c r="D13" s="95"/>
      <c r="E13" s="94"/>
      <c r="F13" s="95"/>
      <c r="G13" s="95"/>
      <c r="H13" s="95"/>
      <c r="I13" s="95"/>
      <c r="J13" s="25"/>
    </row>
    <row r="14" spans="1:10" ht="20.95" customHeight="1" x14ac:dyDescent="0.2">
      <c r="A14" s="52" t="s">
        <v>133</v>
      </c>
      <c r="B14" s="52"/>
      <c r="C14" s="94">
        <v>58005</v>
      </c>
      <c r="D14" s="94"/>
      <c r="E14" s="94">
        <f>40699+77</f>
        <v>40776</v>
      </c>
      <c r="F14" s="94"/>
      <c r="G14" s="94">
        <v>37546</v>
      </c>
      <c r="H14" s="94"/>
      <c r="I14" s="94">
        <v>30353</v>
      </c>
    </row>
    <row r="15" spans="1:10" ht="20.95" customHeight="1" x14ac:dyDescent="0.2">
      <c r="A15" s="52" t="s">
        <v>193</v>
      </c>
      <c r="B15" s="52"/>
      <c r="C15" s="94">
        <v>1143</v>
      </c>
      <c r="D15" s="94"/>
      <c r="E15" s="94">
        <v>597</v>
      </c>
      <c r="F15" s="94"/>
      <c r="G15" s="94">
        <v>952</v>
      </c>
      <c r="H15" s="94"/>
      <c r="I15" s="94">
        <v>597</v>
      </c>
    </row>
    <row r="16" spans="1:10" ht="20.95" customHeight="1" x14ac:dyDescent="0.2">
      <c r="A16" s="52" t="s">
        <v>123</v>
      </c>
      <c r="B16" s="52"/>
      <c r="C16" s="94">
        <v>314</v>
      </c>
      <c r="D16" s="94"/>
      <c r="E16" s="94">
        <v>0</v>
      </c>
      <c r="F16" s="94"/>
      <c r="G16" s="94">
        <v>278</v>
      </c>
      <c r="H16" s="94"/>
      <c r="I16" s="94">
        <v>0</v>
      </c>
    </row>
    <row r="17" spans="1:10" ht="20.95" customHeight="1" x14ac:dyDescent="0.2">
      <c r="A17" s="52" t="s">
        <v>192</v>
      </c>
      <c r="B17" s="52"/>
      <c r="C17" s="94">
        <v>554</v>
      </c>
      <c r="D17" s="94"/>
      <c r="E17" s="94">
        <v>0</v>
      </c>
      <c r="F17" s="94"/>
      <c r="G17" s="94">
        <v>0</v>
      </c>
      <c r="H17" s="94"/>
      <c r="I17" s="94">
        <v>0</v>
      </c>
    </row>
    <row r="18" spans="1:10" ht="20.95" customHeight="1" x14ac:dyDescent="0.2">
      <c r="A18" s="52" t="s">
        <v>134</v>
      </c>
      <c r="B18" s="52"/>
      <c r="C18" s="94">
        <v>-8</v>
      </c>
      <c r="D18" s="94"/>
      <c r="E18" s="94">
        <v>0</v>
      </c>
      <c r="F18" s="94"/>
      <c r="G18" s="94">
        <v>0</v>
      </c>
      <c r="H18" s="94"/>
      <c r="I18" s="94">
        <v>0</v>
      </c>
    </row>
    <row r="19" spans="1:10" ht="20.95" customHeight="1" x14ac:dyDescent="0.2">
      <c r="A19" s="55" t="s">
        <v>207</v>
      </c>
      <c r="B19" s="52"/>
      <c r="C19" s="94">
        <v>4</v>
      </c>
      <c r="D19" s="94"/>
      <c r="E19" s="94">
        <v>0</v>
      </c>
      <c r="F19" s="94"/>
      <c r="G19" s="94">
        <v>0</v>
      </c>
      <c r="H19" s="94"/>
      <c r="I19" s="94">
        <v>0</v>
      </c>
    </row>
    <row r="20" spans="1:10" ht="20.95" customHeight="1" x14ac:dyDescent="0.2">
      <c r="A20" s="52" t="s">
        <v>124</v>
      </c>
      <c r="B20" s="96"/>
      <c r="C20" s="94">
        <v>4077</v>
      </c>
      <c r="D20" s="97"/>
      <c r="E20" s="94">
        <v>6278</v>
      </c>
      <c r="F20" s="97"/>
      <c r="G20" s="95">
        <v>2097</v>
      </c>
      <c r="H20" s="98"/>
      <c r="I20" s="95">
        <v>5252</v>
      </c>
      <c r="J20" s="24"/>
    </row>
    <row r="21" spans="1:10" ht="20.95" customHeight="1" x14ac:dyDescent="0.2">
      <c r="A21" s="55" t="s">
        <v>225</v>
      </c>
      <c r="B21" s="96"/>
      <c r="C21" s="94"/>
      <c r="D21" s="97"/>
      <c r="E21" s="94"/>
      <c r="F21" s="97"/>
      <c r="G21" s="95"/>
      <c r="H21" s="98"/>
      <c r="I21" s="95"/>
      <c r="J21" s="24"/>
    </row>
    <row r="22" spans="1:10" ht="20.95" customHeight="1" x14ac:dyDescent="0.2">
      <c r="A22" s="56" t="s">
        <v>237</v>
      </c>
      <c r="B22" s="96"/>
      <c r="C22" s="94">
        <v>186</v>
      </c>
      <c r="D22" s="97"/>
      <c r="E22" s="94">
        <v>-4441</v>
      </c>
      <c r="F22" s="97"/>
      <c r="G22" s="95">
        <v>186</v>
      </c>
      <c r="H22" s="98"/>
      <c r="I22" s="95">
        <v>-4441</v>
      </c>
      <c r="J22" s="24"/>
    </row>
    <row r="23" spans="1:10" ht="20.95" customHeight="1" x14ac:dyDescent="0.2">
      <c r="A23" s="55" t="s">
        <v>208</v>
      </c>
      <c r="B23" s="96"/>
      <c r="C23" s="95">
        <v>-1655</v>
      </c>
      <c r="D23" s="97"/>
      <c r="E23" s="95">
        <v>-511</v>
      </c>
      <c r="F23" s="94"/>
      <c r="G23" s="48">
        <v>0</v>
      </c>
      <c r="H23" s="98"/>
      <c r="I23" s="48">
        <v>0</v>
      </c>
      <c r="J23" s="24"/>
    </row>
    <row r="24" spans="1:10" ht="20.95" customHeight="1" x14ac:dyDescent="0.2">
      <c r="A24" s="55" t="s">
        <v>236</v>
      </c>
      <c r="B24" s="96"/>
      <c r="C24" s="95">
        <v>-323</v>
      </c>
      <c r="D24" s="99"/>
      <c r="E24" s="95">
        <v>2376</v>
      </c>
      <c r="F24" s="97"/>
      <c r="G24" s="95">
        <v>-358</v>
      </c>
      <c r="H24" s="98"/>
      <c r="I24" s="95">
        <v>2314</v>
      </c>
      <c r="J24" s="24"/>
    </row>
    <row r="25" spans="1:10" ht="20.95" customHeight="1" x14ac:dyDescent="0.2">
      <c r="A25" s="52" t="s">
        <v>141</v>
      </c>
      <c r="B25" s="96"/>
      <c r="C25" s="106">
        <v>-4661</v>
      </c>
      <c r="D25" s="219"/>
      <c r="E25" s="106">
        <v>-3928</v>
      </c>
      <c r="F25" s="220"/>
      <c r="G25" s="106">
        <v>-21661</v>
      </c>
      <c r="H25" s="221"/>
      <c r="I25" s="106">
        <v>-20927</v>
      </c>
      <c r="J25" s="24"/>
    </row>
    <row r="26" spans="1:10" ht="20.95" customHeight="1" x14ac:dyDescent="0.2">
      <c r="A26" s="52" t="s">
        <v>125</v>
      </c>
      <c r="B26" s="52"/>
      <c r="C26" s="106">
        <v>6277</v>
      </c>
      <c r="D26" s="46"/>
      <c r="E26" s="106">
        <v>353</v>
      </c>
      <c r="F26" s="46"/>
      <c r="G26" s="106">
        <v>5603</v>
      </c>
      <c r="H26" s="46"/>
      <c r="I26" s="106">
        <v>337</v>
      </c>
      <c r="J26" s="24"/>
    </row>
    <row r="27" spans="1:10" ht="20.95" customHeight="1" x14ac:dyDescent="0.2">
      <c r="A27" s="52" t="s">
        <v>210</v>
      </c>
      <c r="B27" s="52"/>
      <c r="C27" s="100">
        <v>-3371</v>
      </c>
      <c r="D27" s="15"/>
      <c r="E27" s="100">
        <v>0</v>
      </c>
      <c r="F27" s="15"/>
      <c r="G27" s="100">
        <v>-3483</v>
      </c>
      <c r="H27" s="15"/>
      <c r="I27" s="100">
        <v>0</v>
      </c>
      <c r="J27" s="24"/>
    </row>
    <row r="28" spans="1:10" ht="20.95" customHeight="1" x14ac:dyDescent="0.2">
      <c r="A28" s="40" t="s">
        <v>242</v>
      </c>
      <c r="C28" s="94"/>
      <c r="D28" s="101"/>
      <c r="E28" s="94"/>
      <c r="F28" s="95"/>
      <c r="G28" s="95"/>
      <c r="H28" s="102"/>
      <c r="I28" s="95"/>
    </row>
    <row r="29" spans="1:10" ht="20.95" customHeight="1" x14ac:dyDescent="0.2">
      <c r="A29" s="372" t="s">
        <v>243</v>
      </c>
      <c r="B29" s="372"/>
      <c r="C29" s="94">
        <f>SUM(C11:C27)</f>
        <v>196698</v>
      </c>
      <c r="D29" s="95"/>
      <c r="E29" s="94">
        <f>SUM(E11:E27)</f>
        <v>158618</v>
      </c>
      <c r="F29" s="95"/>
      <c r="G29" s="94">
        <f>SUM(G11:G27)</f>
        <v>122823</v>
      </c>
      <c r="H29" s="103"/>
      <c r="I29" s="94">
        <f>SUM(I11:I26)</f>
        <v>110601.13764000003</v>
      </c>
      <c r="J29" s="24"/>
    </row>
    <row r="30" spans="1:10" ht="20.95" customHeight="1" x14ac:dyDescent="0.2">
      <c r="A30" s="40" t="s">
        <v>31</v>
      </c>
      <c r="B30" s="52"/>
      <c r="C30" s="104"/>
      <c r="D30" s="105"/>
      <c r="E30" s="104"/>
      <c r="F30" s="106"/>
      <c r="G30" s="106"/>
      <c r="H30" s="102"/>
      <c r="I30" s="106"/>
    </row>
    <row r="31" spans="1:10" ht="20.95" customHeight="1" x14ac:dyDescent="0.2">
      <c r="A31" s="52" t="s">
        <v>118</v>
      </c>
      <c r="C31" s="94">
        <v>-17247</v>
      </c>
      <c r="D31" s="94"/>
      <c r="E31" s="94">
        <v>-15776</v>
      </c>
      <c r="F31" s="94"/>
      <c r="G31" s="94">
        <v>-19090</v>
      </c>
      <c r="H31" s="94"/>
      <c r="I31" s="94">
        <v>3832</v>
      </c>
    </row>
    <row r="32" spans="1:10" ht="20.95" customHeight="1" x14ac:dyDescent="0.2">
      <c r="A32" s="52" t="s">
        <v>164</v>
      </c>
      <c r="C32" s="94">
        <v>1601</v>
      </c>
      <c r="D32" s="94"/>
      <c r="E32" s="94">
        <v>17320</v>
      </c>
      <c r="F32" s="94"/>
      <c r="G32" s="94">
        <v>2241</v>
      </c>
      <c r="H32" s="94"/>
      <c r="I32" s="94">
        <v>2730</v>
      </c>
    </row>
    <row r="33" spans="1:10" ht="20.95" customHeight="1" x14ac:dyDescent="0.2">
      <c r="A33" s="52" t="s">
        <v>152</v>
      </c>
      <c r="C33" s="94">
        <v>-10548</v>
      </c>
      <c r="D33" s="94"/>
      <c r="E33" s="48">
        <v>0</v>
      </c>
      <c r="F33" s="94"/>
      <c r="G33" s="48">
        <v>0</v>
      </c>
      <c r="H33" s="94"/>
      <c r="I33" s="48">
        <v>0</v>
      </c>
    </row>
    <row r="34" spans="1:10" ht="20.95" customHeight="1" x14ac:dyDescent="0.2">
      <c r="A34" s="52" t="s">
        <v>21</v>
      </c>
      <c r="C34" s="94">
        <v>3121</v>
      </c>
      <c r="D34" s="95"/>
      <c r="E34" s="94">
        <v>-5610</v>
      </c>
      <c r="F34" s="95"/>
      <c r="G34" s="95">
        <v>-2468</v>
      </c>
      <c r="H34" s="103"/>
      <c r="I34" s="95">
        <v>3623</v>
      </c>
    </row>
    <row r="35" spans="1:10" ht="20.95" customHeight="1" x14ac:dyDescent="0.2">
      <c r="A35" s="52" t="s">
        <v>35</v>
      </c>
      <c r="B35" s="56"/>
      <c r="C35" s="94">
        <v>-11888</v>
      </c>
      <c r="D35" s="95"/>
      <c r="E35" s="94">
        <v>2613</v>
      </c>
      <c r="F35" s="95"/>
      <c r="G35" s="94">
        <v>-5089</v>
      </c>
      <c r="H35" s="103"/>
      <c r="I35" s="94">
        <v>-6255</v>
      </c>
    </row>
    <row r="36" spans="1:10" ht="20.95" customHeight="1" x14ac:dyDescent="0.2">
      <c r="A36" s="40" t="s">
        <v>32</v>
      </c>
      <c r="B36" s="56"/>
      <c r="C36" s="94"/>
      <c r="D36" s="95"/>
      <c r="E36" s="94"/>
      <c r="F36" s="95"/>
      <c r="G36" s="94"/>
      <c r="H36" s="103"/>
      <c r="I36" s="94"/>
    </row>
    <row r="37" spans="1:10" ht="20.95" customHeight="1" x14ac:dyDescent="0.2">
      <c r="A37" s="52" t="s">
        <v>157</v>
      </c>
      <c r="B37" s="56"/>
      <c r="C37" s="94">
        <v>4426</v>
      </c>
      <c r="D37" s="95"/>
      <c r="E37" s="94">
        <v>-9161</v>
      </c>
      <c r="F37" s="95"/>
      <c r="G37" s="94">
        <v>-1988</v>
      </c>
      <c r="H37" s="103"/>
      <c r="I37" s="94">
        <v>-5421</v>
      </c>
    </row>
    <row r="38" spans="1:10" ht="20.95" customHeight="1" x14ac:dyDescent="0.2">
      <c r="A38" s="52" t="s">
        <v>172</v>
      </c>
      <c r="B38" s="56"/>
      <c r="C38" s="94">
        <v>-6031</v>
      </c>
      <c r="D38" s="95"/>
      <c r="E38" s="94">
        <v>14994</v>
      </c>
      <c r="F38" s="95"/>
      <c r="G38" s="94">
        <v>-6121</v>
      </c>
      <c r="H38" s="103"/>
      <c r="I38" s="94">
        <v>9653</v>
      </c>
    </row>
    <row r="39" spans="1:10" ht="20.95" customHeight="1" x14ac:dyDescent="0.2">
      <c r="A39" s="52" t="s">
        <v>33</v>
      </c>
      <c r="B39" s="52"/>
      <c r="C39" s="104">
        <v>2403</v>
      </c>
      <c r="D39" s="95"/>
      <c r="E39" s="104">
        <v>-6780</v>
      </c>
      <c r="F39" s="95"/>
      <c r="G39" s="106">
        <v>3721</v>
      </c>
      <c r="H39" s="103"/>
      <c r="I39" s="106">
        <v>1457</v>
      </c>
    </row>
    <row r="40" spans="1:10" ht="20.95" customHeight="1" x14ac:dyDescent="0.2">
      <c r="A40" s="52" t="s">
        <v>24</v>
      </c>
      <c r="B40" s="52"/>
      <c r="C40" s="104">
        <v>-813</v>
      </c>
      <c r="D40" s="95"/>
      <c r="E40" s="104">
        <v>2549</v>
      </c>
      <c r="F40" s="95"/>
      <c r="G40" s="106">
        <v>0</v>
      </c>
      <c r="H40" s="103"/>
      <c r="I40" s="106">
        <v>1845</v>
      </c>
    </row>
    <row r="41" spans="1:10" ht="20.95" customHeight="1" x14ac:dyDescent="0.2">
      <c r="A41" s="52" t="s">
        <v>226</v>
      </c>
      <c r="B41" s="52"/>
      <c r="C41" s="107">
        <v>-1744</v>
      </c>
      <c r="D41" s="198"/>
      <c r="E41" s="205">
        <v>0</v>
      </c>
      <c r="F41" s="198"/>
      <c r="G41" s="107">
        <v>-1744</v>
      </c>
      <c r="H41" s="199"/>
      <c r="I41" s="205">
        <v>0</v>
      </c>
      <c r="J41" s="200"/>
    </row>
    <row r="42" spans="1:10" ht="20.95" customHeight="1" x14ac:dyDescent="0.2">
      <c r="A42" s="40" t="s">
        <v>111</v>
      </c>
      <c r="B42" s="52"/>
      <c r="C42" s="94">
        <f>SUM(C29:C41)</f>
        <v>159978</v>
      </c>
      <c r="D42" s="108"/>
      <c r="E42" s="94">
        <f>SUM(E29:E41)</f>
        <v>158767</v>
      </c>
      <c r="F42" s="108"/>
      <c r="G42" s="94">
        <f>SUM(G29:G41)</f>
        <v>92285</v>
      </c>
      <c r="H42" s="94">
        <f>SUM(H29:H41)</f>
        <v>0</v>
      </c>
      <c r="I42" s="94">
        <f>SUM(I29:I41)</f>
        <v>122065.13764000003</v>
      </c>
    </row>
    <row r="43" spans="1:10" ht="20.95" customHeight="1" x14ac:dyDescent="0.2">
      <c r="A43" s="40" t="s">
        <v>158</v>
      </c>
      <c r="B43" s="52"/>
      <c r="C43" s="94">
        <v>-14035</v>
      </c>
      <c r="D43" s="108"/>
      <c r="E43" s="94">
        <v>-13177</v>
      </c>
      <c r="F43" s="108"/>
      <c r="G43" s="106">
        <v>-6415</v>
      </c>
      <c r="H43" s="108"/>
      <c r="I43" s="106">
        <v>-7325</v>
      </c>
    </row>
    <row r="44" spans="1:10" ht="20.95" customHeight="1" x14ac:dyDescent="0.2">
      <c r="A44" s="40" t="s">
        <v>135</v>
      </c>
      <c r="B44" s="52"/>
      <c r="C44" s="94">
        <v>366</v>
      </c>
      <c r="D44" s="108"/>
      <c r="E44" s="94">
        <v>3750</v>
      </c>
      <c r="F44" s="108"/>
      <c r="G44" s="94">
        <v>325</v>
      </c>
      <c r="H44" s="108"/>
      <c r="I44" s="94">
        <v>3750</v>
      </c>
    </row>
    <row r="45" spans="1:10" ht="20.95" customHeight="1" x14ac:dyDescent="0.2">
      <c r="A45" s="55" t="s">
        <v>209</v>
      </c>
      <c r="B45" s="52"/>
      <c r="C45" s="109">
        <f>SUM(C42:C44)</f>
        <v>146309</v>
      </c>
      <c r="D45" s="108"/>
      <c r="E45" s="109">
        <f>SUM(E42:E44)</f>
        <v>149340</v>
      </c>
      <c r="F45" s="108"/>
      <c r="G45" s="109">
        <f>SUM(G42:G44)</f>
        <v>86195</v>
      </c>
      <c r="H45" s="108"/>
      <c r="I45" s="109">
        <f>SUM(I42:I44)</f>
        <v>118490.13764000003</v>
      </c>
    </row>
    <row r="46" spans="1:10" ht="20.95" customHeight="1" x14ac:dyDescent="0.2">
      <c r="A46" s="21"/>
      <c r="B46" s="52"/>
      <c r="C46" s="104"/>
      <c r="D46" s="108"/>
      <c r="E46" s="104"/>
      <c r="F46" s="108"/>
      <c r="G46" s="104"/>
      <c r="H46" s="108"/>
      <c r="I46" s="104"/>
    </row>
    <row r="47" spans="1:10" ht="20.95" customHeight="1" x14ac:dyDescent="0.2">
      <c r="A47" s="377"/>
      <c r="B47" s="377"/>
      <c r="C47" s="377"/>
      <c r="D47" s="377"/>
      <c r="E47" s="377"/>
      <c r="F47" s="377"/>
      <c r="G47" s="377"/>
      <c r="H47" s="377"/>
      <c r="I47" s="377"/>
    </row>
    <row r="48" spans="1:10" ht="20.95" customHeight="1" x14ac:dyDescent="0.2">
      <c r="A48" s="374" t="s">
        <v>160</v>
      </c>
      <c r="B48" s="374"/>
      <c r="C48" s="374"/>
      <c r="D48" s="374"/>
      <c r="E48" s="374"/>
      <c r="F48" s="374"/>
      <c r="G48" s="374"/>
      <c r="H48" s="374"/>
      <c r="I48" s="374"/>
    </row>
    <row r="49" spans="1:9" ht="20.95" customHeight="1" x14ac:dyDescent="0.2">
      <c r="A49" s="374" t="s">
        <v>62</v>
      </c>
      <c r="B49" s="374"/>
      <c r="C49" s="374"/>
      <c r="D49" s="374"/>
      <c r="E49" s="374"/>
      <c r="F49" s="374"/>
      <c r="G49" s="374"/>
      <c r="H49" s="374"/>
      <c r="I49" s="374"/>
    </row>
    <row r="50" spans="1:9" ht="20.95" customHeight="1" x14ac:dyDescent="0.2">
      <c r="A50" s="375" t="s">
        <v>185</v>
      </c>
      <c r="B50" s="374"/>
      <c r="C50" s="374"/>
      <c r="D50" s="374"/>
      <c r="E50" s="374"/>
      <c r="F50" s="374"/>
      <c r="G50" s="374"/>
      <c r="H50" s="374"/>
      <c r="I50" s="374"/>
    </row>
    <row r="51" spans="1:9" ht="20.95" customHeight="1" x14ac:dyDescent="0.2">
      <c r="A51" s="374" t="s">
        <v>53</v>
      </c>
      <c r="B51" s="374"/>
      <c r="C51" s="374"/>
      <c r="D51" s="374"/>
      <c r="E51" s="374"/>
      <c r="F51" s="374"/>
      <c r="G51" s="374"/>
      <c r="H51" s="374"/>
      <c r="I51" s="374"/>
    </row>
    <row r="52" spans="1:9" ht="20.95" customHeight="1" x14ac:dyDescent="0.2">
      <c r="A52" s="376" t="s">
        <v>27</v>
      </c>
      <c r="B52" s="376"/>
      <c r="C52" s="376"/>
      <c r="D52" s="376"/>
      <c r="E52" s="376"/>
      <c r="F52" s="376"/>
      <c r="G52" s="376"/>
      <c r="H52" s="376"/>
      <c r="I52" s="376"/>
    </row>
    <row r="53" spans="1:9" ht="9.1999999999999993" customHeight="1" x14ac:dyDescent="0.2">
      <c r="C53" s="90"/>
      <c r="D53" s="57"/>
      <c r="E53" s="57"/>
      <c r="F53" s="57"/>
      <c r="G53" s="57"/>
      <c r="I53" s="31"/>
    </row>
    <row r="54" spans="1:9" ht="20.95" customHeight="1" x14ac:dyDescent="0.2">
      <c r="B54" s="91" t="s">
        <v>0</v>
      </c>
      <c r="C54" s="373" t="s">
        <v>38</v>
      </c>
      <c r="D54" s="373"/>
      <c r="E54" s="373"/>
      <c r="F54" s="29"/>
      <c r="G54" s="354" t="s">
        <v>39</v>
      </c>
      <c r="H54" s="354"/>
      <c r="I54" s="354"/>
    </row>
    <row r="55" spans="1:9" ht="20.95" customHeight="1" x14ac:dyDescent="0.2">
      <c r="C55" s="373" t="s">
        <v>44</v>
      </c>
      <c r="D55" s="373"/>
      <c r="E55" s="373"/>
      <c r="F55" s="29"/>
      <c r="G55" s="373" t="s">
        <v>44</v>
      </c>
      <c r="H55" s="373"/>
      <c r="I55" s="373"/>
    </row>
    <row r="56" spans="1:9" ht="20.95" customHeight="1" x14ac:dyDescent="0.2">
      <c r="C56" s="59">
        <v>2020</v>
      </c>
      <c r="D56" s="60"/>
      <c r="E56" s="61" t="s">
        <v>184</v>
      </c>
      <c r="F56" s="62"/>
      <c r="G56" s="59">
        <v>2020</v>
      </c>
      <c r="H56" s="60"/>
      <c r="I56" s="61" t="s">
        <v>184</v>
      </c>
    </row>
    <row r="57" spans="1:9" ht="20.95" customHeight="1" x14ac:dyDescent="0.2">
      <c r="A57" s="4" t="s">
        <v>34</v>
      </c>
      <c r="C57" s="110"/>
      <c r="D57" s="60"/>
      <c r="E57" s="318" t="s">
        <v>151</v>
      </c>
      <c r="F57" s="62"/>
      <c r="G57" s="110"/>
      <c r="H57" s="60"/>
      <c r="I57" s="61"/>
    </row>
    <row r="58" spans="1:9" ht="20.95" customHeight="1" x14ac:dyDescent="0.2">
      <c r="A58" s="123" t="s">
        <v>244</v>
      </c>
      <c r="B58" s="52"/>
      <c r="C58" s="104">
        <v>175</v>
      </c>
      <c r="D58" s="102"/>
      <c r="E58" s="104">
        <v>-43</v>
      </c>
      <c r="F58" s="102"/>
      <c r="G58" s="106">
        <v>-55</v>
      </c>
      <c r="H58" s="102"/>
      <c r="I58" s="106">
        <v>-43</v>
      </c>
    </row>
    <row r="59" spans="1:9" ht="20.95" customHeight="1" x14ac:dyDescent="0.2">
      <c r="A59" s="69" t="s">
        <v>261</v>
      </c>
      <c r="B59" s="52"/>
      <c r="C59" s="104">
        <v>-378711</v>
      </c>
      <c r="D59" s="102"/>
      <c r="E59" s="104">
        <v>-643464</v>
      </c>
      <c r="F59" s="102"/>
      <c r="G59" s="106">
        <v>-375711</v>
      </c>
      <c r="H59" s="102"/>
      <c r="I59" s="106">
        <v>-643464</v>
      </c>
    </row>
    <row r="60" spans="1:9" ht="20.95" customHeight="1" x14ac:dyDescent="0.2">
      <c r="A60" s="126" t="s">
        <v>247</v>
      </c>
      <c r="B60" s="52"/>
      <c r="C60" s="104">
        <v>392522</v>
      </c>
      <c r="D60" s="102"/>
      <c r="E60" s="104">
        <v>710026</v>
      </c>
      <c r="F60" s="102"/>
      <c r="G60" s="106">
        <v>392522</v>
      </c>
      <c r="H60" s="102"/>
      <c r="I60" s="106">
        <v>710026</v>
      </c>
    </row>
    <row r="61" spans="1:9" ht="20.95" customHeight="1" x14ac:dyDescent="0.2">
      <c r="A61" s="126" t="s">
        <v>245</v>
      </c>
      <c r="B61" s="52"/>
      <c r="C61" s="104">
        <v>-14313</v>
      </c>
      <c r="D61" s="106"/>
      <c r="E61" s="104">
        <v>-4277</v>
      </c>
      <c r="F61" s="106"/>
      <c r="G61" s="106">
        <v>-13280</v>
      </c>
      <c r="H61" s="102"/>
      <c r="I61" s="106">
        <v>-2559</v>
      </c>
    </row>
    <row r="62" spans="1:9" ht="20.95" customHeight="1" x14ac:dyDescent="0.2">
      <c r="A62" s="69" t="s">
        <v>36</v>
      </c>
      <c r="B62" s="52"/>
      <c r="C62" s="104">
        <v>60</v>
      </c>
      <c r="D62" s="106"/>
      <c r="E62" s="104">
        <v>0</v>
      </c>
      <c r="F62" s="106"/>
      <c r="G62" s="104">
        <v>0</v>
      </c>
      <c r="H62" s="102"/>
      <c r="I62" s="106">
        <v>0</v>
      </c>
    </row>
    <row r="63" spans="1:9" ht="20.95" customHeight="1" x14ac:dyDescent="0.2">
      <c r="A63" s="69" t="s">
        <v>136</v>
      </c>
      <c r="B63" s="52"/>
      <c r="C63" s="104">
        <v>-11626</v>
      </c>
      <c r="D63" s="106"/>
      <c r="E63" s="104">
        <v>-15942</v>
      </c>
      <c r="F63" s="106"/>
      <c r="G63" s="106">
        <v>-9535</v>
      </c>
      <c r="H63" s="102"/>
      <c r="I63" s="106">
        <v>-15555</v>
      </c>
    </row>
    <row r="64" spans="1:9" ht="20.95" customHeight="1" x14ac:dyDescent="0.2">
      <c r="A64" s="69" t="s">
        <v>150</v>
      </c>
      <c r="B64" s="52"/>
      <c r="C64" s="104">
        <v>0</v>
      </c>
      <c r="D64" s="106"/>
      <c r="E64" s="104">
        <v>0</v>
      </c>
      <c r="F64" s="106"/>
      <c r="G64" s="106">
        <v>2000</v>
      </c>
      <c r="H64" s="102"/>
      <c r="I64" s="106">
        <v>6000</v>
      </c>
    </row>
    <row r="65" spans="1:10" ht="20.95" customHeight="1" x14ac:dyDescent="0.2">
      <c r="A65" s="69" t="s">
        <v>106</v>
      </c>
      <c r="B65" s="52"/>
      <c r="C65" s="104">
        <v>4634</v>
      </c>
      <c r="D65" s="106"/>
      <c r="E65" s="104">
        <v>3928</v>
      </c>
      <c r="F65" s="106"/>
      <c r="G65" s="106">
        <v>21633</v>
      </c>
      <c r="H65" s="102"/>
      <c r="I65" s="106">
        <v>20927</v>
      </c>
    </row>
    <row r="66" spans="1:10" ht="20.95" customHeight="1" x14ac:dyDescent="0.2">
      <c r="A66" s="69" t="s">
        <v>159</v>
      </c>
      <c r="B66" s="52"/>
      <c r="C66" s="104">
        <v>-3000</v>
      </c>
      <c r="D66" s="106"/>
      <c r="E66" s="104">
        <v>-99111</v>
      </c>
      <c r="F66" s="106"/>
      <c r="G66" s="106">
        <v>-5754</v>
      </c>
      <c r="H66" s="102"/>
      <c r="I66" s="106">
        <v>-125000</v>
      </c>
    </row>
    <row r="67" spans="1:10" ht="20.95" customHeight="1" x14ac:dyDescent="0.2">
      <c r="A67" s="54" t="s">
        <v>227</v>
      </c>
      <c r="B67" s="54"/>
      <c r="C67" s="109">
        <f>SUM(C58:C66)</f>
        <v>-10259</v>
      </c>
      <c r="D67" s="75"/>
      <c r="E67" s="109">
        <f>SUM(E58:E66)</f>
        <v>-48883</v>
      </c>
      <c r="F67" s="75"/>
      <c r="G67" s="109">
        <f>SUM(G58:G66)</f>
        <v>11820</v>
      </c>
      <c r="H67" s="111"/>
      <c r="I67" s="109">
        <f>SUM(I58:I66)</f>
        <v>-49668</v>
      </c>
    </row>
    <row r="68" spans="1:10" ht="20.95" customHeight="1" x14ac:dyDescent="0.2">
      <c r="C68" s="112"/>
      <c r="D68" s="75"/>
      <c r="E68" s="112"/>
      <c r="F68" s="75"/>
      <c r="G68" s="114"/>
      <c r="H68" s="75"/>
      <c r="I68" s="114"/>
    </row>
    <row r="69" spans="1:10" ht="20.95" customHeight="1" x14ac:dyDescent="0.2">
      <c r="A69" s="4" t="s">
        <v>63</v>
      </c>
      <c r="B69" s="93"/>
      <c r="C69" s="115"/>
      <c r="D69" s="116"/>
      <c r="E69" s="115"/>
      <c r="F69" s="116"/>
      <c r="G69" s="117"/>
      <c r="H69" s="117"/>
      <c r="I69" s="117"/>
    </row>
    <row r="70" spans="1:10" ht="20.95" customHeight="1" x14ac:dyDescent="0.2">
      <c r="A70" s="123" t="s">
        <v>241</v>
      </c>
      <c r="B70" s="118">
        <v>5.2</v>
      </c>
      <c r="C70" s="104">
        <v>-13228</v>
      </c>
      <c r="D70" s="119"/>
      <c r="E70" s="104">
        <v>-4514</v>
      </c>
      <c r="F70" s="105"/>
      <c r="G70" s="104">
        <v>-8622</v>
      </c>
      <c r="H70" s="105"/>
      <c r="I70" s="104">
        <v>-4412</v>
      </c>
    </row>
    <row r="71" spans="1:10" ht="20.95" customHeight="1" x14ac:dyDescent="0.2">
      <c r="A71" s="123" t="s">
        <v>240</v>
      </c>
      <c r="B71" s="118"/>
      <c r="C71" s="104">
        <v>-6276.9458586454139</v>
      </c>
      <c r="D71" s="119"/>
      <c r="E71" s="94">
        <v>-353</v>
      </c>
      <c r="F71" s="105"/>
      <c r="G71" s="104">
        <v>-5603</v>
      </c>
      <c r="H71" s="105"/>
      <c r="I71" s="94">
        <v>-337</v>
      </c>
      <c r="J71" s="26"/>
    </row>
    <row r="72" spans="1:10" ht="20.95" customHeight="1" x14ac:dyDescent="0.2">
      <c r="A72" s="124" t="s">
        <v>139</v>
      </c>
      <c r="B72" s="118"/>
      <c r="C72" s="104">
        <v>-81600</v>
      </c>
      <c r="D72" s="119"/>
      <c r="E72" s="104">
        <v>-81600</v>
      </c>
      <c r="F72" s="105"/>
      <c r="G72" s="104">
        <v>-81600</v>
      </c>
      <c r="H72" s="105"/>
      <c r="I72" s="104">
        <v>-81600</v>
      </c>
      <c r="J72" s="26"/>
    </row>
    <row r="73" spans="1:10" ht="20.95" customHeight="1" x14ac:dyDescent="0.2">
      <c r="A73" s="54" t="s">
        <v>246</v>
      </c>
      <c r="B73" s="54"/>
      <c r="C73" s="109">
        <f>SUM(C70:C72)</f>
        <v>-101104.94585864541</v>
      </c>
      <c r="D73" s="105"/>
      <c r="E73" s="109">
        <f>SUM(E70:E72)</f>
        <v>-86467</v>
      </c>
      <c r="F73" s="105"/>
      <c r="G73" s="109">
        <f>SUM(G70:G72)</f>
        <v>-95825</v>
      </c>
      <c r="H73" s="105"/>
      <c r="I73" s="109">
        <f>SUM(I70:I72)</f>
        <v>-86349</v>
      </c>
    </row>
    <row r="74" spans="1:10" ht="20.95" customHeight="1" x14ac:dyDescent="0.2">
      <c r="A74" s="125" t="s">
        <v>126</v>
      </c>
      <c r="C74" s="107">
        <v>2007</v>
      </c>
      <c r="D74" s="105"/>
      <c r="E74" s="107">
        <v>-2334</v>
      </c>
      <c r="F74" s="105"/>
      <c r="G74" s="120">
        <v>0</v>
      </c>
      <c r="H74" s="105"/>
      <c r="I74" s="120">
        <v>0</v>
      </c>
    </row>
    <row r="75" spans="1:10" ht="20.95" customHeight="1" x14ac:dyDescent="0.2">
      <c r="A75" s="40" t="s">
        <v>51</v>
      </c>
      <c r="C75" s="104">
        <f>SUM(C74,C73,C67,C45)</f>
        <v>36952.054141354587</v>
      </c>
      <c r="D75" s="119"/>
      <c r="E75" s="94">
        <f>SUM(E74,E73,E67,E45)</f>
        <v>11656</v>
      </c>
      <c r="F75" s="105"/>
      <c r="G75" s="104">
        <f>SUM(G74,G73,G67,G45)</f>
        <v>2190</v>
      </c>
      <c r="H75" s="105"/>
      <c r="I75" s="94">
        <f>SUM(I74,I73,I67,I45)</f>
        <v>-17526.86235999997</v>
      </c>
    </row>
    <row r="76" spans="1:10" ht="20.95" customHeight="1" x14ac:dyDescent="0.2">
      <c r="A76" s="40" t="s">
        <v>57</v>
      </c>
      <c r="C76" s="104">
        <f>'Financial Position'!E14</f>
        <v>159474</v>
      </c>
      <c r="D76" s="119"/>
      <c r="E76" s="94">
        <v>111335</v>
      </c>
      <c r="F76" s="105"/>
      <c r="G76" s="104">
        <f>'Financial Position'!I14</f>
        <v>74780</v>
      </c>
      <c r="H76" s="105"/>
      <c r="I76" s="94">
        <v>64487</v>
      </c>
    </row>
    <row r="77" spans="1:10" ht="20.95" customHeight="1" thickBot="1" x14ac:dyDescent="0.25">
      <c r="A77" s="93" t="s">
        <v>155</v>
      </c>
      <c r="B77" s="118">
        <v>5.0999999999999996</v>
      </c>
      <c r="C77" s="121">
        <f>C75+C76</f>
        <v>196426.05414135457</v>
      </c>
      <c r="D77" s="75"/>
      <c r="E77" s="121">
        <f>E75+E76</f>
        <v>122991</v>
      </c>
      <c r="F77" s="75"/>
      <c r="G77" s="121">
        <f>G75+G76</f>
        <v>76970</v>
      </c>
      <c r="H77" s="75"/>
      <c r="I77" s="121">
        <f>I75+I76</f>
        <v>46960.13764000003</v>
      </c>
    </row>
    <row r="78" spans="1:10" ht="20.95" customHeight="1" thickTop="1" x14ac:dyDescent="0.2">
      <c r="C78" s="253"/>
      <c r="D78" s="254"/>
      <c r="E78" s="254"/>
      <c r="F78" s="254"/>
      <c r="G78" s="253"/>
      <c r="H78" s="254"/>
      <c r="I78" s="254"/>
    </row>
    <row r="79" spans="1:10" ht="20.95" customHeight="1" x14ac:dyDescent="0.2">
      <c r="C79" s="253"/>
      <c r="D79" s="254"/>
      <c r="E79" s="254"/>
      <c r="F79" s="254"/>
      <c r="G79" s="253"/>
      <c r="H79" s="254"/>
      <c r="I79" s="254"/>
    </row>
    <row r="80" spans="1:10" ht="20.95" customHeight="1" x14ac:dyDescent="0.2">
      <c r="C80" s="112"/>
      <c r="D80" s="75"/>
      <c r="E80" s="113"/>
      <c r="F80" s="75"/>
      <c r="G80" s="114"/>
      <c r="H80" s="75"/>
      <c r="I80" s="75"/>
    </row>
    <row r="81" spans="1:9" ht="20.95" customHeight="1" x14ac:dyDescent="0.2">
      <c r="C81" s="112"/>
      <c r="D81" s="75"/>
      <c r="E81" s="113"/>
      <c r="F81" s="75"/>
      <c r="G81" s="114"/>
      <c r="H81" s="75"/>
      <c r="I81" s="75"/>
    </row>
    <row r="82" spans="1:9" ht="20.95" customHeight="1" x14ac:dyDescent="0.2">
      <c r="C82" s="112"/>
      <c r="D82" s="75"/>
      <c r="E82" s="113"/>
      <c r="F82" s="75"/>
      <c r="G82" s="114"/>
      <c r="H82" s="75"/>
      <c r="I82" s="75"/>
    </row>
    <row r="83" spans="1:9" ht="20.95" customHeight="1" x14ac:dyDescent="0.2">
      <c r="C83" s="112"/>
      <c r="D83" s="75"/>
      <c r="E83" s="113"/>
      <c r="F83" s="75"/>
      <c r="G83" s="114"/>
      <c r="H83" s="75"/>
      <c r="I83" s="75"/>
    </row>
    <row r="84" spans="1:9" ht="20.95" customHeight="1" x14ac:dyDescent="0.2">
      <c r="C84" s="112"/>
      <c r="D84" s="75"/>
      <c r="E84" s="113"/>
      <c r="F84" s="75"/>
      <c r="G84" s="114"/>
      <c r="H84" s="75"/>
      <c r="I84" s="75"/>
    </row>
    <row r="85" spans="1:9" ht="20.95" customHeight="1" x14ac:dyDescent="0.2">
      <c r="C85" s="112"/>
      <c r="D85" s="75"/>
      <c r="E85" s="113"/>
      <c r="F85" s="75"/>
      <c r="G85" s="114"/>
      <c r="H85" s="75"/>
      <c r="I85" s="75"/>
    </row>
    <row r="86" spans="1:9" ht="20.95" customHeight="1" x14ac:dyDescent="0.2">
      <c r="C86" s="112"/>
      <c r="D86" s="75"/>
      <c r="E86" s="113"/>
      <c r="F86" s="75"/>
      <c r="G86" s="114"/>
      <c r="H86" s="75"/>
      <c r="I86" s="75"/>
    </row>
    <row r="87" spans="1:9" ht="20.95" customHeight="1" x14ac:dyDescent="0.2">
      <c r="C87" s="112"/>
      <c r="D87" s="75"/>
      <c r="E87" s="113"/>
      <c r="F87" s="75"/>
      <c r="G87" s="114"/>
      <c r="H87" s="75"/>
      <c r="I87" s="75"/>
    </row>
    <row r="88" spans="1:9" ht="20.95" customHeight="1" x14ac:dyDescent="0.2">
      <c r="C88" s="112"/>
      <c r="D88" s="75"/>
      <c r="E88" s="113"/>
      <c r="F88" s="75"/>
      <c r="G88" s="114"/>
      <c r="H88" s="75"/>
      <c r="I88" s="75"/>
    </row>
    <row r="89" spans="1:9" ht="20.95" customHeight="1" x14ac:dyDescent="0.2">
      <c r="C89" s="112"/>
      <c r="D89" s="75"/>
      <c r="E89" s="113"/>
      <c r="F89" s="75"/>
      <c r="G89" s="114"/>
      <c r="H89" s="75"/>
      <c r="I89" s="75"/>
    </row>
    <row r="90" spans="1:9" ht="20.95" customHeight="1" x14ac:dyDescent="0.2">
      <c r="C90" s="112"/>
      <c r="D90" s="75"/>
      <c r="E90" s="113"/>
      <c r="F90" s="75"/>
      <c r="G90" s="114"/>
      <c r="H90" s="75"/>
      <c r="I90" s="75"/>
    </row>
    <row r="91" spans="1:9" ht="20.95" customHeight="1" x14ac:dyDescent="0.2">
      <c r="C91" s="112"/>
      <c r="D91" s="75"/>
      <c r="E91" s="113"/>
      <c r="F91" s="75"/>
      <c r="G91" s="114"/>
      <c r="H91" s="75"/>
      <c r="I91" s="75"/>
    </row>
    <row r="92" spans="1:9" ht="20.95" customHeight="1" x14ac:dyDescent="0.2">
      <c r="A92" s="371" t="s">
        <v>46</v>
      </c>
      <c r="B92" s="371"/>
      <c r="C92" s="371"/>
      <c r="D92" s="371"/>
      <c r="E92" s="371"/>
      <c r="F92" s="371"/>
      <c r="G92" s="371"/>
      <c r="H92" s="371"/>
      <c r="I92" s="371"/>
    </row>
    <row r="93" spans="1:9" ht="20.95" customHeight="1" x14ac:dyDescent="0.2">
      <c r="A93" s="3"/>
      <c r="B93" s="3"/>
      <c r="C93" s="3"/>
      <c r="D93" s="3"/>
      <c r="E93" s="3"/>
      <c r="F93" s="3"/>
      <c r="G93" s="3"/>
      <c r="H93" s="3"/>
      <c r="I93" s="3"/>
    </row>
  </sheetData>
  <mergeCells count="22">
    <mergeCell ref="C7:E7"/>
    <mergeCell ref="G7:I7"/>
    <mergeCell ref="C8:E8"/>
    <mergeCell ref="A1:I1"/>
    <mergeCell ref="A2:I2"/>
    <mergeCell ref="A3:I3"/>
    <mergeCell ref="A4:I4"/>
    <mergeCell ref="A5:I5"/>
    <mergeCell ref="A92:I92"/>
    <mergeCell ref="A29:B29"/>
    <mergeCell ref="G8:I8"/>
    <mergeCell ref="C54:E54"/>
    <mergeCell ref="G54:I54"/>
    <mergeCell ref="A49:I49"/>
    <mergeCell ref="A50:I50"/>
    <mergeCell ref="A13:B13"/>
    <mergeCell ref="C55:E55"/>
    <mergeCell ref="G55:I55"/>
    <mergeCell ref="A51:I51"/>
    <mergeCell ref="A52:I52"/>
    <mergeCell ref="A47:I47"/>
    <mergeCell ref="A48:I48"/>
  </mergeCells>
  <phoneticPr fontId="4" type="noConversion"/>
  <pageMargins left="0.9" right="0.2" top="1" bottom="0.5" header="0.5" footer="0.3"/>
  <pageSetup paperSize="9" scale="75" firstPageNumber="2" orientation="portrait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Financial Position</vt:lpstr>
      <vt:lpstr>Comprhensive Income-3M</vt:lpstr>
      <vt:lpstr>Comprhensive Income-9M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2020-11-13T15:04:26Z</cp:lastPrinted>
  <dcterms:created xsi:type="dcterms:W3CDTF">2004-04-08T12:11:05Z</dcterms:created>
  <dcterms:modified xsi:type="dcterms:W3CDTF">2020-11-16T00:56:05Z</dcterms:modified>
</cp:coreProperties>
</file>