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/>
  <mc:AlternateContent xmlns:mc="http://schemas.openxmlformats.org/markup-compatibility/2006">
    <mc:Choice Requires="x15">
      <x15ac:absPath xmlns:x15ac="http://schemas.microsoft.com/office/spreadsheetml/2010/11/ac" url="G:\L\L_Nam Seng Insurance\2020\Convert_Q3'20\"/>
    </mc:Choice>
  </mc:AlternateContent>
  <xr:revisionPtr revIDLastSave="0" documentId="13_ncr:1_{6F1239AA-3AC0-43F5-87BB-F9296E649E1B}" xr6:coauthVersionLast="36" xr6:coauthVersionMax="44" xr10:uidLastSave="{00000000-0000-0000-0000-000000000000}"/>
  <bookViews>
    <workbookView xWindow="-120" yWindow="-120" windowWidth="20730" windowHeight="11160" tabRatio="758" xr2:uid="{00000000-000D-0000-FFFF-FFFF00000000}"/>
  </bookViews>
  <sheets>
    <sheet name="งบดุล" sheetId="1" r:id="rId1"/>
    <sheet name="งบกำไรขาดทุน&amp;กระแสเงินสด" sheetId="2" r:id="rId2"/>
    <sheet name="งบแสดงการเปลี่ยนแปลงฯ" sheetId="3" r:id="rId3"/>
  </sheets>
  <definedNames>
    <definedName name="Excel_BuiltIn_Print_Area_3_1">งบแสดงการเปลี่ยนแปลงฯ!$A$1:$Q$29</definedName>
    <definedName name="p_3">งบแสดงการเปลี่ยนแปลงฯ!$A$1:$Q$29</definedName>
    <definedName name="_xlnm.Print_Area" localSheetId="2">งบแสดงการเปลี่ยนแปลงฯ!$A$1:$Q$29</definedName>
    <definedName name="_xlnm.Print_Area" localSheetId="1">'งบกำไรขาดทุน&amp;กระแสเงินสด'!$A$1:$F$156</definedName>
    <definedName name="_xlnm.Print_Area" localSheetId="0">งบดุล!$A$1:$G$69</definedName>
    <definedName name="Q112_3">งบแสดงการเปลี่ยนแปลงฯ!$A$1:$Q$29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46" i="2" l="1"/>
  <c r="D146" i="2"/>
  <c r="F142" i="2"/>
  <c r="D142" i="2"/>
  <c r="F137" i="2"/>
  <c r="D137" i="2"/>
  <c r="F88" i="2"/>
  <c r="D88" i="2"/>
  <c r="D31" i="2"/>
  <c r="E44" i="1"/>
  <c r="E22" i="3" l="1"/>
  <c r="G22" i="3"/>
  <c r="I22" i="3"/>
  <c r="K22" i="3"/>
  <c r="M22" i="3"/>
  <c r="O22" i="3"/>
  <c r="Q20" i="3"/>
  <c r="Q21" i="3"/>
  <c r="F31" i="2"/>
  <c r="Q22" i="3" l="1"/>
  <c r="Q17" i="3"/>
  <c r="K16" i="3"/>
  <c r="K18" i="3" s="1"/>
  <c r="I16" i="3"/>
  <c r="I18" i="3" s="1"/>
  <c r="G16" i="3"/>
  <c r="G18" i="3" s="1"/>
  <c r="E16" i="3"/>
  <c r="E18" i="3" s="1"/>
  <c r="Q13" i="3"/>
  <c r="Q26" i="3"/>
  <c r="K25" i="3"/>
  <c r="K27" i="3" s="1"/>
  <c r="K28" i="3" s="1"/>
  <c r="I25" i="3"/>
  <c r="I27" i="3" s="1"/>
  <c r="I28" i="3" s="1"/>
  <c r="G25" i="3"/>
  <c r="G27" i="3" s="1"/>
  <c r="G28" i="3" s="1"/>
  <c r="E25" i="3"/>
  <c r="E27" i="3" s="1"/>
  <c r="E28" i="3" s="1"/>
  <c r="F106" i="2"/>
  <c r="F107" i="2" s="1"/>
  <c r="O15" i="3" s="1"/>
  <c r="Q15" i="3" s="1"/>
  <c r="F68" i="2"/>
  <c r="F71" i="2" s="1"/>
  <c r="F78" i="2" s="1"/>
  <c r="F89" i="2" s="1"/>
  <c r="F91" i="2" s="1"/>
  <c r="F49" i="2"/>
  <c r="F50" i="2" s="1"/>
  <c r="F11" i="2"/>
  <c r="D106" i="2"/>
  <c r="D107" i="2" s="1"/>
  <c r="O24" i="3" s="1"/>
  <c r="Q24" i="3" s="1"/>
  <c r="D68" i="2"/>
  <c r="D71" i="2" s="1"/>
  <c r="D78" i="2" s="1"/>
  <c r="D49" i="2"/>
  <c r="D50" i="2" s="1"/>
  <c r="D11" i="2"/>
  <c r="F112" i="2" l="1"/>
  <c r="M14" i="3"/>
  <c r="M16" i="3" s="1"/>
  <c r="M18" i="3" s="1"/>
  <c r="F14" i="2"/>
  <c r="F21" i="2" s="1"/>
  <c r="F32" i="2" s="1"/>
  <c r="F34" i="2" s="1"/>
  <c r="F55" i="2" s="1"/>
  <c r="D14" i="2"/>
  <c r="D21" i="2" s="1"/>
  <c r="D32" i="2" s="1"/>
  <c r="D34" i="2" s="1"/>
  <c r="D89" i="2"/>
  <c r="D91" i="2" s="1"/>
  <c r="F108" i="2"/>
  <c r="F147" i="2"/>
  <c r="F150" i="2" s="1"/>
  <c r="O25" i="3"/>
  <c r="O27" i="3" s="1"/>
  <c r="O28" i="3" s="1"/>
  <c r="O16" i="3"/>
  <c r="O18" i="3" s="1"/>
  <c r="D147" i="2"/>
  <c r="D150" i="2" s="1"/>
  <c r="D151" i="2" s="1"/>
  <c r="Q14" i="3" l="1"/>
  <c r="Q16" i="3" s="1"/>
  <c r="Q18" i="3" s="1"/>
  <c r="D55" i="2"/>
  <c r="D51" i="2"/>
  <c r="D112" i="2"/>
  <c r="M23" i="3"/>
  <c r="D108" i="2"/>
  <c r="F51" i="2"/>
  <c r="G60" i="1"/>
  <c r="G44" i="1"/>
  <c r="G25" i="1"/>
  <c r="M25" i="3" l="1"/>
  <c r="M27" i="3" s="1"/>
  <c r="M28" i="3" s="1"/>
  <c r="Q23" i="3"/>
  <c r="Q25" i="3" s="1"/>
  <c r="Q27" i="3" s="1"/>
  <c r="G61" i="1"/>
  <c r="G62" i="1" s="1"/>
  <c r="E25" i="1"/>
  <c r="E60" i="1" l="1"/>
  <c r="Q28" i="3" s="1"/>
  <c r="E61" i="1" l="1"/>
  <c r="E62" i="1" s="1"/>
</calcChain>
</file>

<file path=xl/sharedStrings.xml><?xml version="1.0" encoding="utf-8"?>
<sst xmlns="http://schemas.openxmlformats.org/spreadsheetml/2006/main" count="255" uniqueCount="166">
  <si>
    <t>บริษัท นำสินประกันภัย จำกัด (มหาชน)</t>
  </si>
  <si>
    <t>งบแสดงฐานะการเงิน</t>
  </si>
  <si>
    <t>(หน่วย: บาท)</t>
  </si>
  <si>
    <t>หมายเหตุ</t>
  </si>
  <si>
    <t>สินทรัพย์</t>
  </si>
  <si>
    <t>เงินสดและรายการเทียบเท่าเงินสด</t>
  </si>
  <si>
    <t>สินทรัพย์ลงทุน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</si>
  <si>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</si>
  <si>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</si>
  <si>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</si>
  <si>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</si>
  <si>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</si>
  <si>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หนี้สิน</t>
  </si>
  <si>
    <t>ภาษีเงินได้ค้างจ่าย</t>
  </si>
  <si>
    <t>เจ้าหนี้บริษัทประกันภัยต่อ</t>
  </si>
  <si>
    <t>หนี้สินจากสัญญาประกันภัย</t>
  </si>
  <si>
    <t>ค่าจ้างและค่าบำเหน็จค้างจ่าย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</si>
  <si>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</si>
  <si>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</si>
  <si>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</si>
  <si>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</si>
  <si>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</si>
  <si>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20,000,000 หุ้น มูลค่าหุ้นละ 10 บาท</t>
  </si>
  <si>
    <t xml:space="preserve">      หุ้นสามัญ 13,900,000 หุ้น มูลค่าหุ้นละ 10 บาท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</si>
  <si>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</si>
  <si>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</si>
  <si>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</si>
  <si>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</si>
  <si>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สำรองทั่วไป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</si>
  <si>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</si>
  <si>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</si>
  <si>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</si>
  <si>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กรรมการ</t>
  </si>
  <si>
    <t>งบกำไรขาดทุนเบ็ดเสร็จ</t>
  </si>
  <si>
    <t>รายได้</t>
  </si>
  <si>
    <t>รวมรายได้</t>
  </si>
  <si>
    <t>ค่าใช้จ่าย</t>
  </si>
  <si>
    <t>รายได้จากการลงทุนสุทธิ</t>
  </si>
  <si>
    <t>รายได้อื่น</t>
  </si>
  <si>
    <t>งบกำไรขาดทุนเบ็ดเสร็จ (ต่อ)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</si>
  <si>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</si>
  <si>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</si>
  <si>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</si>
  <si>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ส่วนเกิน</t>
  </si>
  <si>
    <t>จัดสรรแล้ว</t>
  </si>
  <si>
    <t>ยังไม่ได้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</si>
  <si>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</si>
  <si>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</si>
  <si>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</si>
  <si>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</si>
  <si>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จัดสรร</t>
  </si>
  <si>
    <t>รวม</t>
  </si>
  <si>
    <t>งบกระแสเงินสด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</si>
  <si>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</si>
  <si>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</si>
  <si>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ค่าใช้จ่ายในการรับประกันภัยอื่น</t>
  </si>
  <si>
    <t>ดอกเบี้ยรับ</t>
  </si>
  <si>
    <t>เงินปันผลรับ</t>
  </si>
  <si>
    <t>ค่าใช้จ่ายในการดำเนินงาน</t>
  </si>
  <si>
    <t>ภาษีเงินได้</t>
  </si>
  <si>
    <t>เงินสดสุทธิใช้ไปในกิจกรรมลงทุน</t>
  </si>
  <si>
    <t>องค์ประกอบอื่น</t>
  </si>
  <si>
    <t>ของส่วนของเจ้าของ</t>
  </si>
  <si>
    <t>เบี้ยประกันภัยรับ</t>
  </si>
  <si>
    <t>หัก: เบี้ยประกันภัยจ่ายจากการเอาประกันภัยต่อ</t>
  </si>
  <si>
    <t>เบี้ยประกันภัยรับสุทธิ</t>
  </si>
  <si>
    <t>ค่าสินไหมทดแทน</t>
  </si>
  <si>
    <t>หัก: ค่าสินไหมทดแทนรับคืนจากการประกันภัยต่อ</t>
  </si>
  <si>
    <t>รวมค่าใช้จ่าย</t>
  </si>
  <si>
    <t>เงินให้กู้ยืม</t>
  </si>
  <si>
    <t>ภาระผูกพันผลประโยชน์พนักงาน</t>
  </si>
  <si>
    <t>กำไรขาดทุนเบ็ดเสร็จอื่น:</t>
  </si>
  <si>
    <t>เบี้ยประกันภัยที่ถือเป็นรายได้สุทธิจากการประกันภัยต่อ</t>
  </si>
  <si>
    <t>เงินปันผลจ่าย</t>
  </si>
  <si>
    <t>เบี้ยประกันภัยค้างรับ - สุทธิ</t>
  </si>
  <si>
    <t>สินทรัพย์จากการประกันภัยต่อ - สุทธิ</t>
  </si>
  <si>
    <t>ลูกหนี้จากสัญญาประกันภัยต่อ - สุทธิ</t>
  </si>
  <si>
    <t xml:space="preserve">   เงินลงทุนในหลักทรัพย์ - สุทธิ</t>
  </si>
  <si>
    <t>ที่ดิน อาคารและอุปกรณ์ - สุทธิ</t>
  </si>
  <si>
    <t>สินทรัพย์ไม่มีตัวตน - สุทธิ</t>
  </si>
  <si>
    <t xml:space="preserve">สินทรัพย์ภาษีเงินได้รอตัดบัญชี </t>
  </si>
  <si>
    <t xml:space="preserve">   ทุนออกจำหน่ายและชำระแล้ว</t>
  </si>
  <si>
    <t xml:space="preserve">องค์ประกอบอื่นของส่วนของเจ้าของ </t>
  </si>
  <si>
    <t>กำไรหรือขาดทุน:</t>
  </si>
  <si>
    <t>กำไรก่อนค่าใช้จ่ายภาษีเงินได้</t>
  </si>
  <si>
    <t>หัก: ค่าใช้จ่ายภาษีเงินได้</t>
  </si>
  <si>
    <t>รายการที่จะถูกบันทึกในส่วนกำไรหรือขาดทุนในภายหลัง:</t>
  </si>
  <si>
    <t xml:space="preserve">   - สุทธิจากภาษีเงินได้</t>
  </si>
  <si>
    <t>รายการที่จะถูกบันทึกในส่วนกำไรหรือขาดทุนในภายหลัง</t>
  </si>
  <si>
    <t>กระแสเงินสดได้มาจาก (ใช้ไปใน) กิจกรรมดำเนินงาน</t>
  </si>
  <si>
    <t>กระแสเงินสดได้มาจาก (ใช้ไปใน) กิจกรรมลงทุน</t>
  </si>
  <si>
    <t xml:space="preserve">      - สุทธิจากภาษีเงินได้</t>
  </si>
  <si>
    <t xml:space="preserve"> - สุทธิจากภาษีเงินได้</t>
  </si>
  <si>
    <t>ทุนออกจำหน่าย</t>
  </si>
  <si>
    <t>รายได้ค่าจ้างและค่าบำเหน็จจากการเอาประกันภัยต่อ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</si>
  <si>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</si>
  <si>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</si>
  <si>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</si>
  <si>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</si>
  <si>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ค่าจ้างและค่าบำเหน็จ</t>
  </si>
  <si>
    <t>กำไรสำหรับงวด</t>
  </si>
  <si>
    <t>กำไรขาดทุนเบ็ดเสร็จอื่นสำหรับงวด (ขาดทุน)</t>
  </si>
  <si>
    <t xml:space="preserve">   กำไรสำหรับงวด</t>
  </si>
  <si>
    <t>เบี้ยประกันภัยรับจากการประกันภัยโดยตรง</t>
  </si>
  <si>
    <t>เงินจ่ายซื้อที่ดิน อาคารและอุปกรณ์</t>
  </si>
  <si>
    <t>เงินจ่ายซื้อสินทรัพย์ไม่มีตัวตน</t>
  </si>
  <si>
    <t>เงินสดและรายการเทียบเท่าเงินสด ณ วันต้นงวด</t>
  </si>
  <si>
    <t>2562</t>
  </si>
  <si>
    <t xml:space="preserve">ส่วนเกิน (ต่ำกว่า) </t>
  </si>
  <si>
    <t>ทุนจากการวัดมูลค่า</t>
  </si>
  <si>
    <t xml:space="preserve">กำไรสำหรับงวด </t>
  </si>
  <si>
    <t>ยอดคงเหลือ ณ วันที่ 1 มกราคม 2562</t>
  </si>
  <si>
    <t>กำไร (ขาดทุน) จากการปรับมูลค่ายุติธรรม</t>
  </si>
  <si>
    <t>สำรองประกันภัยสำหรับสัญญาประกันภัยระยะยาวเพิ่มขึ้น</t>
  </si>
  <si>
    <t>เงินรับ (จ่าย) จากการประกันภัยต่อ</t>
  </si>
  <si>
    <t>ทรัพย์สินรอการขาย - สุทธิ</t>
  </si>
  <si>
    <t>31 ธันวาคม 2562</t>
  </si>
  <si>
    <t>2563</t>
  </si>
  <si>
    <t>ยอดคงเหลือ ณ วันที่ 1 มกราคม 2563</t>
  </si>
  <si>
    <t>สินทรัพย์สิทธิการใช้</t>
  </si>
  <si>
    <t>หนี้สินตามสัญญาเช่า</t>
  </si>
  <si>
    <t xml:space="preserve">   เงินให้กู้ยืมและดอกเบี้ยค้างรับ - สุทธิ</t>
  </si>
  <si>
    <t>เงินสดสุทธิใช้ไปในกิจกรรมจัดหาเงิน</t>
  </si>
  <si>
    <t>ลูกหนี้จากการขายหลักทรัพย์</t>
  </si>
  <si>
    <t xml:space="preserve">บวก (หัก): สำรองเบี้ยประกันภัยที่ยังไม่ถือเป็นรายได้ (เพิ่มขึ้น) </t>
  </si>
  <si>
    <t xml:space="preserve">   ลดลงจากงวดก่อน</t>
  </si>
  <si>
    <t>กำไร (ขาดทุน) จากเงินลงทุน</t>
  </si>
  <si>
    <t>บวก (หัก): ผลประโยชน์ (ค่าใช้จ่าย) ภาษีเงินได้</t>
  </si>
  <si>
    <t>บวก (หัก): สำรองเบี้ยประกันภัยที่ยังไม่ถือเป็นรายได้ (เพิ่มขึ้น)</t>
  </si>
  <si>
    <t>เงินสดสุทธิได้มาจาก (ใช้ไปใน) กิจกรรมดำเนินงาน</t>
  </si>
  <si>
    <t>เงินรับขายที่ดิน อาคารและอุปกรณ์</t>
  </si>
  <si>
    <t>กระแสเงินสดใช้ไปในกิจกรรมจัดหาเงิน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</si>
  <si>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</si>
  <si>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วันสิ้นงวด</t>
  </si>
  <si>
    <t xml:space="preserve">กำไรขาดทุนเบ็ดเสร็จอื่นสำหรับงวด (ขาดทุน) </t>
  </si>
  <si>
    <t xml:space="preserve">กำไรขาดทุนเบ็ดเสร็จรวมสำหรับงวด (ขาดทุน)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</si>
  <si>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</si>
  <si>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</si>
  <si>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ผลขาดทุนด้านเครดิตที่คาดว่าจะเกิดขึ้น</t>
  </si>
  <si>
    <t>กำไร (ขาดทุน) จากการวัดมูลค่าเงินลงทุนเผื่อขายที่วัดมูลค่ายุติธรรม</t>
  </si>
  <si>
    <t xml:space="preserve">   ผ่านกำไรขาดทุนเบ็ดเสร็จอื่น</t>
  </si>
  <si>
    <t>ชำระหนี้สินตามสัญญาเช่า</t>
  </si>
  <si>
    <t>ข้อมูลกระแสเงินสดเปิดเผยเพิ่มเติม</t>
  </si>
  <si>
    <t>รายการที่มิใช่เงินสด</t>
  </si>
  <si>
    <t xml:space="preserve">   หนี้สินตามสัญญาเช่า</t>
  </si>
  <si>
    <t>เงินลงทุนเผื่อขายผ่าน</t>
  </si>
  <si>
    <t>กำไรขาดทุนเบ็ดเสร็จอื่น</t>
  </si>
  <si>
    <t>ผลสะสมจากการเปลี่ยนแปลงนโยบายการบัญชี</t>
  </si>
  <si>
    <t>ยอดคงเหลือ ณ วันที่ 1 มกราคม 2563 - หลังการปรับปรุง</t>
  </si>
  <si>
    <t xml:space="preserve">   ส่วนเกิน (ต่ำกว่า) ทุนจากการวัดมูลค่าเงินลงทุนเผื่อขาย </t>
  </si>
  <si>
    <t>รายได้จากการลงทุนค้างรับ - สุทธิ</t>
  </si>
  <si>
    <t>สินทรัพย์ตราสารอนุพันธ์ - ใบสำคัญแสดงสิทธิ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</si>
  <si>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</si>
  <si>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</si>
  <si>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</si>
  <si>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</si>
  <si>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</si>
  <si>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</si>
  <si>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>รายได้ค่าเช่า</t>
  </si>
  <si>
    <t>เงินสดรับจากการขายเงินลงทุนในหลักทรัพย์</t>
  </si>
  <si>
    <t>เงินสดจ่ายจากการซื้อเงินลงทุนในหลักทรัพย์</t>
  </si>
  <si>
    <t xml:space="preserve">สำรองประกันภัยสำหรับสัญญาประกันภัยระยะยาวเพิ่มขึ้น </t>
  </si>
  <si>
    <t>ขาดทุนจากการปรับมูลค่ายุติธรรม</t>
  </si>
  <si>
    <t>ขาดทุนจากการวัดมูลค่าเงินลงทุนเผื่อขายที่วัดมูลค่ายุติธรรม</t>
  </si>
  <si>
    <t>ต้นทุนทางการเงิน</t>
  </si>
  <si>
    <t xml:space="preserve">การเปลี่ยนแปลงของค่าเผื่อผลขาดทุนด้านเครดิตที่คาดว่าจะเกิดขึ้น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</si>
</sst>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\-??_-;_-@_-"/>
    <numFmt numFmtId="165" formatCode="_(* #,##0_);_(* \(#,##0\);_(* \-_);_(@_)"/>
    <numFmt numFmtId="166" formatCode="0.0"/>
    <numFmt numFmtId="167" formatCode="_-* #,##0_-;\-* #,##0_-;_-* \-??_-;_-@_-"/>
    <numFmt numFmtId="168" formatCode="_(* #,##0.00_);_(* \(#,##0.00\);_(* \-_);_(@_)"/>
    <numFmt numFmtId="169" formatCode="#,##0.00;\(#,##0.00\)"/>
    <numFmt numFmtId="170" formatCode="#,##0.00&quot; &quot;;&quot;-&quot;#,##0.00&quot; &quot;;&quot; -&quot;#&quot; &quot;;@&quot; &quot;"/>
    <numFmt numFmtId="171" formatCode="#,##0\ ;&quot; (&quot;#,##0\);&quot; - &quot;;@\ "/>
  </numFmts>
  <fonts count="11">
    <font>
      <sz val="14"/>
      <name val="Cordia New"/>
      <charset val="222"/>
    </font>
    <font>
      <sz val="10"/>
      <name val="Arial"/>
      <family val="2"/>
    </font>
    <font>
      <sz val="10"/>
      <name val="ApFont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4"/>
      <color theme="1"/>
      <name val="Cordia New"/>
      <family val="2"/>
    </font>
    <font>
      <sz val="16"/>
      <color indexed="9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4" fontId="4" fillId="0" borderId="0" applyFill="0" applyBorder="0" applyAlignment="0" applyProtection="0"/>
    <xf numFmtId="170" fontId="9" fillId="0" borderId="0"/>
    <xf numFmtId="0" fontId="4" fillId="0" borderId="0"/>
    <xf numFmtId="0" fontId="2" fillId="0" borderId="0"/>
    <xf numFmtId="9" fontId="1" fillId="0" borderId="0" applyFill="0" applyBorder="0" applyAlignment="0" applyProtection="0"/>
  </cellStyleXfs>
  <cellXfs count="133">
    <xf numFmtId="0" fontId="0" fillId="0" borderId="0" xfId="0"/>
    <xf numFmtId="165" fontId="5" fillId="0" borderId="0" xfId="0" applyNumberFormat="1" applyFont="1" applyFill="1" applyAlignment="1">
      <alignment horizontal="left" vertical="center"/>
    </xf>
    <xf numFmtId="37" fontId="5" fillId="0" borderId="0" xfId="4" applyNumberFormat="1" applyFont="1" applyFill="1" applyAlignment="1">
      <alignment horizontal="left" vertical="center"/>
    </xf>
    <xf numFmtId="164" fontId="3" fillId="0" borderId="0" xfId="1" applyFont="1" applyFill="1" applyBorder="1" applyAlignment="1" applyProtection="1">
      <alignment vertical="center"/>
    </xf>
    <xf numFmtId="0" fontId="3" fillId="0" borderId="0" xfId="0" applyFont="1" applyFill="1" applyAlignment="1">
      <alignment vertical="center"/>
    </xf>
    <xf numFmtId="165" fontId="3" fillId="0" borderId="0" xfId="1" applyNumberFormat="1" applyFont="1" applyFill="1" applyBorder="1" applyAlignment="1" applyProtection="1">
      <alignment vertical="center"/>
    </xf>
    <xf numFmtId="49" fontId="5" fillId="0" borderId="0" xfId="0" applyNumberFormat="1" applyFont="1" applyFill="1" applyAlignment="1">
      <alignment horizontal="lef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 applyProtection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" fontId="7" fillId="0" borderId="0" xfId="0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 applyProtection="1">
      <alignment horizontal="center" vertical="center"/>
    </xf>
    <xf numFmtId="165" fontId="3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5" fontId="3" fillId="0" borderId="0" xfId="0" applyNumberFormat="1" applyFont="1" applyFill="1" applyAlignment="1">
      <alignment horizontal="left" vertical="center"/>
    </xf>
    <xf numFmtId="41" fontId="3" fillId="0" borderId="0" xfId="1" applyNumberFormat="1" applyFont="1" applyFill="1" applyBorder="1" applyAlignment="1" applyProtection="1">
      <alignment horizontal="left" vertical="center"/>
    </xf>
    <xf numFmtId="41" fontId="3" fillId="0" borderId="1" xfId="1" applyNumberFormat="1" applyFont="1" applyFill="1" applyBorder="1" applyAlignment="1" applyProtection="1">
      <alignment horizontal="left" vertical="center"/>
    </xf>
    <xf numFmtId="41" fontId="3" fillId="0" borderId="0" xfId="1" applyNumberFormat="1" applyFont="1" applyFill="1" applyBorder="1" applyAlignment="1" applyProtection="1">
      <alignment horizontal="right" vertical="center"/>
    </xf>
    <xf numFmtId="41" fontId="3" fillId="0" borderId="0" xfId="1" applyNumberFormat="1" applyFont="1" applyFill="1" applyBorder="1" applyAlignment="1" applyProtection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1" fontId="5" fillId="0" borderId="0" xfId="0" applyNumberFormat="1" applyFont="1" applyFill="1" applyAlignment="1">
      <alignment horizontal="left" vertical="center"/>
    </xf>
    <xf numFmtId="165" fontId="5" fillId="0" borderId="0" xfId="1" applyNumberFormat="1" applyFont="1" applyFill="1" applyBorder="1" applyAlignment="1" applyProtection="1">
      <alignment horizontal="left" vertical="center"/>
    </xf>
    <xf numFmtId="0" fontId="3" fillId="0" borderId="0" xfId="0" applyFont="1" applyFill="1" applyAlignment="1">
      <alignment horizontal="right" vertical="center"/>
    </xf>
    <xf numFmtId="1" fontId="3" fillId="0" borderId="2" xfId="1" applyNumberFormat="1" applyFont="1" applyFill="1" applyBorder="1" applyAlignment="1" applyProtection="1">
      <alignment horizontal="center" vertical="center"/>
    </xf>
    <xf numFmtId="1" fontId="3" fillId="0" borderId="0" xfId="1" applyNumberFormat="1" applyFont="1" applyFill="1" applyBorder="1" applyAlignment="1" applyProtection="1">
      <alignment horizontal="center" vertical="center"/>
    </xf>
    <xf numFmtId="1" fontId="6" fillId="0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vertical="center"/>
    </xf>
    <xf numFmtId="1" fontId="7" fillId="0" borderId="0" xfId="1" applyNumberFormat="1" applyFont="1" applyFill="1" applyBorder="1" applyAlignment="1" applyProtection="1">
      <alignment horizontal="center" vertical="center"/>
    </xf>
    <xf numFmtId="41" fontId="3" fillId="0" borderId="1" xfId="1" applyNumberFormat="1" applyFont="1" applyFill="1" applyBorder="1" applyAlignment="1" applyProtection="1">
      <alignment vertical="center"/>
    </xf>
    <xf numFmtId="41" fontId="3" fillId="0" borderId="0" xfId="1" applyNumberFormat="1" applyFont="1" applyFill="1" applyBorder="1" applyAlignment="1" applyProtection="1">
      <alignment vertical="center"/>
    </xf>
    <xf numFmtId="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41" fontId="5" fillId="0" borderId="0" xfId="1" applyNumberFormat="1" applyFont="1" applyFill="1" applyBorder="1" applyAlignment="1" applyProtection="1">
      <alignment horizontal="left" vertical="center"/>
    </xf>
    <xf numFmtId="41" fontId="3" fillId="0" borderId="3" xfId="1" applyNumberFormat="1" applyFont="1" applyFill="1" applyBorder="1" applyAlignment="1" applyProtection="1">
      <alignment horizontal="left" vertical="center"/>
    </xf>
    <xf numFmtId="165" fontId="3" fillId="0" borderId="0" xfId="1" applyNumberFormat="1" applyFont="1" applyFill="1" applyBorder="1" applyAlignment="1" applyProtection="1">
      <alignment horizontal="left" vertical="center"/>
    </xf>
    <xf numFmtId="165" fontId="3" fillId="0" borderId="0" xfId="0" applyNumberFormat="1" applyFont="1" applyFill="1" applyBorder="1" applyAlignment="1">
      <alignment horizontal="left" vertical="center"/>
    </xf>
    <xf numFmtId="164" fontId="3" fillId="0" borderId="0" xfId="1" applyFont="1" applyFill="1" applyAlignment="1">
      <alignment horizontal="left" vertical="center"/>
    </xf>
    <xf numFmtId="164" fontId="3" fillId="0" borderId="0" xfId="1" applyFont="1" applyFill="1" applyAlignment="1">
      <alignment vertical="center"/>
    </xf>
    <xf numFmtId="43" fontId="3" fillId="0" borderId="0" xfId="1" applyNumberFormat="1" applyFont="1" applyFill="1" applyAlignment="1">
      <alignment vertical="center" wrapText="1"/>
    </xf>
    <xf numFmtId="43" fontId="3" fillId="0" borderId="0" xfId="1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165" fontId="3" fillId="0" borderId="2" xfId="1" applyNumberFormat="1" applyFont="1" applyFill="1" applyBorder="1" applyAlignment="1" applyProtection="1">
      <alignment horizontal="center" vertical="center"/>
    </xf>
    <xf numFmtId="41" fontId="3" fillId="0" borderId="0" xfId="0" quotePrefix="1" applyNumberFormat="1" applyFont="1" applyFill="1" applyBorder="1" applyAlignment="1">
      <alignment horizontal="center" vertical="center"/>
    </xf>
    <xf numFmtId="171" fontId="3" fillId="0" borderId="0" xfId="1" applyNumberFormat="1" applyFont="1" applyFill="1" applyBorder="1" applyAlignment="1" applyProtection="1">
      <alignment horizontal="right" vertical="center"/>
    </xf>
    <xf numFmtId="166" fontId="7" fillId="0" borderId="0" xfId="1" applyNumberFormat="1" applyFont="1" applyFill="1" applyBorder="1" applyAlignment="1" applyProtection="1">
      <alignment horizontal="center" vertical="center"/>
    </xf>
    <xf numFmtId="171" fontId="3" fillId="0" borderId="4" xfId="1" applyNumberFormat="1" applyFont="1" applyFill="1" applyBorder="1" applyAlignment="1" applyProtection="1">
      <alignment horizontal="right" vertical="center"/>
    </xf>
    <xf numFmtId="171" fontId="3" fillId="0" borderId="2" xfId="1" applyNumberFormat="1" applyFont="1" applyFill="1" applyBorder="1" applyAlignment="1" applyProtection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164" fontId="3" fillId="0" borderId="0" xfId="1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3" fillId="0" borderId="6" xfId="0" applyNumberFormat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9" fontId="5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5" fontId="3" fillId="0" borderId="0" xfId="3" applyNumberFormat="1" applyFont="1" applyAlignment="1">
      <alignment horizontal="center" vertical="center"/>
    </xf>
    <xf numFmtId="165" fontId="3" fillId="0" borderId="6" xfId="3" applyNumberFormat="1" applyFont="1" applyBorder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9" fontId="3" fillId="0" borderId="0" xfId="3" applyNumberFormat="1" applyFont="1" applyAlignment="1">
      <alignment horizontal="center" vertical="center"/>
    </xf>
    <xf numFmtId="169" fontId="3" fillId="0" borderId="6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2" xfId="3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7" fontId="3" fillId="0" borderId="0" xfId="0" applyNumberFormat="1" applyFont="1" applyAlignment="1">
      <alignment vertical="center"/>
    </xf>
    <xf numFmtId="41" fontId="3" fillId="0" borderId="6" xfId="1" applyNumberFormat="1" applyFont="1" applyBorder="1" applyAlignment="1">
      <alignment horizontal="center" vertical="center"/>
    </xf>
    <xf numFmtId="41" fontId="3" fillId="0" borderId="6" xfId="1" applyNumberFormat="1" applyFont="1" applyBorder="1" applyAlignment="1">
      <alignment vertical="center"/>
    </xf>
    <xf numFmtId="41" fontId="3" fillId="0" borderId="0" xfId="1" applyNumberFormat="1" applyFont="1" applyAlignment="1">
      <alignment horizontal="center" vertical="center"/>
    </xf>
    <xf numFmtId="165" fontId="3" fillId="0" borderId="1" xfId="1" applyNumberFormat="1" applyFont="1" applyBorder="1" applyAlignment="1">
      <alignment vertical="center"/>
    </xf>
    <xf numFmtId="165" fontId="3" fillId="0" borderId="0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64" fontId="3" fillId="0" borderId="0" xfId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vertical="center" wrapText="1"/>
    </xf>
    <xf numFmtId="43" fontId="3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vertical="center" wrapText="1"/>
    </xf>
    <xf numFmtId="41" fontId="3" fillId="0" borderId="7" xfId="0" applyNumberFormat="1" applyFont="1" applyFill="1" applyBorder="1" applyAlignment="1">
      <alignment vertical="center"/>
    </xf>
    <xf numFmtId="165" fontId="3" fillId="0" borderId="6" xfId="0" applyNumberFormat="1" applyFont="1" applyFill="1" applyBorder="1" applyAlignment="1">
      <alignment vertical="center"/>
    </xf>
    <xf numFmtId="41" fontId="3" fillId="0" borderId="6" xfId="0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9" fontId="3" fillId="0" borderId="0" xfId="5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1" fontId="3" fillId="0" borderId="6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8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168" fontId="3" fillId="0" borderId="4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9" fontId="3" fillId="0" borderId="2" xfId="1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165" fontId="3" fillId="0" borderId="6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</cellXfs>
  <cellStyles count="6">
    <cellStyle name="Comma" xfId="1" builtinId="3"/>
    <cellStyle name="Excel Built-in Comma" xfId="2" xr:uid="{00000000-0005-0000-0000-000001000000}"/>
    <cellStyle name="Normal" xfId="0" builtinId="0"/>
    <cellStyle name="Normal 2" xfId="3" xr:uid="{00000000-0005-0000-0000-000003000000}"/>
    <cellStyle name="Normal_A532 - BS&amp;PLT - Q1'09" xfId="4" xr:uid="{00000000-0005-0000-0000-000004000000}"/>
    <cellStyle name="Percent" xfId="5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0"/>
  <sheetViews>
    <sheetView showGridLines="0" tabSelected="1" view="pageBreakPreview" topLeftCell="A58" zoomScale="120" zoomScaleNormal="120" zoomScaleSheetLayoutView="120" workbookViewId="0">
      <selection activeCell="B60" sqref="B60"/>
    </sheetView>
  </sheetViews>
  <sheetFormatPr defaultRowHeight="23.45" customHeight="1"/>
  <cols>
    <col min="1" max="1" width="49.28515625" style="4" customWidth="1"/>
    <col min="2" max="2" width="15.42578125" style="4" customWidth="1"/>
    <col min="3" max="3" width="8.85546875" style="38" bestFit="1" customWidth="1"/>
    <col min="4" max="4" width="2.140625" style="4" customWidth="1"/>
    <col min="5" max="5" width="17.5703125" style="5" customWidth="1"/>
    <col min="6" max="6" width="2.140625" style="16" customWidth="1"/>
    <col min="7" max="7" width="17.5703125" style="5" customWidth="1"/>
    <col min="8" max="8" width="2.140625" style="16" customWidth="1"/>
    <col min="9" max="9" width="1.140625" style="4" customWidth="1"/>
    <col min="10" max="10" width="11" style="4" bestFit="1" customWidth="1"/>
    <col min="11" max="11" width="17.5703125" style="5" customWidth="1"/>
    <col min="12" max="12" width="14.28515625" style="46" bestFit="1" customWidth="1"/>
    <col min="13" max="13" width="14.5703125" style="46" bestFit="1" customWidth="1"/>
    <col min="14" max="14" width="1.28515625" style="46" customWidth="1"/>
    <col min="15" max="15" width="13.5703125" style="46" bestFit="1" customWidth="1"/>
    <col min="16" max="17" width="14.5703125" style="46" bestFit="1" customWidth="1"/>
    <col min="18" max="18" width="9.140625" style="46"/>
    <col min="19" max="16384" width="9.140625" style="4"/>
  </cols>
  <sheetData>
    <row r="1" spans="1:18" s="13" customFormat="1" ht="23.45" customHeight="1">
      <c r="A1" s="97" t="s">
        <v>0</v>
      </c>
      <c r="B1" s="97"/>
      <c r="C1" s="28"/>
      <c r="D1" s="97"/>
      <c r="E1" s="29"/>
      <c r="F1" s="1"/>
      <c r="G1" s="29"/>
      <c r="H1" s="1"/>
      <c r="K1" s="29"/>
      <c r="L1" s="45"/>
      <c r="M1" s="45"/>
      <c r="N1" s="45"/>
      <c r="O1" s="45"/>
      <c r="P1" s="45"/>
      <c r="Q1" s="45"/>
    </row>
    <row r="2" spans="1:18" s="13" customFormat="1" ht="23.45" customHeight="1">
      <c r="A2" s="97" t="s">
        <v>1</v>
      </c>
      <c r="B2" s="97"/>
      <c r="C2" s="28"/>
      <c r="D2" s="97"/>
      <c r="E2" s="29"/>
      <c r="F2" s="1"/>
      <c r="G2" s="29"/>
      <c r="H2" s="1"/>
      <c r="J2" s="92"/>
      <c r="K2" s="29"/>
      <c r="L2" s="57"/>
      <c r="M2" s="45"/>
      <c r="N2" s="45"/>
      <c r="O2" s="45"/>
      <c r="P2" s="45"/>
      <c r="Q2" s="45"/>
    </row>
    <row r="3" spans="1:18" ht="23.45" customHeight="1">
      <c r="A3" s="128" t="s">
        <v>152</v>
      </c>
      <c r="B3" s="128"/>
      <c r="C3" s="128"/>
      <c r="D3" s="128"/>
      <c r="E3" s="128"/>
      <c r="F3" s="128"/>
      <c r="G3" s="128"/>
      <c r="H3" s="128"/>
      <c r="J3" s="19"/>
      <c r="K3" s="93"/>
      <c r="L3" s="93"/>
      <c r="R3" s="4"/>
    </row>
    <row r="4" spans="1:18" ht="23.45" customHeight="1">
      <c r="A4" s="97"/>
      <c r="B4" s="97"/>
      <c r="C4" s="97"/>
      <c r="D4" s="97"/>
      <c r="E4" s="1"/>
      <c r="F4" s="1"/>
      <c r="G4" s="96" t="s">
        <v>2</v>
      </c>
      <c r="H4" s="1"/>
      <c r="J4" s="19"/>
      <c r="K4" s="56"/>
      <c r="L4" s="93"/>
      <c r="R4" s="4"/>
    </row>
    <row r="5" spans="1:18" ht="23.45" customHeight="1">
      <c r="C5" s="31" t="s">
        <v>3</v>
      </c>
      <c r="D5" s="19"/>
      <c r="E5" s="50" t="s">
        <v>153</v>
      </c>
      <c r="F5" s="18"/>
      <c r="G5" s="50" t="s">
        <v>116</v>
      </c>
      <c r="H5" s="18"/>
      <c r="J5" s="19"/>
      <c r="K5" s="15"/>
      <c r="L5" s="93"/>
      <c r="R5" s="4"/>
    </row>
    <row r="6" spans="1:18" ht="23.45" customHeight="1">
      <c r="C6" s="32"/>
      <c r="D6" s="19"/>
      <c r="E6" s="15" t="s">
        <v>95</v>
      </c>
      <c r="F6" s="18"/>
      <c r="G6" s="51" t="s">
        <v>96</v>
      </c>
      <c r="H6" s="18"/>
      <c r="J6" s="19"/>
      <c r="K6" s="51"/>
      <c r="L6" s="93"/>
      <c r="R6" s="4"/>
    </row>
    <row r="7" spans="1:18" ht="23.45" customHeight="1">
      <c r="C7" s="32"/>
      <c r="D7" s="19"/>
      <c r="E7" s="7" t="s">
        <v>97</v>
      </c>
      <c r="F7" s="8"/>
      <c r="G7" s="51"/>
      <c r="H7" s="18"/>
      <c r="J7" s="19"/>
      <c r="K7" s="51"/>
      <c r="L7" s="93"/>
      <c r="R7" s="4"/>
    </row>
    <row r="8" spans="1:18" ht="23.45" customHeight="1">
      <c r="A8" s="2" t="s">
        <v>4</v>
      </c>
      <c r="C8" s="33"/>
      <c r="D8" s="34"/>
      <c r="E8" s="24"/>
      <c r="F8" s="37"/>
      <c r="G8" s="24"/>
      <c r="H8" s="37"/>
      <c r="J8" s="19"/>
      <c r="K8" s="24"/>
      <c r="L8" s="93"/>
      <c r="R8" s="4"/>
    </row>
    <row r="9" spans="1:18" ht="23.45" customHeight="1">
      <c r="A9" s="4" t="s">
        <v>5</v>
      </c>
      <c r="C9" s="35">
        <v>4</v>
      </c>
      <c r="E9" s="5">
        <v>625599444</v>
      </c>
      <c r="F9" s="5"/>
      <c r="G9" s="5">
        <v>48933194</v>
      </c>
      <c r="H9" s="5"/>
      <c r="J9" s="18"/>
      <c r="L9" s="93"/>
      <c r="R9" s="4"/>
    </row>
    <row r="10" spans="1:18" ht="23.45" customHeight="1">
      <c r="A10" s="4" t="s">
        <v>74</v>
      </c>
      <c r="C10" s="35">
        <v>5</v>
      </c>
      <c r="E10" s="5">
        <v>220756344</v>
      </c>
      <c r="F10" s="5"/>
      <c r="G10" s="5">
        <v>194685245</v>
      </c>
      <c r="H10" s="5"/>
      <c r="J10" s="18"/>
      <c r="L10" s="94"/>
      <c r="M10" s="47"/>
      <c r="R10" s="4"/>
    </row>
    <row r="11" spans="1:18" ht="23.45" customHeight="1">
      <c r="A11" s="4" t="s">
        <v>150</v>
      </c>
      <c r="C11" s="35"/>
      <c r="E11" s="5">
        <v>10710939</v>
      </c>
      <c r="F11" s="5"/>
      <c r="G11" s="5">
        <v>17188657</v>
      </c>
      <c r="H11" s="5"/>
      <c r="J11" s="18"/>
      <c r="L11" s="95"/>
      <c r="M11" s="48"/>
      <c r="R11" s="4"/>
    </row>
    <row r="12" spans="1:18" ht="23.45" customHeight="1">
      <c r="A12" s="4" t="s">
        <v>75</v>
      </c>
      <c r="C12" s="35">
        <v>6</v>
      </c>
      <c r="E12" s="5">
        <v>141719475</v>
      </c>
      <c r="F12" s="5"/>
      <c r="G12" s="5">
        <v>167470378</v>
      </c>
      <c r="H12" s="5"/>
      <c r="J12" s="16"/>
      <c r="L12" s="47"/>
      <c r="M12" s="47"/>
      <c r="R12" s="4"/>
    </row>
    <row r="13" spans="1:18" ht="23.45" customHeight="1">
      <c r="A13" s="4" t="s">
        <v>76</v>
      </c>
      <c r="C13" s="35">
        <v>7</v>
      </c>
      <c r="E13" s="5">
        <v>54595434</v>
      </c>
      <c r="F13" s="5"/>
      <c r="G13" s="5">
        <v>207739953</v>
      </c>
      <c r="H13" s="5"/>
      <c r="J13" s="16"/>
      <c r="L13" s="47"/>
      <c r="M13" s="47"/>
      <c r="R13" s="4"/>
    </row>
    <row r="14" spans="1:18" ht="23.45" customHeight="1">
      <c r="A14" s="4" t="s">
        <v>151</v>
      </c>
      <c r="C14" s="35"/>
      <c r="E14" s="5">
        <v>132826</v>
      </c>
      <c r="F14" s="5"/>
      <c r="G14" s="5">
        <v>0</v>
      </c>
      <c r="H14" s="5"/>
      <c r="J14" s="16"/>
      <c r="L14" s="47"/>
      <c r="M14" s="47"/>
      <c r="R14" s="4"/>
    </row>
    <row r="15" spans="1:18" ht="23.45" customHeight="1">
      <c r="A15" s="4" t="s">
        <v>6</v>
      </c>
      <c r="C15" s="35"/>
      <c r="E15" s="15"/>
      <c r="F15" s="5"/>
      <c r="G15" s="15"/>
      <c r="H15" s="5"/>
      <c r="J15" s="16"/>
      <c r="K15" s="15"/>
      <c r="L15" s="47"/>
      <c r="M15" s="47"/>
      <c r="R15" s="4"/>
    </row>
    <row r="16" spans="1:18" ht="23.45" customHeight="1">
      <c r="A16" s="4" t="s">
        <v>77</v>
      </c>
      <c r="C16" s="14">
        <v>8</v>
      </c>
      <c r="E16" s="5">
        <v>2343397618</v>
      </c>
      <c r="F16" s="5"/>
      <c r="G16" s="5">
        <v>2799512821</v>
      </c>
      <c r="H16" s="5"/>
      <c r="J16" s="16"/>
      <c r="L16" s="47"/>
      <c r="M16" s="47"/>
      <c r="R16" s="4"/>
    </row>
    <row r="17" spans="1:18" ht="23.45" customHeight="1">
      <c r="A17" s="4" t="s">
        <v>121</v>
      </c>
      <c r="C17" s="14">
        <v>9</v>
      </c>
      <c r="E17" s="5">
        <v>8585247</v>
      </c>
      <c r="F17" s="5"/>
      <c r="G17" s="5">
        <v>7492590</v>
      </c>
      <c r="H17" s="5"/>
      <c r="J17" s="16"/>
      <c r="L17" s="47"/>
      <c r="M17" s="47"/>
      <c r="R17" s="4"/>
    </row>
    <row r="18" spans="1:18" ht="23.45" customHeight="1">
      <c r="A18" s="4" t="s">
        <v>115</v>
      </c>
      <c r="C18" s="14"/>
      <c r="E18" s="5">
        <v>8590942</v>
      </c>
      <c r="F18" s="5"/>
      <c r="G18" s="5">
        <v>8590942</v>
      </c>
      <c r="H18" s="5"/>
      <c r="J18" s="16"/>
      <c r="L18" s="47"/>
      <c r="M18" s="47"/>
      <c r="R18" s="4"/>
    </row>
    <row r="19" spans="1:18" ht="23.45" customHeight="1">
      <c r="A19" s="4" t="s">
        <v>78</v>
      </c>
      <c r="C19" s="14">
        <v>10</v>
      </c>
      <c r="E19" s="5">
        <v>169618214</v>
      </c>
      <c r="F19" s="5"/>
      <c r="G19" s="5">
        <v>172390209</v>
      </c>
      <c r="H19" s="5"/>
      <c r="J19" s="16"/>
      <c r="L19" s="47"/>
      <c r="M19" s="47"/>
      <c r="R19" s="4"/>
    </row>
    <row r="20" spans="1:18" ht="23.45" customHeight="1">
      <c r="A20" s="4" t="s">
        <v>119</v>
      </c>
      <c r="C20" s="49">
        <v>11.1</v>
      </c>
      <c r="E20" s="5">
        <v>1983190</v>
      </c>
      <c r="F20" s="5"/>
      <c r="G20" s="5">
        <v>0</v>
      </c>
      <c r="H20" s="5"/>
      <c r="J20" s="16"/>
      <c r="L20" s="47"/>
      <c r="M20" s="47"/>
      <c r="R20" s="4"/>
    </row>
    <row r="21" spans="1:18" ht="23.45" customHeight="1">
      <c r="A21" s="4" t="s">
        <v>79</v>
      </c>
      <c r="C21" s="14">
        <v>12</v>
      </c>
      <c r="E21" s="5">
        <v>4083657</v>
      </c>
      <c r="F21" s="5"/>
      <c r="G21" s="5">
        <v>3740641</v>
      </c>
      <c r="H21" s="5"/>
      <c r="J21" s="16"/>
      <c r="L21" s="47"/>
      <c r="M21" s="47"/>
      <c r="R21" s="4"/>
    </row>
    <row r="22" spans="1:18" ht="23.45" customHeight="1">
      <c r="A22" s="4" t="s">
        <v>80</v>
      </c>
      <c r="C22" s="49">
        <v>13.1</v>
      </c>
      <c r="E22" s="5">
        <v>205808488</v>
      </c>
      <c r="F22" s="5"/>
      <c r="G22" s="5">
        <v>189906843</v>
      </c>
      <c r="H22" s="5"/>
      <c r="J22" s="16"/>
      <c r="R22" s="4"/>
    </row>
    <row r="23" spans="1:18" ht="23.45" customHeight="1">
      <c r="A23" s="4" t="s">
        <v>123</v>
      </c>
      <c r="C23" s="49"/>
      <c r="E23" s="5">
        <v>17839403</v>
      </c>
      <c r="F23" s="5"/>
      <c r="G23" s="5">
        <v>1151630</v>
      </c>
      <c r="H23" s="5"/>
      <c r="J23" s="16"/>
      <c r="R23" s="4"/>
    </row>
    <row r="24" spans="1:18" ht="23.45" customHeight="1">
      <c r="A24" s="4" t="s">
        <v>7</v>
      </c>
      <c r="C24" s="14">
        <v>14</v>
      </c>
      <c r="E24" s="11">
        <v>48417314</v>
      </c>
      <c r="F24" s="5"/>
      <c r="G24" s="11">
        <v>85204269</v>
      </c>
      <c r="H24" s="5"/>
      <c r="K24" s="11"/>
      <c r="R24" s="4"/>
    </row>
    <row r="25" spans="1:18" ht="23.45" customHeight="1" thickBot="1">
      <c r="A25" s="9" t="s">
        <v>8</v>
      </c>
      <c r="C25" s="10"/>
      <c r="E25" s="36">
        <f>SUM(E9:E24)</f>
        <v>3861838535</v>
      </c>
      <c r="F25" s="37"/>
      <c r="G25" s="36">
        <f>SUM(G9:G24)</f>
        <v>3904007372</v>
      </c>
      <c r="H25" s="37"/>
      <c r="K25" s="37"/>
      <c r="R25" s="4"/>
    </row>
    <row r="26" spans="1:18" ht="23.45" customHeight="1" thickTop="1">
      <c r="C26" s="10"/>
      <c r="E26" s="37"/>
      <c r="F26" s="37"/>
      <c r="G26" s="37"/>
      <c r="H26" s="37"/>
      <c r="K26" s="37"/>
      <c r="R26" s="4"/>
    </row>
    <row r="27" spans="1:18" ht="23.45" customHeight="1">
      <c r="A27" s="4" t="s">
        <v>9</v>
      </c>
      <c r="G27" s="11"/>
      <c r="K27" s="11"/>
      <c r="R27" s="4"/>
    </row>
    <row r="28" spans="1:18" s="13" customFormat="1" ht="23.45" customHeight="1">
      <c r="A28" s="97" t="s">
        <v>0</v>
      </c>
      <c r="B28" s="97"/>
      <c r="C28" s="28"/>
      <c r="D28" s="97"/>
      <c r="E28" s="29"/>
      <c r="F28" s="1"/>
      <c r="G28" s="29"/>
      <c r="H28" s="1"/>
      <c r="K28" s="29"/>
      <c r="L28" s="45"/>
      <c r="M28" s="45"/>
      <c r="N28" s="45"/>
      <c r="O28" s="45"/>
      <c r="P28" s="45"/>
      <c r="Q28" s="45"/>
    </row>
    <row r="29" spans="1:18" s="13" customFormat="1" ht="23.45" customHeight="1">
      <c r="A29" s="97" t="s">
        <v>10</v>
      </c>
      <c r="B29" s="97"/>
      <c r="C29" s="28"/>
      <c r="D29" s="97"/>
      <c r="E29" s="29"/>
      <c r="F29" s="1"/>
      <c r="G29" s="29"/>
      <c r="H29" s="1"/>
      <c r="K29" s="29"/>
      <c r="L29" s="45"/>
      <c r="M29" s="45"/>
      <c r="N29" s="45"/>
      <c r="O29" s="45"/>
      <c r="P29" s="45"/>
      <c r="Q29" s="45"/>
    </row>
    <row r="30" spans="1:18" s="13" customFormat="1" ht="23.45" customHeight="1">
      <c r="A30" s="128" t="s">
        <v>152</v>
      </c>
      <c r="B30" s="128"/>
      <c r="C30" s="128"/>
      <c r="D30" s="128"/>
      <c r="E30" s="128"/>
      <c r="F30" s="128"/>
      <c r="G30" s="128"/>
      <c r="H30" s="128"/>
      <c r="K30" s="57"/>
      <c r="L30" s="45"/>
      <c r="M30" s="45"/>
      <c r="N30" s="45"/>
      <c r="O30" s="45"/>
      <c r="P30" s="45"/>
      <c r="Q30" s="45"/>
    </row>
    <row r="31" spans="1:18" ht="23.45" customHeight="1">
      <c r="A31" s="97"/>
      <c r="B31" s="97"/>
      <c r="C31" s="97"/>
      <c r="D31" s="97"/>
      <c r="E31" s="1"/>
      <c r="F31" s="1"/>
      <c r="G31" s="96" t="s">
        <v>2</v>
      </c>
      <c r="H31" s="1"/>
      <c r="K31" s="56"/>
      <c r="R31" s="4"/>
    </row>
    <row r="32" spans="1:18" ht="23.45" customHeight="1">
      <c r="C32" s="31" t="s">
        <v>3</v>
      </c>
      <c r="D32" s="19"/>
      <c r="E32" s="50" t="s">
        <v>153</v>
      </c>
      <c r="F32" s="18"/>
      <c r="G32" s="50" t="s">
        <v>116</v>
      </c>
      <c r="H32" s="18"/>
      <c r="K32" s="15"/>
      <c r="R32" s="4"/>
    </row>
    <row r="33" spans="1:18" ht="23.45" customHeight="1">
      <c r="C33" s="32"/>
      <c r="D33" s="19"/>
      <c r="E33" s="15" t="s">
        <v>95</v>
      </c>
      <c r="F33" s="18"/>
      <c r="G33" s="51" t="s">
        <v>96</v>
      </c>
      <c r="H33" s="18"/>
      <c r="K33" s="51"/>
      <c r="R33" s="4"/>
    </row>
    <row r="34" spans="1:18" ht="23.45" customHeight="1">
      <c r="C34" s="32"/>
      <c r="D34" s="19"/>
      <c r="E34" s="7" t="s">
        <v>97</v>
      </c>
      <c r="F34" s="8"/>
      <c r="G34" s="51"/>
      <c r="H34" s="18"/>
      <c r="K34" s="51"/>
      <c r="R34" s="4"/>
    </row>
    <row r="35" spans="1:18" ht="23.45" customHeight="1">
      <c r="A35" s="6" t="s">
        <v>11</v>
      </c>
      <c r="C35" s="33"/>
      <c r="D35" s="34"/>
      <c r="E35" s="7"/>
      <c r="F35" s="8"/>
      <c r="G35" s="7"/>
      <c r="H35" s="8"/>
      <c r="K35" s="7"/>
      <c r="R35" s="4"/>
    </row>
    <row r="36" spans="1:18" ht="23.45" customHeight="1">
      <c r="A36" s="9" t="s">
        <v>12</v>
      </c>
      <c r="C36" s="32"/>
      <c r="E36" s="21"/>
      <c r="F36" s="39"/>
      <c r="G36" s="21"/>
      <c r="H36" s="39"/>
      <c r="K36" s="21"/>
      <c r="R36" s="4"/>
    </row>
    <row r="37" spans="1:18" ht="23.45" customHeight="1">
      <c r="A37" s="4" t="s">
        <v>15</v>
      </c>
      <c r="C37" s="14">
        <v>15</v>
      </c>
      <c r="E37" s="52">
        <v>2058098234</v>
      </c>
      <c r="F37" s="43"/>
      <c r="G37" s="52">
        <v>2036206445</v>
      </c>
      <c r="H37" s="43"/>
      <c r="J37" s="25"/>
      <c r="K37" s="52"/>
      <c r="R37" s="4"/>
    </row>
    <row r="38" spans="1:18" ht="23.45" customHeight="1">
      <c r="A38" s="4" t="s">
        <v>14</v>
      </c>
      <c r="C38" s="14">
        <v>16</v>
      </c>
      <c r="E38" s="52">
        <v>160013205</v>
      </c>
      <c r="F38" s="43"/>
      <c r="G38" s="52">
        <v>283945890</v>
      </c>
      <c r="H38" s="43"/>
      <c r="J38" s="25"/>
      <c r="K38" s="52"/>
      <c r="R38" s="4"/>
    </row>
    <row r="39" spans="1:18" ht="23.45" customHeight="1">
      <c r="A39" s="4" t="s">
        <v>13</v>
      </c>
      <c r="C39" s="14"/>
      <c r="E39" s="52">
        <v>17321987</v>
      </c>
      <c r="F39" s="20"/>
      <c r="G39" s="52">
        <v>11656013</v>
      </c>
      <c r="H39" s="20"/>
      <c r="J39" s="25"/>
      <c r="K39" s="52"/>
      <c r="R39" s="4"/>
    </row>
    <row r="40" spans="1:18" ht="23.45" customHeight="1">
      <c r="A40" s="4" t="s">
        <v>120</v>
      </c>
      <c r="C40" s="49">
        <v>11.2</v>
      </c>
      <c r="E40" s="52">
        <v>1840347</v>
      </c>
      <c r="F40" s="20"/>
      <c r="G40" s="52">
        <v>0</v>
      </c>
      <c r="H40" s="20"/>
      <c r="J40" s="25"/>
      <c r="K40" s="52"/>
      <c r="R40" s="4"/>
    </row>
    <row r="41" spans="1:18" ht="23.45" customHeight="1">
      <c r="A41" s="4" t="s">
        <v>70</v>
      </c>
      <c r="C41" s="4"/>
      <c r="E41" s="52">
        <v>63777454</v>
      </c>
      <c r="F41" s="44"/>
      <c r="G41" s="52">
        <v>60845613</v>
      </c>
      <c r="H41" s="44"/>
      <c r="J41" s="25"/>
      <c r="K41" s="52"/>
      <c r="R41" s="4"/>
    </row>
    <row r="42" spans="1:18" s="9" customFormat="1" ht="23.45" customHeight="1">
      <c r="A42" s="13" t="s">
        <v>16</v>
      </c>
      <c r="B42" s="40"/>
      <c r="C42" s="53"/>
      <c r="E42" s="52">
        <v>42950629</v>
      </c>
      <c r="F42" s="29"/>
      <c r="G42" s="52">
        <v>35558730</v>
      </c>
      <c r="H42" s="29"/>
      <c r="J42" s="25"/>
      <c r="K42" s="52"/>
      <c r="L42" s="46"/>
      <c r="M42" s="46"/>
      <c r="N42" s="46"/>
      <c r="O42" s="46"/>
      <c r="P42" s="46"/>
      <c r="Q42" s="46"/>
    </row>
    <row r="43" spans="1:18" s="9" customFormat="1" ht="23.45" customHeight="1">
      <c r="A43" s="13" t="s">
        <v>17</v>
      </c>
      <c r="B43" s="40"/>
      <c r="C43" s="35">
        <v>17</v>
      </c>
      <c r="E43" s="52">
        <v>137066906</v>
      </c>
      <c r="F43" s="29"/>
      <c r="G43" s="52">
        <v>120496701</v>
      </c>
      <c r="H43" s="29"/>
      <c r="J43" s="25"/>
      <c r="K43" s="52"/>
      <c r="L43" s="46"/>
      <c r="M43" s="46"/>
      <c r="N43" s="46"/>
      <c r="O43" s="46"/>
      <c r="P43" s="46"/>
      <c r="Q43" s="46"/>
    </row>
    <row r="44" spans="1:18" s="9" customFormat="1" ht="23.45" customHeight="1">
      <c r="A44" s="97" t="s">
        <v>18</v>
      </c>
      <c r="B44" s="40"/>
      <c r="C44" s="35"/>
      <c r="E44" s="42">
        <f>SUM(E37:E43)</f>
        <v>2481068762</v>
      </c>
      <c r="F44" s="41"/>
      <c r="G44" s="42">
        <f>SUM(G37:G43)</f>
        <v>2548709392</v>
      </c>
      <c r="H44" s="41"/>
      <c r="J44" s="25"/>
      <c r="K44" s="21"/>
      <c r="L44" s="46"/>
      <c r="M44" s="46"/>
      <c r="N44" s="46"/>
      <c r="O44" s="46"/>
      <c r="P44" s="46"/>
      <c r="Q44" s="46"/>
    </row>
    <row r="45" spans="1:18" ht="23.45" customHeight="1">
      <c r="A45" s="9" t="s">
        <v>19</v>
      </c>
      <c r="C45" s="14"/>
      <c r="E45" s="21"/>
      <c r="F45" s="21"/>
      <c r="G45" s="21"/>
      <c r="H45" s="21"/>
      <c r="K45" s="21"/>
      <c r="R45" s="4"/>
    </row>
    <row r="46" spans="1:18" ht="23.45" customHeight="1">
      <c r="A46" s="4" t="s">
        <v>20</v>
      </c>
      <c r="C46" s="14"/>
      <c r="E46" s="21"/>
      <c r="F46" s="21"/>
      <c r="G46" s="21"/>
      <c r="H46" s="21"/>
      <c r="K46" s="21"/>
      <c r="R46" s="4"/>
    </row>
    <row r="47" spans="1:18" ht="23.45" customHeight="1">
      <c r="A47" s="4" t="s">
        <v>21</v>
      </c>
      <c r="C47" s="14"/>
      <c r="E47" s="21"/>
      <c r="F47" s="21"/>
      <c r="G47" s="21"/>
      <c r="H47" s="21"/>
      <c r="K47" s="21"/>
      <c r="R47" s="4"/>
    </row>
    <row r="48" spans="1:18" ht="23.45" customHeight="1" thickBot="1">
      <c r="A48" s="4" t="s">
        <v>22</v>
      </c>
      <c r="C48" s="14"/>
      <c r="E48" s="54">
        <v>200000000</v>
      </c>
      <c r="F48" s="43"/>
      <c r="G48" s="54">
        <v>200000000</v>
      </c>
      <c r="H48" s="43"/>
      <c r="K48" s="52"/>
      <c r="R48" s="4"/>
    </row>
    <row r="49" spans="1:18" ht="23.45" customHeight="1" thickTop="1">
      <c r="A49" s="4" t="s">
        <v>81</v>
      </c>
      <c r="B49" s="3"/>
      <c r="C49" s="14"/>
      <c r="E49" s="43"/>
      <c r="F49" s="43"/>
      <c r="G49" s="43"/>
      <c r="H49" s="43"/>
      <c r="K49" s="43"/>
      <c r="R49" s="4"/>
    </row>
    <row r="50" spans="1:18" ht="23.45" customHeight="1">
      <c r="A50" s="4" t="s">
        <v>23</v>
      </c>
      <c r="B50" s="3"/>
      <c r="C50" s="14"/>
      <c r="E50" s="52">
        <v>139000000</v>
      </c>
      <c r="F50" s="43"/>
      <c r="G50" s="52">
        <v>139000000</v>
      </c>
      <c r="H50" s="43"/>
      <c r="K50" s="52"/>
      <c r="R50" s="4"/>
    </row>
    <row r="51" spans="1:18" ht="23.45" customHeight="1">
      <c r="A51" s="4" t="s">
        <v>24</v>
      </c>
      <c r="C51" s="14"/>
      <c r="E51" s="52">
        <v>594436835</v>
      </c>
      <c r="F51" s="43"/>
      <c r="G51" s="52">
        <v>594436835</v>
      </c>
      <c r="H51" s="43"/>
      <c r="K51" s="52"/>
      <c r="R51" s="4"/>
    </row>
    <row r="52" spans="1:18" ht="23.45" customHeight="1">
      <c r="A52" s="4" t="s">
        <v>25</v>
      </c>
      <c r="B52" s="12"/>
      <c r="C52" s="14"/>
      <c r="D52" s="12"/>
      <c r="E52" s="43"/>
      <c r="F52" s="43"/>
      <c r="G52" s="43"/>
      <c r="H52" s="43"/>
      <c r="K52" s="43"/>
      <c r="R52" s="4"/>
    </row>
    <row r="53" spans="1:18" ht="23.45" customHeight="1">
      <c r="A53" s="13" t="s">
        <v>26</v>
      </c>
      <c r="B53" s="12"/>
      <c r="C53" s="14"/>
      <c r="D53" s="12"/>
      <c r="E53" s="43"/>
      <c r="F53" s="43"/>
      <c r="G53" s="43"/>
      <c r="H53" s="43"/>
      <c r="K53" s="43"/>
      <c r="R53" s="4"/>
    </row>
    <row r="54" spans="1:18" ht="23.45" customHeight="1">
      <c r="A54" s="4" t="s">
        <v>27</v>
      </c>
      <c r="B54" s="12"/>
      <c r="C54" s="14"/>
      <c r="D54" s="12"/>
      <c r="E54" s="52">
        <v>24848787</v>
      </c>
      <c r="F54" s="43"/>
      <c r="G54" s="52">
        <v>24848787</v>
      </c>
      <c r="H54" s="43"/>
      <c r="K54" s="52"/>
      <c r="R54" s="4"/>
    </row>
    <row r="55" spans="1:18" ht="23.45" customHeight="1">
      <c r="A55" s="4" t="s">
        <v>28</v>
      </c>
      <c r="B55" s="12"/>
      <c r="C55" s="14"/>
      <c r="D55" s="12"/>
      <c r="E55" s="52">
        <v>6163850</v>
      </c>
      <c r="F55" s="43"/>
      <c r="G55" s="52">
        <v>6163850</v>
      </c>
      <c r="H55" s="43"/>
      <c r="K55" s="52"/>
      <c r="R55" s="4"/>
    </row>
    <row r="56" spans="1:18" ht="23.45" customHeight="1">
      <c r="A56" s="4" t="s">
        <v>29</v>
      </c>
      <c r="B56" s="12"/>
      <c r="C56" s="17"/>
      <c r="D56" s="12"/>
      <c r="E56" s="52">
        <v>598390482</v>
      </c>
      <c r="F56" s="43"/>
      <c r="G56" s="52">
        <v>596936404</v>
      </c>
      <c r="H56" s="43"/>
      <c r="K56" s="52"/>
      <c r="R56" s="4"/>
    </row>
    <row r="57" spans="1:18" ht="23.45" customHeight="1">
      <c r="A57" s="27" t="s">
        <v>82</v>
      </c>
      <c r="B57" s="12"/>
      <c r="C57" s="17"/>
      <c r="D57" s="12"/>
      <c r="E57" s="52"/>
      <c r="F57" s="43"/>
      <c r="G57" s="52"/>
      <c r="H57" s="43"/>
      <c r="K57" s="52"/>
      <c r="R57" s="4"/>
    </row>
    <row r="58" spans="1:18" ht="23.45" customHeight="1">
      <c r="A58" s="27" t="s">
        <v>149</v>
      </c>
      <c r="B58" s="12"/>
      <c r="C58" s="17"/>
      <c r="D58" s="12"/>
      <c r="E58" s="52"/>
      <c r="F58" s="43"/>
      <c r="G58" s="52"/>
      <c r="H58" s="43"/>
      <c r="K58" s="52"/>
      <c r="R58" s="4"/>
    </row>
    <row r="59" spans="1:18" ht="23.45" customHeight="1">
      <c r="A59" s="27" t="s">
        <v>91</v>
      </c>
      <c r="B59" s="12"/>
      <c r="C59" s="17">
        <v>8.3000000000000007</v>
      </c>
      <c r="D59" s="12"/>
      <c r="E59" s="55">
        <v>17929819</v>
      </c>
      <c r="F59" s="43"/>
      <c r="G59" s="55">
        <v>-6087896</v>
      </c>
      <c r="H59" s="43"/>
      <c r="K59" s="52"/>
      <c r="R59" s="4"/>
    </row>
    <row r="60" spans="1:18" ht="23.45" customHeight="1">
      <c r="A60" s="9" t="s">
        <v>30</v>
      </c>
      <c r="B60" s="12"/>
      <c r="C60" s="14"/>
      <c r="D60" s="12"/>
      <c r="E60" s="21">
        <f>SUM(E49:E59)</f>
        <v>1380769773</v>
      </c>
      <c r="F60" s="21"/>
      <c r="G60" s="21">
        <f>SUM(G49:G59)</f>
        <v>1355297980</v>
      </c>
      <c r="H60" s="21"/>
      <c r="K60" s="21"/>
      <c r="R60" s="4"/>
    </row>
    <row r="61" spans="1:18" ht="23.45" customHeight="1" thickBot="1">
      <c r="A61" s="9" t="s">
        <v>31</v>
      </c>
      <c r="B61" s="12"/>
      <c r="C61" s="14"/>
      <c r="D61" s="12"/>
      <c r="E61" s="22">
        <f>E44+E60</f>
        <v>3861838535</v>
      </c>
      <c r="F61" s="21"/>
      <c r="G61" s="22">
        <f>G44+G60</f>
        <v>3904007372</v>
      </c>
      <c r="H61" s="21"/>
      <c r="K61" s="21"/>
      <c r="R61" s="4"/>
    </row>
    <row r="62" spans="1:18" ht="11.25" customHeight="1" thickTop="1">
      <c r="A62" s="9"/>
      <c r="B62" s="12"/>
      <c r="C62" s="10"/>
      <c r="D62" s="12"/>
      <c r="E62" s="21">
        <f>SUM(E61-E25)</f>
        <v>0</v>
      </c>
      <c r="F62" s="21"/>
      <c r="G62" s="21">
        <f>SUM(G61-G25)</f>
        <v>0</v>
      </c>
      <c r="H62" s="21"/>
      <c r="K62" s="21"/>
      <c r="R62" s="4"/>
    </row>
    <row r="63" spans="1:18" ht="23.45" customHeight="1">
      <c r="A63" s="4" t="s">
        <v>9</v>
      </c>
      <c r="B63" s="12"/>
      <c r="C63" s="10"/>
      <c r="D63" s="12"/>
      <c r="E63" s="23"/>
      <c r="F63" s="24"/>
      <c r="G63" s="23"/>
      <c r="H63" s="24"/>
      <c r="K63" s="23"/>
      <c r="R63" s="4"/>
    </row>
    <row r="64" spans="1:18" ht="16.5" customHeight="1">
      <c r="A64" s="9"/>
      <c r="B64" s="12"/>
      <c r="C64" s="10"/>
      <c r="D64" s="12"/>
      <c r="E64" s="23"/>
      <c r="F64" s="24"/>
      <c r="G64" s="23"/>
      <c r="H64" s="24"/>
      <c r="K64" s="23"/>
      <c r="R64" s="4"/>
    </row>
    <row r="65" spans="1:18" ht="16.5" customHeight="1">
      <c r="A65" s="26"/>
      <c r="B65" s="12"/>
      <c r="C65" s="10"/>
      <c r="D65" s="12"/>
      <c r="E65" s="24"/>
      <c r="F65" s="24"/>
      <c r="G65" s="24"/>
      <c r="H65" s="24"/>
      <c r="K65" s="24"/>
      <c r="R65" s="4"/>
    </row>
    <row r="66" spans="1:18" ht="16.5" customHeight="1">
      <c r="B66" s="12"/>
      <c r="C66" s="10"/>
      <c r="D66" s="12"/>
      <c r="E66" s="24"/>
      <c r="F66" s="24"/>
      <c r="G66" s="24"/>
      <c r="H66" s="24"/>
      <c r="K66" s="24"/>
      <c r="R66" s="4"/>
    </row>
    <row r="67" spans="1:18" ht="16.5" customHeight="1">
      <c r="B67" s="13" t="s">
        <v>32</v>
      </c>
      <c r="C67" s="10"/>
      <c r="D67" s="12"/>
      <c r="E67" s="24"/>
      <c r="F67" s="24"/>
      <c r="G67" s="24"/>
      <c r="H67" s="24"/>
      <c r="K67" s="24"/>
      <c r="R67" s="4"/>
    </row>
    <row r="68" spans="1:18" ht="16.5" customHeight="1">
      <c r="A68" s="26"/>
      <c r="B68" s="12"/>
      <c r="C68" s="10"/>
      <c r="D68" s="12"/>
      <c r="E68" s="24"/>
      <c r="F68" s="24"/>
      <c r="G68" s="24"/>
      <c r="H68" s="24"/>
      <c r="K68" s="24"/>
      <c r="R68" s="4"/>
    </row>
    <row r="69" spans="1:18" ht="11.25" customHeight="1">
      <c r="R69" s="4"/>
    </row>
    <row r="70" spans="1:18" ht="11.25" customHeight="1"/>
  </sheetData>
  <sheetProtection selectLockedCells="1" selectUnlockedCells="1"/>
  <mergeCells count="2">
    <mergeCell ref="A3:H3"/>
    <mergeCell ref="A30:H30"/>
  </mergeCells>
  <phoneticPr fontId="0" type="noConversion"/>
  <pageMargins left="0.86614173228346458" right="0.55118110236220474" top="0.9055118110236221" bottom="0" header="0.51181102362204722" footer="0.51181102362204722"/>
  <pageSetup paperSize="9" scale="85" firstPageNumber="0" orientation="portrait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6"/>
  <sheetViews>
    <sheetView showGridLines="0" view="pageBreakPreview" zoomScale="115" zoomScaleNormal="100" zoomScaleSheetLayoutView="115" workbookViewId="0">
      <selection activeCell="A28" sqref="A28"/>
    </sheetView>
  </sheetViews>
  <sheetFormatPr defaultRowHeight="24" customHeight="1"/>
  <cols>
    <col min="1" max="1" width="63.5703125" style="4" customWidth="1"/>
    <col min="2" max="2" width="10.42578125" style="4" customWidth="1"/>
    <col min="3" max="3" width="1.5703125" style="4" customWidth="1"/>
    <col min="4" max="4" width="17" style="108" customWidth="1"/>
    <col min="5" max="5" width="1.5703125" style="16" customWidth="1"/>
    <col min="6" max="6" width="17" style="108" customWidth="1"/>
    <col min="7" max="7" width="9.28515625" style="4" customWidth="1"/>
    <col min="8" max="256" width="9.140625" style="4"/>
    <col min="257" max="257" width="58.28515625" style="4" customWidth="1"/>
    <col min="258" max="258" width="10.42578125" style="4" customWidth="1"/>
    <col min="259" max="259" width="1.5703125" style="4" customWidth="1"/>
    <col min="260" max="260" width="17" style="4" customWidth="1"/>
    <col min="261" max="261" width="1.5703125" style="4" customWidth="1"/>
    <col min="262" max="262" width="17" style="4" customWidth="1"/>
    <col min="263" max="263" width="9.28515625" style="4" customWidth="1"/>
    <col min="264" max="512" width="9.140625" style="4"/>
    <col min="513" max="513" width="58.28515625" style="4" customWidth="1"/>
    <col min="514" max="514" width="10.42578125" style="4" customWidth="1"/>
    <col min="515" max="515" width="1.5703125" style="4" customWidth="1"/>
    <col min="516" max="516" width="17" style="4" customWidth="1"/>
    <col min="517" max="517" width="1.5703125" style="4" customWidth="1"/>
    <col min="518" max="518" width="17" style="4" customWidth="1"/>
    <col min="519" max="519" width="9.28515625" style="4" customWidth="1"/>
    <col min="520" max="768" width="9.140625" style="4"/>
    <col min="769" max="769" width="58.28515625" style="4" customWidth="1"/>
    <col min="770" max="770" width="10.42578125" style="4" customWidth="1"/>
    <col min="771" max="771" width="1.5703125" style="4" customWidth="1"/>
    <col min="772" max="772" width="17" style="4" customWidth="1"/>
    <col min="773" max="773" width="1.5703125" style="4" customWidth="1"/>
    <col min="774" max="774" width="17" style="4" customWidth="1"/>
    <col min="775" max="775" width="9.28515625" style="4" customWidth="1"/>
    <col min="776" max="1024" width="9.140625" style="4"/>
    <col min="1025" max="1025" width="58.28515625" style="4" customWidth="1"/>
    <col min="1026" max="1026" width="10.42578125" style="4" customWidth="1"/>
    <col min="1027" max="1027" width="1.5703125" style="4" customWidth="1"/>
    <col min="1028" max="1028" width="17" style="4" customWidth="1"/>
    <col min="1029" max="1029" width="1.5703125" style="4" customWidth="1"/>
    <col min="1030" max="1030" width="17" style="4" customWidth="1"/>
    <col min="1031" max="1031" width="9.28515625" style="4" customWidth="1"/>
    <col min="1032" max="1280" width="9.140625" style="4"/>
    <col min="1281" max="1281" width="58.28515625" style="4" customWidth="1"/>
    <col min="1282" max="1282" width="10.42578125" style="4" customWidth="1"/>
    <col min="1283" max="1283" width="1.5703125" style="4" customWidth="1"/>
    <col min="1284" max="1284" width="17" style="4" customWidth="1"/>
    <col min="1285" max="1285" width="1.5703125" style="4" customWidth="1"/>
    <col min="1286" max="1286" width="17" style="4" customWidth="1"/>
    <col min="1287" max="1287" width="9.28515625" style="4" customWidth="1"/>
    <col min="1288" max="1536" width="9.140625" style="4"/>
    <col min="1537" max="1537" width="58.28515625" style="4" customWidth="1"/>
    <col min="1538" max="1538" width="10.42578125" style="4" customWidth="1"/>
    <col min="1539" max="1539" width="1.5703125" style="4" customWidth="1"/>
    <col min="1540" max="1540" width="17" style="4" customWidth="1"/>
    <col min="1541" max="1541" width="1.5703125" style="4" customWidth="1"/>
    <col min="1542" max="1542" width="17" style="4" customWidth="1"/>
    <col min="1543" max="1543" width="9.28515625" style="4" customWidth="1"/>
    <col min="1544" max="1792" width="9.140625" style="4"/>
    <col min="1793" max="1793" width="58.28515625" style="4" customWidth="1"/>
    <col min="1794" max="1794" width="10.42578125" style="4" customWidth="1"/>
    <col min="1795" max="1795" width="1.5703125" style="4" customWidth="1"/>
    <col min="1796" max="1796" width="17" style="4" customWidth="1"/>
    <col min="1797" max="1797" width="1.5703125" style="4" customWidth="1"/>
    <col min="1798" max="1798" width="17" style="4" customWidth="1"/>
    <col min="1799" max="1799" width="9.28515625" style="4" customWidth="1"/>
    <col min="1800" max="2048" width="9.140625" style="4"/>
    <col min="2049" max="2049" width="58.28515625" style="4" customWidth="1"/>
    <col min="2050" max="2050" width="10.42578125" style="4" customWidth="1"/>
    <col min="2051" max="2051" width="1.5703125" style="4" customWidth="1"/>
    <col min="2052" max="2052" width="17" style="4" customWidth="1"/>
    <col min="2053" max="2053" width="1.5703125" style="4" customWidth="1"/>
    <col min="2054" max="2054" width="17" style="4" customWidth="1"/>
    <col min="2055" max="2055" width="9.28515625" style="4" customWidth="1"/>
    <col min="2056" max="2304" width="9.140625" style="4"/>
    <col min="2305" max="2305" width="58.28515625" style="4" customWidth="1"/>
    <col min="2306" max="2306" width="10.42578125" style="4" customWidth="1"/>
    <col min="2307" max="2307" width="1.5703125" style="4" customWidth="1"/>
    <col min="2308" max="2308" width="17" style="4" customWidth="1"/>
    <col min="2309" max="2309" width="1.5703125" style="4" customWidth="1"/>
    <col min="2310" max="2310" width="17" style="4" customWidth="1"/>
    <col min="2311" max="2311" width="9.28515625" style="4" customWidth="1"/>
    <col min="2312" max="2560" width="9.140625" style="4"/>
    <col min="2561" max="2561" width="58.28515625" style="4" customWidth="1"/>
    <col min="2562" max="2562" width="10.42578125" style="4" customWidth="1"/>
    <col min="2563" max="2563" width="1.5703125" style="4" customWidth="1"/>
    <col min="2564" max="2564" width="17" style="4" customWidth="1"/>
    <col min="2565" max="2565" width="1.5703125" style="4" customWidth="1"/>
    <col min="2566" max="2566" width="17" style="4" customWidth="1"/>
    <col min="2567" max="2567" width="9.28515625" style="4" customWidth="1"/>
    <col min="2568" max="2816" width="9.140625" style="4"/>
    <col min="2817" max="2817" width="58.28515625" style="4" customWidth="1"/>
    <col min="2818" max="2818" width="10.42578125" style="4" customWidth="1"/>
    <col min="2819" max="2819" width="1.5703125" style="4" customWidth="1"/>
    <col min="2820" max="2820" width="17" style="4" customWidth="1"/>
    <col min="2821" max="2821" width="1.5703125" style="4" customWidth="1"/>
    <col min="2822" max="2822" width="17" style="4" customWidth="1"/>
    <col min="2823" max="2823" width="9.28515625" style="4" customWidth="1"/>
    <col min="2824" max="3072" width="9.140625" style="4"/>
    <col min="3073" max="3073" width="58.28515625" style="4" customWidth="1"/>
    <col min="3074" max="3074" width="10.42578125" style="4" customWidth="1"/>
    <col min="3075" max="3075" width="1.5703125" style="4" customWidth="1"/>
    <col min="3076" max="3076" width="17" style="4" customWidth="1"/>
    <col min="3077" max="3077" width="1.5703125" style="4" customWidth="1"/>
    <col min="3078" max="3078" width="17" style="4" customWidth="1"/>
    <col min="3079" max="3079" width="9.28515625" style="4" customWidth="1"/>
    <col min="3080" max="3328" width="9.140625" style="4"/>
    <col min="3329" max="3329" width="58.28515625" style="4" customWidth="1"/>
    <col min="3330" max="3330" width="10.42578125" style="4" customWidth="1"/>
    <col min="3331" max="3331" width="1.5703125" style="4" customWidth="1"/>
    <col min="3332" max="3332" width="17" style="4" customWidth="1"/>
    <col min="3333" max="3333" width="1.5703125" style="4" customWidth="1"/>
    <col min="3334" max="3334" width="17" style="4" customWidth="1"/>
    <col min="3335" max="3335" width="9.28515625" style="4" customWidth="1"/>
    <col min="3336" max="3584" width="9.140625" style="4"/>
    <col min="3585" max="3585" width="58.28515625" style="4" customWidth="1"/>
    <col min="3586" max="3586" width="10.42578125" style="4" customWidth="1"/>
    <col min="3587" max="3587" width="1.5703125" style="4" customWidth="1"/>
    <col min="3588" max="3588" width="17" style="4" customWidth="1"/>
    <col min="3589" max="3589" width="1.5703125" style="4" customWidth="1"/>
    <col min="3590" max="3590" width="17" style="4" customWidth="1"/>
    <col min="3591" max="3591" width="9.28515625" style="4" customWidth="1"/>
    <col min="3592" max="3840" width="9.140625" style="4"/>
    <col min="3841" max="3841" width="58.28515625" style="4" customWidth="1"/>
    <col min="3842" max="3842" width="10.42578125" style="4" customWidth="1"/>
    <col min="3843" max="3843" width="1.5703125" style="4" customWidth="1"/>
    <col min="3844" max="3844" width="17" style="4" customWidth="1"/>
    <col min="3845" max="3845" width="1.5703125" style="4" customWidth="1"/>
    <col min="3846" max="3846" width="17" style="4" customWidth="1"/>
    <col min="3847" max="3847" width="9.28515625" style="4" customWidth="1"/>
    <col min="3848" max="4096" width="9.140625" style="4"/>
    <col min="4097" max="4097" width="58.28515625" style="4" customWidth="1"/>
    <col min="4098" max="4098" width="10.42578125" style="4" customWidth="1"/>
    <col min="4099" max="4099" width="1.5703125" style="4" customWidth="1"/>
    <col min="4100" max="4100" width="17" style="4" customWidth="1"/>
    <col min="4101" max="4101" width="1.5703125" style="4" customWidth="1"/>
    <col min="4102" max="4102" width="17" style="4" customWidth="1"/>
    <col min="4103" max="4103" width="9.28515625" style="4" customWidth="1"/>
    <col min="4104" max="4352" width="9.140625" style="4"/>
    <col min="4353" max="4353" width="58.28515625" style="4" customWidth="1"/>
    <col min="4354" max="4354" width="10.42578125" style="4" customWidth="1"/>
    <col min="4355" max="4355" width="1.5703125" style="4" customWidth="1"/>
    <col min="4356" max="4356" width="17" style="4" customWidth="1"/>
    <col min="4357" max="4357" width="1.5703125" style="4" customWidth="1"/>
    <col min="4358" max="4358" width="17" style="4" customWidth="1"/>
    <col min="4359" max="4359" width="9.28515625" style="4" customWidth="1"/>
    <col min="4360" max="4608" width="9.140625" style="4"/>
    <col min="4609" max="4609" width="58.28515625" style="4" customWidth="1"/>
    <col min="4610" max="4610" width="10.42578125" style="4" customWidth="1"/>
    <col min="4611" max="4611" width="1.5703125" style="4" customWidth="1"/>
    <col min="4612" max="4612" width="17" style="4" customWidth="1"/>
    <col min="4613" max="4613" width="1.5703125" style="4" customWidth="1"/>
    <col min="4614" max="4614" width="17" style="4" customWidth="1"/>
    <col min="4615" max="4615" width="9.28515625" style="4" customWidth="1"/>
    <col min="4616" max="4864" width="9.140625" style="4"/>
    <col min="4865" max="4865" width="58.28515625" style="4" customWidth="1"/>
    <col min="4866" max="4866" width="10.42578125" style="4" customWidth="1"/>
    <col min="4867" max="4867" width="1.5703125" style="4" customWidth="1"/>
    <col min="4868" max="4868" width="17" style="4" customWidth="1"/>
    <col min="4869" max="4869" width="1.5703125" style="4" customWidth="1"/>
    <col min="4870" max="4870" width="17" style="4" customWidth="1"/>
    <col min="4871" max="4871" width="9.28515625" style="4" customWidth="1"/>
    <col min="4872" max="5120" width="9.140625" style="4"/>
    <col min="5121" max="5121" width="58.28515625" style="4" customWidth="1"/>
    <col min="5122" max="5122" width="10.42578125" style="4" customWidth="1"/>
    <col min="5123" max="5123" width="1.5703125" style="4" customWidth="1"/>
    <col min="5124" max="5124" width="17" style="4" customWidth="1"/>
    <col min="5125" max="5125" width="1.5703125" style="4" customWidth="1"/>
    <col min="5126" max="5126" width="17" style="4" customWidth="1"/>
    <col min="5127" max="5127" width="9.28515625" style="4" customWidth="1"/>
    <col min="5128" max="5376" width="9.140625" style="4"/>
    <col min="5377" max="5377" width="58.28515625" style="4" customWidth="1"/>
    <col min="5378" max="5378" width="10.42578125" style="4" customWidth="1"/>
    <col min="5379" max="5379" width="1.5703125" style="4" customWidth="1"/>
    <col min="5380" max="5380" width="17" style="4" customWidth="1"/>
    <col min="5381" max="5381" width="1.5703125" style="4" customWidth="1"/>
    <col min="5382" max="5382" width="17" style="4" customWidth="1"/>
    <col min="5383" max="5383" width="9.28515625" style="4" customWidth="1"/>
    <col min="5384" max="5632" width="9.140625" style="4"/>
    <col min="5633" max="5633" width="58.28515625" style="4" customWidth="1"/>
    <col min="5634" max="5634" width="10.42578125" style="4" customWidth="1"/>
    <col min="5635" max="5635" width="1.5703125" style="4" customWidth="1"/>
    <col min="5636" max="5636" width="17" style="4" customWidth="1"/>
    <col min="5637" max="5637" width="1.5703125" style="4" customWidth="1"/>
    <col min="5638" max="5638" width="17" style="4" customWidth="1"/>
    <col min="5639" max="5639" width="9.28515625" style="4" customWidth="1"/>
    <col min="5640" max="5888" width="9.140625" style="4"/>
    <col min="5889" max="5889" width="58.28515625" style="4" customWidth="1"/>
    <col min="5890" max="5890" width="10.42578125" style="4" customWidth="1"/>
    <col min="5891" max="5891" width="1.5703125" style="4" customWidth="1"/>
    <col min="5892" max="5892" width="17" style="4" customWidth="1"/>
    <col min="5893" max="5893" width="1.5703125" style="4" customWidth="1"/>
    <col min="5894" max="5894" width="17" style="4" customWidth="1"/>
    <col min="5895" max="5895" width="9.28515625" style="4" customWidth="1"/>
    <col min="5896" max="6144" width="9.140625" style="4"/>
    <col min="6145" max="6145" width="58.28515625" style="4" customWidth="1"/>
    <col min="6146" max="6146" width="10.42578125" style="4" customWidth="1"/>
    <col min="6147" max="6147" width="1.5703125" style="4" customWidth="1"/>
    <col min="6148" max="6148" width="17" style="4" customWidth="1"/>
    <col min="6149" max="6149" width="1.5703125" style="4" customWidth="1"/>
    <col min="6150" max="6150" width="17" style="4" customWidth="1"/>
    <col min="6151" max="6151" width="9.28515625" style="4" customWidth="1"/>
    <col min="6152" max="6400" width="9.140625" style="4"/>
    <col min="6401" max="6401" width="58.28515625" style="4" customWidth="1"/>
    <col min="6402" max="6402" width="10.42578125" style="4" customWidth="1"/>
    <col min="6403" max="6403" width="1.5703125" style="4" customWidth="1"/>
    <col min="6404" max="6404" width="17" style="4" customWidth="1"/>
    <col min="6405" max="6405" width="1.5703125" style="4" customWidth="1"/>
    <col min="6406" max="6406" width="17" style="4" customWidth="1"/>
    <col min="6407" max="6407" width="9.28515625" style="4" customWidth="1"/>
    <col min="6408" max="6656" width="9.140625" style="4"/>
    <col min="6657" max="6657" width="58.28515625" style="4" customWidth="1"/>
    <col min="6658" max="6658" width="10.42578125" style="4" customWidth="1"/>
    <col min="6659" max="6659" width="1.5703125" style="4" customWidth="1"/>
    <col min="6660" max="6660" width="17" style="4" customWidth="1"/>
    <col min="6661" max="6661" width="1.5703125" style="4" customWidth="1"/>
    <col min="6662" max="6662" width="17" style="4" customWidth="1"/>
    <col min="6663" max="6663" width="9.28515625" style="4" customWidth="1"/>
    <col min="6664" max="6912" width="9.140625" style="4"/>
    <col min="6913" max="6913" width="58.28515625" style="4" customWidth="1"/>
    <col min="6914" max="6914" width="10.42578125" style="4" customWidth="1"/>
    <col min="6915" max="6915" width="1.5703125" style="4" customWidth="1"/>
    <col min="6916" max="6916" width="17" style="4" customWidth="1"/>
    <col min="6917" max="6917" width="1.5703125" style="4" customWidth="1"/>
    <col min="6918" max="6918" width="17" style="4" customWidth="1"/>
    <col min="6919" max="6919" width="9.28515625" style="4" customWidth="1"/>
    <col min="6920" max="7168" width="9.140625" style="4"/>
    <col min="7169" max="7169" width="58.28515625" style="4" customWidth="1"/>
    <col min="7170" max="7170" width="10.42578125" style="4" customWidth="1"/>
    <col min="7171" max="7171" width="1.5703125" style="4" customWidth="1"/>
    <col min="7172" max="7172" width="17" style="4" customWidth="1"/>
    <col min="7173" max="7173" width="1.5703125" style="4" customWidth="1"/>
    <col min="7174" max="7174" width="17" style="4" customWidth="1"/>
    <col min="7175" max="7175" width="9.28515625" style="4" customWidth="1"/>
    <col min="7176" max="7424" width="9.140625" style="4"/>
    <col min="7425" max="7425" width="58.28515625" style="4" customWidth="1"/>
    <col min="7426" max="7426" width="10.42578125" style="4" customWidth="1"/>
    <col min="7427" max="7427" width="1.5703125" style="4" customWidth="1"/>
    <col min="7428" max="7428" width="17" style="4" customWidth="1"/>
    <col min="7429" max="7429" width="1.5703125" style="4" customWidth="1"/>
    <col min="7430" max="7430" width="17" style="4" customWidth="1"/>
    <col min="7431" max="7431" width="9.28515625" style="4" customWidth="1"/>
    <col min="7432" max="7680" width="9.140625" style="4"/>
    <col min="7681" max="7681" width="58.28515625" style="4" customWidth="1"/>
    <col min="7682" max="7682" width="10.42578125" style="4" customWidth="1"/>
    <col min="7683" max="7683" width="1.5703125" style="4" customWidth="1"/>
    <col min="7684" max="7684" width="17" style="4" customWidth="1"/>
    <col min="7685" max="7685" width="1.5703125" style="4" customWidth="1"/>
    <col min="7686" max="7686" width="17" style="4" customWidth="1"/>
    <col min="7687" max="7687" width="9.28515625" style="4" customWidth="1"/>
    <col min="7688" max="7936" width="9.140625" style="4"/>
    <col min="7937" max="7937" width="58.28515625" style="4" customWidth="1"/>
    <col min="7938" max="7938" width="10.42578125" style="4" customWidth="1"/>
    <col min="7939" max="7939" width="1.5703125" style="4" customWidth="1"/>
    <col min="7940" max="7940" width="17" style="4" customWidth="1"/>
    <col min="7941" max="7941" width="1.5703125" style="4" customWidth="1"/>
    <col min="7942" max="7942" width="17" style="4" customWidth="1"/>
    <col min="7943" max="7943" width="9.28515625" style="4" customWidth="1"/>
    <col min="7944" max="8192" width="9.140625" style="4"/>
    <col min="8193" max="8193" width="58.28515625" style="4" customWidth="1"/>
    <col min="8194" max="8194" width="10.42578125" style="4" customWidth="1"/>
    <col min="8195" max="8195" width="1.5703125" style="4" customWidth="1"/>
    <col min="8196" max="8196" width="17" style="4" customWidth="1"/>
    <col min="8197" max="8197" width="1.5703125" style="4" customWidth="1"/>
    <col min="8198" max="8198" width="17" style="4" customWidth="1"/>
    <col min="8199" max="8199" width="9.28515625" style="4" customWidth="1"/>
    <col min="8200" max="8448" width="9.140625" style="4"/>
    <col min="8449" max="8449" width="58.28515625" style="4" customWidth="1"/>
    <col min="8450" max="8450" width="10.42578125" style="4" customWidth="1"/>
    <col min="8451" max="8451" width="1.5703125" style="4" customWidth="1"/>
    <col min="8452" max="8452" width="17" style="4" customWidth="1"/>
    <col min="8453" max="8453" width="1.5703125" style="4" customWidth="1"/>
    <col min="8454" max="8454" width="17" style="4" customWidth="1"/>
    <col min="8455" max="8455" width="9.28515625" style="4" customWidth="1"/>
    <col min="8456" max="8704" width="9.140625" style="4"/>
    <col min="8705" max="8705" width="58.28515625" style="4" customWidth="1"/>
    <col min="8706" max="8706" width="10.42578125" style="4" customWidth="1"/>
    <col min="8707" max="8707" width="1.5703125" style="4" customWidth="1"/>
    <col min="8708" max="8708" width="17" style="4" customWidth="1"/>
    <col min="8709" max="8709" width="1.5703125" style="4" customWidth="1"/>
    <col min="8710" max="8710" width="17" style="4" customWidth="1"/>
    <col min="8711" max="8711" width="9.28515625" style="4" customWidth="1"/>
    <col min="8712" max="8960" width="9.140625" style="4"/>
    <col min="8961" max="8961" width="58.28515625" style="4" customWidth="1"/>
    <col min="8962" max="8962" width="10.42578125" style="4" customWidth="1"/>
    <col min="8963" max="8963" width="1.5703125" style="4" customWidth="1"/>
    <col min="8964" max="8964" width="17" style="4" customWidth="1"/>
    <col min="8965" max="8965" width="1.5703125" style="4" customWidth="1"/>
    <col min="8966" max="8966" width="17" style="4" customWidth="1"/>
    <col min="8967" max="8967" width="9.28515625" style="4" customWidth="1"/>
    <col min="8968" max="9216" width="9.140625" style="4"/>
    <col min="9217" max="9217" width="58.28515625" style="4" customWidth="1"/>
    <col min="9218" max="9218" width="10.42578125" style="4" customWidth="1"/>
    <col min="9219" max="9219" width="1.5703125" style="4" customWidth="1"/>
    <col min="9220" max="9220" width="17" style="4" customWidth="1"/>
    <col min="9221" max="9221" width="1.5703125" style="4" customWidth="1"/>
    <col min="9222" max="9222" width="17" style="4" customWidth="1"/>
    <col min="9223" max="9223" width="9.28515625" style="4" customWidth="1"/>
    <col min="9224" max="9472" width="9.140625" style="4"/>
    <col min="9473" max="9473" width="58.28515625" style="4" customWidth="1"/>
    <col min="9474" max="9474" width="10.42578125" style="4" customWidth="1"/>
    <col min="9475" max="9475" width="1.5703125" style="4" customWidth="1"/>
    <col min="9476" max="9476" width="17" style="4" customWidth="1"/>
    <col min="9477" max="9477" width="1.5703125" style="4" customWidth="1"/>
    <col min="9478" max="9478" width="17" style="4" customWidth="1"/>
    <col min="9479" max="9479" width="9.28515625" style="4" customWidth="1"/>
    <col min="9480" max="9728" width="9.140625" style="4"/>
    <col min="9729" max="9729" width="58.28515625" style="4" customWidth="1"/>
    <col min="9730" max="9730" width="10.42578125" style="4" customWidth="1"/>
    <col min="9731" max="9731" width="1.5703125" style="4" customWidth="1"/>
    <col min="9732" max="9732" width="17" style="4" customWidth="1"/>
    <col min="9733" max="9733" width="1.5703125" style="4" customWidth="1"/>
    <col min="9734" max="9734" width="17" style="4" customWidth="1"/>
    <col min="9735" max="9735" width="9.28515625" style="4" customWidth="1"/>
    <col min="9736" max="9984" width="9.140625" style="4"/>
    <col min="9985" max="9985" width="58.28515625" style="4" customWidth="1"/>
    <col min="9986" max="9986" width="10.42578125" style="4" customWidth="1"/>
    <col min="9987" max="9987" width="1.5703125" style="4" customWidth="1"/>
    <col min="9988" max="9988" width="17" style="4" customWidth="1"/>
    <col min="9989" max="9989" width="1.5703125" style="4" customWidth="1"/>
    <col min="9990" max="9990" width="17" style="4" customWidth="1"/>
    <col min="9991" max="9991" width="9.28515625" style="4" customWidth="1"/>
    <col min="9992" max="10240" width="9.140625" style="4"/>
    <col min="10241" max="10241" width="58.28515625" style="4" customWidth="1"/>
    <col min="10242" max="10242" width="10.42578125" style="4" customWidth="1"/>
    <col min="10243" max="10243" width="1.5703125" style="4" customWidth="1"/>
    <col min="10244" max="10244" width="17" style="4" customWidth="1"/>
    <col min="10245" max="10245" width="1.5703125" style="4" customWidth="1"/>
    <col min="10246" max="10246" width="17" style="4" customWidth="1"/>
    <col min="10247" max="10247" width="9.28515625" style="4" customWidth="1"/>
    <col min="10248" max="10496" width="9.140625" style="4"/>
    <col min="10497" max="10497" width="58.28515625" style="4" customWidth="1"/>
    <col min="10498" max="10498" width="10.42578125" style="4" customWidth="1"/>
    <col min="10499" max="10499" width="1.5703125" style="4" customWidth="1"/>
    <col min="10500" max="10500" width="17" style="4" customWidth="1"/>
    <col min="10501" max="10501" width="1.5703125" style="4" customWidth="1"/>
    <col min="10502" max="10502" width="17" style="4" customWidth="1"/>
    <col min="10503" max="10503" width="9.28515625" style="4" customWidth="1"/>
    <col min="10504" max="10752" width="9.140625" style="4"/>
    <col min="10753" max="10753" width="58.28515625" style="4" customWidth="1"/>
    <col min="10754" max="10754" width="10.42578125" style="4" customWidth="1"/>
    <col min="10755" max="10755" width="1.5703125" style="4" customWidth="1"/>
    <col min="10756" max="10756" width="17" style="4" customWidth="1"/>
    <col min="10757" max="10757" width="1.5703125" style="4" customWidth="1"/>
    <col min="10758" max="10758" width="17" style="4" customWidth="1"/>
    <col min="10759" max="10759" width="9.28515625" style="4" customWidth="1"/>
    <col min="10760" max="11008" width="9.140625" style="4"/>
    <col min="11009" max="11009" width="58.28515625" style="4" customWidth="1"/>
    <col min="11010" max="11010" width="10.42578125" style="4" customWidth="1"/>
    <col min="11011" max="11011" width="1.5703125" style="4" customWidth="1"/>
    <col min="11012" max="11012" width="17" style="4" customWidth="1"/>
    <col min="11013" max="11013" width="1.5703125" style="4" customWidth="1"/>
    <col min="11014" max="11014" width="17" style="4" customWidth="1"/>
    <col min="11015" max="11015" width="9.28515625" style="4" customWidth="1"/>
    <col min="11016" max="11264" width="9.140625" style="4"/>
    <col min="11265" max="11265" width="58.28515625" style="4" customWidth="1"/>
    <col min="11266" max="11266" width="10.42578125" style="4" customWidth="1"/>
    <col min="11267" max="11267" width="1.5703125" style="4" customWidth="1"/>
    <col min="11268" max="11268" width="17" style="4" customWidth="1"/>
    <col min="11269" max="11269" width="1.5703125" style="4" customWidth="1"/>
    <col min="11270" max="11270" width="17" style="4" customWidth="1"/>
    <col min="11271" max="11271" width="9.28515625" style="4" customWidth="1"/>
    <col min="11272" max="11520" width="9.140625" style="4"/>
    <col min="11521" max="11521" width="58.28515625" style="4" customWidth="1"/>
    <col min="11522" max="11522" width="10.42578125" style="4" customWidth="1"/>
    <col min="11523" max="11523" width="1.5703125" style="4" customWidth="1"/>
    <col min="11524" max="11524" width="17" style="4" customWidth="1"/>
    <col min="11525" max="11525" width="1.5703125" style="4" customWidth="1"/>
    <col min="11526" max="11526" width="17" style="4" customWidth="1"/>
    <col min="11527" max="11527" width="9.28515625" style="4" customWidth="1"/>
    <col min="11528" max="11776" width="9.140625" style="4"/>
    <col min="11777" max="11777" width="58.28515625" style="4" customWidth="1"/>
    <col min="11778" max="11778" width="10.42578125" style="4" customWidth="1"/>
    <col min="11779" max="11779" width="1.5703125" style="4" customWidth="1"/>
    <col min="11780" max="11780" width="17" style="4" customWidth="1"/>
    <col min="11781" max="11781" width="1.5703125" style="4" customWidth="1"/>
    <col min="11782" max="11782" width="17" style="4" customWidth="1"/>
    <col min="11783" max="11783" width="9.28515625" style="4" customWidth="1"/>
    <col min="11784" max="12032" width="9.140625" style="4"/>
    <col min="12033" max="12033" width="58.28515625" style="4" customWidth="1"/>
    <col min="12034" max="12034" width="10.42578125" style="4" customWidth="1"/>
    <col min="12035" max="12035" width="1.5703125" style="4" customWidth="1"/>
    <col min="12036" max="12036" width="17" style="4" customWidth="1"/>
    <col min="12037" max="12037" width="1.5703125" style="4" customWidth="1"/>
    <col min="12038" max="12038" width="17" style="4" customWidth="1"/>
    <col min="12039" max="12039" width="9.28515625" style="4" customWidth="1"/>
    <col min="12040" max="12288" width="9.140625" style="4"/>
    <col min="12289" max="12289" width="58.28515625" style="4" customWidth="1"/>
    <col min="12290" max="12290" width="10.42578125" style="4" customWidth="1"/>
    <col min="12291" max="12291" width="1.5703125" style="4" customWidth="1"/>
    <col min="12292" max="12292" width="17" style="4" customWidth="1"/>
    <col min="12293" max="12293" width="1.5703125" style="4" customWidth="1"/>
    <col min="12294" max="12294" width="17" style="4" customWidth="1"/>
    <col min="12295" max="12295" width="9.28515625" style="4" customWidth="1"/>
    <col min="12296" max="12544" width="9.140625" style="4"/>
    <col min="12545" max="12545" width="58.28515625" style="4" customWidth="1"/>
    <col min="12546" max="12546" width="10.42578125" style="4" customWidth="1"/>
    <col min="12547" max="12547" width="1.5703125" style="4" customWidth="1"/>
    <col min="12548" max="12548" width="17" style="4" customWidth="1"/>
    <col min="12549" max="12549" width="1.5703125" style="4" customWidth="1"/>
    <col min="12550" max="12550" width="17" style="4" customWidth="1"/>
    <col min="12551" max="12551" width="9.28515625" style="4" customWidth="1"/>
    <col min="12552" max="12800" width="9.140625" style="4"/>
    <col min="12801" max="12801" width="58.28515625" style="4" customWidth="1"/>
    <col min="12802" max="12802" width="10.42578125" style="4" customWidth="1"/>
    <col min="12803" max="12803" width="1.5703125" style="4" customWidth="1"/>
    <col min="12804" max="12804" width="17" style="4" customWidth="1"/>
    <col min="12805" max="12805" width="1.5703125" style="4" customWidth="1"/>
    <col min="12806" max="12806" width="17" style="4" customWidth="1"/>
    <col min="12807" max="12807" width="9.28515625" style="4" customWidth="1"/>
    <col min="12808" max="13056" width="9.140625" style="4"/>
    <col min="13057" max="13057" width="58.28515625" style="4" customWidth="1"/>
    <col min="13058" max="13058" width="10.42578125" style="4" customWidth="1"/>
    <col min="13059" max="13059" width="1.5703125" style="4" customWidth="1"/>
    <col min="13060" max="13060" width="17" style="4" customWidth="1"/>
    <col min="13061" max="13061" width="1.5703125" style="4" customWidth="1"/>
    <col min="13062" max="13062" width="17" style="4" customWidth="1"/>
    <col min="13063" max="13063" width="9.28515625" style="4" customWidth="1"/>
    <col min="13064" max="13312" width="9.140625" style="4"/>
    <col min="13313" max="13313" width="58.28515625" style="4" customWidth="1"/>
    <col min="13314" max="13314" width="10.42578125" style="4" customWidth="1"/>
    <col min="13315" max="13315" width="1.5703125" style="4" customWidth="1"/>
    <col min="13316" max="13316" width="17" style="4" customWidth="1"/>
    <col min="13317" max="13317" width="1.5703125" style="4" customWidth="1"/>
    <col min="13318" max="13318" width="17" style="4" customWidth="1"/>
    <col min="13319" max="13319" width="9.28515625" style="4" customWidth="1"/>
    <col min="13320" max="13568" width="9.140625" style="4"/>
    <col min="13569" max="13569" width="58.28515625" style="4" customWidth="1"/>
    <col min="13570" max="13570" width="10.42578125" style="4" customWidth="1"/>
    <col min="13571" max="13571" width="1.5703125" style="4" customWidth="1"/>
    <col min="13572" max="13572" width="17" style="4" customWidth="1"/>
    <col min="13573" max="13573" width="1.5703125" style="4" customWidth="1"/>
    <col min="13574" max="13574" width="17" style="4" customWidth="1"/>
    <col min="13575" max="13575" width="9.28515625" style="4" customWidth="1"/>
    <col min="13576" max="13824" width="9.140625" style="4"/>
    <col min="13825" max="13825" width="58.28515625" style="4" customWidth="1"/>
    <col min="13826" max="13826" width="10.42578125" style="4" customWidth="1"/>
    <col min="13827" max="13827" width="1.5703125" style="4" customWidth="1"/>
    <col min="13828" max="13828" width="17" style="4" customWidth="1"/>
    <col min="13829" max="13829" width="1.5703125" style="4" customWidth="1"/>
    <col min="13830" max="13830" width="17" style="4" customWidth="1"/>
    <col min="13831" max="13831" width="9.28515625" style="4" customWidth="1"/>
    <col min="13832" max="14080" width="9.140625" style="4"/>
    <col min="14081" max="14081" width="58.28515625" style="4" customWidth="1"/>
    <col min="14082" max="14082" width="10.42578125" style="4" customWidth="1"/>
    <col min="14083" max="14083" width="1.5703125" style="4" customWidth="1"/>
    <col min="14084" max="14084" width="17" style="4" customWidth="1"/>
    <col min="14085" max="14085" width="1.5703125" style="4" customWidth="1"/>
    <col min="14086" max="14086" width="17" style="4" customWidth="1"/>
    <col min="14087" max="14087" width="9.28515625" style="4" customWidth="1"/>
    <col min="14088" max="14336" width="9.140625" style="4"/>
    <col min="14337" max="14337" width="58.28515625" style="4" customWidth="1"/>
    <col min="14338" max="14338" width="10.42578125" style="4" customWidth="1"/>
    <col min="14339" max="14339" width="1.5703125" style="4" customWidth="1"/>
    <col min="14340" max="14340" width="17" style="4" customWidth="1"/>
    <col min="14341" max="14341" width="1.5703125" style="4" customWidth="1"/>
    <col min="14342" max="14342" width="17" style="4" customWidth="1"/>
    <col min="14343" max="14343" width="9.28515625" style="4" customWidth="1"/>
    <col min="14344" max="14592" width="9.140625" style="4"/>
    <col min="14593" max="14593" width="58.28515625" style="4" customWidth="1"/>
    <col min="14594" max="14594" width="10.42578125" style="4" customWidth="1"/>
    <col min="14595" max="14595" width="1.5703125" style="4" customWidth="1"/>
    <col min="14596" max="14596" width="17" style="4" customWidth="1"/>
    <col min="14597" max="14597" width="1.5703125" style="4" customWidth="1"/>
    <col min="14598" max="14598" width="17" style="4" customWidth="1"/>
    <col min="14599" max="14599" width="9.28515625" style="4" customWidth="1"/>
    <col min="14600" max="14848" width="9.140625" style="4"/>
    <col min="14849" max="14849" width="58.28515625" style="4" customWidth="1"/>
    <col min="14850" max="14850" width="10.42578125" style="4" customWidth="1"/>
    <col min="14851" max="14851" width="1.5703125" style="4" customWidth="1"/>
    <col min="14852" max="14852" width="17" style="4" customWidth="1"/>
    <col min="14853" max="14853" width="1.5703125" style="4" customWidth="1"/>
    <col min="14854" max="14854" width="17" style="4" customWidth="1"/>
    <col min="14855" max="14855" width="9.28515625" style="4" customWidth="1"/>
    <col min="14856" max="15104" width="9.140625" style="4"/>
    <col min="15105" max="15105" width="58.28515625" style="4" customWidth="1"/>
    <col min="15106" max="15106" width="10.42578125" style="4" customWidth="1"/>
    <col min="15107" max="15107" width="1.5703125" style="4" customWidth="1"/>
    <col min="15108" max="15108" width="17" style="4" customWidth="1"/>
    <col min="15109" max="15109" width="1.5703125" style="4" customWidth="1"/>
    <col min="15110" max="15110" width="17" style="4" customWidth="1"/>
    <col min="15111" max="15111" width="9.28515625" style="4" customWidth="1"/>
    <col min="15112" max="15360" width="9.140625" style="4"/>
    <col min="15361" max="15361" width="58.28515625" style="4" customWidth="1"/>
    <col min="15362" max="15362" width="10.42578125" style="4" customWidth="1"/>
    <col min="15363" max="15363" width="1.5703125" style="4" customWidth="1"/>
    <col min="15364" max="15364" width="17" style="4" customWidth="1"/>
    <col min="15365" max="15365" width="1.5703125" style="4" customWidth="1"/>
    <col min="15366" max="15366" width="17" style="4" customWidth="1"/>
    <col min="15367" max="15367" width="9.28515625" style="4" customWidth="1"/>
    <col min="15368" max="15616" width="9.140625" style="4"/>
    <col min="15617" max="15617" width="58.28515625" style="4" customWidth="1"/>
    <col min="15618" max="15618" width="10.42578125" style="4" customWidth="1"/>
    <col min="15619" max="15619" width="1.5703125" style="4" customWidth="1"/>
    <col min="15620" max="15620" width="17" style="4" customWidth="1"/>
    <col min="15621" max="15621" width="1.5703125" style="4" customWidth="1"/>
    <col min="15622" max="15622" width="17" style="4" customWidth="1"/>
    <col min="15623" max="15623" width="9.28515625" style="4" customWidth="1"/>
    <col min="15624" max="15872" width="9.140625" style="4"/>
    <col min="15873" max="15873" width="58.28515625" style="4" customWidth="1"/>
    <col min="15874" max="15874" width="10.42578125" style="4" customWidth="1"/>
    <col min="15875" max="15875" width="1.5703125" style="4" customWidth="1"/>
    <col min="15876" max="15876" width="17" style="4" customWidth="1"/>
    <col min="15877" max="15877" width="1.5703125" style="4" customWidth="1"/>
    <col min="15878" max="15878" width="17" style="4" customWidth="1"/>
    <col min="15879" max="15879" width="9.28515625" style="4" customWidth="1"/>
    <col min="15880" max="16128" width="9.140625" style="4"/>
    <col min="16129" max="16129" width="58.28515625" style="4" customWidth="1"/>
    <col min="16130" max="16130" width="10.42578125" style="4" customWidth="1"/>
    <col min="16131" max="16131" width="1.5703125" style="4" customWidth="1"/>
    <col min="16132" max="16132" width="17" style="4" customWidth="1"/>
    <col min="16133" max="16133" width="1.5703125" style="4" customWidth="1"/>
    <col min="16134" max="16134" width="17" style="4" customWidth="1"/>
    <col min="16135" max="16135" width="9.28515625" style="4" customWidth="1"/>
    <col min="16136" max="16384" width="9.140625" style="4"/>
  </cols>
  <sheetData>
    <row r="1" spans="1:8" ht="24" customHeight="1">
      <c r="A1" s="130" t="s">
        <v>98</v>
      </c>
      <c r="B1" s="130"/>
      <c r="C1" s="130"/>
      <c r="D1" s="130"/>
      <c r="E1" s="130"/>
      <c r="F1" s="130"/>
      <c r="H1" s="46"/>
    </row>
    <row r="2" spans="1:8" ht="24" customHeight="1">
      <c r="A2" s="129" t="s">
        <v>0</v>
      </c>
      <c r="B2" s="129"/>
      <c r="C2" s="129"/>
      <c r="D2" s="129"/>
      <c r="E2" s="129"/>
      <c r="F2" s="129"/>
      <c r="H2" s="46"/>
    </row>
    <row r="3" spans="1:8" ht="24" customHeight="1">
      <c r="A3" s="129" t="s">
        <v>33</v>
      </c>
      <c r="B3" s="129"/>
      <c r="C3" s="129"/>
      <c r="D3" s="129"/>
      <c r="E3" s="129"/>
      <c r="F3" s="129"/>
      <c r="H3" s="46"/>
    </row>
    <row r="4" spans="1:8" ht="24" customHeight="1">
      <c r="A4" s="129" t="s">
        <v>154</v>
      </c>
      <c r="B4" s="129"/>
      <c r="C4" s="129"/>
      <c r="D4" s="129"/>
      <c r="E4" s="129"/>
      <c r="F4" s="129"/>
      <c r="H4" s="46"/>
    </row>
    <row r="5" spans="1:8" ht="24" customHeight="1">
      <c r="A5" s="9"/>
      <c r="B5" s="9"/>
      <c r="C5" s="9"/>
      <c r="D5" s="98"/>
      <c r="E5" s="98"/>
      <c r="F5" s="30" t="s">
        <v>2</v>
      </c>
      <c r="H5" s="46"/>
    </row>
    <row r="6" spans="1:8" ht="24" customHeight="1">
      <c r="B6" s="99" t="s">
        <v>3</v>
      </c>
      <c r="D6" s="100">
        <v>2563</v>
      </c>
      <c r="E6" s="12"/>
      <c r="F6" s="100">
        <v>2562</v>
      </c>
      <c r="H6" s="46"/>
    </row>
    <row r="7" spans="1:8" ht="24" customHeight="1">
      <c r="A7" s="9" t="s">
        <v>83</v>
      </c>
      <c r="B7" s="12"/>
      <c r="D7" s="101"/>
      <c r="E7" s="12"/>
      <c r="F7" s="101"/>
      <c r="H7" s="46"/>
    </row>
    <row r="8" spans="1:8" ht="24" customHeight="1">
      <c r="A8" s="9" t="s">
        <v>34</v>
      </c>
      <c r="B8" s="17"/>
      <c r="D8" s="16"/>
      <c r="F8" s="16"/>
      <c r="H8" s="46"/>
    </row>
    <row r="9" spans="1:8" ht="24" customHeight="1">
      <c r="A9" s="4" t="s">
        <v>63</v>
      </c>
      <c r="B9" s="17">
        <v>22.2</v>
      </c>
      <c r="D9" s="16">
        <v>563924524</v>
      </c>
      <c r="F9" s="16">
        <v>679205440</v>
      </c>
      <c r="G9" s="102"/>
      <c r="H9" s="46"/>
    </row>
    <row r="10" spans="1:8" ht="24" customHeight="1">
      <c r="A10" s="4" t="s">
        <v>64</v>
      </c>
      <c r="B10" s="17"/>
      <c r="D10" s="16">
        <v>-53987500</v>
      </c>
      <c r="E10" s="25"/>
      <c r="F10" s="16">
        <v>-148340964</v>
      </c>
      <c r="G10" s="102"/>
      <c r="H10" s="46"/>
    </row>
    <row r="11" spans="1:8" ht="24" customHeight="1">
      <c r="A11" s="4" t="s">
        <v>65</v>
      </c>
      <c r="B11" s="17"/>
      <c r="D11" s="103">
        <f>SUM(D9:D10)</f>
        <v>509937024</v>
      </c>
      <c r="E11" s="25"/>
      <c r="F11" s="103">
        <f>SUM(F9:F10)</f>
        <v>530864476</v>
      </c>
      <c r="G11" s="102"/>
      <c r="H11" s="46"/>
    </row>
    <row r="12" spans="1:8" ht="24" customHeight="1">
      <c r="A12" s="4" t="s">
        <v>124</v>
      </c>
      <c r="B12" s="17"/>
      <c r="D12" s="25"/>
      <c r="E12" s="25"/>
      <c r="F12" s="25"/>
      <c r="G12" s="102"/>
      <c r="H12" s="46"/>
    </row>
    <row r="13" spans="1:8" ht="24" customHeight="1">
      <c r="A13" s="4" t="s">
        <v>125</v>
      </c>
      <c r="B13" s="17"/>
      <c r="D13" s="104">
        <v>4061133</v>
      </c>
      <c r="E13" s="25"/>
      <c r="F13" s="105">
        <v>-20726327</v>
      </c>
      <c r="H13" s="46"/>
    </row>
    <row r="14" spans="1:8" ht="24" customHeight="1">
      <c r="A14" s="4" t="s">
        <v>72</v>
      </c>
      <c r="B14" s="17"/>
      <c r="D14" s="25">
        <f>SUM(D11:D13)</f>
        <v>513998157</v>
      </c>
      <c r="E14" s="25"/>
      <c r="F14" s="25">
        <f>SUM(F11:F13)</f>
        <v>510138149</v>
      </c>
      <c r="G14" s="25"/>
      <c r="H14" s="46"/>
    </row>
    <row r="15" spans="1:8" ht="24" customHeight="1">
      <c r="A15" s="4" t="s">
        <v>94</v>
      </c>
      <c r="B15" s="17"/>
      <c r="D15" s="16">
        <v>17842332</v>
      </c>
      <c r="E15" s="25"/>
      <c r="F15" s="25">
        <v>24388029</v>
      </c>
      <c r="H15" s="46"/>
    </row>
    <row r="16" spans="1:8" ht="24" customHeight="1">
      <c r="A16" s="4" t="s">
        <v>37</v>
      </c>
      <c r="B16" s="17">
        <v>8.5</v>
      </c>
      <c r="D16" s="16">
        <v>16252299</v>
      </c>
      <c r="E16" s="25"/>
      <c r="F16" s="25">
        <v>24189900</v>
      </c>
      <c r="H16" s="46"/>
    </row>
    <row r="17" spans="1:8" ht="24" customHeight="1">
      <c r="A17" s="4" t="s">
        <v>126</v>
      </c>
      <c r="B17" s="17"/>
      <c r="D17" s="16">
        <v>-9192264</v>
      </c>
      <c r="E17" s="25"/>
      <c r="F17" s="25">
        <v>18075196</v>
      </c>
      <c r="H17" s="106"/>
    </row>
    <row r="18" spans="1:8" ht="24" customHeight="1">
      <c r="A18" s="4" t="s">
        <v>162</v>
      </c>
      <c r="B18" s="17"/>
      <c r="D18" s="16">
        <v>-1860928</v>
      </c>
      <c r="E18" s="25"/>
      <c r="F18" s="25">
        <v>-5681640</v>
      </c>
      <c r="H18" s="106"/>
    </row>
    <row r="19" spans="1:8" ht="24" customHeight="1">
      <c r="A19" s="4" t="s">
        <v>158</v>
      </c>
      <c r="B19" s="17"/>
      <c r="D19" s="16">
        <v>3938369</v>
      </c>
      <c r="F19" s="16">
        <v>3952363</v>
      </c>
      <c r="H19" s="106"/>
    </row>
    <row r="20" spans="1:8" ht="24" customHeight="1">
      <c r="A20" s="4" t="s">
        <v>38</v>
      </c>
      <c r="B20" s="17"/>
      <c r="D20" s="16">
        <v>493091</v>
      </c>
      <c r="F20" s="16">
        <v>527608</v>
      </c>
      <c r="H20" s="106"/>
    </row>
    <row r="21" spans="1:8" ht="24" customHeight="1">
      <c r="A21" s="9" t="s">
        <v>35</v>
      </c>
      <c r="B21" s="17"/>
      <c r="D21" s="107">
        <f>SUM(D14:D20)</f>
        <v>541471056</v>
      </c>
      <c r="F21" s="107">
        <f>SUM(F14:F20)</f>
        <v>575589605</v>
      </c>
      <c r="H21" s="46"/>
    </row>
    <row r="22" spans="1:8" ht="24" customHeight="1">
      <c r="A22" s="9" t="s">
        <v>36</v>
      </c>
      <c r="B22" s="17"/>
      <c r="D22" s="16"/>
      <c r="F22" s="16"/>
    </row>
    <row r="23" spans="1:8" ht="24" customHeight="1">
      <c r="A23" s="4" t="s">
        <v>161</v>
      </c>
      <c r="B23" s="17"/>
      <c r="D23" s="16">
        <v>22277706</v>
      </c>
      <c r="F23" s="25">
        <v>25103269</v>
      </c>
    </row>
    <row r="24" spans="1:8" ht="24" customHeight="1">
      <c r="A24" s="4" t="s">
        <v>66</v>
      </c>
      <c r="B24" s="17"/>
      <c r="D24" s="16">
        <v>283194651</v>
      </c>
      <c r="F24" s="16">
        <v>344657373</v>
      </c>
    </row>
    <row r="25" spans="1:8" ht="24" customHeight="1">
      <c r="A25" s="4" t="s">
        <v>67</v>
      </c>
      <c r="B25" s="17"/>
      <c r="D25" s="16">
        <v>-7308242</v>
      </c>
      <c r="F25" s="16">
        <v>-74692220</v>
      </c>
    </row>
    <row r="26" spans="1:8" ht="24" customHeight="1">
      <c r="A26" s="4" t="s">
        <v>99</v>
      </c>
      <c r="B26" s="17">
        <v>22.2</v>
      </c>
      <c r="D26" s="16">
        <v>95856832</v>
      </c>
      <c r="F26" s="16">
        <v>97818735</v>
      </c>
    </row>
    <row r="27" spans="1:8" ht="24" customHeight="1">
      <c r="A27" s="4" t="s">
        <v>55</v>
      </c>
      <c r="B27" s="17"/>
      <c r="D27" s="16">
        <v>35625430</v>
      </c>
      <c r="F27" s="16">
        <v>43538308</v>
      </c>
    </row>
    <row r="28" spans="1:8" ht="24" customHeight="1">
      <c r="A28" s="4" t="s">
        <v>58</v>
      </c>
      <c r="B28" s="17">
        <v>19</v>
      </c>
      <c r="D28" s="16">
        <v>65162906</v>
      </c>
      <c r="F28" s="16">
        <v>67692149</v>
      </c>
    </row>
    <row r="29" spans="1:8" ht="24" customHeight="1">
      <c r="A29" s="4" t="s">
        <v>164</v>
      </c>
      <c r="B29" s="17"/>
      <c r="D29" s="16">
        <v>17696</v>
      </c>
      <c r="F29" s="16">
        <v>0</v>
      </c>
    </row>
    <row r="30" spans="1:8" ht="24" customHeight="1">
      <c r="A30" s="4" t="s">
        <v>138</v>
      </c>
      <c r="B30" s="17">
        <v>20</v>
      </c>
      <c r="D30" s="16">
        <v>233810</v>
      </c>
      <c r="F30" s="16">
        <v>0</v>
      </c>
    </row>
    <row r="31" spans="1:8" ht="24" customHeight="1">
      <c r="A31" s="9" t="s">
        <v>68</v>
      </c>
      <c r="B31" s="17"/>
      <c r="D31" s="107">
        <f>SUM(D23:D30)</f>
        <v>495060789</v>
      </c>
      <c r="F31" s="107">
        <f>SUM(F23:F30)</f>
        <v>504117614</v>
      </c>
    </row>
    <row r="32" spans="1:8" ht="24" customHeight="1">
      <c r="A32" s="9" t="s">
        <v>84</v>
      </c>
      <c r="B32" s="17"/>
      <c r="D32" s="108">
        <f>D21-D31</f>
        <v>46410267</v>
      </c>
      <c r="F32" s="108">
        <f>F21-F31</f>
        <v>71471991</v>
      </c>
      <c r="G32" s="16"/>
    </row>
    <row r="33" spans="1:8" ht="24" customHeight="1">
      <c r="A33" s="4" t="s">
        <v>85</v>
      </c>
      <c r="B33" s="17">
        <v>13.2</v>
      </c>
      <c r="D33" s="16">
        <v>-8911953</v>
      </c>
      <c r="F33" s="109">
        <v>-12564473</v>
      </c>
      <c r="G33" s="16"/>
    </row>
    <row r="34" spans="1:8" ht="24" customHeight="1">
      <c r="A34" s="9" t="s">
        <v>100</v>
      </c>
      <c r="B34" s="17"/>
      <c r="D34" s="107">
        <f>SUM(D32:D33)</f>
        <v>37498314</v>
      </c>
      <c r="E34" s="108"/>
      <c r="F34" s="107">
        <f>SUM(F32:F33)</f>
        <v>58907518</v>
      </c>
      <c r="G34" s="16"/>
    </row>
    <row r="35" spans="1:8" ht="24" customHeight="1">
      <c r="B35" s="110"/>
      <c r="D35" s="111"/>
      <c r="F35" s="111"/>
    </row>
    <row r="36" spans="1:8" ht="24" customHeight="1">
      <c r="A36" s="4" t="s">
        <v>9</v>
      </c>
    </row>
    <row r="37" spans="1:8" ht="24" customHeight="1">
      <c r="A37" s="130" t="s">
        <v>98</v>
      </c>
      <c r="B37" s="130"/>
      <c r="C37" s="130"/>
      <c r="D37" s="130"/>
      <c r="E37" s="130"/>
      <c r="F37" s="130"/>
      <c r="H37" s="46"/>
    </row>
    <row r="38" spans="1:8" s="12" customFormat="1" ht="24" customHeight="1">
      <c r="A38" s="129" t="s">
        <v>0</v>
      </c>
      <c r="B38" s="129"/>
      <c r="C38" s="129"/>
      <c r="D38" s="129"/>
      <c r="E38" s="129"/>
      <c r="F38" s="129"/>
    </row>
    <row r="39" spans="1:8" s="12" customFormat="1" ht="24" customHeight="1">
      <c r="A39" s="129" t="s">
        <v>39</v>
      </c>
      <c r="B39" s="129"/>
      <c r="C39" s="129"/>
      <c r="D39" s="129"/>
      <c r="E39" s="129"/>
      <c r="F39" s="129"/>
    </row>
    <row r="40" spans="1:8" s="12" customFormat="1" ht="24" customHeight="1">
      <c r="A40" s="129" t="s">
        <v>154</v>
      </c>
      <c r="B40" s="129"/>
      <c r="C40" s="129"/>
      <c r="D40" s="129"/>
      <c r="E40" s="129"/>
      <c r="F40" s="129"/>
    </row>
    <row r="41" spans="1:8" ht="24" customHeight="1">
      <c r="A41" s="9"/>
      <c r="B41" s="9"/>
      <c r="C41" s="9"/>
      <c r="D41" s="98"/>
      <c r="E41" s="98"/>
      <c r="F41" s="30" t="s">
        <v>2</v>
      </c>
    </row>
    <row r="42" spans="1:8" ht="24" customHeight="1">
      <c r="B42" s="99" t="s">
        <v>3</v>
      </c>
      <c r="D42" s="100">
        <v>2563</v>
      </c>
      <c r="E42" s="12"/>
      <c r="F42" s="100">
        <v>2562</v>
      </c>
    </row>
    <row r="43" spans="1:8" ht="24" customHeight="1">
      <c r="A43" s="112" t="s">
        <v>71</v>
      </c>
      <c r="B43" s="12"/>
      <c r="D43" s="101"/>
      <c r="E43" s="12"/>
      <c r="F43" s="101"/>
    </row>
    <row r="44" spans="1:8" ht="24" customHeight="1">
      <c r="A44" s="113" t="s">
        <v>86</v>
      </c>
      <c r="B44" s="12"/>
      <c r="D44" s="101"/>
      <c r="E44" s="12"/>
      <c r="F44" s="101"/>
    </row>
    <row r="45" spans="1:8" ht="24" customHeight="1">
      <c r="A45" s="113" t="s">
        <v>163</v>
      </c>
      <c r="B45" s="12"/>
      <c r="D45" s="101"/>
      <c r="E45" s="12"/>
      <c r="F45" s="101"/>
    </row>
    <row r="46" spans="1:8" ht="24" customHeight="1">
      <c r="A46" s="4" t="s">
        <v>140</v>
      </c>
      <c r="B46" s="12"/>
      <c r="D46" s="16">
        <v>-17616759</v>
      </c>
      <c r="E46" s="25"/>
      <c r="F46" s="25">
        <v>-29433879</v>
      </c>
    </row>
    <row r="47" spans="1:8" ht="24" customHeight="1">
      <c r="A47" s="113" t="s">
        <v>85</v>
      </c>
      <c r="B47" s="17">
        <v>13.2</v>
      </c>
      <c r="D47" s="104">
        <v>3523352</v>
      </c>
      <c r="E47" s="25"/>
      <c r="F47" s="105">
        <v>5886776</v>
      </c>
    </row>
    <row r="48" spans="1:8" ht="24" customHeight="1">
      <c r="A48" s="113" t="s">
        <v>88</v>
      </c>
      <c r="B48" s="12"/>
      <c r="D48" s="25"/>
      <c r="E48" s="25"/>
      <c r="F48" s="25"/>
    </row>
    <row r="49" spans="1:8" ht="24" customHeight="1">
      <c r="A49" s="113" t="s">
        <v>87</v>
      </c>
      <c r="B49" s="12"/>
      <c r="D49" s="114">
        <f>SUM(D46:D47)</f>
        <v>-14093407</v>
      </c>
      <c r="E49" s="115"/>
      <c r="F49" s="114">
        <f>SUM(F46:F47)</f>
        <v>-23547103</v>
      </c>
    </row>
    <row r="50" spans="1:8" ht="24" customHeight="1">
      <c r="A50" s="112" t="s">
        <v>101</v>
      </c>
      <c r="D50" s="105">
        <f>SUM(D49)</f>
        <v>-14093407</v>
      </c>
      <c r="E50" s="25"/>
      <c r="F50" s="105">
        <f>SUM(F49)</f>
        <v>-23547103</v>
      </c>
    </row>
    <row r="51" spans="1:8" ht="24" customHeight="1" thickBot="1">
      <c r="A51" s="112" t="s">
        <v>137</v>
      </c>
      <c r="D51" s="116">
        <f>+D50+D34</f>
        <v>23404907</v>
      </c>
      <c r="E51" s="117"/>
      <c r="F51" s="116">
        <f>+F50+F34</f>
        <v>35360415</v>
      </c>
    </row>
    <row r="52" spans="1:8" ht="24" customHeight="1" thickTop="1">
      <c r="A52" s="112"/>
      <c r="D52" s="118"/>
      <c r="E52" s="119"/>
      <c r="F52" s="118"/>
    </row>
    <row r="53" spans="1:8" ht="24" customHeight="1">
      <c r="A53" s="9" t="s">
        <v>40</v>
      </c>
      <c r="B53" s="17"/>
      <c r="D53" s="16"/>
      <c r="F53" s="16"/>
    </row>
    <row r="54" spans="1:8" ht="24" customHeight="1">
      <c r="A54" s="4" t="s">
        <v>41</v>
      </c>
      <c r="B54" s="17"/>
      <c r="D54" s="16"/>
      <c r="F54" s="16"/>
    </row>
    <row r="55" spans="1:8" ht="24" customHeight="1" thickBot="1">
      <c r="A55" s="4" t="s">
        <v>102</v>
      </c>
      <c r="B55" s="17">
        <v>21</v>
      </c>
      <c r="D55" s="120">
        <f>SUM(D34/13900000)</f>
        <v>2.6977204316546763</v>
      </c>
      <c r="F55" s="120">
        <f>SUM(F34/13900000)</f>
        <v>4.2379509352517983</v>
      </c>
    </row>
    <row r="56" spans="1:8" ht="24" customHeight="1" thickTop="1"/>
    <row r="57" spans="1:8" ht="24" customHeight="1">
      <c r="A57" s="4" t="s">
        <v>9</v>
      </c>
    </row>
    <row r="58" spans="1:8" ht="24" customHeight="1">
      <c r="D58" s="4"/>
      <c r="E58" s="4"/>
      <c r="F58" s="30" t="s">
        <v>98</v>
      </c>
      <c r="H58" s="46"/>
    </row>
    <row r="59" spans="1:8" ht="24" customHeight="1">
      <c r="A59" s="129" t="s">
        <v>0</v>
      </c>
      <c r="B59" s="129"/>
      <c r="C59" s="129"/>
      <c r="D59" s="129"/>
      <c r="E59" s="129"/>
      <c r="F59" s="129"/>
      <c r="H59" s="46"/>
    </row>
    <row r="60" spans="1:8" ht="24" customHeight="1">
      <c r="A60" s="129" t="s">
        <v>33</v>
      </c>
      <c r="B60" s="129"/>
      <c r="C60" s="129"/>
      <c r="D60" s="129"/>
      <c r="E60" s="129"/>
      <c r="F60" s="129"/>
      <c r="H60" s="46"/>
    </row>
    <row r="61" spans="1:8" ht="24" customHeight="1">
      <c r="A61" s="129" t="s">
        <v>155</v>
      </c>
      <c r="B61" s="129"/>
      <c r="C61" s="129"/>
      <c r="D61" s="129"/>
      <c r="E61" s="129"/>
      <c r="F61" s="129"/>
      <c r="H61" s="46"/>
    </row>
    <row r="62" spans="1:8" ht="24" customHeight="1">
      <c r="A62" s="9"/>
      <c r="B62" s="9"/>
      <c r="C62" s="9"/>
      <c r="D62" s="98"/>
      <c r="E62" s="98"/>
      <c r="F62" s="30" t="s">
        <v>2</v>
      </c>
      <c r="H62" s="46"/>
    </row>
    <row r="63" spans="1:8" ht="24" customHeight="1">
      <c r="B63" s="99" t="s">
        <v>3</v>
      </c>
      <c r="D63" s="100">
        <v>2563</v>
      </c>
      <c r="E63" s="12"/>
      <c r="F63" s="100">
        <v>2562</v>
      </c>
      <c r="H63" s="46"/>
    </row>
    <row r="64" spans="1:8" ht="24" customHeight="1">
      <c r="A64" s="9" t="s">
        <v>83</v>
      </c>
      <c r="B64" s="12"/>
      <c r="D64" s="101"/>
      <c r="E64" s="12"/>
      <c r="F64" s="101"/>
      <c r="H64" s="46"/>
    </row>
    <row r="65" spans="1:8" ht="24" customHeight="1">
      <c r="A65" s="9" t="s">
        <v>34</v>
      </c>
      <c r="B65" s="17"/>
      <c r="D65" s="16"/>
      <c r="F65" s="16"/>
      <c r="H65" s="46"/>
    </row>
    <row r="66" spans="1:8" ht="24" customHeight="1">
      <c r="A66" s="4" t="s">
        <v>63</v>
      </c>
      <c r="B66" s="17">
        <v>22.2</v>
      </c>
      <c r="D66" s="16">
        <v>1709310623</v>
      </c>
      <c r="F66" s="16">
        <v>1831131508</v>
      </c>
      <c r="G66" s="102"/>
      <c r="H66" s="46"/>
    </row>
    <row r="67" spans="1:8" ht="24" customHeight="1">
      <c r="A67" s="4" t="s">
        <v>64</v>
      </c>
      <c r="B67" s="17"/>
      <c r="D67" s="25">
        <v>-181402805</v>
      </c>
      <c r="E67" s="25"/>
      <c r="F67" s="25">
        <v>-267593482</v>
      </c>
      <c r="G67" s="102"/>
      <c r="H67" s="46"/>
    </row>
    <row r="68" spans="1:8" ht="24" customHeight="1">
      <c r="A68" s="4" t="s">
        <v>65</v>
      </c>
      <c r="B68" s="17"/>
      <c r="D68" s="103">
        <f>SUM(D66:D67)</f>
        <v>1527907818</v>
      </c>
      <c r="E68" s="25"/>
      <c r="F68" s="103">
        <f>SUM(F66:F67)</f>
        <v>1563538026</v>
      </c>
      <c r="G68" s="102"/>
      <c r="H68" s="46"/>
    </row>
    <row r="69" spans="1:8" ht="24" customHeight="1">
      <c r="A69" s="4" t="s">
        <v>128</v>
      </c>
      <c r="B69" s="17"/>
      <c r="D69" s="25"/>
      <c r="E69" s="25"/>
      <c r="F69" s="25"/>
      <c r="G69" s="102"/>
      <c r="H69" s="46"/>
    </row>
    <row r="70" spans="1:8" ht="24" customHeight="1">
      <c r="A70" s="4" t="s">
        <v>125</v>
      </c>
      <c r="B70" s="17"/>
      <c r="D70" s="105">
        <v>29152174</v>
      </c>
      <c r="E70" s="25"/>
      <c r="F70" s="105">
        <v>-94787587</v>
      </c>
      <c r="H70" s="46"/>
    </row>
    <row r="71" spans="1:8" ht="24" customHeight="1">
      <c r="A71" s="4" t="s">
        <v>72</v>
      </c>
      <c r="B71" s="17"/>
      <c r="D71" s="25">
        <f>SUM(D68:D70)</f>
        <v>1557059992</v>
      </c>
      <c r="E71" s="25"/>
      <c r="F71" s="25">
        <f>SUM(F68:F70)</f>
        <v>1468750439</v>
      </c>
      <c r="G71" s="25"/>
      <c r="H71" s="46"/>
    </row>
    <row r="72" spans="1:8" ht="24" customHeight="1">
      <c r="A72" s="4" t="s">
        <v>94</v>
      </c>
      <c r="B72" s="17"/>
      <c r="D72" s="25">
        <v>51885370</v>
      </c>
      <c r="E72" s="25"/>
      <c r="F72" s="25">
        <v>52583661</v>
      </c>
      <c r="H72" s="46"/>
    </row>
    <row r="73" spans="1:8" ht="24" customHeight="1">
      <c r="A73" s="4" t="s">
        <v>37</v>
      </c>
      <c r="B73" s="17">
        <v>8.5</v>
      </c>
      <c r="D73" s="25">
        <v>51991266</v>
      </c>
      <c r="E73" s="25"/>
      <c r="F73" s="25">
        <v>64127129</v>
      </c>
      <c r="H73" s="46"/>
    </row>
    <row r="74" spans="1:8" ht="24" customHeight="1">
      <c r="A74" s="4" t="s">
        <v>126</v>
      </c>
      <c r="B74" s="17"/>
      <c r="D74" s="25">
        <v>-22979018</v>
      </c>
      <c r="E74" s="25"/>
      <c r="F74" s="25">
        <v>19636336</v>
      </c>
      <c r="H74" s="106"/>
    </row>
    <row r="75" spans="1:8" ht="24" customHeight="1">
      <c r="A75" s="4" t="s">
        <v>112</v>
      </c>
      <c r="B75" s="17"/>
      <c r="D75" s="25">
        <v>-2740948</v>
      </c>
      <c r="E75" s="25"/>
      <c r="F75" s="25">
        <v>803955</v>
      </c>
      <c r="H75" s="106"/>
    </row>
    <row r="76" spans="1:8" ht="24" customHeight="1">
      <c r="A76" s="4" t="s">
        <v>158</v>
      </c>
      <c r="B76" s="17"/>
      <c r="D76" s="16">
        <v>11663597</v>
      </c>
      <c r="F76" s="16">
        <v>11429900</v>
      </c>
      <c r="H76" s="106"/>
    </row>
    <row r="77" spans="1:8" ht="24" customHeight="1">
      <c r="A77" s="4" t="s">
        <v>38</v>
      </c>
      <c r="B77" s="17"/>
      <c r="D77" s="16">
        <v>1524558</v>
      </c>
      <c r="F77" s="16">
        <v>2026843</v>
      </c>
      <c r="H77" s="106"/>
    </row>
    <row r="78" spans="1:8" ht="24" customHeight="1">
      <c r="A78" s="9" t="s">
        <v>35</v>
      </c>
      <c r="B78" s="17"/>
      <c r="D78" s="107">
        <f>SUM(D71:D77)</f>
        <v>1648404817</v>
      </c>
      <c r="F78" s="107">
        <f>SUM(F71:F77)</f>
        <v>1619358263</v>
      </c>
      <c r="H78" s="46"/>
    </row>
    <row r="79" spans="1:8" ht="24" customHeight="1">
      <c r="A79" s="9" t="s">
        <v>36</v>
      </c>
      <c r="B79" s="17"/>
      <c r="D79" s="16"/>
      <c r="F79" s="16"/>
    </row>
    <row r="80" spans="1:8" ht="24" customHeight="1">
      <c r="A80" s="4" t="s">
        <v>113</v>
      </c>
      <c r="B80" s="17"/>
      <c r="D80" s="16">
        <v>65205039</v>
      </c>
      <c r="F80" s="25">
        <v>76533243</v>
      </c>
    </row>
    <row r="81" spans="1:8" ht="24" customHeight="1">
      <c r="A81" s="4" t="s">
        <v>66</v>
      </c>
      <c r="B81" s="17"/>
      <c r="D81" s="16">
        <v>886953267</v>
      </c>
      <c r="F81" s="16">
        <v>933671629</v>
      </c>
    </row>
    <row r="82" spans="1:8" ht="24" customHeight="1">
      <c r="A82" s="4" t="s">
        <v>67</v>
      </c>
      <c r="B82" s="17"/>
      <c r="D82" s="16">
        <v>-86945813</v>
      </c>
      <c r="F82" s="16">
        <v>-114218854</v>
      </c>
    </row>
    <row r="83" spans="1:8" ht="24" customHeight="1">
      <c r="A83" s="4" t="s">
        <v>99</v>
      </c>
      <c r="B83" s="17">
        <v>22.2</v>
      </c>
      <c r="D83" s="16">
        <v>284120155</v>
      </c>
      <c r="F83" s="16">
        <v>276390405.99999994</v>
      </c>
    </row>
    <row r="84" spans="1:8" ht="24" customHeight="1">
      <c r="A84" s="4" t="s">
        <v>55</v>
      </c>
      <c r="B84" s="17"/>
      <c r="D84" s="16">
        <v>122363990</v>
      </c>
      <c r="F84" s="16">
        <v>141663551</v>
      </c>
    </row>
    <row r="85" spans="1:8" ht="24" customHeight="1">
      <c r="A85" s="4" t="s">
        <v>58</v>
      </c>
      <c r="B85" s="17">
        <v>19</v>
      </c>
      <c r="D85" s="16">
        <v>197101106</v>
      </c>
      <c r="F85" s="16">
        <v>215950265</v>
      </c>
    </row>
    <row r="86" spans="1:8" ht="24" customHeight="1">
      <c r="A86" s="4" t="s">
        <v>164</v>
      </c>
      <c r="B86" s="17"/>
      <c r="D86" s="16">
        <v>52538</v>
      </c>
      <c r="F86" s="16">
        <v>0</v>
      </c>
    </row>
    <row r="87" spans="1:8" ht="24" customHeight="1">
      <c r="A87" s="4" t="s">
        <v>138</v>
      </c>
      <c r="B87" s="17">
        <v>20</v>
      </c>
      <c r="D87" s="16">
        <v>7955102</v>
      </c>
      <c r="F87" s="16">
        <v>0</v>
      </c>
    </row>
    <row r="88" spans="1:8" ht="24" customHeight="1">
      <c r="A88" s="9" t="s">
        <v>68</v>
      </c>
      <c r="B88" s="17"/>
      <c r="D88" s="107">
        <f>SUM(D80:D87)</f>
        <v>1476805384</v>
      </c>
      <c r="F88" s="107">
        <f>SUM(F80:F87)</f>
        <v>1529990240</v>
      </c>
    </row>
    <row r="89" spans="1:8" ht="24" customHeight="1">
      <c r="A89" s="9" t="s">
        <v>84</v>
      </c>
      <c r="B89" s="17"/>
      <c r="D89" s="108">
        <f>D78-D88</f>
        <v>171599433</v>
      </c>
      <c r="F89" s="108">
        <f>F78-F88</f>
        <v>89368023</v>
      </c>
      <c r="G89" s="16"/>
    </row>
    <row r="90" spans="1:8" ht="24" customHeight="1">
      <c r="A90" s="4" t="s">
        <v>85</v>
      </c>
      <c r="B90" s="17">
        <v>13.2</v>
      </c>
      <c r="D90" s="109">
        <v>-32613291</v>
      </c>
      <c r="F90" s="109">
        <v>-14077050</v>
      </c>
      <c r="G90" s="16"/>
    </row>
    <row r="91" spans="1:8" ht="24" customHeight="1">
      <c r="A91" s="9" t="s">
        <v>100</v>
      </c>
      <c r="B91" s="17"/>
      <c r="D91" s="107">
        <f>SUM(D89:D90)</f>
        <v>138986142</v>
      </c>
      <c r="E91" s="108"/>
      <c r="F91" s="107">
        <f>SUM(F89:F90)</f>
        <v>75290973</v>
      </c>
      <c r="G91" s="16"/>
    </row>
    <row r="92" spans="1:8" ht="24" customHeight="1">
      <c r="B92" s="110"/>
      <c r="D92" s="111"/>
      <c r="F92" s="111"/>
    </row>
    <row r="93" spans="1:8" ht="24" customHeight="1">
      <c r="A93" s="4" t="s">
        <v>9</v>
      </c>
    </row>
    <row r="94" spans="1:8" ht="24" customHeight="1">
      <c r="D94" s="4"/>
      <c r="E94" s="4"/>
      <c r="F94" s="30" t="s">
        <v>98</v>
      </c>
      <c r="H94" s="46"/>
    </row>
    <row r="95" spans="1:8" s="12" customFormat="1" ht="24" customHeight="1">
      <c r="A95" s="129" t="s">
        <v>0</v>
      </c>
      <c r="B95" s="129"/>
      <c r="C95" s="129"/>
      <c r="D95" s="129"/>
      <c r="E95" s="129"/>
      <c r="F95" s="129"/>
    </row>
    <row r="96" spans="1:8" s="12" customFormat="1" ht="24" customHeight="1">
      <c r="A96" s="129" t="s">
        <v>39</v>
      </c>
      <c r="B96" s="129"/>
      <c r="C96" s="129"/>
      <c r="D96" s="129"/>
      <c r="E96" s="129"/>
      <c r="F96" s="129"/>
    </row>
    <row r="97" spans="1:6" s="12" customFormat="1" ht="24" customHeight="1">
      <c r="A97" s="129" t="s">
        <v>155</v>
      </c>
      <c r="B97" s="129"/>
      <c r="C97" s="129"/>
      <c r="D97" s="129"/>
      <c r="E97" s="129"/>
      <c r="F97" s="129"/>
    </row>
    <row r="98" spans="1:6" ht="24" customHeight="1">
      <c r="A98" s="9"/>
      <c r="B98" s="9"/>
      <c r="C98" s="9"/>
      <c r="D98" s="98"/>
      <c r="E98" s="98"/>
      <c r="F98" s="30" t="s">
        <v>2</v>
      </c>
    </row>
    <row r="99" spans="1:6" ht="24" customHeight="1">
      <c r="B99" s="99" t="s">
        <v>3</v>
      </c>
      <c r="D99" s="100">
        <v>2563</v>
      </c>
      <c r="E99" s="12"/>
      <c r="F99" s="100">
        <v>2562</v>
      </c>
    </row>
    <row r="100" spans="1:6" ht="24" customHeight="1">
      <c r="A100" s="112" t="s">
        <v>71</v>
      </c>
      <c r="B100" s="12"/>
      <c r="D100" s="101"/>
      <c r="E100" s="12"/>
      <c r="F100" s="101"/>
    </row>
    <row r="101" spans="1:6" ht="24" customHeight="1">
      <c r="A101" s="113" t="s">
        <v>86</v>
      </c>
      <c r="B101" s="12"/>
      <c r="D101" s="101"/>
      <c r="E101" s="12"/>
      <c r="F101" s="101"/>
    </row>
    <row r="102" spans="1:6" ht="24" customHeight="1">
      <c r="A102" s="113" t="s">
        <v>139</v>
      </c>
      <c r="B102" s="12"/>
      <c r="D102" s="101"/>
      <c r="E102" s="12"/>
      <c r="F102" s="101"/>
    </row>
    <row r="103" spans="1:6" ht="24" customHeight="1">
      <c r="A103" s="4" t="s">
        <v>140</v>
      </c>
      <c r="B103" s="12"/>
      <c r="D103" s="25">
        <v>-63659834</v>
      </c>
      <c r="E103" s="25"/>
      <c r="F103" s="25">
        <v>12649119</v>
      </c>
    </row>
    <row r="104" spans="1:6" ht="24" customHeight="1">
      <c r="A104" s="113" t="s">
        <v>127</v>
      </c>
      <c r="B104" s="17">
        <v>13.2</v>
      </c>
      <c r="D104" s="105">
        <v>12731967</v>
      </c>
      <c r="E104" s="25"/>
      <c r="F104" s="105">
        <v>-2529824</v>
      </c>
    </row>
    <row r="105" spans="1:6" ht="24" customHeight="1">
      <c r="A105" s="113" t="s">
        <v>88</v>
      </c>
      <c r="B105" s="12"/>
      <c r="D105" s="25"/>
      <c r="E105" s="25"/>
      <c r="F105" s="25"/>
    </row>
    <row r="106" spans="1:6" ht="24" customHeight="1">
      <c r="A106" s="113" t="s">
        <v>87</v>
      </c>
      <c r="B106" s="12"/>
      <c r="D106" s="114">
        <f>SUM(D103:D104)</f>
        <v>-50927867</v>
      </c>
      <c r="E106" s="115"/>
      <c r="F106" s="114">
        <f>SUM(F103:F104)</f>
        <v>10119295</v>
      </c>
    </row>
    <row r="107" spans="1:6" ht="24" customHeight="1">
      <c r="A107" s="112" t="s">
        <v>101</v>
      </c>
      <c r="D107" s="105">
        <f>SUM(D106)</f>
        <v>-50927867</v>
      </c>
      <c r="E107" s="25"/>
      <c r="F107" s="105">
        <f>SUM(F106)</f>
        <v>10119295</v>
      </c>
    </row>
    <row r="108" spans="1:6" ht="24" customHeight="1" thickBot="1">
      <c r="A108" s="112" t="s">
        <v>137</v>
      </c>
      <c r="D108" s="116">
        <f>+D107+D91</f>
        <v>88058275</v>
      </c>
      <c r="E108" s="117"/>
      <c r="F108" s="116">
        <f>+F107+F91</f>
        <v>85410268</v>
      </c>
    </row>
    <row r="109" spans="1:6" ht="24" customHeight="1" thickTop="1">
      <c r="A109" s="112"/>
      <c r="D109" s="118"/>
      <c r="E109" s="119"/>
      <c r="F109" s="118"/>
    </row>
    <row r="110" spans="1:6" ht="24" customHeight="1">
      <c r="A110" s="9" t="s">
        <v>40</v>
      </c>
      <c r="B110" s="17"/>
      <c r="D110" s="16"/>
      <c r="F110" s="16"/>
    </row>
    <row r="111" spans="1:6" ht="24" customHeight="1">
      <c r="A111" s="4" t="s">
        <v>41</v>
      </c>
      <c r="B111" s="17"/>
      <c r="D111" s="16"/>
      <c r="F111" s="16"/>
    </row>
    <row r="112" spans="1:6" ht="24" customHeight="1" thickBot="1">
      <c r="A112" s="4" t="s">
        <v>102</v>
      </c>
      <c r="B112" s="17">
        <v>21</v>
      </c>
      <c r="D112" s="120">
        <f>D91/13900000</f>
        <v>9.9990030215827339</v>
      </c>
      <c r="F112" s="120">
        <f>F91/13900000</f>
        <v>5.4166167625899284</v>
      </c>
    </row>
    <row r="113" spans="1:8" ht="24" customHeight="1" thickTop="1"/>
    <row r="114" spans="1:8" ht="24" customHeight="1">
      <c r="A114" s="4" t="s">
        <v>9</v>
      </c>
    </row>
    <row r="117" spans="1:8" ht="24" customHeight="1">
      <c r="D117" s="4"/>
      <c r="E117" s="4"/>
      <c r="F117" s="30" t="s">
        <v>98</v>
      </c>
      <c r="H117" s="46"/>
    </row>
    <row r="118" spans="1:8" ht="24" customHeight="1">
      <c r="A118" s="129" t="s">
        <v>0</v>
      </c>
      <c r="B118" s="129"/>
      <c r="C118" s="129"/>
      <c r="D118" s="129"/>
      <c r="E118" s="129"/>
      <c r="F118" s="129"/>
      <c r="G118" s="9"/>
    </row>
    <row r="119" spans="1:8" ht="24" customHeight="1">
      <c r="A119" s="129" t="s">
        <v>52</v>
      </c>
      <c r="B119" s="129"/>
      <c r="C119" s="129"/>
      <c r="D119" s="129"/>
      <c r="E119" s="129"/>
      <c r="F119" s="129"/>
      <c r="G119" s="9"/>
    </row>
    <row r="120" spans="1:8" ht="24" customHeight="1">
      <c r="A120" s="129" t="s">
        <v>155</v>
      </c>
      <c r="B120" s="129"/>
      <c r="C120" s="129"/>
      <c r="D120" s="129"/>
      <c r="E120" s="129"/>
      <c r="F120" s="129"/>
      <c r="G120" s="9"/>
    </row>
    <row r="121" spans="1:8" ht="24" customHeight="1">
      <c r="A121" s="9"/>
      <c r="D121" s="121"/>
      <c r="E121" s="121"/>
      <c r="F121" s="30" t="s">
        <v>2</v>
      </c>
    </row>
    <row r="122" spans="1:8" ht="24" customHeight="1">
      <c r="A122" s="9"/>
      <c r="B122" s="122" t="s">
        <v>3</v>
      </c>
      <c r="D122" s="123" t="s">
        <v>117</v>
      </c>
      <c r="E122" s="124"/>
      <c r="F122" s="123" t="s">
        <v>107</v>
      </c>
    </row>
    <row r="123" spans="1:8" ht="24" customHeight="1">
      <c r="A123" s="9" t="s">
        <v>89</v>
      </c>
      <c r="E123" s="108"/>
    </row>
    <row r="124" spans="1:8" ht="24" customHeight="1">
      <c r="A124" s="4" t="s">
        <v>103</v>
      </c>
      <c r="D124" s="108">
        <v>1667286180</v>
      </c>
      <c r="E124" s="108"/>
      <c r="F124" s="108">
        <v>1840037228</v>
      </c>
    </row>
    <row r="125" spans="1:8" ht="24" customHeight="1">
      <c r="A125" s="4" t="s">
        <v>114</v>
      </c>
      <c r="D125" s="108">
        <v>20065142</v>
      </c>
      <c r="E125" s="108"/>
      <c r="F125" s="108">
        <v>-51492329</v>
      </c>
    </row>
    <row r="126" spans="1:8" ht="24" customHeight="1">
      <c r="A126" s="4" t="s">
        <v>56</v>
      </c>
      <c r="D126" s="108">
        <v>48761391</v>
      </c>
      <c r="E126" s="108"/>
      <c r="F126" s="108">
        <v>44552135</v>
      </c>
    </row>
    <row r="127" spans="1:8" ht="24" customHeight="1">
      <c r="A127" s="4" t="s">
        <v>57</v>
      </c>
      <c r="D127" s="108">
        <v>9654607</v>
      </c>
      <c r="E127" s="108"/>
      <c r="F127" s="108">
        <v>17193727</v>
      </c>
    </row>
    <row r="128" spans="1:8" ht="24" customHeight="1">
      <c r="A128" s="4" t="s">
        <v>38</v>
      </c>
      <c r="D128" s="108">
        <v>12063582</v>
      </c>
      <c r="E128" s="108"/>
      <c r="F128" s="108">
        <v>13775674</v>
      </c>
    </row>
    <row r="129" spans="1:6" ht="24" customHeight="1">
      <c r="A129" s="4" t="s">
        <v>53</v>
      </c>
      <c r="D129" s="108">
        <v>-909094695</v>
      </c>
      <c r="E129" s="108"/>
      <c r="F129" s="108">
        <v>-847463418</v>
      </c>
    </row>
    <row r="130" spans="1:6" ht="24" customHeight="1">
      <c r="A130" s="4" t="s">
        <v>54</v>
      </c>
      <c r="D130" s="108">
        <v>-276719071</v>
      </c>
      <c r="E130" s="108"/>
      <c r="F130" s="108">
        <v>-252483367</v>
      </c>
    </row>
    <row r="131" spans="1:6" ht="24" customHeight="1">
      <c r="A131" s="4" t="s">
        <v>55</v>
      </c>
      <c r="D131" s="108">
        <v>-123665392</v>
      </c>
      <c r="E131" s="108"/>
      <c r="F131" s="108">
        <v>-143358667</v>
      </c>
    </row>
    <row r="132" spans="1:6" ht="24" customHeight="1">
      <c r="A132" s="4" t="s">
        <v>58</v>
      </c>
      <c r="D132" s="108">
        <v>-113478895</v>
      </c>
      <c r="E132" s="108"/>
      <c r="F132" s="108">
        <v>-281904636</v>
      </c>
    </row>
    <row r="133" spans="1:6" ht="24" customHeight="1">
      <c r="A133" s="4" t="s">
        <v>59</v>
      </c>
      <c r="D133" s="108">
        <v>-48177875</v>
      </c>
      <c r="E133" s="108"/>
      <c r="F133" s="108">
        <v>-65033523</v>
      </c>
    </row>
    <row r="134" spans="1:6" ht="24" customHeight="1">
      <c r="A134" s="4" t="s">
        <v>159</v>
      </c>
      <c r="D134" s="108">
        <v>2092887851</v>
      </c>
      <c r="E134" s="108"/>
      <c r="F134" s="108">
        <v>1153424759</v>
      </c>
    </row>
    <row r="135" spans="1:6" ht="24" customHeight="1">
      <c r="A135" s="4" t="s">
        <v>160</v>
      </c>
      <c r="D135" s="108">
        <v>-1660462328</v>
      </c>
      <c r="E135" s="108"/>
      <c r="F135" s="108">
        <v>-1441995029</v>
      </c>
    </row>
    <row r="136" spans="1:6" ht="24" customHeight="1">
      <c r="A136" s="4" t="s">
        <v>69</v>
      </c>
      <c r="D136" s="108">
        <v>-1105383</v>
      </c>
      <c r="E136" s="108"/>
      <c r="F136" s="108">
        <v>466964</v>
      </c>
    </row>
    <row r="137" spans="1:6" ht="24" customHeight="1">
      <c r="A137" s="9" t="s">
        <v>129</v>
      </c>
      <c r="D137" s="107">
        <f>SUM(D124:D136)</f>
        <v>718015114</v>
      </c>
      <c r="E137" s="108"/>
      <c r="F137" s="107">
        <f>SUM(F124:F136)</f>
        <v>-14280482</v>
      </c>
    </row>
    <row r="138" spans="1:6" ht="24" customHeight="1">
      <c r="A138" s="9" t="s">
        <v>90</v>
      </c>
      <c r="E138" s="108"/>
    </row>
    <row r="139" spans="1:6" ht="24" customHeight="1">
      <c r="A139" s="4" t="s">
        <v>130</v>
      </c>
      <c r="D139" s="108">
        <v>1556057</v>
      </c>
      <c r="E139" s="108"/>
      <c r="F139" s="108">
        <v>56284</v>
      </c>
    </row>
    <row r="140" spans="1:6" ht="24" customHeight="1">
      <c r="A140" s="4" t="s">
        <v>104</v>
      </c>
      <c r="D140" s="108">
        <v>-4709854</v>
      </c>
      <c r="E140" s="108"/>
      <c r="F140" s="108">
        <v>-2435490</v>
      </c>
    </row>
    <row r="141" spans="1:6" ht="24" customHeight="1">
      <c r="A141" s="4" t="s">
        <v>105</v>
      </c>
      <c r="D141" s="108">
        <v>-1558800</v>
      </c>
      <c r="E141" s="108"/>
      <c r="F141" s="108">
        <v>-1352950</v>
      </c>
    </row>
    <row r="142" spans="1:6" ht="24" customHeight="1">
      <c r="A142" s="9" t="s">
        <v>60</v>
      </c>
      <c r="D142" s="107">
        <f>SUM(D139:D141)</f>
        <v>-4712597</v>
      </c>
      <c r="E142" s="108"/>
      <c r="F142" s="107">
        <f>SUM(F139:F141)</f>
        <v>-3732156</v>
      </c>
    </row>
    <row r="143" spans="1:6" ht="24" customHeight="1">
      <c r="A143" s="9" t="s">
        <v>131</v>
      </c>
      <c r="E143" s="108"/>
    </row>
    <row r="144" spans="1:6" ht="24" customHeight="1">
      <c r="A144" s="4" t="s">
        <v>141</v>
      </c>
      <c r="D144" s="108">
        <v>-1298337</v>
      </c>
      <c r="E144" s="108"/>
      <c r="F144" s="108">
        <v>0</v>
      </c>
    </row>
    <row r="145" spans="1:6" ht="24" customHeight="1">
      <c r="A145" s="4" t="s">
        <v>73</v>
      </c>
      <c r="B145" s="17">
        <v>25</v>
      </c>
      <c r="D145" s="125">
        <v>-134830000</v>
      </c>
      <c r="E145" s="108"/>
      <c r="F145" s="125">
        <v>-54905000</v>
      </c>
    </row>
    <row r="146" spans="1:6" ht="24" customHeight="1">
      <c r="A146" s="9" t="s">
        <v>122</v>
      </c>
      <c r="B146" s="17"/>
      <c r="D146" s="125">
        <f>SUM(D144:D145)</f>
        <v>-136128337</v>
      </c>
      <c r="E146" s="108"/>
      <c r="F146" s="125">
        <f>SUM(F144:F145)</f>
        <v>-54905000</v>
      </c>
    </row>
    <row r="147" spans="1:6" ht="24" customHeight="1">
      <c r="A147" s="9" t="s">
        <v>132</v>
      </c>
      <c r="B147" s="17"/>
      <c r="D147" s="126">
        <f>SUM(D137+D142+D146)</f>
        <v>577174180</v>
      </c>
      <c r="E147" s="126"/>
      <c r="F147" s="126">
        <f>SUM(F137+F142+F146)</f>
        <v>-72917638</v>
      </c>
    </row>
    <row r="148" spans="1:6" ht="24" customHeight="1">
      <c r="A148" s="4" t="s">
        <v>165</v>
      </c>
      <c r="B148" s="17">
        <v>4</v>
      </c>
      <c r="D148" s="126">
        <v>-507930</v>
      </c>
      <c r="E148" s="126"/>
      <c r="F148" s="126">
        <v>0</v>
      </c>
    </row>
    <row r="149" spans="1:6" ht="24" customHeight="1">
      <c r="A149" s="4" t="s">
        <v>106</v>
      </c>
      <c r="B149" s="17"/>
      <c r="D149" s="126">
        <v>48933194</v>
      </c>
      <c r="E149" s="126"/>
      <c r="F149" s="126">
        <v>166469806</v>
      </c>
    </row>
    <row r="150" spans="1:6" ht="24" customHeight="1" thickBot="1">
      <c r="A150" s="9" t="s">
        <v>133</v>
      </c>
      <c r="B150" s="17"/>
      <c r="D150" s="127">
        <f>SUM(D147:D149)</f>
        <v>625599444</v>
      </c>
      <c r="E150" s="126"/>
      <c r="F150" s="127">
        <f>SUM(F147:F149)</f>
        <v>93552168</v>
      </c>
    </row>
    <row r="151" spans="1:6" ht="20.25" customHeight="1" thickTop="1">
      <c r="A151" s="9"/>
      <c r="D151" s="126">
        <f>SUM(D150-งบดุล!E9)</f>
        <v>0</v>
      </c>
      <c r="E151" s="126"/>
      <c r="F151" s="126"/>
    </row>
    <row r="152" spans="1:6" ht="24" customHeight="1">
      <c r="A152" s="9" t="s">
        <v>142</v>
      </c>
      <c r="E152" s="126"/>
      <c r="F152" s="126"/>
    </row>
    <row r="153" spans="1:6" ht="24" customHeight="1">
      <c r="A153" s="9" t="s">
        <v>143</v>
      </c>
      <c r="D153" s="126"/>
      <c r="E153" s="126"/>
      <c r="F153" s="126"/>
    </row>
    <row r="154" spans="1:6" ht="24" customHeight="1">
      <c r="A154" s="4" t="s">
        <v>144</v>
      </c>
      <c r="D154" s="126">
        <v>1034058</v>
      </c>
      <c r="E154" s="126"/>
      <c r="F154" s="126">
        <v>0</v>
      </c>
    </row>
    <row r="155" spans="1:6" ht="20.25" customHeight="1">
      <c r="D155" s="126"/>
      <c r="E155" s="126"/>
      <c r="F155" s="126"/>
    </row>
    <row r="156" spans="1:6" ht="24" customHeight="1">
      <c r="A156" s="4" t="s">
        <v>9</v>
      </c>
      <c r="D156" s="126"/>
      <c r="E156" s="126"/>
      <c r="F156" s="126"/>
    </row>
  </sheetData>
  <sheetProtection selectLockedCells="1" selectUnlockedCells="1"/>
  <mergeCells count="17">
    <mergeCell ref="A61:F61"/>
    <mergeCell ref="A60:F60"/>
    <mergeCell ref="A39:F39"/>
    <mergeCell ref="A1:F1"/>
    <mergeCell ref="A3:F3"/>
    <mergeCell ref="A38:F38"/>
    <mergeCell ref="A4:F4"/>
    <mergeCell ref="A2:F2"/>
    <mergeCell ref="A37:F37"/>
    <mergeCell ref="A40:F40"/>
    <mergeCell ref="A59:F59"/>
    <mergeCell ref="A120:F120"/>
    <mergeCell ref="A95:F95"/>
    <mergeCell ref="A96:F96"/>
    <mergeCell ref="A97:F97"/>
    <mergeCell ref="A118:F118"/>
    <mergeCell ref="A119:F119"/>
  </mergeCells>
  <phoneticPr fontId="0" type="noConversion"/>
  <pageMargins left="0.86614173228346458" right="0.55118110236220474" top="0.9055118110236221" bottom="0" header="0.51181102362204722" footer="0.51181102362204722"/>
  <pageSetup paperSize="9" scale="85" firstPageNumber="0" orientation="portrait" r:id="rId1"/>
  <headerFooter alignWithMargins="0"/>
  <rowBreaks count="4" manualBreakCount="4">
    <brk id="36" max="16383" man="1"/>
    <brk id="57" max="16383" man="1"/>
    <brk id="93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8"/>
  <sheetViews>
    <sheetView showGridLines="0" view="pageBreakPreview" topLeftCell="A10" zoomScale="70" zoomScaleNormal="75" zoomScaleSheetLayoutView="70" workbookViewId="0">
      <selection activeCell="E18" sqref="E18"/>
    </sheetView>
  </sheetViews>
  <sheetFormatPr defaultRowHeight="23.45" customHeight="1"/>
  <cols>
    <col min="1" max="1" width="47.140625" style="71" customWidth="1"/>
    <col min="2" max="2" width="7.5703125" style="71" customWidth="1"/>
    <col min="3" max="3" width="8.85546875" style="71" bestFit="1" customWidth="1"/>
    <col min="4" max="4" width="0.5703125" style="71" customWidth="1"/>
    <col min="5" max="5" width="15" style="64" customWidth="1"/>
    <col min="6" max="6" width="1.42578125" style="64" customWidth="1"/>
    <col min="7" max="7" width="15" style="64" customWidth="1"/>
    <col min="8" max="8" width="1.42578125" style="64" customWidth="1"/>
    <col min="9" max="9" width="16.140625" style="64" customWidth="1"/>
    <col min="10" max="10" width="1.42578125" style="64" customWidth="1"/>
    <col min="11" max="11" width="13.140625" style="64" customWidth="1"/>
    <col min="12" max="12" width="1.42578125" style="64" customWidth="1"/>
    <col min="13" max="13" width="15.140625" style="64" customWidth="1"/>
    <col min="14" max="14" width="1.42578125" style="64" customWidth="1"/>
    <col min="15" max="15" width="21.42578125" style="64" bestFit="1" customWidth="1"/>
    <col min="16" max="16" width="1.42578125" style="64" customWidth="1"/>
    <col min="17" max="17" width="15.5703125" style="64" customWidth="1"/>
    <col min="18" max="18" width="12.5703125" style="71" customWidth="1"/>
    <col min="19" max="256" width="9.140625" style="71"/>
    <col min="257" max="257" width="38.28515625" style="71" customWidth="1"/>
    <col min="258" max="258" width="7.5703125" style="71" customWidth="1"/>
    <col min="259" max="259" width="8.85546875" style="71" bestFit="1" customWidth="1"/>
    <col min="260" max="260" width="0.5703125" style="71" customWidth="1"/>
    <col min="261" max="261" width="15" style="71" customWidth="1"/>
    <col min="262" max="262" width="1.42578125" style="71" customWidth="1"/>
    <col min="263" max="263" width="15" style="71" customWidth="1"/>
    <col min="264" max="264" width="1.42578125" style="71" customWidth="1"/>
    <col min="265" max="265" width="16.140625" style="71" customWidth="1"/>
    <col min="266" max="266" width="1.42578125" style="71" customWidth="1"/>
    <col min="267" max="267" width="13.140625" style="71" customWidth="1"/>
    <col min="268" max="268" width="1.42578125" style="71" customWidth="1"/>
    <col min="269" max="269" width="15.140625" style="71" customWidth="1"/>
    <col min="270" max="270" width="1.42578125" style="71" customWidth="1"/>
    <col min="271" max="271" width="19.42578125" style="71" customWidth="1"/>
    <col min="272" max="272" width="1.42578125" style="71" customWidth="1"/>
    <col min="273" max="273" width="15.5703125" style="71" customWidth="1"/>
    <col min="274" max="274" width="12.5703125" style="71" customWidth="1"/>
    <col min="275" max="512" width="9.140625" style="71"/>
    <col min="513" max="513" width="38.28515625" style="71" customWidth="1"/>
    <col min="514" max="514" width="7.5703125" style="71" customWidth="1"/>
    <col min="515" max="515" width="8.85546875" style="71" bestFit="1" customWidth="1"/>
    <col min="516" max="516" width="0.5703125" style="71" customWidth="1"/>
    <col min="517" max="517" width="15" style="71" customWidth="1"/>
    <col min="518" max="518" width="1.42578125" style="71" customWidth="1"/>
    <col min="519" max="519" width="15" style="71" customWidth="1"/>
    <col min="520" max="520" width="1.42578125" style="71" customWidth="1"/>
    <col min="521" max="521" width="16.140625" style="71" customWidth="1"/>
    <col min="522" max="522" width="1.42578125" style="71" customWidth="1"/>
    <col min="523" max="523" width="13.140625" style="71" customWidth="1"/>
    <col min="524" max="524" width="1.42578125" style="71" customWidth="1"/>
    <col min="525" max="525" width="15.140625" style="71" customWidth="1"/>
    <col min="526" max="526" width="1.42578125" style="71" customWidth="1"/>
    <col min="527" max="527" width="19.42578125" style="71" customWidth="1"/>
    <col min="528" max="528" width="1.42578125" style="71" customWidth="1"/>
    <col min="529" max="529" width="15.5703125" style="71" customWidth="1"/>
    <col min="530" max="530" width="12.5703125" style="71" customWidth="1"/>
    <col min="531" max="768" width="9.140625" style="71"/>
    <col min="769" max="769" width="38.28515625" style="71" customWidth="1"/>
    <col min="770" max="770" width="7.5703125" style="71" customWidth="1"/>
    <col min="771" max="771" width="8.85546875" style="71" bestFit="1" customWidth="1"/>
    <col min="772" max="772" width="0.5703125" style="71" customWidth="1"/>
    <col min="773" max="773" width="15" style="71" customWidth="1"/>
    <col min="774" max="774" width="1.42578125" style="71" customWidth="1"/>
    <col min="775" max="775" width="15" style="71" customWidth="1"/>
    <col min="776" max="776" width="1.42578125" style="71" customWidth="1"/>
    <col min="777" max="777" width="16.140625" style="71" customWidth="1"/>
    <col min="778" max="778" width="1.42578125" style="71" customWidth="1"/>
    <col min="779" max="779" width="13.140625" style="71" customWidth="1"/>
    <col min="780" max="780" width="1.42578125" style="71" customWidth="1"/>
    <col min="781" max="781" width="15.140625" style="71" customWidth="1"/>
    <col min="782" max="782" width="1.42578125" style="71" customWidth="1"/>
    <col min="783" max="783" width="19.42578125" style="71" customWidth="1"/>
    <col min="784" max="784" width="1.42578125" style="71" customWidth="1"/>
    <col min="785" max="785" width="15.5703125" style="71" customWidth="1"/>
    <col min="786" max="786" width="12.5703125" style="71" customWidth="1"/>
    <col min="787" max="1024" width="9.140625" style="71"/>
    <col min="1025" max="1025" width="38.28515625" style="71" customWidth="1"/>
    <col min="1026" max="1026" width="7.5703125" style="71" customWidth="1"/>
    <col min="1027" max="1027" width="8.85546875" style="71" bestFit="1" customWidth="1"/>
    <col min="1028" max="1028" width="0.5703125" style="71" customWidth="1"/>
    <col min="1029" max="1029" width="15" style="71" customWidth="1"/>
    <col min="1030" max="1030" width="1.42578125" style="71" customWidth="1"/>
    <col min="1031" max="1031" width="15" style="71" customWidth="1"/>
    <col min="1032" max="1032" width="1.42578125" style="71" customWidth="1"/>
    <col min="1033" max="1033" width="16.140625" style="71" customWidth="1"/>
    <col min="1034" max="1034" width="1.42578125" style="71" customWidth="1"/>
    <col min="1035" max="1035" width="13.140625" style="71" customWidth="1"/>
    <col min="1036" max="1036" width="1.42578125" style="71" customWidth="1"/>
    <col min="1037" max="1037" width="15.140625" style="71" customWidth="1"/>
    <col min="1038" max="1038" width="1.42578125" style="71" customWidth="1"/>
    <col min="1039" max="1039" width="19.42578125" style="71" customWidth="1"/>
    <col min="1040" max="1040" width="1.42578125" style="71" customWidth="1"/>
    <col min="1041" max="1041" width="15.5703125" style="71" customWidth="1"/>
    <col min="1042" max="1042" width="12.5703125" style="71" customWidth="1"/>
    <col min="1043" max="1280" width="9.140625" style="71"/>
    <col min="1281" max="1281" width="38.28515625" style="71" customWidth="1"/>
    <col min="1282" max="1282" width="7.5703125" style="71" customWidth="1"/>
    <col min="1283" max="1283" width="8.85546875" style="71" bestFit="1" customWidth="1"/>
    <col min="1284" max="1284" width="0.5703125" style="71" customWidth="1"/>
    <col min="1285" max="1285" width="15" style="71" customWidth="1"/>
    <col min="1286" max="1286" width="1.42578125" style="71" customWidth="1"/>
    <col min="1287" max="1287" width="15" style="71" customWidth="1"/>
    <col min="1288" max="1288" width="1.42578125" style="71" customWidth="1"/>
    <col min="1289" max="1289" width="16.140625" style="71" customWidth="1"/>
    <col min="1290" max="1290" width="1.42578125" style="71" customWidth="1"/>
    <col min="1291" max="1291" width="13.140625" style="71" customWidth="1"/>
    <col min="1292" max="1292" width="1.42578125" style="71" customWidth="1"/>
    <col min="1293" max="1293" width="15.140625" style="71" customWidth="1"/>
    <col min="1294" max="1294" width="1.42578125" style="71" customWidth="1"/>
    <col min="1295" max="1295" width="19.42578125" style="71" customWidth="1"/>
    <col min="1296" max="1296" width="1.42578125" style="71" customWidth="1"/>
    <col min="1297" max="1297" width="15.5703125" style="71" customWidth="1"/>
    <col min="1298" max="1298" width="12.5703125" style="71" customWidth="1"/>
    <col min="1299" max="1536" width="9.140625" style="71"/>
    <col min="1537" max="1537" width="38.28515625" style="71" customWidth="1"/>
    <col min="1538" max="1538" width="7.5703125" style="71" customWidth="1"/>
    <col min="1539" max="1539" width="8.85546875" style="71" bestFit="1" customWidth="1"/>
    <col min="1540" max="1540" width="0.5703125" style="71" customWidth="1"/>
    <col min="1541" max="1541" width="15" style="71" customWidth="1"/>
    <col min="1542" max="1542" width="1.42578125" style="71" customWidth="1"/>
    <col min="1543" max="1543" width="15" style="71" customWidth="1"/>
    <col min="1544" max="1544" width="1.42578125" style="71" customWidth="1"/>
    <col min="1545" max="1545" width="16.140625" style="71" customWidth="1"/>
    <col min="1546" max="1546" width="1.42578125" style="71" customWidth="1"/>
    <col min="1547" max="1547" width="13.140625" style="71" customWidth="1"/>
    <col min="1548" max="1548" width="1.42578125" style="71" customWidth="1"/>
    <col min="1549" max="1549" width="15.140625" style="71" customWidth="1"/>
    <col min="1550" max="1550" width="1.42578125" style="71" customWidth="1"/>
    <col min="1551" max="1551" width="19.42578125" style="71" customWidth="1"/>
    <col min="1552" max="1552" width="1.42578125" style="71" customWidth="1"/>
    <col min="1553" max="1553" width="15.5703125" style="71" customWidth="1"/>
    <col min="1554" max="1554" width="12.5703125" style="71" customWidth="1"/>
    <col min="1555" max="1792" width="9.140625" style="71"/>
    <col min="1793" max="1793" width="38.28515625" style="71" customWidth="1"/>
    <col min="1794" max="1794" width="7.5703125" style="71" customWidth="1"/>
    <col min="1795" max="1795" width="8.85546875" style="71" bestFit="1" customWidth="1"/>
    <col min="1796" max="1796" width="0.5703125" style="71" customWidth="1"/>
    <col min="1797" max="1797" width="15" style="71" customWidth="1"/>
    <col min="1798" max="1798" width="1.42578125" style="71" customWidth="1"/>
    <col min="1799" max="1799" width="15" style="71" customWidth="1"/>
    <col min="1800" max="1800" width="1.42578125" style="71" customWidth="1"/>
    <col min="1801" max="1801" width="16.140625" style="71" customWidth="1"/>
    <col min="1802" max="1802" width="1.42578125" style="71" customWidth="1"/>
    <col min="1803" max="1803" width="13.140625" style="71" customWidth="1"/>
    <col min="1804" max="1804" width="1.42578125" style="71" customWidth="1"/>
    <col min="1805" max="1805" width="15.140625" style="71" customWidth="1"/>
    <col min="1806" max="1806" width="1.42578125" style="71" customWidth="1"/>
    <col min="1807" max="1807" width="19.42578125" style="71" customWidth="1"/>
    <col min="1808" max="1808" width="1.42578125" style="71" customWidth="1"/>
    <col min="1809" max="1809" width="15.5703125" style="71" customWidth="1"/>
    <col min="1810" max="1810" width="12.5703125" style="71" customWidth="1"/>
    <col min="1811" max="2048" width="9.140625" style="71"/>
    <col min="2049" max="2049" width="38.28515625" style="71" customWidth="1"/>
    <col min="2050" max="2050" width="7.5703125" style="71" customWidth="1"/>
    <col min="2051" max="2051" width="8.85546875" style="71" bestFit="1" customWidth="1"/>
    <col min="2052" max="2052" width="0.5703125" style="71" customWidth="1"/>
    <col min="2053" max="2053" width="15" style="71" customWidth="1"/>
    <col min="2054" max="2054" width="1.42578125" style="71" customWidth="1"/>
    <col min="2055" max="2055" width="15" style="71" customWidth="1"/>
    <col min="2056" max="2056" width="1.42578125" style="71" customWidth="1"/>
    <col min="2057" max="2057" width="16.140625" style="71" customWidth="1"/>
    <col min="2058" max="2058" width="1.42578125" style="71" customWidth="1"/>
    <col min="2059" max="2059" width="13.140625" style="71" customWidth="1"/>
    <col min="2060" max="2060" width="1.42578125" style="71" customWidth="1"/>
    <col min="2061" max="2061" width="15.140625" style="71" customWidth="1"/>
    <col min="2062" max="2062" width="1.42578125" style="71" customWidth="1"/>
    <col min="2063" max="2063" width="19.42578125" style="71" customWidth="1"/>
    <col min="2064" max="2064" width="1.42578125" style="71" customWidth="1"/>
    <col min="2065" max="2065" width="15.5703125" style="71" customWidth="1"/>
    <col min="2066" max="2066" width="12.5703125" style="71" customWidth="1"/>
    <col min="2067" max="2304" width="9.140625" style="71"/>
    <col min="2305" max="2305" width="38.28515625" style="71" customWidth="1"/>
    <col min="2306" max="2306" width="7.5703125" style="71" customWidth="1"/>
    <col min="2307" max="2307" width="8.85546875" style="71" bestFit="1" customWidth="1"/>
    <col min="2308" max="2308" width="0.5703125" style="71" customWidth="1"/>
    <col min="2309" max="2309" width="15" style="71" customWidth="1"/>
    <col min="2310" max="2310" width="1.42578125" style="71" customWidth="1"/>
    <col min="2311" max="2311" width="15" style="71" customWidth="1"/>
    <col min="2312" max="2312" width="1.42578125" style="71" customWidth="1"/>
    <col min="2313" max="2313" width="16.140625" style="71" customWidth="1"/>
    <col min="2314" max="2314" width="1.42578125" style="71" customWidth="1"/>
    <col min="2315" max="2315" width="13.140625" style="71" customWidth="1"/>
    <col min="2316" max="2316" width="1.42578125" style="71" customWidth="1"/>
    <col min="2317" max="2317" width="15.140625" style="71" customWidth="1"/>
    <col min="2318" max="2318" width="1.42578125" style="71" customWidth="1"/>
    <col min="2319" max="2319" width="19.42578125" style="71" customWidth="1"/>
    <col min="2320" max="2320" width="1.42578125" style="71" customWidth="1"/>
    <col min="2321" max="2321" width="15.5703125" style="71" customWidth="1"/>
    <col min="2322" max="2322" width="12.5703125" style="71" customWidth="1"/>
    <col min="2323" max="2560" width="9.140625" style="71"/>
    <col min="2561" max="2561" width="38.28515625" style="71" customWidth="1"/>
    <col min="2562" max="2562" width="7.5703125" style="71" customWidth="1"/>
    <col min="2563" max="2563" width="8.85546875" style="71" bestFit="1" customWidth="1"/>
    <col min="2564" max="2564" width="0.5703125" style="71" customWidth="1"/>
    <col min="2565" max="2565" width="15" style="71" customWidth="1"/>
    <col min="2566" max="2566" width="1.42578125" style="71" customWidth="1"/>
    <col min="2567" max="2567" width="15" style="71" customWidth="1"/>
    <col min="2568" max="2568" width="1.42578125" style="71" customWidth="1"/>
    <col min="2569" max="2569" width="16.140625" style="71" customWidth="1"/>
    <col min="2570" max="2570" width="1.42578125" style="71" customWidth="1"/>
    <col min="2571" max="2571" width="13.140625" style="71" customWidth="1"/>
    <col min="2572" max="2572" width="1.42578125" style="71" customWidth="1"/>
    <col min="2573" max="2573" width="15.140625" style="71" customWidth="1"/>
    <col min="2574" max="2574" width="1.42578125" style="71" customWidth="1"/>
    <col min="2575" max="2575" width="19.42578125" style="71" customWidth="1"/>
    <col min="2576" max="2576" width="1.42578125" style="71" customWidth="1"/>
    <col min="2577" max="2577" width="15.5703125" style="71" customWidth="1"/>
    <col min="2578" max="2578" width="12.5703125" style="71" customWidth="1"/>
    <col min="2579" max="2816" width="9.140625" style="71"/>
    <col min="2817" max="2817" width="38.28515625" style="71" customWidth="1"/>
    <col min="2818" max="2818" width="7.5703125" style="71" customWidth="1"/>
    <col min="2819" max="2819" width="8.85546875" style="71" bestFit="1" customWidth="1"/>
    <col min="2820" max="2820" width="0.5703125" style="71" customWidth="1"/>
    <col min="2821" max="2821" width="15" style="71" customWidth="1"/>
    <col min="2822" max="2822" width="1.42578125" style="71" customWidth="1"/>
    <col min="2823" max="2823" width="15" style="71" customWidth="1"/>
    <col min="2824" max="2824" width="1.42578125" style="71" customWidth="1"/>
    <col min="2825" max="2825" width="16.140625" style="71" customWidth="1"/>
    <col min="2826" max="2826" width="1.42578125" style="71" customWidth="1"/>
    <col min="2827" max="2827" width="13.140625" style="71" customWidth="1"/>
    <col min="2828" max="2828" width="1.42578125" style="71" customWidth="1"/>
    <col min="2829" max="2829" width="15.140625" style="71" customWidth="1"/>
    <col min="2830" max="2830" width="1.42578125" style="71" customWidth="1"/>
    <col min="2831" max="2831" width="19.42578125" style="71" customWidth="1"/>
    <col min="2832" max="2832" width="1.42578125" style="71" customWidth="1"/>
    <col min="2833" max="2833" width="15.5703125" style="71" customWidth="1"/>
    <col min="2834" max="2834" width="12.5703125" style="71" customWidth="1"/>
    <col min="2835" max="3072" width="9.140625" style="71"/>
    <col min="3073" max="3073" width="38.28515625" style="71" customWidth="1"/>
    <col min="3074" max="3074" width="7.5703125" style="71" customWidth="1"/>
    <col min="3075" max="3075" width="8.85546875" style="71" bestFit="1" customWidth="1"/>
    <col min="3076" max="3076" width="0.5703125" style="71" customWidth="1"/>
    <col min="3077" max="3077" width="15" style="71" customWidth="1"/>
    <col min="3078" max="3078" width="1.42578125" style="71" customWidth="1"/>
    <col min="3079" max="3079" width="15" style="71" customWidth="1"/>
    <col min="3080" max="3080" width="1.42578125" style="71" customWidth="1"/>
    <col min="3081" max="3081" width="16.140625" style="71" customWidth="1"/>
    <col min="3082" max="3082" width="1.42578125" style="71" customWidth="1"/>
    <col min="3083" max="3083" width="13.140625" style="71" customWidth="1"/>
    <col min="3084" max="3084" width="1.42578125" style="71" customWidth="1"/>
    <col min="3085" max="3085" width="15.140625" style="71" customWidth="1"/>
    <col min="3086" max="3086" width="1.42578125" style="71" customWidth="1"/>
    <col min="3087" max="3087" width="19.42578125" style="71" customWidth="1"/>
    <col min="3088" max="3088" width="1.42578125" style="71" customWidth="1"/>
    <col min="3089" max="3089" width="15.5703125" style="71" customWidth="1"/>
    <col min="3090" max="3090" width="12.5703125" style="71" customWidth="1"/>
    <col min="3091" max="3328" width="9.140625" style="71"/>
    <col min="3329" max="3329" width="38.28515625" style="71" customWidth="1"/>
    <col min="3330" max="3330" width="7.5703125" style="71" customWidth="1"/>
    <col min="3331" max="3331" width="8.85546875" style="71" bestFit="1" customWidth="1"/>
    <col min="3332" max="3332" width="0.5703125" style="71" customWidth="1"/>
    <col min="3333" max="3333" width="15" style="71" customWidth="1"/>
    <col min="3334" max="3334" width="1.42578125" style="71" customWidth="1"/>
    <col min="3335" max="3335" width="15" style="71" customWidth="1"/>
    <col min="3336" max="3336" width="1.42578125" style="71" customWidth="1"/>
    <col min="3337" max="3337" width="16.140625" style="71" customWidth="1"/>
    <col min="3338" max="3338" width="1.42578125" style="71" customWidth="1"/>
    <col min="3339" max="3339" width="13.140625" style="71" customWidth="1"/>
    <col min="3340" max="3340" width="1.42578125" style="71" customWidth="1"/>
    <col min="3341" max="3341" width="15.140625" style="71" customWidth="1"/>
    <col min="3342" max="3342" width="1.42578125" style="71" customWidth="1"/>
    <col min="3343" max="3343" width="19.42578125" style="71" customWidth="1"/>
    <col min="3344" max="3344" width="1.42578125" style="71" customWidth="1"/>
    <col min="3345" max="3345" width="15.5703125" style="71" customWidth="1"/>
    <col min="3346" max="3346" width="12.5703125" style="71" customWidth="1"/>
    <col min="3347" max="3584" width="9.140625" style="71"/>
    <col min="3585" max="3585" width="38.28515625" style="71" customWidth="1"/>
    <col min="3586" max="3586" width="7.5703125" style="71" customWidth="1"/>
    <col min="3587" max="3587" width="8.85546875" style="71" bestFit="1" customWidth="1"/>
    <col min="3588" max="3588" width="0.5703125" style="71" customWidth="1"/>
    <col min="3589" max="3589" width="15" style="71" customWidth="1"/>
    <col min="3590" max="3590" width="1.42578125" style="71" customWidth="1"/>
    <col min="3591" max="3591" width="15" style="71" customWidth="1"/>
    <col min="3592" max="3592" width="1.42578125" style="71" customWidth="1"/>
    <col min="3593" max="3593" width="16.140625" style="71" customWidth="1"/>
    <col min="3594" max="3594" width="1.42578125" style="71" customWidth="1"/>
    <col min="3595" max="3595" width="13.140625" style="71" customWidth="1"/>
    <col min="3596" max="3596" width="1.42578125" style="71" customWidth="1"/>
    <col min="3597" max="3597" width="15.140625" style="71" customWidth="1"/>
    <col min="3598" max="3598" width="1.42578125" style="71" customWidth="1"/>
    <col min="3599" max="3599" width="19.42578125" style="71" customWidth="1"/>
    <col min="3600" max="3600" width="1.42578125" style="71" customWidth="1"/>
    <col min="3601" max="3601" width="15.5703125" style="71" customWidth="1"/>
    <col min="3602" max="3602" width="12.5703125" style="71" customWidth="1"/>
    <col min="3603" max="3840" width="9.140625" style="71"/>
    <col min="3841" max="3841" width="38.28515625" style="71" customWidth="1"/>
    <col min="3842" max="3842" width="7.5703125" style="71" customWidth="1"/>
    <col min="3843" max="3843" width="8.85546875" style="71" bestFit="1" customWidth="1"/>
    <col min="3844" max="3844" width="0.5703125" style="71" customWidth="1"/>
    <col min="3845" max="3845" width="15" style="71" customWidth="1"/>
    <col min="3846" max="3846" width="1.42578125" style="71" customWidth="1"/>
    <col min="3847" max="3847" width="15" style="71" customWidth="1"/>
    <col min="3848" max="3848" width="1.42578125" style="71" customWidth="1"/>
    <col min="3849" max="3849" width="16.140625" style="71" customWidth="1"/>
    <col min="3850" max="3850" width="1.42578125" style="71" customWidth="1"/>
    <col min="3851" max="3851" width="13.140625" style="71" customWidth="1"/>
    <col min="3852" max="3852" width="1.42578125" style="71" customWidth="1"/>
    <col min="3853" max="3853" width="15.140625" style="71" customWidth="1"/>
    <col min="3854" max="3854" width="1.42578125" style="71" customWidth="1"/>
    <col min="3855" max="3855" width="19.42578125" style="71" customWidth="1"/>
    <col min="3856" max="3856" width="1.42578125" style="71" customWidth="1"/>
    <col min="3857" max="3857" width="15.5703125" style="71" customWidth="1"/>
    <col min="3858" max="3858" width="12.5703125" style="71" customWidth="1"/>
    <col min="3859" max="4096" width="9.140625" style="71"/>
    <col min="4097" max="4097" width="38.28515625" style="71" customWidth="1"/>
    <col min="4098" max="4098" width="7.5703125" style="71" customWidth="1"/>
    <col min="4099" max="4099" width="8.85546875" style="71" bestFit="1" customWidth="1"/>
    <col min="4100" max="4100" width="0.5703125" style="71" customWidth="1"/>
    <col min="4101" max="4101" width="15" style="71" customWidth="1"/>
    <col min="4102" max="4102" width="1.42578125" style="71" customWidth="1"/>
    <col min="4103" max="4103" width="15" style="71" customWidth="1"/>
    <col min="4104" max="4104" width="1.42578125" style="71" customWidth="1"/>
    <col min="4105" max="4105" width="16.140625" style="71" customWidth="1"/>
    <col min="4106" max="4106" width="1.42578125" style="71" customWidth="1"/>
    <col min="4107" max="4107" width="13.140625" style="71" customWidth="1"/>
    <col min="4108" max="4108" width="1.42578125" style="71" customWidth="1"/>
    <col min="4109" max="4109" width="15.140625" style="71" customWidth="1"/>
    <col min="4110" max="4110" width="1.42578125" style="71" customWidth="1"/>
    <col min="4111" max="4111" width="19.42578125" style="71" customWidth="1"/>
    <col min="4112" max="4112" width="1.42578125" style="71" customWidth="1"/>
    <col min="4113" max="4113" width="15.5703125" style="71" customWidth="1"/>
    <col min="4114" max="4114" width="12.5703125" style="71" customWidth="1"/>
    <col min="4115" max="4352" width="9.140625" style="71"/>
    <col min="4353" max="4353" width="38.28515625" style="71" customWidth="1"/>
    <col min="4354" max="4354" width="7.5703125" style="71" customWidth="1"/>
    <col min="4355" max="4355" width="8.85546875" style="71" bestFit="1" customWidth="1"/>
    <col min="4356" max="4356" width="0.5703125" style="71" customWidth="1"/>
    <col min="4357" max="4357" width="15" style="71" customWidth="1"/>
    <col min="4358" max="4358" width="1.42578125" style="71" customWidth="1"/>
    <col min="4359" max="4359" width="15" style="71" customWidth="1"/>
    <col min="4360" max="4360" width="1.42578125" style="71" customWidth="1"/>
    <col min="4361" max="4361" width="16.140625" style="71" customWidth="1"/>
    <col min="4362" max="4362" width="1.42578125" style="71" customWidth="1"/>
    <col min="4363" max="4363" width="13.140625" style="71" customWidth="1"/>
    <col min="4364" max="4364" width="1.42578125" style="71" customWidth="1"/>
    <col min="4365" max="4365" width="15.140625" style="71" customWidth="1"/>
    <col min="4366" max="4366" width="1.42578125" style="71" customWidth="1"/>
    <col min="4367" max="4367" width="19.42578125" style="71" customWidth="1"/>
    <col min="4368" max="4368" width="1.42578125" style="71" customWidth="1"/>
    <col min="4369" max="4369" width="15.5703125" style="71" customWidth="1"/>
    <col min="4370" max="4370" width="12.5703125" style="71" customWidth="1"/>
    <col min="4371" max="4608" width="9.140625" style="71"/>
    <col min="4609" max="4609" width="38.28515625" style="71" customWidth="1"/>
    <col min="4610" max="4610" width="7.5703125" style="71" customWidth="1"/>
    <col min="4611" max="4611" width="8.85546875" style="71" bestFit="1" customWidth="1"/>
    <col min="4612" max="4612" width="0.5703125" style="71" customWidth="1"/>
    <col min="4613" max="4613" width="15" style="71" customWidth="1"/>
    <col min="4614" max="4614" width="1.42578125" style="71" customWidth="1"/>
    <col min="4615" max="4615" width="15" style="71" customWidth="1"/>
    <col min="4616" max="4616" width="1.42578125" style="71" customWidth="1"/>
    <col min="4617" max="4617" width="16.140625" style="71" customWidth="1"/>
    <col min="4618" max="4618" width="1.42578125" style="71" customWidth="1"/>
    <col min="4619" max="4619" width="13.140625" style="71" customWidth="1"/>
    <col min="4620" max="4620" width="1.42578125" style="71" customWidth="1"/>
    <col min="4621" max="4621" width="15.140625" style="71" customWidth="1"/>
    <col min="4622" max="4622" width="1.42578125" style="71" customWidth="1"/>
    <col min="4623" max="4623" width="19.42578125" style="71" customWidth="1"/>
    <col min="4624" max="4624" width="1.42578125" style="71" customWidth="1"/>
    <col min="4625" max="4625" width="15.5703125" style="71" customWidth="1"/>
    <col min="4626" max="4626" width="12.5703125" style="71" customWidth="1"/>
    <col min="4627" max="4864" width="9.140625" style="71"/>
    <col min="4865" max="4865" width="38.28515625" style="71" customWidth="1"/>
    <col min="4866" max="4866" width="7.5703125" style="71" customWidth="1"/>
    <col min="4867" max="4867" width="8.85546875" style="71" bestFit="1" customWidth="1"/>
    <col min="4868" max="4868" width="0.5703125" style="71" customWidth="1"/>
    <col min="4869" max="4869" width="15" style="71" customWidth="1"/>
    <col min="4870" max="4870" width="1.42578125" style="71" customWidth="1"/>
    <col min="4871" max="4871" width="15" style="71" customWidth="1"/>
    <col min="4872" max="4872" width="1.42578125" style="71" customWidth="1"/>
    <col min="4873" max="4873" width="16.140625" style="71" customWidth="1"/>
    <col min="4874" max="4874" width="1.42578125" style="71" customWidth="1"/>
    <col min="4875" max="4875" width="13.140625" style="71" customWidth="1"/>
    <col min="4876" max="4876" width="1.42578125" style="71" customWidth="1"/>
    <col min="4877" max="4877" width="15.140625" style="71" customWidth="1"/>
    <col min="4878" max="4878" width="1.42578125" style="71" customWidth="1"/>
    <col min="4879" max="4879" width="19.42578125" style="71" customWidth="1"/>
    <col min="4880" max="4880" width="1.42578125" style="71" customWidth="1"/>
    <col min="4881" max="4881" width="15.5703125" style="71" customWidth="1"/>
    <col min="4882" max="4882" width="12.5703125" style="71" customWidth="1"/>
    <col min="4883" max="5120" width="9.140625" style="71"/>
    <col min="5121" max="5121" width="38.28515625" style="71" customWidth="1"/>
    <col min="5122" max="5122" width="7.5703125" style="71" customWidth="1"/>
    <col min="5123" max="5123" width="8.85546875" style="71" bestFit="1" customWidth="1"/>
    <col min="5124" max="5124" width="0.5703125" style="71" customWidth="1"/>
    <col min="5125" max="5125" width="15" style="71" customWidth="1"/>
    <col min="5126" max="5126" width="1.42578125" style="71" customWidth="1"/>
    <col min="5127" max="5127" width="15" style="71" customWidth="1"/>
    <col min="5128" max="5128" width="1.42578125" style="71" customWidth="1"/>
    <col min="5129" max="5129" width="16.140625" style="71" customWidth="1"/>
    <col min="5130" max="5130" width="1.42578125" style="71" customWidth="1"/>
    <col min="5131" max="5131" width="13.140625" style="71" customWidth="1"/>
    <col min="5132" max="5132" width="1.42578125" style="71" customWidth="1"/>
    <col min="5133" max="5133" width="15.140625" style="71" customWidth="1"/>
    <col min="5134" max="5134" width="1.42578125" style="71" customWidth="1"/>
    <col min="5135" max="5135" width="19.42578125" style="71" customWidth="1"/>
    <col min="5136" max="5136" width="1.42578125" style="71" customWidth="1"/>
    <col min="5137" max="5137" width="15.5703125" style="71" customWidth="1"/>
    <col min="5138" max="5138" width="12.5703125" style="71" customWidth="1"/>
    <col min="5139" max="5376" width="9.140625" style="71"/>
    <col min="5377" max="5377" width="38.28515625" style="71" customWidth="1"/>
    <col min="5378" max="5378" width="7.5703125" style="71" customWidth="1"/>
    <col min="5379" max="5379" width="8.85546875" style="71" bestFit="1" customWidth="1"/>
    <col min="5380" max="5380" width="0.5703125" style="71" customWidth="1"/>
    <col min="5381" max="5381" width="15" style="71" customWidth="1"/>
    <col min="5382" max="5382" width="1.42578125" style="71" customWidth="1"/>
    <col min="5383" max="5383" width="15" style="71" customWidth="1"/>
    <col min="5384" max="5384" width="1.42578125" style="71" customWidth="1"/>
    <col min="5385" max="5385" width="16.140625" style="71" customWidth="1"/>
    <col min="5386" max="5386" width="1.42578125" style="71" customWidth="1"/>
    <col min="5387" max="5387" width="13.140625" style="71" customWidth="1"/>
    <col min="5388" max="5388" width="1.42578125" style="71" customWidth="1"/>
    <col min="5389" max="5389" width="15.140625" style="71" customWidth="1"/>
    <col min="5390" max="5390" width="1.42578125" style="71" customWidth="1"/>
    <col min="5391" max="5391" width="19.42578125" style="71" customWidth="1"/>
    <col min="5392" max="5392" width="1.42578125" style="71" customWidth="1"/>
    <col min="5393" max="5393" width="15.5703125" style="71" customWidth="1"/>
    <col min="5394" max="5394" width="12.5703125" style="71" customWidth="1"/>
    <col min="5395" max="5632" width="9.140625" style="71"/>
    <col min="5633" max="5633" width="38.28515625" style="71" customWidth="1"/>
    <col min="5634" max="5634" width="7.5703125" style="71" customWidth="1"/>
    <col min="5635" max="5635" width="8.85546875" style="71" bestFit="1" customWidth="1"/>
    <col min="5636" max="5636" width="0.5703125" style="71" customWidth="1"/>
    <col min="5637" max="5637" width="15" style="71" customWidth="1"/>
    <col min="5638" max="5638" width="1.42578125" style="71" customWidth="1"/>
    <col min="5639" max="5639" width="15" style="71" customWidth="1"/>
    <col min="5640" max="5640" width="1.42578125" style="71" customWidth="1"/>
    <col min="5641" max="5641" width="16.140625" style="71" customWidth="1"/>
    <col min="5642" max="5642" width="1.42578125" style="71" customWidth="1"/>
    <col min="5643" max="5643" width="13.140625" style="71" customWidth="1"/>
    <col min="5644" max="5644" width="1.42578125" style="71" customWidth="1"/>
    <col min="5645" max="5645" width="15.140625" style="71" customWidth="1"/>
    <col min="5646" max="5646" width="1.42578125" style="71" customWidth="1"/>
    <col min="5647" max="5647" width="19.42578125" style="71" customWidth="1"/>
    <col min="5648" max="5648" width="1.42578125" style="71" customWidth="1"/>
    <col min="5649" max="5649" width="15.5703125" style="71" customWidth="1"/>
    <col min="5650" max="5650" width="12.5703125" style="71" customWidth="1"/>
    <col min="5651" max="5888" width="9.140625" style="71"/>
    <col min="5889" max="5889" width="38.28515625" style="71" customWidth="1"/>
    <col min="5890" max="5890" width="7.5703125" style="71" customWidth="1"/>
    <col min="5891" max="5891" width="8.85546875" style="71" bestFit="1" customWidth="1"/>
    <col min="5892" max="5892" width="0.5703125" style="71" customWidth="1"/>
    <col min="5893" max="5893" width="15" style="71" customWidth="1"/>
    <col min="5894" max="5894" width="1.42578125" style="71" customWidth="1"/>
    <col min="5895" max="5895" width="15" style="71" customWidth="1"/>
    <col min="5896" max="5896" width="1.42578125" style="71" customWidth="1"/>
    <col min="5897" max="5897" width="16.140625" style="71" customWidth="1"/>
    <col min="5898" max="5898" width="1.42578125" style="71" customWidth="1"/>
    <col min="5899" max="5899" width="13.140625" style="71" customWidth="1"/>
    <col min="5900" max="5900" width="1.42578125" style="71" customWidth="1"/>
    <col min="5901" max="5901" width="15.140625" style="71" customWidth="1"/>
    <col min="5902" max="5902" width="1.42578125" style="71" customWidth="1"/>
    <col min="5903" max="5903" width="19.42578125" style="71" customWidth="1"/>
    <col min="5904" max="5904" width="1.42578125" style="71" customWidth="1"/>
    <col min="5905" max="5905" width="15.5703125" style="71" customWidth="1"/>
    <col min="5906" max="5906" width="12.5703125" style="71" customWidth="1"/>
    <col min="5907" max="6144" width="9.140625" style="71"/>
    <col min="6145" max="6145" width="38.28515625" style="71" customWidth="1"/>
    <col min="6146" max="6146" width="7.5703125" style="71" customWidth="1"/>
    <col min="6147" max="6147" width="8.85546875" style="71" bestFit="1" customWidth="1"/>
    <col min="6148" max="6148" width="0.5703125" style="71" customWidth="1"/>
    <col min="6149" max="6149" width="15" style="71" customWidth="1"/>
    <col min="6150" max="6150" width="1.42578125" style="71" customWidth="1"/>
    <col min="6151" max="6151" width="15" style="71" customWidth="1"/>
    <col min="6152" max="6152" width="1.42578125" style="71" customWidth="1"/>
    <col min="6153" max="6153" width="16.140625" style="71" customWidth="1"/>
    <col min="6154" max="6154" width="1.42578125" style="71" customWidth="1"/>
    <col min="6155" max="6155" width="13.140625" style="71" customWidth="1"/>
    <col min="6156" max="6156" width="1.42578125" style="71" customWidth="1"/>
    <col min="6157" max="6157" width="15.140625" style="71" customWidth="1"/>
    <col min="6158" max="6158" width="1.42578125" style="71" customWidth="1"/>
    <col min="6159" max="6159" width="19.42578125" style="71" customWidth="1"/>
    <col min="6160" max="6160" width="1.42578125" style="71" customWidth="1"/>
    <col min="6161" max="6161" width="15.5703125" style="71" customWidth="1"/>
    <col min="6162" max="6162" width="12.5703125" style="71" customWidth="1"/>
    <col min="6163" max="6400" width="9.140625" style="71"/>
    <col min="6401" max="6401" width="38.28515625" style="71" customWidth="1"/>
    <col min="6402" max="6402" width="7.5703125" style="71" customWidth="1"/>
    <col min="6403" max="6403" width="8.85546875" style="71" bestFit="1" customWidth="1"/>
    <col min="6404" max="6404" width="0.5703125" style="71" customWidth="1"/>
    <col min="6405" max="6405" width="15" style="71" customWidth="1"/>
    <col min="6406" max="6406" width="1.42578125" style="71" customWidth="1"/>
    <col min="6407" max="6407" width="15" style="71" customWidth="1"/>
    <col min="6408" max="6408" width="1.42578125" style="71" customWidth="1"/>
    <col min="6409" max="6409" width="16.140625" style="71" customWidth="1"/>
    <col min="6410" max="6410" width="1.42578125" style="71" customWidth="1"/>
    <col min="6411" max="6411" width="13.140625" style="71" customWidth="1"/>
    <col min="6412" max="6412" width="1.42578125" style="71" customWidth="1"/>
    <col min="6413" max="6413" width="15.140625" style="71" customWidth="1"/>
    <col min="6414" max="6414" width="1.42578125" style="71" customWidth="1"/>
    <col min="6415" max="6415" width="19.42578125" style="71" customWidth="1"/>
    <col min="6416" max="6416" width="1.42578125" style="71" customWidth="1"/>
    <col min="6417" max="6417" width="15.5703125" style="71" customWidth="1"/>
    <col min="6418" max="6418" width="12.5703125" style="71" customWidth="1"/>
    <col min="6419" max="6656" width="9.140625" style="71"/>
    <col min="6657" max="6657" width="38.28515625" style="71" customWidth="1"/>
    <col min="6658" max="6658" width="7.5703125" style="71" customWidth="1"/>
    <col min="6659" max="6659" width="8.85546875" style="71" bestFit="1" customWidth="1"/>
    <col min="6660" max="6660" width="0.5703125" style="71" customWidth="1"/>
    <col min="6661" max="6661" width="15" style="71" customWidth="1"/>
    <col min="6662" max="6662" width="1.42578125" style="71" customWidth="1"/>
    <col min="6663" max="6663" width="15" style="71" customWidth="1"/>
    <col min="6664" max="6664" width="1.42578125" style="71" customWidth="1"/>
    <col min="6665" max="6665" width="16.140625" style="71" customWidth="1"/>
    <col min="6666" max="6666" width="1.42578125" style="71" customWidth="1"/>
    <col min="6667" max="6667" width="13.140625" style="71" customWidth="1"/>
    <col min="6668" max="6668" width="1.42578125" style="71" customWidth="1"/>
    <col min="6669" max="6669" width="15.140625" style="71" customWidth="1"/>
    <col min="6670" max="6670" width="1.42578125" style="71" customWidth="1"/>
    <col min="6671" max="6671" width="19.42578125" style="71" customWidth="1"/>
    <col min="6672" max="6672" width="1.42578125" style="71" customWidth="1"/>
    <col min="6673" max="6673" width="15.5703125" style="71" customWidth="1"/>
    <col min="6674" max="6674" width="12.5703125" style="71" customWidth="1"/>
    <col min="6675" max="6912" width="9.140625" style="71"/>
    <col min="6913" max="6913" width="38.28515625" style="71" customWidth="1"/>
    <col min="6914" max="6914" width="7.5703125" style="71" customWidth="1"/>
    <col min="6915" max="6915" width="8.85546875" style="71" bestFit="1" customWidth="1"/>
    <col min="6916" max="6916" width="0.5703125" style="71" customWidth="1"/>
    <col min="6917" max="6917" width="15" style="71" customWidth="1"/>
    <col min="6918" max="6918" width="1.42578125" style="71" customWidth="1"/>
    <col min="6919" max="6919" width="15" style="71" customWidth="1"/>
    <col min="6920" max="6920" width="1.42578125" style="71" customWidth="1"/>
    <col min="6921" max="6921" width="16.140625" style="71" customWidth="1"/>
    <col min="6922" max="6922" width="1.42578125" style="71" customWidth="1"/>
    <col min="6923" max="6923" width="13.140625" style="71" customWidth="1"/>
    <col min="6924" max="6924" width="1.42578125" style="71" customWidth="1"/>
    <col min="6925" max="6925" width="15.140625" style="71" customWidth="1"/>
    <col min="6926" max="6926" width="1.42578125" style="71" customWidth="1"/>
    <col min="6927" max="6927" width="19.42578125" style="71" customWidth="1"/>
    <col min="6928" max="6928" width="1.42578125" style="71" customWidth="1"/>
    <col min="6929" max="6929" width="15.5703125" style="71" customWidth="1"/>
    <col min="6930" max="6930" width="12.5703125" style="71" customWidth="1"/>
    <col min="6931" max="7168" width="9.140625" style="71"/>
    <col min="7169" max="7169" width="38.28515625" style="71" customWidth="1"/>
    <col min="7170" max="7170" width="7.5703125" style="71" customWidth="1"/>
    <col min="7171" max="7171" width="8.85546875" style="71" bestFit="1" customWidth="1"/>
    <col min="7172" max="7172" width="0.5703125" style="71" customWidth="1"/>
    <col min="7173" max="7173" width="15" style="71" customWidth="1"/>
    <col min="7174" max="7174" width="1.42578125" style="71" customWidth="1"/>
    <col min="7175" max="7175" width="15" style="71" customWidth="1"/>
    <col min="7176" max="7176" width="1.42578125" style="71" customWidth="1"/>
    <col min="7177" max="7177" width="16.140625" style="71" customWidth="1"/>
    <col min="7178" max="7178" width="1.42578125" style="71" customWidth="1"/>
    <col min="7179" max="7179" width="13.140625" style="71" customWidth="1"/>
    <col min="7180" max="7180" width="1.42578125" style="71" customWidth="1"/>
    <col min="7181" max="7181" width="15.140625" style="71" customWidth="1"/>
    <col min="7182" max="7182" width="1.42578125" style="71" customWidth="1"/>
    <col min="7183" max="7183" width="19.42578125" style="71" customWidth="1"/>
    <col min="7184" max="7184" width="1.42578125" style="71" customWidth="1"/>
    <col min="7185" max="7185" width="15.5703125" style="71" customWidth="1"/>
    <col min="7186" max="7186" width="12.5703125" style="71" customWidth="1"/>
    <col min="7187" max="7424" width="9.140625" style="71"/>
    <col min="7425" max="7425" width="38.28515625" style="71" customWidth="1"/>
    <col min="7426" max="7426" width="7.5703125" style="71" customWidth="1"/>
    <col min="7427" max="7427" width="8.85546875" style="71" bestFit="1" customWidth="1"/>
    <col min="7428" max="7428" width="0.5703125" style="71" customWidth="1"/>
    <col min="7429" max="7429" width="15" style="71" customWidth="1"/>
    <col min="7430" max="7430" width="1.42578125" style="71" customWidth="1"/>
    <col min="7431" max="7431" width="15" style="71" customWidth="1"/>
    <col min="7432" max="7432" width="1.42578125" style="71" customWidth="1"/>
    <col min="7433" max="7433" width="16.140625" style="71" customWidth="1"/>
    <col min="7434" max="7434" width="1.42578125" style="71" customWidth="1"/>
    <col min="7435" max="7435" width="13.140625" style="71" customWidth="1"/>
    <col min="7436" max="7436" width="1.42578125" style="71" customWidth="1"/>
    <col min="7437" max="7437" width="15.140625" style="71" customWidth="1"/>
    <col min="7438" max="7438" width="1.42578125" style="71" customWidth="1"/>
    <col min="7439" max="7439" width="19.42578125" style="71" customWidth="1"/>
    <col min="7440" max="7440" width="1.42578125" style="71" customWidth="1"/>
    <col min="7441" max="7441" width="15.5703125" style="71" customWidth="1"/>
    <col min="7442" max="7442" width="12.5703125" style="71" customWidth="1"/>
    <col min="7443" max="7680" width="9.140625" style="71"/>
    <col min="7681" max="7681" width="38.28515625" style="71" customWidth="1"/>
    <col min="7682" max="7682" width="7.5703125" style="71" customWidth="1"/>
    <col min="7683" max="7683" width="8.85546875" style="71" bestFit="1" customWidth="1"/>
    <col min="7684" max="7684" width="0.5703125" style="71" customWidth="1"/>
    <col min="7685" max="7685" width="15" style="71" customWidth="1"/>
    <col min="7686" max="7686" width="1.42578125" style="71" customWidth="1"/>
    <col min="7687" max="7687" width="15" style="71" customWidth="1"/>
    <col min="7688" max="7688" width="1.42578125" style="71" customWidth="1"/>
    <col min="7689" max="7689" width="16.140625" style="71" customWidth="1"/>
    <col min="7690" max="7690" width="1.42578125" style="71" customWidth="1"/>
    <col min="7691" max="7691" width="13.140625" style="71" customWidth="1"/>
    <col min="7692" max="7692" width="1.42578125" style="71" customWidth="1"/>
    <col min="7693" max="7693" width="15.140625" style="71" customWidth="1"/>
    <col min="7694" max="7694" width="1.42578125" style="71" customWidth="1"/>
    <col min="7695" max="7695" width="19.42578125" style="71" customWidth="1"/>
    <col min="7696" max="7696" width="1.42578125" style="71" customWidth="1"/>
    <col min="7697" max="7697" width="15.5703125" style="71" customWidth="1"/>
    <col min="7698" max="7698" width="12.5703125" style="71" customWidth="1"/>
    <col min="7699" max="7936" width="9.140625" style="71"/>
    <col min="7937" max="7937" width="38.28515625" style="71" customWidth="1"/>
    <col min="7938" max="7938" width="7.5703125" style="71" customWidth="1"/>
    <col min="7939" max="7939" width="8.85546875" style="71" bestFit="1" customWidth="1"/>
    <col min="7940" max="7940" width="0.5703125" style="71" customWidth="1"/>
    <col min="7941" max="7941" width="15" style="71" customWidth="1"/>
    <col min="7942" max="7942" width="1.42578125" style="71" customWidth="1"/>
    <col min="7943" max="7943" width="15" style="71" customWidth="1"/>
    <col min="7944" max="7944" width="1.42578125" style="71" customWidth="1"/>
    <col min="7945" max="7945" width="16.140625" style="71" customWidth="1"/>
    <col min="7946" max="7946" width="1.42578125" style="71" customWidth="1"/>
    <col min="7947" max="7947" width="13.140625" style="71" customWidth="1"/>
    <col min="7948" max="7948" width="1.42578125" style="71" customWidth="1"/>
    <col min="7949" max="7949" width="15.140625" style="71" customWidth="1"/>
    <col min="7950" max="7950" width="1.42578125" style="71" customWidth="1"/>
    <col min="7951" max="7951" width="19.42578125" style="71" customWidth="1"/>
    <col min="7952" max="7952" width="1.42578125" style="71" customWidth="1"/>
    <col min="7953" max="7953" width="15.5703125" style="71" customWidth="1"/>
    <col min="7954" max="7954" width="12.5703125" style="71" customWidth="1"/>
    <col min="7955" max="8192" width="9.140625" style="71"/>
    <col min="8193" max="8193" width="38.28515625" style="71" customWidth="1"/>
    <col min="8194" max="8194" width="7.5703125" style="71" customWidth="1"/>
    <col min="8195" max="8195" width="8.85546875" style="71" bestFit="1" customWidth="1"/>
    <col min="8196" max="8196" width="0.5703125" style="71" customWidth="1"/>
    <col min="8197" max="8197" width="15" style="71" customWidth="1"/>
    <col min="8198" max="8198" width="1.42578125" style="71" customWidth="1"/>
    <col min="8199" max="8199" width="15" style="71" customWidth="1"/>
    <col min="8200" max="8200" width="1.42578125" style="71" customWidth="1"/>
    <col min="8201" max="8201" width="16.140625" style="71" customWidth="1"/>
    <col min="8202" max="8202" width="1.42578125" style="71" customWidth="1"/>
    <col min="8203" max="8203" width="13.140625" style="71" customWidth="1"/>
    <col min="8204" max="8204" width="1.42578125" style="71" customWidth="1"/>
    <col min="8205" max="8205" width="15.140625" style="71" customWidth="1"/>
    <col min="8206" max="8206" width="1.42578125" style="71" customWidth="1"/>
    <col min="8207" max="8207" width="19.42578125" style="71" customWidth="1"/>
    <col min="8208" max="8208" width="1.42578125" style="71" customWidth="1"/>
    <col min="8209" max="8209" width="15.5703125" style="71" customWidth="1"/>
    <col min="8210" max="8210" width="12.5703125" style="71" customWidth="1"/>
    <col min="8211" max="8448" width="9.140625" style="71"/>
    <col min="8449" max="8449" width="38.28515625" style="71" customWidth="1"/>
    <col min="8450" max="8450" width="7.5703125" style="71" customWidth="1"/>
    <col min="8451" max="8451" width="8.85546875" style="71" bestFit="1" customWidth="1"/>
    <col min="8452" max="8452" width="0.5703125" style="71" customWidth="1"/>
    <col min="8453" max="8453" width="15" style="71" customWidth="1"/>
    <col min="8454" max="8454" width="1.42578125" style="71" customWidth="1"/>
    <col min="8455" max="8455" width="15" style="71" customWidth="1"/>
    <col min="8456" max="8456" width="1.42578125" style="71" customWidth="1"/>
    <col min="8457" max="8457" width="16.140625" style="71" customWidth="1"/>
    <col min="8458" max="8458" width="1.42578125" style="71" customWidth="1"/>
    <col min="8459" max="8459" width="13.140625" style="71" customWidth="1"/>
    <col min="8460" max="8460" width="1.42578125" style="71" customWidth="1"/>
    <col min="8461" max="8461" width="15.140625" style="71" customWidth="1"/>
    <col min="8462" max="8462" width="1.42578125" style="71" customWidth="1"/>
    <col min="8463" max="8463" width="19.42578125" style="71" customWidth="1"/>
    <col min="8464" max="8464" width="1.42578125" style="71" customWidth="1"/>
    <col min="8465" max="8465" width="15.5703125" style="71" customWidth="1"/>
    <col min="8466" max="8466" width="12.5703125" style="71" customWidth="1"/>
    <col min="8467" max="8704" width="9.140625" style="71"/>
    <col min="8705" max="8705" width="38.28515625" style="71" customWidth="1"/>
    <col min="8706" max="8706" width="7.5703125" style="71" customWidth="1"/>
    <col min="8707" max="8707" width="8.85546875" style="71" bestFit="1" customWidth="1"/>
    <col min="8708" max="8708" width="0.5703125" style="71" customWidth="1"/>
    <col min="8709" max="8709" width="15" style="71" customWidth="1"/>
    <col min="8710" max="8710" width="1.42578125" style="71" customWidth="1"/>
    <col min="8711" max="8711" width="15" style="71" customWidth="1"/>
    <col min="8712" max="8712" width="1.42578125" style="71" customWidth="1"/>
    <col min="8713" max="8713" width="16.140625" style="71" customWidth="1"/>
    <col min="8714" max="8714" width="1.42578125" style="71" customWidth="1"/>
    <col min="8715" max="8715" width="13.140625" style="71" customWidth="1"/>
    <col min="8716" max="8716" width="1.42578125" style="71" customWidth="1"/>
    <col min="8717" max="8717" width="15.140625" style="71" customWidth="1"/>
    <col min="8718" max="8718" width="1.42578125" style="71" customWidth="1"/>
    <col min="8719" max="8719" width="19.42578125" style="71" customWidth="1"/>
    <col min="8720" max="8720" width="1.42578125" style="71" customWidth="1"/>
    <col min="8721" max="8721" width="15.5703125" style="71" customWidth="1"/>
    <col min="8722" max="8722" width="12.5703125" style="71" customWidth="1"/>
    <col min="8723" max="8960" width="9.140625" style="71"/>
    <col min="8961" max="8961" width="38.28515625" style="71" customWidth="1"/>
    <col min="8962" max="8962" width="7.5703125" style="71" customWidth="1"/>
    <col min="8963" max="8963" width="8.85546875" style="71" bestFit="1" customWidth="1"/>
    <col min="8964" max="8964" width="0.5703125" style="71" customWidth="1"/>
    <col min="8965" max="8965" width="15" style="71" customWidth="1"/>
    <col min="8966" max="8966" width="1.42578125" style="71" customWidth="1"/>
    <col min="8967" max="8967" width="15" style="71" customWidth="1"/>
    <col min="8968" max="8968" width="1.42578125" style="71" customWidth="1"/>
    <col min="8969" max="8969" width="16.140625" style="71" customWidth="1"/>
    <col min="8970" max="8970" width="1.42578125" style="71" customWidth="1"/>
    <col min="8971" max="8971" width="13.140625" style="71" customWidth="1"/>
    <col min="8972" max="8972" width="1.42578125" style="71" customWidth="1"/>
    <col min="8973" max="8973" width="15.140625" style="71" customWidth="1"/>
    <col min="8974" max="8974" width="1.42578125" style="71" customWidth="1"/>
    <col min="8975" max="8975" width="19.42578125" style="71" customWidth="1"/>
    <col min="8976" max="8976" width="1.42578125" style="71" customWidth="1"/>
    <col min="8977" max="8977" width="15.5703125" style="71" customWidth="1"/>
    <col min="8978" max="8978" width="12.5703125" style="71" customWidth="1"/>
    <col min="8979" max="9216" width="9.140625" style="71"/>
    <col min="9217" max="9217" width="38.28515625" style="71" customWidth="1"/>
    <col min="9218" max="9218" width="7.5703125" style="71" customWidth="1"/>
    <col min="9219" max="9219" width="8.85546875" style="71" bestFit="1" customWidth="1"/>
    <col min="9220" max="9220" width="0.5703125" style="71" customWidth="1"/>
    <col min="9221" max="9221" width="15" style="71" customWidth="1"/>
    <col min="9222" max="9222" width="1.42578125" style="71" customWidth="1"/>
    <col min="9223" max="9223" width="15" style="71" customWidth="1"/>
    <col min="9224" max="9224" width="1.42578125" style="71" customWidth="1"/>
    <col min="9225" max="9225" width="16.140625" style="71" customWidth="1"/>
    <col min="9226" max="9226" width="1.42578125" style="71" customWidth="1"/>
    <col min="9227" max="9227" width="13.140625" style="71" customWidth="1"/>
    <col min="9228" max="9228" width="1.42578125" style="71" customWidth="1"/>
    <col min="9229" max="9229" width="15.140625" style="71" customWidth="1"/>
    <col min="9230" max="9230" width="1.42578125" style="71" customWidth="1"/>
    <col min="9231" max="9231" width="19.42578125" style="71" customWidth="1"/>
    <col min="9232" max="9232" width="1.42578125" style="71" customWidth="1"/>
    <col min="9233" max="9233" width="15.5703125" style="71" customWidth="1"/>
    <col min="9234" max="9234" width="12.5703125" style="71" customWidth="1"/>
    <col min="9235" max="9472" width="9.140625" style="71"/>
    <col min="9473" max="9473" width="38.28515625" style="71" customWidth="1"/>
    <col min="9474" max="9474" width="7.5703125" style="71" customWidth="1"/>
    <col min="9475" max="9475" width="8.85546875" style="71" bestFit="1" customWidth="1"/>
    <col min="9476" max="9476" width="0.5703125" style="71" customWidth="1"/>
    <col min="9477" max="9477" width="15" style="71" customWidth="1"/>
    <col min="9478" max="9478" width="1.42578125" style="71" customWidth="1"/>
    <col min="9479" max="9479" width="15" style="71" customWidth="1"/>
    <col min="9480" max="9480" width="1.42578125" style="71" customWidth="1"/>
    <col min="9481" max="9481" width="16.140625" style="71" customWidth="1"/>
    <col min="9482" max="9482" width="1.42578125" style="71" customWidth="1"/>
    <col min="9483" max="9483" width="13.140625" style="71" customWidth="1"/>
    <col min="9484" max="9484" width="1.42578125" style="71" customWidth="1"/>
    <col min="9485" max="9485" width="15.140625" style="71" customWidth="1"/>
    <col min="9486" max="9486" width="1.42578125" style="71" customWidth="1"/>
    <col min="9487" max="9487" width="19.42578125" style="71" customWidth="1"/>
    <col min="9488" max="9488" width="1.42578125" style="71" customWidth="1"/>
    <col min="9489" max="9489" width="15.5703125" style="71" customWidth="1"/>
    <col min="9490" max="9490" width="12.5703125" style="71" customWidth="1"/>
    <col min="9491" max="9728" width="9.140625" style="71"/>
    <col min="9729" max="9729" width="38.28515625" style="71" customWidth="1"/>
    <col min="9730" max="9730" width="7.5703125" style="71" customWidth="1"/>
    <col min="9731" max="9731" width="8.85546875" style="71" bestFit="1" customWidth="1"/>
    <col min="9732" max="9732" width="0.5703125" style="71" customWidth="1"/>
    <col min="9733" max="9733" width="15" style="71" customWidth="1"/>
    <col min="9734" max="9734" width="1.42578125" style="71" customWidth="1"/>
    <col min="9735" max="9735" width="15" style="71" customWidth="1"/>
    <col min="9736" max="9736" width="1.42578125" style="71" customWidth="1"/>
    <col min="9737" max="9737" width="16.140625" style="71" customWidth="1"/>
    <col min="9738" max="9738" width="1.42578125" style="71" customWidth="1"/>
    <col min="9739" max="9739" width="13.140625" style="71" customWidth="1"/>
    <col min="9740" max="9740" width="1.42578125" style="71" customWidth="1"/>
    <col min="9741" max="9741" width="15.140625" style="71" customWidth="1"/>
    <col min="9742" max="9742" width="1.42578125" style="71" customWidth="1"/>
    <col min="9743" max="9743" width="19.42578125" style="71" customWidth="1"/>
    <col min="9744" max="9744" width="1.42578125" style="71" customWidth="1"/>
    <col min="9745" max="9745" width="15.5703125" style="71" customWidth="1"/>
    <col min="9746" max="9746" width="12.5703125" style="71" customWidth="1"/>
    <col min="9747" max="9984" width="9.140625" style="71"/>
    <col min="9985" max="9985" width="38.28515625" style="71" customWidth="1"/>
    <col min="9986" max="9986" width="7.5703125" style="71" customWidth="1"/>
    <col min="9987" max="9987" width="8.85546875" style="71" bestFit="1" customWidth="1"/>
    <col min="9988" max="9988" width="0.5703125" style="71" customWidth="1"/>
    <col min="9989" max="9989" width="15" style="71" customWidth="1"/>
    <col min="9990" max="9990" width="1.42578125" style="71" customWidth="1"/>
    <col min="9991" max="9991" width="15" style="71" customWidth="1"/>
    <col min="9992" max="9992" width="1.42578125" style="71" customWidth="1"/>
    <col min="9993" max="9993" width="16.140625" style="71" customWidth="1"/>
    <col min="9994" max="9994" width="1.42578125" style="71" customWidth="1"/>
    <col min="9995" max="9995" width="13.140625" style="71" customWidth="1"/>
    <col min="9996" max="9996" width="1.42578125" style="71" customWidth="1"/>
    <col min="9997" max="9997" width="15.140625" style="71" customWidth="1"/>
    <col min="9998" max="9998" width="1.42578125" style="71" customWidth="1"/>
    <col min="9999" max="9999" width="19.42578125" style="71" customWidth="1"/>
    <col min="10000" max="10000" width="1.42578125" style="71" customWidth="1"/>
    <col min="10001" max="10001" width="15.5703125" style="71" customWidth="1"/>
    <col min="10002" max="10002" width="12.5703125" style="71" customWidth="1"/>
    <col min="10003" max="10240" width="9.140625" style="71"/>
    <col min="10241" max="10241" width="38.28515625" style="71" customWidth="1"/>
    <col min="10242" max="10242" width="7.5703125" style="71" customWidth="1"/>
    <col min="10243" max="10243" width="8.85546875" style="71" bestFit="1" customWidth="1"/>
    <col min="10244" max="10244" width="0.5703125" style="71" customWidth="1"/>
    <col min="10245" max="10245" width="15" style="71" customWidth="1"/>
    <col min="10246" max="10246" width="1.42578125" style="71" customWidth="1"/>
    <col min="10247" max="10247" width="15" style="71" customWidth="1"/>
    <col min="10248" max="10248" width="1.42578125" style="71" customWidth="1"/>
    <col min="10249" max="10249" width="16.140625" style="71" customWidth="1"/>
    <col min="10250" max="10250" width="1.42578125" style="71" customWidth="1"/>
    <col min="10251" max="10251" width="13.140625" style="71" customWidth="1"/>
    <col min="10252" max="10252" width="1.42578125" style="71" customWidth="1"/>
    <col min="10253" max="10253" width="15.140625" style="71" customWidth="1"/>
    <col min="10254" max="10254" width="1.42578125" style="71" customWidth="1"/>
    <col min="10255" max="10255" width="19.42578125" style="71" customWidth="1"/>
    <col min="10256" max="10256" width="1.42578125" style="71" customWidth="1"/>
    <col min="10257" max="10257" width="15.5703125" style="71" customWidth="1"/>
    <col min="10258" max="10258" width="12.5703125" style="71" customWidth="1"/>
    <col min="10259" max="10496" width="9.140625" style="71"/>
    <col min="10497" max="10497" width="38.28515625" style="71" customWidth="1"/>
    <col min="10498" max="10498" width="7.5703125" style="71" customWidth="1"/>
    <col min="10499" max="10499" width="8.85546875" style="71" bestFit="1" customWidth="1"/>
    <col min="10500" max="10500" width="0.5703125" style="71" customWidth="1"/>
    <col min="10501" max="10501" width="15" style="71" customWidth="1"/>
    <col min="10502" max="10502" width="1.42578125" style="71" customWidth="1"/>
    <col min="10503" max="10503" width="15" style="71" customWidth="1"/>
    <col min="10504" max="10504" width="1.42578125" style="71" customWidth="1"/>
    <col min="10505" max="10505" width="16.140625" style="71" customWidth="1"/>
    <col min="10506" max="10506" width="1.42578125" style="71" customWidth="1"/>
    <col min="10507" max="10507" width="13.140625" style="71" customWidth="1"/>
    <col min="10508" max="10508" width="1.42578125" style="71" customWidth="1"/>
    <col min="10509" max="10509" width="15.140625" style="71" customWidth="1"/>
    <col min="10510" max="10510" width="1.42578125" style="71" customWidth="1"/>
    <col min="10511" max="10511" width="19.42578125" style="71" customWidth="1"/>
    <col min="10512" max="10512" width="1.42578125" style="71" customWidth="1"/>
    <col min="10513" max="10513" width="15.5703125" style="71" customWidth="1"/>
    <col min="10514" max="10514" width="12.5703125" style="71" customWidth="1"/>
    <col min="10515" max="10752" width="9.140625" style="71"/>
    <col min="10753" max="10753" width="38.28515625" style="71" customWidth="1"/>
    <col min="10754" max="10754" width="7.5703125" style="71" customWidth="1"/>
    <col min="10755" max="10755" width="8.85546875" style="71" bestFit="1" customWidth="1"/>
    <col min="10756" max="10756" width="0.5703125" style="71" customWidth="1"/>
    <col min="10757" max="10757" width="15" style="71" customWidth="1"/>
    <col min="10758" max="10758" width="1.42578125" style="71" customWidth="1"/>
    <col min="10759" max="10759" width="15" style="71" customWidth="1"/>
    <col min="10760" max="10760" width="1.42578125" style="71" customWidth="1"/>
    <col min="10761" max="10761" width="16.140625" style="71" customWidth="1"/>
    <col min="10762" max="10762" width="1.42578125" style="71" customWidth="1"/>
    <col min="10763" max="10763" width="13.140625" style="71" customWidth="1"/>
    <col min="10764" max="10764" width="1.42578125" style="71" customWidth="1"/>
    <col min="10765" max="10765" width="15.140625" style="71" customWidth="1"/>
    <col min="10766" max="10766" width="1.42578125" style="71" customWidth="1"/>
    <col min="10767" max="10767" width="19.42578125" style="71" customWidth="1"/>
    <col min="10768" max="10768" width="1.42578125" style="71" customWidth="1"/>
    <col min="10769" max="10769" width="15.5703125" style="71" customWidth="1"/>
    <col min="10770" max="10770" width="12.5703125" style="71" customWidth="1"/>
    <col min="10771" max="11008" width="9.140625" style="71"/>
    <col min="11009" max="11009" width="38.28515625" style="71" customWidth="1"/>
    <col min="11010" max="11010" width="7.5703125" style="71" customWidth="1"/>
    <col min="11011" max="11011" width="8.85546875" style="71" bestFit="1" customWidth="1"/>
    <col min="11012" max="11012" width="0.5703125" style="71" customWidth="1"/>
    <col min="11013" max="11013" width="15" style="71" customWidth="1"/>
    <col min="11014" max="11014" width="1.42578125" style="71" customWidth="1"/>
    <col min="11015" max="11015" width="15" style="71" customWidth="1"/>
    <col min="11016" max="11016" width="1.42578125" style="71" customWidth="1"/>
    <col min="11017" max="11017" width="16.140625" style="71" customWidth="1"/>
    <col min="11018" max="11018" width="1.42578125" style="71" customWidth="1"/>
    <col min="11019" max="11019" width="13.140625" style="71" customWidth="1"/>
    <col min="11020" max="11020" width="1.42578125" style="71" customWidth="1"/>
    <col min="11021" max="11021" width="15.140625" style="71" customWidth="1"/>
    <col min="11022" max="11022" width="1.42578125" style="71" customWidth="1"/>
    <col min="11023" max="11023" width="19.42578125" style="71" customWidth="1"/>
    <col min="11024" max="11024" width="1.42578125" style="71" customWidth="1"/>
    <col min="11025" max="11025" width="15.5703125" style="71" customWidth="1"/>
    <col min="11026" max="11026" width="12.5703125" style="71" customWidth="1"/>
    <col min="11027" max="11264" width="9.140625" style="71"/>
    <col min="11265" max="11265" width="38.28515625" style="71" customWidth="1"/>
    <col min="11266" max="11266" width="7.5703125" style="71" customWidth="1"/>
    <col min="11267" max="11267" width="8.85546875" style="71" bestFit="1" customWidth="1"/>
    <col min="11268" max="11268" width="0.5703125" style="71" customWidth="1"/>
    <col min="11269" max="11269" width="15" style="71" customWidth="1"/>
    <col min="11270" max="11270" width="1.42578125" style="71" customWidth="1"/>
    <col min="11271" max="11271" width="15" style="71" customWidth="1"/>
    <col min="11272" max="11272" width="1.42578125" style="71" customWidth="1"/>
    <col min="11273" max="11273" width="16.140625" style="71" customWidth="1"/>
    <col min="11274" max="11274" width="1.42578125" style="71" customWidth="1"/>
    <col min="11275" max="11275" width="13.140625" style="71" customWidth="1"/>
    <col min="11276" max="11276" width="1.42578125" style="71" customWidth="1"/>
    <col min="11277" max="11277" width="15.140625" style="71" customWidth="1"/>
    <col min="11278" max="11278" width="1.42578125" style="71" customWidth="1"/>
    <col min="11279" max="11279" width="19.42578125" style="71" customWidth="1"/>
    <col min="11280" max="11280" width="1.42578125" style="71" customWidth="1"/>
    <col min="11281" max="11281" width="15.5703125" style="71" customWidth="1"/>
    <col min="11282" max="11282" width="12.5703125" style="71" customWidth="1"/>
    <col min="11283" max="11520" width="9.140625" style="71"/>
    <col min="11521" max="11521" width="38.28515625" style="71" customWidth="1"/>
    <col min="11522" max="11522" width="7.5703125" style="71" customWidth="1"/>
    <col min="11523" max="11523" width="8.85546875" style="71" bestFit="1" customWidth="1"/>
    <col min="11524" max="11524" width="0.5703125" style="71" customWidth="1"/>
    <col min="11525" max="11525" width="15" style="71" customWidth="1"/>
    <col min="11526" max="11526" width="1.42578125" style="71" customWidth="1"/>
    <col min="11527" max="11527" width="15" style="71" customWidth="1"/>
    <col min="11528" max="11528" width="1.42578125" style="71" customWidth="1"/>
    <col min="11529" max="11529" width="16.140625" style="71" customWidth="1"/>
    <col min="11530" max="11530" width="1.42578125" style="71" customWidth="1"/>
    <col min="11531" max="11531" width="13.140625" style="71" customWidth="1"/>
    <col min="11532" max="11532" width="1.42578125" style="71" customWidth="1"/>
    <col min="11533" max="11533" width="15.140625" style="71" customWidth="1"/>
    <col min="11534" max="11534" width="1.42578125" style="71" customWidth="1"/>
    <col min="11535" max="11535" width="19.42578125" style="71" customWidth="1"/>
    <col min="11536" max="11536" width="1.42578125" style="71" customWidth="1"/>
    <col min="11537" max="11537" width="15.5703125" style="71" customWidth="1"/>
    <col min="11538" max="11538" width="12.5703125" style="71" customWidth="1"/>
    <col min="11539" max="11776" width="9.140625" style="71"/>
    <col min="11777" max="11777" width="38.28515625" style="71" customWidth="1"/>
    <col min="11778" max="11778" width="7.5703125" style="71" customWidth="1"/>
    <col min="11779" max="11779" width="8.85546875" style="71" bestFit="1" customWidth="1"/>
    <col min="11780" max="11780" width="0.5703125" style="71" customWidth="1"/>
    <col min="11781" max="11781" width="15" style="71" customWidth="1"/>
    <col min="11782" max="11782" width="1.42578125" style="71" customWidth="1"/>
    <col min="11783" max="11783" width="15" style="71" customWidth="1"/>
    <col min="11784" max="11784" width="1.42578125" style="71" customWidth="1"/>
    <col min="11785" max="11785" width="16.140625" style="71" customWidth="1"/>
    <col min="11786" max="11786" width="1.42578125" style="71" customWidth="1"/>
    <col min="11787" max="11787" width="13.140625" style="71" customWidth="1"/>
    <col min="11788" max="11788" width="1.42578125" style="71" customWidth="1"/>
    <col min="11789" max="11789" width="15.140625" style="71" customWidth="1"/>
    <col min="11790" max="11790" width="1.42578125" style="71" customWidth="1"/>
    <col min="11791" max="11791" width="19.42578125" style="71" customWidth="1"/>
    <col min="11792" max="11792" width="1.42578125" style="71" customWidth="1"/>
    <col min="11793" max="11793" width="15.5703125" style="71" customWidth="1"/>
    <col min="11794" max="11794" width="12.5703125" style="71" customWidth="1"/>
    <col min="11795" max="12032" width="9.140625" style="71"/>
    <col min="12033" max="12033" width="38.28515625" style="71" customWidth="1"/>
    <col min="12034" max="12034" width="7.5703125" style="71" customWidth="1"/>
    <col min="12035" max="12035" width="8.85546875" style="71" bestFit="1" customWidth="1"/>
    <col min="12036" max="12036" width="0.5703125" style="71" customWidth="1"/>
    <col min="12037" max="12037" width="15" style="71" customWidth="1"/>
    <col min="12038" max="12038" width="1.42578125" style="71" customWidth="1"/>
    <col min="12039" max="12039" width="15" style="71" customWidth="1"/>
    <col min="12040" max="12040" width="1.42578125" style="71" customWidth="1"/>
    <col min="12041" max="12041" width="16.140625" style="71" customWidth="1"/>
    <col min="12042" max="12042" width="1.42578125" style="71" customWidth="1"/>
    <col min="12043" max="12043" width="13.140625" style="71" customWidth="1"/>
    <col min="12044" max="12044" width="1.42578125" style="71" customWidth="1"/>
    <col min="12045" max="12045" width="15.140625" style="71" customWidth="1"/>
    <col min="12046" max="12046" width="1.42578125" style="71" customWidth="1"/>
    <col min="12047" max="12047" width="19.42578125" style="71" customWidth="1"/>
    <col min="12048" max="12048" width="1.42578125" style="71" customWidth="1"/>
    <col min="12049" max="12049" width="15.5703125" style="71" customWidth="1"/>
    <col min="12050" max="12050" width="12.5703125" style="71" customWidth="1"/>
    <col min="12051" max="12288" width="9.140625" style="71"/>
    <col min="12289" max="12289" width="38.28515625" style="71" customWidth="1"/>
    <col min="12290" max="12290" width="7.5703125" style="71" customWidth="1"/>
    <col min="12291" max="12291" width="8.85546875" style="71" bestFit="1" customWidth="1"/>
    <col min="12292" max="12292" width="0.5703125" style="71" customWidth="1"/>
    <col min="12293" max="12293" width="15" style="71" customWidth="1"/>
    <col min="12294" max="12294" width="1.42578125" style="71" customWidth="1"/>
    <col min="12295" max="12295" width="15" style="71" customWidth="1"/>
    <col min="12296" max="12296" width="1.42578125" style="71" customWidth="1"/>
    <col min="12297" max="12297" width="16.140625" style="71" customWidth="1"/>
    <col min="12298" max="12298" width="1.42578125" style="71" customWidth="1"/>
    <col min="12299" max="12299" width="13.140625" style="71" customWidth="1"/>
    <col min="12300" max="12300" width="1.42578125" style="71" customWidth="1"/>
    <col min="12301" max="12301" width="15.140625" style="71" customWidth="1"/>
    <col min="12302" max="12302" width="1.42578125" style="71" customWidth="1"/>
    <col min="12303" max="12303" width="19.42578125" style="71" customWidth="1"/>
    <col min="12304" max="12304" width="1.42578125" style="71" customWidth="1"/>
    <col min="12305" max="12305" width="15.5703125" style="71" customWidth="1"/>
    <col min="12306" max="12306" width="12.5703125" style="71" customWidth="1"/>
    <col min="12307" max="12544" width="9.140625" style="71"/>
    <col min="12545" max="12545" width="38.28515625" style="71" customWidth="1"/>
    <col min="12546" max="12546" width="7.5703125" style="71" customWidth="1"/>
    <col min="12547" max="12547" width="8.85546875" style="71" bestFit="1" customWidth="1"/>
    <col min="12548" max="12548" width="0.5703125" style="71" customWidth="1"/>
    <col min="12549" max="12549" width="15" style="71" customWidth="1"/>
    <col min="12550" max="12550" width="1.42578125" style="71" customWidth="1"/>
    <col min="12551" max="12551" width="15" style="71" customWidth="1"/>
    <col min="12552" max="12552" width="1.42578125" style="71" customWidth="1"/>
    <col min="12553" max="12553" width="16.140625" style="71" customWidth="1"/>
    <col min="12554" max="12554" width="1.42578125" style="71" customWidth="1"/>
    <col min="12555" max="12555" width="13.140625" style="71" customWidth="1"/>
    <col min="12556" max="12556" width="1.42578125" style="71" customWidth="1"/>
    <col min="12557" max="12557" width="15.140625" style="71" customWidth="1"/>
    <col min="12558" max="12558" width="1.42578125" style="71" customWidth="1"/>
    <col min="12559" max="12559" width="19.42578125" style="71" customWidth="1"/>
    <col min="12560" max="12560" width="1.42578125" style="71" customWidth="1"/>
    <col min="12561" max="12561" width="15.5703125" style="71" customWidth="1"/>
    <col min="12562" max="12562" width="12.5703125" style="71" customWidth="1"/>
    <col min="12563" max="12800" width="9.140625" style="71"/>
    <col min="12801" max="12801" width="38.28515625" style="71" customWidth="1"/>
    <col min="12802" max="12802" width="7.5703125" style="71" customWidth="1"/>
    <col min="12803" max="12803" width="8.85546875" style="71" bestFit="1" customWidth="1"/>
    <col min="12804" max="12804" width="0.5703125" style="71" customWidth="1"/>
    <col min="12805" max="12805" width="15" style="71" customWidth="1"/>
    <col min="12806" max="12806" width="1.42578125" style="71" customWidth="1"/>
    <col min="12807" max="12807" width="15" style="71" customWidth="1"/>
    <col min="12808" max="12808" width="1.42578125" style="71" customWidth="1"/>
    <col min="12809" max="12809" width="16.140625" style="71" customWidth="1"/>
    <col min="12810" max="12810" width="1.42578125" style="71" customWidth="1"/>
    <col min="12811" max="12811" width="13.140625" style="71" customWidth="1"/>
    <col min="12812" max="12812" width="1.42578125" style="71" customWidth="1"/>
    <col min="12813" max="12813" width="15.140625" style="71" customWidth="1"/>
    <col min="12814" max="12814" width="1.42578125" style="71" customWidth="1"/>
    <col min="12815" max="12815" width="19.42578125" style="71" customWidth="1"/>
    <col min="12816" max="12816" width="1.42578125" style="71" customWidth="1"/>
    <col min="12817" max="12817" width="15.5703125" style="71" customWidth="1"/>
    <col min="12818" max="12818" width="12.5703125" style="71" customWidth="1"/>
    <col min="12819" max="13056" width="9.140625" style="71"/>
    <col min="13057" max="13057" width="38.28515625" style="71" customWidth="1"/>
    <col min="13058" max="13058" width="7.5703125" style="71" customWidth="1"/>
    <col min="13059" max="13059" width="8.85546875" style="71" bestFit="1" customWidth="1"/>
    <col min="13060" max="13060" width="0.5703125" style="71" customWidth="1"/>
    <col min="13061" max="13061" width="15" style="71" customWidth="1"/>
    <col min="13062" max="13062" width="1.42578125" style="71" customWidth="1"/>
    <col min="13063" max="13063" width="15" style="71" customWidth="1"/>
    <col min="13064" max="13064" width="1.42578125" style="71" customWidth="1"/>
    <col min="13065" max="13065" width="16.140625" style="71" customWidth="1"/>
    <col min="13066" max="13066" width="1.42578125" style="71" customWidth="1"/>
    <col min="13067" max="13067" width="13.140625" style="71" customWidth="1"/>
    <col min="13068" max="13068" width="1.42578125" style="71" customWidth="1"/>
    <col min="13069" max="13069" width="15.140625" style="71" customWidth="1"/>
    <col min="13070" max="13070" width="1.42578125" style="71" customWidth="1"/>
    <col min="13071" max="13071" width="19.42578125" style="71" customWidth="1"/>
    <col min="13072" max="13072" width="1.42578125" style="71" customWidth="1"/>
    <col min="13073" max="13073" width="15.5703125" style="71" customWidth="1"/>
    <col min="13074" max="13074" width="12.5703125" style="71" customWidth="1"/>
    <col min="13075" max="13312" width="9.140625" style="71"/>
    <col min="13313" max="13313" width="38.28515625" style="71" customWidth="1"/>
    <col min="13314" max="13314" width="7.5703125" style="71" customWidth="1"/>
    <col min="13315" max="13315" width="8.85546875" style="71" bestFit="1" customWidth="1"/>
    <col min="13316" max="13316" width="0.5703125" style="71" customWidth="1"/>
    <col min="13317" max="13317" width="15" style="71" customWidth="1"/>
    <col min="13318" max="13318" width="1.42578125" style="71" customWidth="1"/>
    <col min="13319" max="13319" width="15" style="71" customWidth="1"/>
    <col min="13320" max="13320" width="1.42578125" style="71" customWidth="1"/>
    <col min="13321" max="13321" width="16.140625" style="71" customWidth="1"/>
    <col min="13322" max="13322" width="1.42578125" style="71" customWidth="1"/>
    <col min="13323" max="13323" width="13.140625" style="71" customWidth="1"/>
    <col min="13324" max="13324" width="1.42578125" style="71" customWidth="1"/>
    <col min="13325" max="13325" width="15.140625" style="71" customWidth="1"/>
    <col min="13326" max="13326" width="1.42578125" style="71" customWidth="1"/>
    <col min="13327" max="13327" width="19.42578125" style="71" customWidth="1"/>
    <col min="13328" max="13328" width="1.42578125" style="71" customWidth="1"/>
    <col min="13329" max="13329" width="15.5703125" style="71" customWidth="1"/>
    <col min="13330" max="13330" width="12.5703125" style="71" customWidth="1"/>
    <col min="13331" max="13568" width="9.140625" style="71"/>
    <col min="13569" max="13569" width="38.28515625" style="71" customWidth="1"/>
    <col min="13570" max="13570" width="7.5703125" style="71" customWidth="1"/>
    <col min="13571" max="13571" width="8.85546875" style="71" bestFit="1" customWidth="1"/>
    <col min="13572" max="13572" width="0.5703125" style="71" customWidth="1"/>
    <col min="13573" max="13573" width="15" style="71" customWidth="1"/>
    <col min="13574" max="13574" width="1.42578125" style="71" customWidth="1"/>
    <col min="13575" max="13575" width="15" style="71" customWidth="1"/>
    <col min="13576" max="13576" width="1.42578125" style="71" customWidth="1"/>
    <col min="13577" max="13577" width="16.140625" style="71" customWidth="1"/>
    <col min="13578" max="13578" width="1.42578125" style="71" customWidth="1"/>
    <col min="13579" max="13579" width="13.140625" style="71" customWidth="1"/>
    <col min="13580" max="13580" width="1.42578125" style="71" customWidth="1"/>
    <col min="13581" max="13581" width="15.140625" style="71" customWidth="1"/>
    <col min="13582" max="13582" width="1.42578125" style="71" customWidth="1"/>
    <col min="13583" max="13583" width="19.42578125" style="71" customWidth="1"/>
    <col min="13584" max="13584" width="1.42578125" style="71" customWidth="1"/>
    <col min="13585" max="13585" width="15.5703125" style="71" customWidth="1"/>
    <col min="13586" max="13586" width="12.5703125" style="71" customWidth="1"/>
    <col min="13587" max="13824" width="9.140625" style="71"/>
    <col min="13825" max="13825" width="38.28515625" style="71" customWidth="1"/>
    <col min="13826" max="13826" width="7.5703125" style="71" customWidth="1"/>
    <col min="13827" max="13827" width="8.85546875" style="71" bestFit="1" customWidth="1"/>
    <col min="13828" max="13828" width="0.5703125" style="71" customWidth="1"/>
    <col min="13829" max="13829" width="15" style="71" customWidth="1"/>
    <col min="13830" max="13830" width="1.42578125" style="71" customWidth="1"/>
    <col min="13831" max="13831" width="15" style="71" customWidth="1"/>
    <col min="13832" max="13832" width="1.42578125" style="71" customWidth="1"/>
    <col min="13833" max="13833" width="16.140625" style="71" customWidth="1"/>
    <col min="13834" max="13834" width="1.42578125" style="71" customWidth="1"/>
    <col min="13835" max="13835" width="13.140625" style="71" customWidth="1"/>
    <col min="13836" max="13836" width="1.42578125" style="71" customWidth="1"/>
    <col min="13837" max="13837" width="15.140625" style="71" customWidth="1"/>
    <col min="13838" max="13838" width="1.42578125" style="71" customWidth="1"/>
    <col min="13839" max="13839" width="19.42578125" style="71" customWidth="1"/>
    <col min="13840" max="13840" width="1.42578125" style="71" customWidth="1"/>
    <col min="13841" max="13841" width="15.5703125" style="71" customWidth="1"/>
    <col min="13842" max="13842" width="12.5703125" style="71" customWidth="1"/>
    <col min="13843" max="14080" width="9.140625" style="71"/>
    <col min="14081" max="14081" width="38.28515625" style="71" customWidth="1"/>
    <col min="14082" max="14082" width="7.5703125" style="71" customWidth="1"/>
    <col min="14083" max="14083" width="8.85546875" style="71" bestFit="1" customWidth="1"/>
    <col min="14084" max="14084" width="0.5703125" style="71" customWidth="1"/>
    <col min="14085" max="14085" width="15" style="71" customWidth="1"/>
    <col min="14086" max="14086" width="1.42578125" style="71" customWidth="1"/>
    <col min="14087" max="14087" width="15" style="71" customWidth="1"/>
    <col min="14088" max="14088" width="1.42578125" style="71" customWidth="1"/>
    <col min="14089" max="14089" width="16.140625" style="71" customWidth="1"/>
    <col min="14090" max="14090" width="1.42578125" style="71" customWidth="1"/>
    <col min="14091" max="14091" width="13.140625" style="71" customWidth="1"/>
    <col min="14092" max="14092" width="1.42578125" style="71" customWidth="1"/>
    <col min="14093" max="14093" width="15.140625" style="71" customWidth="1"/>
    <col min="14094" max="14094" width="1.42578125" style="71" customWidth="1"/>
    <col min="14095" max="14095" width="19.42578125" style="71" customWidth="1"/>
    <col min="14096" max="14096" width="1.42578125" style="71" customWidth="1"/>
    <col min="14097" max="14097" width="15.5703125" style="71" customWidth="1"/>
    <col min="14098" max="14098" width="12.5703125" style="71" customWidth="1"/>
    <col min="14099" max="14336" width="9.140625" style="71"/>
    <col min="14337" max="14337" width="38.28515625" style="71" customWidth="1"/>
    <col min="14338" max="14338" width="7.5703125" style="71" customWidth="1"/>
    <col min="14339" max="14339" width="8.85546875" style="71" bestFit="1" customWidth="1"/>
    <col min="14340" max="14340" width="0.5703125" style="71" customWidth="1"/>
    <col min="14341" max="14341" width="15" style="71" customWidth="1"/>
    <col min="14342" max="14342" width="1.42578125" style="71" customWidth="1"/>
    <col min="14343" max="14343" width="15" style="71" customWidth="1"/>
    <col min="14344" max="14344" width="1.42578125" style="71" customWidth="1"/>
    <col min="14345" max="14345" width="16.140625" style="71" customWidth="1"/>
    <col min="14346" max="14346" width="1.42578125" style="71" customWidth="1"/>
    <col min="14347" max="14347" width="13.140625" style="71" customWidth="1"/>
    <col min="14348" max="14348" width="1.42578125" style="71" customWidth="1"/>
    <col min="14349" max="14349" width="15.140625" style="71" customWidth="1"/>
    <col min="14350" max="14350" width="1.42578125" style="71" customWidth="1"/>
    <col min="14351" max="14351" width="19.42578125" style="71" customWidth="1"/>
    <col min="14352" max="14352" width="1.42578125" style="71" customWidth="1"/>
    <col min="14353" max="14353" width="15.5703125" style="71" customWidth="1"/>
    <col min="14354" max="14354" width="12.5703125" style="71" customWidth="1"/>
    <col min="14355" max="14592" width="9.140625" style="71"/>
    <col min="14593" max="14593" width="38.28515625" style="71" customWidth="1"/>
    <col min="14594" max="14594" width="7.5703125" style="71" customWidth="1"/>
    <col min="14595" max="14595" width="8.85546875" style="71" bestFit="1" customWidth="1"/>
    <col min="14596" max="14596" width="0.5703125" style="71" customWidth="1"/>
    <col min="14597" max="14597" width="15" style="71" customWidth="1"/>
    <col min="14598" max="14598" width="1.42578125" style="71" customWidth="1"/>
    <col min="14599" max="14599" width="15" style="71" customWidth="1"/>
    <col min="14600" max="14600" width="1.42578125" style="71" customWidth="1"/>
    <col min="14601" max="14601" width="16.140625" style="71" customWidth="1"/>
    <col min="14602" max="14602" width="1.42578125" style="71" customWidth="1"/>
    <col min="14603" max="14603" width="13.140625" style="71" customWidth="1"/>
    <col min="14604" max="14604" width="1.42578125" style="71" customWidth="1"/>
    <col min="14605" max="14605" width="15.140625" style="71" customWidth="1"/>
    <col min="14606" max="14606" width="1.42578125" style="71" customWidth="1"/>
    <col min="14607" max="14607" width="19.42578125" style="71" customWidth="1"/>
    <col min="14608" max="14608" width="1.42578125" style="71" customWidth="1"/>
    <col min="14609" max="14609" width="15.5703125" style="71" customWidth="1"/>
    <col min="14610" max="14610" width="12.5703125" style="71" customWidth="1"/>
    <col min="14611" max="14848" width="9.140625" style="71"/>
    <col min="14849" max="14849" width="38.28515625" style="71" customWidth="1"/>
    <col min="14850" max="14850" width="7.5703125" style="71" customWidth="1"/>
    <col min="14851" max="14851" width="8.85546875" style="71" bestFit="1" customWidth="1"/>
    <col min="14852" max="14852" width="0.5703125" style="71" customWidth="1"/>
    <col min="14853" max="14853" width="15" style="71" customWidth="1"/>
    <col min="14854" max="14854" width="1.42578125" style="71" customWidth="1"/>
    <col min="14855" max="14855" width="15" style="71" customWidth="1"/>
    <col min="14856" max="14856" width="1.42578125" style="71" customWidth="1"/>
    <col min="14857" max="14857" width="16.140625" style="71" customWidth="1"/>
    <col min="14858" max="14858" width="1.42578125" style="71" customWidth="1"/>
    <col min="14859" max="14859" width="13.140625" style="71" customWidth="1"/>
    <col min="14860" max="14860" width="1.42578125" style="71" customWidth="1"/>
    <col min="14861" max="14861" width="15.140625" style="71" customWidth="1"/>
    <col min="14862" max="14862" width="1.42578125" style="71" customWidth="1"/>
    <col min="14863" max="14863" width="19.42578125" style="71" customWidth="1"/>
    <col min="14864" max="14864" width="1.42578125" style="71" customWidth="1"/>
    <col min="14865" max="14865" width="15.5703125" style="71" customWidth="1"/>
    <col min="14866" max="14866" width="12.5703125" style="71" customWidth="1"/>
    <col min="14867" max="15104" width="9.140625" style="71"/>
    <col min="15105" max="15105" width="38.28515625" style="71" customWidth="1"/>
    <col min="15106" max="15106" width="7.5703125" style="71" customWidth="1"/>
    <col min="15107" max="15107" width="8.85546875" style="71" bestFit="1" customWidth="1"/>
    <col min="15108" max="15108" width="0.5703125" style="71" customWidth="1"/>
    <col min="15109" max="15109" width="15" style="71" customWidth="1"/>
    <col min="15110" max="15110" width="1.42578125" style="71" customWidth="1"/>
    <col min="15111" max="15111" width="15" style="71" customWidth="1"/>
    <col min="15112" max="15112" width="1.42578125" style="71" customWidth="1"/>
    <col min="15113" max="15113" width="16.140625" style="71" customWidth="1"/>
    <col min="15114" max="15114" width="1.42578125" style="71" customWidth="1"/>
    <col min="15115" max="15115" width="13.140625" style="71" customWidth="1"/>
    <col min="15116" max="15116" width="1.42578125" style="71" customWidth="1"/>
    <col min="15117" max="15117" width="15.140625" style="71" customWidth="1"/>
    <col min="15118" max="15118" width="1.42578125" style="71" customWidth="1"/>
    <col min="15119" max="15119" width="19.42578125" style="71" customWidth="1"/>
    <col min="15120" max="15120" width="1.42578125" style="71" customWidth="1"/>
    <col min="15121" max="15121" width="15.5703125" style="71" customWidth="1"/>
    <col min="15122" max="15122" width="12.5703125" style="71" customWidth="1"/>
    <col min="15123" max="15360" width="9.140625" style="71"/>
    <col min="15361" max="15361" width="38.28515625" style="71" customWidth="1"/>
    <col min="15362" max="15362" width="7.5703125" style="71" customWidth="1"/>
    <col min="15363" max="15363" width="8.85546875" style="71" bestFit="1" customWidth="1"/>
    <col min="15364" max="15364" width="0.5703125" style="71" customWidth="1"/>
    <col min="15365" max="15365" width="15" style="71" customWidth="1"/>
    <col min="15366" max="15366" width="1.42578125" style="71" customWidth="1"/>
    <col min="15367" max="15367" width="15" style="71" customWidth="1"/>
    <col min="15368" max="15368" width="1.42578125" style="71" customWidth="1"/>
    <col min="15369" max="15369" width="16.140625" style="71" customWidth="1"/>
    <col min="15370" max="15370" width="1.42578125" style="71" customWidth="1"/>
    <col min="15371" max="15371" width="13.140625" style="71" customWidth="1"/>
    <col min="15372" max="15372" width="1.42578125" style="71" customWidth="1"/>
    <col min="15373" max="15373" width="15.140625" style="71" customWidth="1"/>
    <col min="15374" max="15374" width="1.42578125" style="71" customWidth="1"/>
    <col min="15375" max="15375" width="19.42578125" style="71" customWidth="1"/>
    <col min="15376" max="15376" width="1.42578125" style="71" customWidth="1"/>
    <col min="15377" max="15377" width="15.5703125" style="71" customWidth="1"/>
    <col min="15378" max="15378" width="12.5703125" style="71" customWidth="1"/>
    <col min="15379" max="15616" width="9.140625" style="71"/>
    <col min="15617" max="15617" width="38.28515625" style="71" customWidth="1"/>
    <col min="15618" max="15618" width="7.5703125" style="71" customWidth="1"/>
    <col min="15619" max="15619" width="8.85546875" style="71" bestFit="1" customWidth="1"/>
    <col min="15620" max="15620" width="0.5703125" style="71" customWidth="1"/>
    <col min="15621" max="15621" width="15" style="71" customWidth="1"/>
    <col min="15622" max="15622" width="1.42578125" style="71" customWidth="1"/>
    <col min="15623" max="15623" width="15" style="71" customWidth="1"/>
    <col min="15624" max="15624" width="1.42578125" style="71" customWidth="1"/>
    <col min="15625" max="15625" width="16.140625" style="71" customWidth="1"/>
    <col min="15626" max="15626" width="1.42578125" style="71" customWidth="1"/>
    <col min="15627" max="15627" width="13.140625" style="71" customWidth="1"/>
    <col min="15628" max="15628" width="1.42578125" style="71" customWidth="1"/>
    <col min="15629" max="15629" width="15.140625" style="71" customWidth="1"/>
    <col min="15630" max="15630" width="1.42578125" style="71" customWidth="1"/>
    <col min="15631" max="15631" width="19.42578125" style="71" customWidth="1"/>
    <col min="15632" max="15632" width="1.42578125" style="71" customWidth="1"/>
    <col min="15633" max="15633" width="15.5703125" style="71" customWidth="1"/>
    <col min="15634" max="15634" width="12.5703125" style="71" customWidth="1"/>
    <col min="15635" max="15872" width="9.140625" style="71"/>
    <col min="15873" max="15873" width="38.28515625" style="71" customWidth="1"/>
    <col min="15874" max="15874" width="7.5703125" style="71" customWidth="1"/>
    <col min="15875" max="15875" width="8.85546875" style="71" bestFit="1" customWidth="1"/>
    <col min="15876" max="15876" width="0.5703125" style="71" customWidth="1"/>
    <col min="15877" max="15877" width="15" style="71" customWidth="1"/>
    <col min="15878" max="15878" width="1.42578125" style="71" customWidth="1"/>
    <col min="15879" max="15879" width="15" style="71" customWidth="1"/>
    <col min="15880" max="15880" width="1.42578125" style="71" customWidth="1"/>
    <col min="15881" max="15881" width="16.140625" style="71" customWidth="1"/>
    <col min="15882" max="15882" width="1.42578125" style="71" customWidth="1"/>
    <col min="15883" max="15883" width="13.140625" style="71" customWidth="1"/>
    <col min="15884" max="15884" width="1.42578125" style="71" customWidth="1"/>
    <col min="15885" max="15885" width="15.140625" style="71" customWidth="1"/>
    <col min="15886" max="15886" width="1.42578125" style="71" customWidth="1"/>
    <col min="15887" max="15887" width="19.42578125" style="71" customWidth="1"/>
    <col min="15888" max="15888" width="1.42578125" style="71" customWidth="1"/>
    <col min="15889" max="15889" width="15.5703125" style="71" customWidth="1"/>
    <col min="15890" max="15890" width="12.5703125" style="71" customWidth="1"/>
    <col min="15891" max="16128" width="9.140625" style="71"/>
    <col min="16129" max="16129" width="38.28515625" style="71" customWidth="1"/>
    <col min="16130" max="16130" width="7.5703125" style="71" customWidth="1"/>
    <col min="16131" max="16131" width="8.85546875" style="71" bestFit="1" customWidth="1"/>
    <col min="16132" max="16132" width="0.5703125" style="71" customWidth="1"/>
    <col min="16133" max="16133" width="15" style="71" customWidth="1"/>
    <col min="16134" max="16134" width="1.42578125" style="71" customWidth="1"/>
    <col min="16135" max="16135" width="15" style="71" customWidth="1"/>
    <col min="16136" max="16136" width="1.42578125" style="71" customWidth="1"/>
    <col min="16137" max="16137" width="16.140625" style="71" customWidth="1"/>
    <col min="16138" max="16138" width="1.42578125" style="71" customWidth="1"/>
    <col min="16139" max="16139" width="13.140625" style="71" customWidth="1"/>
    <col min="16140" max="16140" width="1.42578125" style="71" customWidth="1"/>
    <col min="16141" max="16141" width="15.140625" style="71" customWidth="1"/>
    <col min="16142" max="16142" width="1.42578125" style="71" customWidth="1"/>
    <col min="16143" max="16143" width="19.42578125" style="71" customWidth="1"/>
    <col min="16144" max="16144" width="1.42578125" style="71" customWidth="1"/>
    <col min="16145" max="16145" width="15.5703125" style="71" customWidth="1"/>
    <col min="16146" max="16146" width="12.5703125" style="71" customWidth="1"/>
    <col min="16147" max="16384" width="9.140625" style="71"/>
  </cols>
  <sheetData>
    <row r="1" spans="1:19" ht="23.45" customHeight="1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70" t="s">
        <v>98</v>
      </c>
    </row>
    <row r="2" spans="1:19" ht="23.45" customHeight="1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spans="1:19" ht="23.45" customHeight="1">
      <c r="A3" s="72" t="s">
        <v>42</v>
      </c>
      <c r="B3" s="72"/>
      <c r="C3" s="72"/>
      <c r="D3" s="72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4"/>
    </row>
    <row r="4" spans="1:19" ht="23.45" customHeight="1">
      <c r="A4" s="59" t="s">
        <v>155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</row>
    <row r="5" spans="1:19" ht="23.45" customHeigh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P5" s="59"/>
      <c r="Q5" s="61" t="s">
        <v>2</v>
      </c>
    </row>
    <row r="6" spans="1:19" ht="23.45" customHeight="1">
      <c r="E6" s="60"/>
      <c r="F6" s="60"/>
      <c r="G6" s="60"/>
      <c r="H6" s="60"/>
      <c r="I6" s="60"/>
      <c r="J6" s="60"/>
      <c r="K6" s="60"/>
      <c r="L6" s="60"/>
      <c r="M6" s="60"/>
      <c r="N6" s="60"/>
      <c r="O6" s="75" t="s">
        <v>61</v>
      </c>
      <c r="Q6" s="61"/>
    </row>
    <row r="7" spans="1:19" ht="23.45" customHeight="1">
      <c r="E7" s="60"/>
      <c r="F7" s="60"/>
      <c r="G7" s="60"/>
      <c r="H7" s="60"/>
      <c r="I7" s="60"/>
      <c r="J7" s="60"/>
      <c r="K7" s="60"/>
      <c r="L7" s="60"/>
      <c r="M7" s="60"/>
      <c r="N7" s="60"/>
      <c r="O7" s="76" t="s">
        <v>62</v>
      </c>
      <c r="Q7" s="61"/>
    </row>
    <row r="8" spans="1:19" ht="23.45" customHeight="1">
      <c r="E8" s="60"/>
      <c r="F8" s="60"/>
      <c r="G8" s="60"/>
      <c r="H8" s="60"/>
      <c r="I8" s="60"/>
      <c r="J8" s="60"/>
      <c r="K8" s="60"/>
      <c r="L8" s="60"/>
      <c r="M8" s="60"/>
      <c r="N8" s="60"/>
      <c r="O8" s="75" t="s">
        <v>108</v>
      </c>
      <c r="Q8" s="90"/>
    </row>
    <row r="9" spans="1:19" ht="23.45" customHeight="1">
      <c r="E9" s="60"/>
      <c r="F9" s="60"/>
      <c r="G9" s="60"/>
      <c r="H9" s="60"/>
      <c r="I9" s="60"/>
      <c r="J9" s="60"/>
      <c r="K9" s="60"/>
      <c r="L9" s="60"/>
      <c r="M9" s="60"/>
      <c r="N9" s="60"/>
      <c r="O9" s="75" t="s">
        <v>109</v>
      </c>
      <c r="Q9" s="61"/>
    </row>
    <row r="10" spans="1:19" ht="23.45" customHeight="1">
      <c r="C10" s="77"/>
      <c r="E10" s="60"/>
      <c r="F10" s="60"/>
      <c r="G10" s="60"/>
      <c r="I10" s="131" t="s">
        <v>25</v>
      </c>
      <c r="J10" s="131"/>
      <c r="K10" s="131"/>
      <c r="L10" s="131"/>
      <c r="M10" s="131"/>
      <c r="N10" s="60"/>
      <c r="O10" s="78" t="s">
        <v>145</v>
      </c>
      <c r="Q10" s="60"/>
    </row>
    <row r="11" spans="1:19" ht="23.45" customHeight="1">
      <c r="C11" s="77"/>
      <c r="E11" s="60" t="s">
        <v>93</v>
      </c>
      <c r="F11" s="60"/>
      <c r="G11" s="60" t="s">
        <v>43</v>
      </c>
      <c r="I11" s="132" t="s">
        <v>44</v>
      </c>
      <c r="J11" s="132"/>
      <c r="K11" s="132"/>
      <c r="M11" s="60" t="s">
        <v>45</v>
      </c>
      <c r="O11" s="71" t="s">
        <v>146</v>
      </c>
      <c r="P11" s="60"/>
      <c r="Q11" s="60"/>
    </row>
    <row r="12" spans="1:19" ht="23.45" customHeight="1">
      <c r="C12" s="79" t="s">
        <v>3</v>
      </c>
      <c r="E12" s="80" t="s">
        <v>46</v>
      </c>
      <c r="G12" s="80" t="s">
        <v>47</v>
      </c>
      <c r="I12" s="80" t="s">
        <v>48</v>
      </c>
      <c r="K12" s="80" t="s">
        <v>49</v>
      </c>
      <c r="M12" s="80" t="s">
        <v>50</v>
      </c>
      <c r="O12" s="81" t="s">
        <v>92</v>
      </c>
      <c r="P12" s="60"/>
      <c r="Q12" s="80" t="s">
        <v>51</v>
      </c>
    </row>
    <row r="13" spans="1:19" ht="23.45" customHeight="1">
      <c r="A13" s="82" t="s">
        <v>111</v>
      </c>
      <c r="C13" s="62"/>
      <c r="E13" s="67">
        <v>139000000</v>
      </c>
      <c r="F13" s="67"/>
      <c r="G13" s="67">
        <v>594436835</v>
      </c>
      <c r="H13" s="67"/>
      <c r="I13" s="67">
        <v>24848787</v>
      </c>
      <c r="J13" s="67"/>
      <c r="K13" s="67">
        <v>6163850</v>
      </c>
      <c r="L13" s="67"/>
      <c r="M13" s="67">
        <v>571416714</v>
      </c>
      <c r="N13" s="67"/>
      <c r="O13" s="67">
        <v>-15696826</v>
      </c>
      <c r="P13" s="67"/>
      <c r="Q13" s="67">
        <f>SUM(E13:P13)</f>
        <v>1320169360</v>
      </c>
      <c r="R13" s="83"/>
      <c r="S13" s="83"/>
    </row>
    <row r="14" spans="1:19" ht="23.45" customHeight="1">
      <c r="A14" s="58" t="s">
        <v>100</v>
      </c>
      <c r="C14" s="62"/>
      <c r="E14" s="67">
        <v>0</v>
      </c>
      <c r="F14" s="67"/>
      <c r="G14" s="67">
        <v>0</v>
      </c>
      <c r="H14" s="67"/>
      <c r="I14" s="67">
        <v>0</v>
      </c>
      <c r="J14" s="67"/>
      <c r="K14" s="67">
        <v>0</v>
      </c>
      <c r="L14" s="67"/>
      <c r="M14" s="67">
        <f>SUM('งบกำไรขาดทุน&amp;กระแสเงินสด'!F91)</f>
        <v>75290973</v>
      </c>
      <c r="N14" s="67"/>
      <c r="O14" s="67">
        <v>0</v>
      </c>
      <c r="P14" s="67"/>
      <c r="Q14" s="67">
        <f>SUM(E14:O14)</f>
        <v>75290973</v>
      </c>
      <c r="R14" s="83"/>
      <c r="S14" s="83"/>
    </row>
    <row r="15" spans="1:19" ht="23.45" customHeight="1">
      <c r="A15" s="58" t="s">
        <v>136</v>
      </c>
      <c r="C15" s="62"/>
      <c r="E15" s="85">
        <v>0</v>
      </c>
      <c r="F15" s="67"/>
      <c r="G15" s="85">
        <v>0</v>
      </c>
      <c r="H15" s="67"/>
      <c r="I15" s="85">
        <v>0</v>
      </c>
      <c r="J15" s="67"/>
      <c r="K15" s="85">
        <v>0</v>
      </c>
      <c r="L15" s="67"/>
      <c r="M15" s="65">
        <v>0</v>
      </c>
      <c r="N15" s="67"/>
      <c r="O15" s="85">
        <f>SUM('งบกำไรขาดทุน&amp;กระแสเงินสด'!F107)</f>
        <v>10119295</v>
      </c>
      <c r="P15" s="67"/>
      <c r="Q15" s="85">
        <f>SUM(E15:O15)</f>
        <v>10119295</v>
      </c>
      <c r="R15" s="83"/>
      <c r="S15" s="83"/>
    </row>
    <row r="16" spans="1:19" ht="23.45" customHeight="1">
      <c r="A16" s="58" t="s">
        <v>137</v>
      </c>
      <c r="C16" s="62"/>
      <c r="E16" s="67">
        <f>SUM(E14:E15)</f>
        <v>0</v>
      </c>
      <c r="F16" s="67"/>
      <c r="G16" s="67">
        <f>SUM(G14:G15)</f>
        <v>0</v>
      </c>
      <c r="H16" s="67"/>
      <c r="I16" s="67">
        <f>SUM(I14:I15)</f>
        <v>0</v>
      </c>
      <c r="J16" s="67"/>
      <c r="K16" s="67">
        <f>SUM(K14:K15)</f>
        <v>0</v>
      </c>
      <c r="L16" s="67"/>
      <c r="M16" s="67">
        <f>SUM(M14:M15)</f>
        <v>75290973</v>
      </c>
      <c r="N16" s="67"/>
      <c r="O16" s="67">
        <f>SUM(O14:O15)</f>
        <v>10119295</v>
      </c>
      <c r="P16" s="67"/>
      <c r="Q16" s="67">
        <f>SUM(Q14:Q15)</f>
        <v>85410268</v>
      </c>
      <c r="R16" s="83"/>
      <c r="S16" s="83"/>
    </row>
    <row r="17" spans="1:19" ht="23.45" customHeight="1">
      <c r="A17" s="71" t="s">
        <v>73</v>
      </c>
      <c r="C17" s="63">
        <v>25</v>
      </c>
      <c r="E17" s="86">
        <v>0</v>
      </c>
      <c r="F17" s="67">
        <v>0</v>
      </c>
      <c r="G17" s="86">
        <v>0</v>
      </c>
      <c r="H17" s="67">
        <v>0</v>
      </c>
      <c r="I17" s="67">
        <v>0</v>
      </c>
      <c r="J17" s="67">
        <v>0</v>
      </c>
      <c r="K17" s="67">
        <v>0</v>
      </c>
      <c r="L17" s="67"/>
      <c r="M17" s="65">
        <v>-54905000</v>
      </c>
      <c r="N17" s="67"/>
      <c r="O17" s="67">
        <v>0</v>
      </c>
      <c r="P17" s="67"/>
      <c r="Q17" s="85">
        <f>SUM(E17:P17)</f>
        <v>-54905000</v>
      </c>
      <c r="R17" s="83"/>
      <c r="S17" s="83"/>
    </row>
    <row r="18" spans="1:19" ht="23.45" customHeight="1" thickBot="1">
      <c r="A18" s="69" t="s">
        <v>156</v>
      </c>
      <c r="C18" s="62"/>
      <c r="E18" s="87">
        <f>SUM(E13,E16:E17)</f>
        <v>139000000</v>
      </c>
      <c r="F18" s="66"/>
      <c r="G18" s="87">
        <f>SUM(G13,G16:G17)</f>
        <v>594436835</v>
      </c>
      <c r="H18" s="66"/>
      <c r="I18" s="87">
        <f>SUM(I13,I16:I17)</f>
        <v>24848787</v>
      </c>
      <c r="J18" s="66"/>
      <c r="K18" s="87">
        <f>SUM(K13,K16:K17)</f>
        <v>6163850</v>
      </c>
      <c r="L18" s="66"/>
      <c r="M18" s="87">
        <f>SUM(M13,M16:M17)</f>
        <v>591802687</v>
      </c>
      <c r="N18" s="66"/>
      <c r="O18" s="87">
        <f>SUM(O13,O16:O17)</f>
        <v>-5577531</v>
      </c>
      <c r="P18" s="68"/>
      <c r="Q18" s="87">
        <f>SUM(Q13,Q16:Q17)</f>
        <v>1350674628</v>
      </c>
      <c r="R18" s="83"/>
      <c r="S18" s="83"/>
    </row>
    <row r="19" spans="1:19" ht="23.45" customHeight="1" thickTop="1">
      <c r="A19" s="69"/>
      <c r="C19" s="62"/>
      <c r="E19" s="88"/>
      <c r="F19" s="66"/>
      <c r="G19" s="88"/>
      <c r="H19" s="66"/>
      <c r="I19" s="88"/>
      <c r="J19" s="66"/>
      <c r="K19" s="88"/>
      <c r="L19" s="66"/>
      <c r="M19" s="88"/>
      <c r="N19" s="66"/>
      <c r="O19" s="88"/>
      <c r="P19" s="68"/>
      <c r="Q19" s="88"/>
      <c r="R19" s="83"/>
      <c r="S19" s="83"/>
    </row>
    <row r="20" spans="1:19" ht="23.45" customHeight="1">
      <c r="A20" s="82" t="s">
        <v>118</v>
      </c>
      <c r="C20" s="62"/>
      <c r="E20" s="67">
        <v>139000000</v>
      </c>
      <c r="F20" s="67"/>
      <c r="G20" s="67">
        <v>594436835</v>
      </c>
      <c r="H20" s="67"/>
      <c r="I20" s="67">
        <v>24848787</v>
      </c>
      <c r="J20" s="67"/>
      <c r="K20" s="67">
        <v>6163850</v>
      </c>
      <c r="L20" s="67"/>
      <c r="M20" s="67">
        <v>596936404</v>
      </c>
      <c r="N20" s="67"/>
      <c r="O20" s="67">
        <v>-6087896</v>
      </c>
      <c r="P20" s="67"/>
      <c r="Q20" s="67">
        <f>SUM(E20:O20)</f>
        <v>1355297980</v>
      </c>
      <c r="R20" s="83"/>
      <c r="S20" s="83"/>
    </row>
    <row r="21" spans="1:19" ht="23.45" customHeight="1">
      <c r="A21" s="91" t="s">
        <v>147</v>
      </c>
      <c r="C21" s="63">
        <v>3</v>
      </c>
      <c r="E21" s="85">
        <v>0</v>
      </c>
      <c r="F21" s="67"/>
      <c r="G21" s="85">
        <v>0</v>
      </c>
      <c r="H21" s="67"/>
      <c r="I21" s="85">
        <v>0</v>
      </c>
      <c r="J21" s="67"/>
      <c r="K21" s="85">
        <v>0</v>
      </c>
      <c r="L21" s="67"/>
      <c r="M21" s="85">
        <v>-2702064</v>
      </c>
      <c r="N21" s="67"/>
      <c r="O21" s="85">
        <v>74945582</v>
      </c>
      <c r="P21" s="67"/>
      <c r="Q21" s="85">
        <f>SUM(E21:O21)</f>
        <v>72243518</v>
      </c>
      <c r="R21" s="83"/>
      <c r="S21" s="83"/>
    </row>
    <row r="22" spans="1:19" ht="23.45" customHeight="1">
      <c r="A22" s="89" t="s">
        <v>148</v>
      </c>
      <c r="C22" s="62"/>
      <c r="E22" s="67">
        <f>SUM(E20:E21)</f>
        <v>139000000</v>
      </c>
      <c r="F22" s="67"/>
      <c r="G22" s="67">
        <f>SUM(G20:G21)</f>
        <v>594436835</v>
      </c>
      <c r="H22" s="67"/>
      <c r="I22" s="67">
        <f>SUM(I20:I21)</f>
        <v>24848787</v>
      </c>
      <c r="J22" s="67"/>
      <c r="K22" s="67">
        <f>SUM(K20:K21)</f>
        <v>6163850</v>
      </c>
      <c r="L22" s="67"/>
      <c r="M22" s="67">
        <f>SUM(M20:M21)</f>
        <v>594234340</v>
      </c>
      <c r="N22" s="67"/>
      <c r="O22" s="67">
        <f>SUM(O20:O21)</f>
        <v>68857686</v>
      </c>
      <c r="P22" s="67"/>
      <c r="Q22" s="67">
        <f>SUM(Q20:Q21)</f>
        <v>1427541498</v>
      </c>
      <c r="R22" s="83"/>
      <c r="S22" s="83"/>
    </row>
    <row r="23" spans="1:19" ht="23.45" customHeight="1">
      <c r="A23" s="58" t="s">
        <v>110</v>
      </c>
      <c r="C23" s="62"/>
      <c r="E23" s="67">
        <v>0</v>
      </c>
      <c r="F23" s="67"/>
      <c r="G23" s="67">
        <v>0</v>
      </c>
      <c r="H23" s="67"/>
      <c r="I23" s="67">
        <v>0</v>
      </c>
      <c r="J23" s="67"/>
      <c r="K23" s="67">
        <v>0</v>
      </c>
      <c r="L23" s="67"/>
      <c r="M23" s="67">
        <f>SUM('งบกำไรขาดทุน&amp;กระแสเงินสด'!D91)</f>
        <v>138986142</v>
      </c>
      <c r="N23" s="67"/>
      <c r="O23" s="67">
        <v>0</v>
      </c>
      <c r="P23" s="67"/>
      <c r="Q23" s="67">
        <f>SUM(E23:P23)</f>
        <v>138986142</v>
      </c>
      <c r="R23" s="83"/>
      <c r="S23" s="83"/>
    </row>
    <row r="24" spans="1:19" ht="23.45" customHeight="1">
      <c r="A24" s="58" t="s">
        <v>134</v>
      </c>
      <c r="C24" s="62"/>
      <c r="E24" s="84">
        <v>0</v>
      </c>
      <c r="F24" s="67">
        <v>0</v>
      </c>
      <c r="G24" s="84">
        <v>0</v>
      </c>
      <c r="H24" s="67">
        <v>0</v>
      </c>
      <c r="I24" s="85">
        <v>0</v>
      </c>
      <c r="J24" s="67">
        <v>0</v>
      </c>
      <c r="K24" s="85">
        <v>0</v>
      </c>
      <c r="L24" s="67"/>
      <c r="M24" s="85">
        <v>0</v>
      </c>
      <c r="N24" s="67"/>
      <c r="O24" s="85">
        <f>SUM('งบกำไรขาดทุน&amp;กระแสเงินสด'!D107)</f>
        <v>-50927867</v>
      </c>
      <c r="P24" s="67"/>
      <c r="Q24" s="85">
        <f>SUM(E24:P24)</f>
        <v>-50927867</v>
      </c>
      <c r="R24" s="83"/>
      <c r="S24" s="83"/>
    </row>
    <row r="25" spans="1:19" ht="23.45" customHeight="1">
      <c r="A25" s="58" t="s">
        <v>135</v>
      </c>
      <c r="C25" s="62"/>
      <c r="E25" s="86">
        <f>SUM(E23:E24)</f>
        <v>0</v>
      </c>
      <c r="F25" s="67"/>
      <c r="G25" s="86">
        <f>SUM(G23:G24)</f>
        <v>0</v>
      </c>
      <c r="H25" s="67"/>
      <c r="I25" s="86">
        <f>SUM(I23:I24)</f>
        <v>0</v>
      </c>
      <c r="J25" s="67"/>
      <c r="K25" s="86">
        <f>SUM(K23:K24)</f>
        <v>0</v>
      </c>
      <c r="L25" s="67"/>
      <c r="M25" s="86">
        <f>SUM(M23:M24)</f>
        <v>138986142</v>
      </c>
      <c r="N25" s="67"/>
      <c r="O25" s="86">
        <f>SUM(O23:O24)</f>
        <v>-50927867</v>
      </c>
      <c r="P25" s="67"/>
      <c r="Q25" s="86">
        <f>SUM(Q23:Q24)</f>
        <v>88058275</v>
      </c>
      <c r="R25" s="83"/>
      <c r="S25" s="83"/>
    </row>
    <row r="26" spans="1:19" ht="23.45" customHeight="1">
      <c r="A26" s="71" t="s">
        <v>73</v>
      </c>
      <c r="C26" s="63">
        <v>25</v>
      </c>
      <c r="E26" s="86">
        <v>0</v>
      </c>
      <c r="F26" s="67"/>
      <c r="G26" s="86">
        <v>0</v>
      </c>
      <c r="H26" s="67"/>
      <c r="I26" s="86">
        <v>0</v>
      </c>
      <c r="J26" s="67"/>
      <c r="K26" s="86">
        <v>0</v>
      </c>
      <c r="L26" s="67"/>
      <c r="M26" s="86">
        <v>-134830000</v>
      </c>
      <c r="N26" s="67"/>
      <c r="O26" s="86">
        <v>0</v>
      </c>
      <c r="P26" s="67"/>
      <c r="Q26" s="86">
        <f>SUM(E26:O26)</f>
        <v>-134830000</v>
      </c>
      <c r="R26" s="83"/>
      <c r="S26" s="83"/>
    </row>
    <row r="27" spans="1:19" ht="23.45" customHeight="1" thickBot="1">
      <c r="A27" s="69" t="s">
        <v>157</v>
      </c>
      <c r="C27" s="62"/>
      <c r="E27" s="87">
        <f>SUM(E22,E25:E26)</f>
        <v>139000000</v>
      </c>
      <c r="F27" s="66"/>
      <c r="G27" s="87">
        <f>SUM(G22,G25:G26)</f>
        <v>594436835</v>
      </c>
      <c r="H27" s="66"/>
      <c r="I27" s="87">
        <f>SUM(I22,I25:I26)</f>
        <v>24848787</v>
      </c>
      <c r="J27" s="66"/>
      <c r="K27" s="87">
        <f>SUM(K22,K25:K26)</f>
        <v>6163850</v>
      </c>
      <c r="L27" s="66"/>
      <c r="M27" s="87">
        <f>SUM(M22,M25:M26)</f>
        <v>598390482</v>
      </c>
      <c r="N27" s="66"/>
      <c r="O27" s="87">
        <f>SUM(O22,O25:O26)</f>
        <v>17929819</v>
      </c>
      <c r="P27" s="68"/>
      <c r="Q27" s="87">
        <f>SUM(Q22,Q25:Q26)</f>
        <v>1380769773</v>
      </c>
      <c r="R27" s="83"/>
      <c r="S27" s="83"/>
    </row>
    <row r="28" spans="1:19" ht="23.45" customHeight="1" thickTop="1">
      <c r="A28" s="69"/>
      <c r="C28" s="62"/>
      <c r="E28" s="66">
        <f>SUM(E27-งบดุล!E50)</f>
        <v>0</v>
      </c>
      <c r="F28" s="66"/>
      <c r="G28" s="66">
        <f>SUM(G27-งบดุล!E51)</f>
        <v>0</v>
      </c>
      <c r="H28" s="66"/>
      <c r="I28" s="66">
        <f>SUM(I27-งบดุล!E54)</f>
        <v>0</v>
      </c>
      <c r="J28" s="66"/>
      <c r="K28" s="66">
        <f>SUM(K27-งบดุล!E55)</f>
        <v>0</v>
      </c>
      <c r="L28" s="66"/>
      <c r="M28" s="66">
        <f>SUM(M27-งบดุล!E56)</f>
        <v>0</v>
      </c>
      <c r="N28" s="66"/>
      <c r="O28" s="66">
        <f>SUM(O27-งบดุล!E59)</f>
        <v>0</v>
      </c>
      <c r="P28" s="68"/>
      <c r="Q28" s="66">
        <f>SUM(Q27-งบดุล!E60)</f>
        <v>0</v>
      </c>
      <c r="R28" s="83"/>
      <c r="S28" s="83"/>
    </row>
    <row r="29" spans="1:19" ht="23.45" customHeight="1">
      <c r="A29" s="58" t="s">
        <v>9</v>
      </c>
    </row>
    <row r="30" spans="1:19" ht="23.45" customHeight="1"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</row>
    <row r="31" spans="1:19" ht="23.45" customHeight="1"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</row>
    <row r="32" spans="1:19" ht="23.45" customHeight="1"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</row>
    <row r="33" spans="5:17" ht="23.45" customHeight="1"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</row>
    <row r="34" spans="5:17" ht="23.45" customHeight="1"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</row>
    <row r="35" spans="5:17" ht="23.45" customHeight="1"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</row>
    <row r="36" spans="5:17" ht="23.45" customHeight="1"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</row>
    <row r="37" spans="5:17" ht="23.45" customHeight="1"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</row>
    <row r="38" spans="5:17" ht="23.45" customHeight="1"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</row>
  </sheetData>
  <sheetProtection selectLockedCells="1" selectUnlockedCells="1"/>
  <mergeCells count="2">
    <mergeCell ref="I10:M10"/>
    <mergeCell ref="I11:K11"/>
  </mergeCells>
  <phoneticPr fontId="0" type="noConversion"/>
  <printOptions horizontalCentered="1"/>
  <pageMargins left="0.39370078740157483" right="0.39370078740157483" top="0.86614173228346458" bottom="0" header="0.51181102362204722" footer="0.27559055118110237"/>
  <pageSetup paperSize="9" scale="80" firstPageNumber="0" orientation="landscape" r:id="rId1"/>
  <headerFooter alignWithMargins="0">
    <oddHeader xml:space="preserve">&amp;R&amp;"Angsana New,Regular"&amp;16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งบดุล</vt:lpstr>
      <vt:lpstr>งบกำไรขาดทุน&amp;กระแสเงินสด</vt:lpstr>
      <vt:lpstr>งบแสดงการเปลี่ยนแปลงฯ</vt:lpstr>
      <vt:lpstr>Excel_BuiltIn_Print_Area_3_1</vt:lpstr>
      <vt:lpstr>p_3</vt:lpstr>
      <vt:lpstr>งบแสดงการเปลี่ยนแปลงฯ!Print_Area</vt:lpstr>
      <vt:lpstr>'งบกำไรขาดทุน&amp;กระแสเงินสด'!Print_Area</vt:lpstr>
      <vt:lpstr>งบดุล!Print_Area</vt:lpstr>
      <vt:lpstr>Q112_3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Wanpen Thammapapan</cp:lastModifiedBy>
  <cp:lastPrinted>2020-11-10T09:43:28Z</cp:lastPrinted>
  <dcterms:created xsi:type="dcterms:W3CDTF">2014-05-07T12:16:10Z</dcterms:created>
  <dcterms:modified xsi:type="dcterms:W3CDTF">2020-11-11T07:22:58Z</dcterms:modified>
</cp:coreProperties>
</file>