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0\FS Q3.2020\Reviewed\EN\"/>
    </mc:Choice>
  </mc:AlternateContent>
  <bookViews>
    <workbookView xWindow="0" yWindow="0" windowWidth="20490" windowHeight="7620" tabRatio="776"/>
  </bookViews>
  <sheets>
    <sheet name="BS" sheetId="1" r:id="rId1"/>
    <sheet name="PL-Q" sheetId="12" r:id="rId2"/>
    <sheet name="PL" sheetId="7" r:id="rId3"/>
    <sheet name="CE-1" sheetId="3" r:id="rId4"/>
    <sheet name="CE-2" sheetId="6" r:id="rId5"/>
    <sheet name="CE-3" sheetId="10" r:id="rId6"/>
    <sheet name="CE-4" sheetId="4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localSheetId="1" hidden="1">{"sales",#N/A,FALSE,"SALES"}</definedName>
    <definedName name="___a10" hidden="1">{"sales",#N/A,FALSE,"SALES"}</definedName>
    <definedName name="__a1" localSheetId="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d1" localSheetId="1" hidden="1">{"'Model'!$A$1:$N$53"}</definedName>
    <definedName name="__d1" hidden="1">{"'Model'!$A$1:$N$53"}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localSheetId="1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d1" localSheetId="1" hidden="1">{"'Model'!$A$1:$N$53"}</definedName>
    <definedName name="_d1" hidden="1">{"'Model'!$A$1:$N$53"}</definedName>
    <definedName name="_Fill" localSheetId="4" hidden="1">[1]detail!#REF!</definedName>
    <definedName name="_Fill" localSheetId="5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4" hidden="1">[2]PLANBS3!#REF!</definedName>
    <definedName name="_Key1" localSheetId="5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4" hidden="1">[2]PLANBS3!#REF!</definedName>
    <definedName name="_Key2" localSheetId="5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4" hidden="1">[3]total!#REF!</definedName>
    <definedName name="_Parse_Out" localSheetId="5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4" hidden="1">[2]PLANBS3!#REF!</definedName>
    <definedName name="_Sort" localSheetId="5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localSheetId="1" hidden="1">{"'Model'!$A$1:$N$53"}</definedName>
    <definedName name="ana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s" localSheetId="1" hidden="1">{"revable",#N/A,FALSE,"REVABLE"}</definedName>
    <definedName name="ass" hidden="1">{"revable",#N/A,FALSE,"REVABLE"}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beau" localSheetId="1" hidden="1">{"'Model'!$A$1:$N$53"}</definedName>
    <definedName name="beau" hidden="1">{"'Model'!$A$1:$N$53"}</definedName>
    <definedName name="Book2" localSheetId="1" hidden="1">{"'Model'!$A$1:$N$53"}</definedName>
    <definedName name="Book2" hidden="1">{"'Model'!$A$1:$N$53"}</definedName>
    <definedName name="ccc" localSheetId="1" hidden="1">{"PRINT_EST",#N/A,FALSE,"ESTMON"}</definedName>
    <definedName name="ccc" hidden="1">{"PRINT_EST",#N/A,FALSE,"ESTMON"}</definedName>
    <definedName name="cf" localSheetId="1" hidden="1">{"'Eng (page2)'!$A$1:$D$52"}</definedName>
    <definedName name="cf" hidden="1">{"'Eng (page2)'!$A$1:$D$52"}</definedName>
    <definedName name="CPPC2001" localSheetId="1" hidden="1">{"'Model'!$A$1:$N$53"}</definedName>
    <definedName name="CPPC2001" hidden="1">{"'Model'!$A$1:$N$53"}</definedName>
    <definedName name="ddd" localSheetId="1" hidden="1">{"index",#N/A,FALSE,"INDEX"}</definedName>
    <definedName name="ddd" hidden="1">{"index",#N/A,FALSE,"INDEX"}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localSheetId="1" hidden="1">{"'Model'!$A$1:$N$53"}</definedName>
    <definedName name="e3eelephant" hidden="1">{"'Model'!$A$1:$N$53"}</definedName>
    <definedName name="eee" localSheetId="1" hidden="1">{"revsale",#N/A,FALSE,"REV-ยุพดี"}</definedName>
    <definedName name="eee" hidden="1">{"revsale",#N/A,FALSE,"REV-ยุพดี"}</definedName>
    <definedName name="GAAP" localSheetId="1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gggg" localSheetId="1" hidden="1">{"'Model'!$A$1:$N$53"}</definedName>
    <definedName name="ggggg" hidden="1">{"'Model'!$A$1:$N$53"}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1" hidden="1">{"'Model'!$A$1:$N$53"}</definedName>
    <definedName name="iiiiii" hidden="1">{"'Model'!$A$1:$N$53"}</definedName>
    <definedName name="ins" localSheetId="1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opo" localSheetId="1" hidden="1">{"'Model'!$A$1:$N$53"}</definedName>
    <definedName name="iopo" hidden="1">{"'Model'!$A$1:$N$53"}</definedName>
    <definedName name="jijiji" localSheetId="1" hidden="1">{"'Model'!$A$1:$N$53"}</definedName>
    <definedName name="jijiji" hidden="1">{"'Model'!$A$1:$N$53"}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1" hidden="1">{"'Model'!$A$1:$N$53"}</definedName>
    <definedName name="ked" hidden="1">{"'Model'!$A$1:$N$53"}</definedName>
    <definedName name="kue" localSheetId="1" hidden="1">{"'Model'!$A$1:$N$53"}</definedName>
    <definedName name="kue" hidden="1">{"'Model'!$A$1:$N$53"}</definedName>
    <definedName name="lll" localSheetId="1" hidden="1">{"sales",#N/A,FALSE,"SALES"}</definedName>
    <definedName name="lll" hidden="1">{"sales",#N/A,FALSE,"SALES"}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nmon" localSheetId="1" hidden="1">{"'Model'!$A$1:$N$53"}</definedName>
    <definedName name="monmon" hidden="1">{"'Model'!$A$1:$N$53"}</definedName>
    <definedName name="mun" localSheetId="1" hidden="1">{"'Model'!$A$1:$N$53"}</definedName>
    <definedName name="mun" hidden="1">{"'Model'!$A$1:$N$53"}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" localSheetId="1" hidden="1">{"'Model'!$A$1:$N$53"}</definedName>
    <definedName name="n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hidden="1">{"'ตัวอย่าง'!$A$1:$O$21"}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1" hidden="1">{"'Model'!$A$1:$N$53"}</definedName>
    <definedName name="oeoeoeoeo" hidden="1">{"'Model'!$A$1:$N$53"}</definedName>
    <definedName name="pkpkpk" localSheetId="1" hidden="1">{"'Model'!$A$1:$N$53"}</definedName>
    <definedName name="pkpkpk" hidden="1">{"'Model'!$A$1:$N$53"}</definedName>
    <definedName name="poopoopoo" localSheetId="1" hidden="1">{"'Model'!$A$1:$N$53"}</definedName>
    <definedName name="poopoopoo" hidden="1">{"'Model'!$A$1:$N$53"}</definedName>
    <definedName name="pp" localSheetId="1" hidden="1">{"Book Income",#N/A,FALSE,"B&amp;T";"Taxable Income",#N/A,FALSE,"B&amp;T"}</definedName>
    <definedName name="pp" hidden="1">{"Book Income",#N/A,FALSE,"B&amp;T";"Taxable Income",#N/A,FALSE,"B&amp;T"}</definedName>
    <definedName name="ppppppppppppp" localSheetId="1" hidden="1">{"'Model'!$A$1:$N$53"}</definedName>
    <definedName name="ppppppppppppp" hidden="1">{"'Model'!$A$1:$N$53"}</definedName>
    <definedName name="_xlnm.Print_Area" localSheetId="0">BS!$B$2:$M$96</definedName>
    <definedName name="_xlnm.Print_Area" localSheetId="3">'CE-1'!$B$2:$T$18</definedName>
    <definedName name="_xlnm.Print_Area" localSheetId="4">'CE-2'!$B$2:$X$33</definedName>
    <definedName name="_xlnm.Print_Area" localSheetId="5">'CE-3'!$B$2:$R$16</definedName>
    <definedName name="_xlnm.Print_Area" localSheetId="6">'CE-4'!$B$2:$S$28</definedName>
    <definedName name="_xlnm.Print_Area" localSheetId="7">CF!$B$2:$P$83</definedName>
    <definedName name="_xlnm.Print_Area" localSheetId="2">PL!$B$2:$O$58</definedName>
    <definedName name="_xlnm.Print_Area" localSheetId="1">'PL-Q'!$B$2:$O$59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1" hidden="1">{"'Model'!$A$1:$N$53"}</definedName>
    <definedName name="qqqqqqqq" hidden="1">{"'Model'!$A$1:$N$53"}</definedName>
    <definedName name="rd" localSheetId="1" hidden="1">{"'ตัวอย่าง'!$A$1:$O$21"}</definedName>
    <definedName name="rd" hidden="1">{"'ตัวอย่าง'!$A$1:$O$21"}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utrut" localSheetId="1" hidden="1">{"'Model'!$A$1:$N$53"}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1" hidden="1">{"'ตัวอย่าง'!$A$1:$O$21"}</definedName>
    <definedName name="test" hidden="1">{"'ตัวอย่าง'!$A$1:$O$21"}</definedName>
    <definedName name="TextRefCopyRangeCount" hidden="1">20</definedName>
    <definedName name="treetree" localSheetId="1" hidden="1">{"'Model'!$A$1:$N$53"}</definedName>
    <definedName name="treetree" hidden="1">{"'Model'!$A$1:$N$53"}</definedName>
    <definedName name="tttt" localSheetId="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1" hidden="1">{"'Model'!$A$1:$N$53"}</definedName>
    <definedName name="tun" hidden="1">{"'Model'!$A$1:$N$53"}</definedName>
    <definedName name="veevee" localSheetId="1" hidden="1">{"'Model'!$A$1:$N$53"}</definedName>
    <definedName name="veevee" hidden="1">{"'Model'!$A$1:$N$53"}</definedName>
    <definedName name="vv" localSheetId="1" hidden="1">{"Book Income",#N/A,FALSE,"B&amp;T";"Taxable Income",#N/A,FALSE,"B&amp;T"}</definedName>
    <definedName name="vv" hidden="1">{"Book Income",#N/A,FALSE,"B&amp;T";"Taxable Income",#N/A,FALSE,"B&amp;T"}</definedName>
    <definedName name="wanna" localSheetId="1" hidden="1">{"'Model'!$A$1:$N$53"}</definedName>
    <definedName name="wanna" hidden="1">{"'Model'!$A$1:$N$53"}</definedName>
    <definedName name="weewee" localSheetId="1" hidden="1">{"'Model'!$A$1:$N$53"}</definedName>
    <definedName name="weewee" hidden="1">{"'Model'!$A$1:$N$53"}</definedName>
    <definedName name="werwer" localSheetId="1" hidden="1">{"'Model'!$A$1:$N$53"}</definedName>
    <definedName name="werwer" hidden="1">{"'Model'!$A$1:$N$53"}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hidden="1">{"cashflow",#N/A,FALSE,"CASHFLOW 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hidden="1">{"sales",#N/A,FALSE,"SALES"}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yinyin" localSheetId="1" hidden="1">{"'Model'!$A$1:$N$53"}</definedName>
    <definedName name="yinyin" hidden="1">{"'Model'!$A$1:$N$53"}</definedName>
    <definedName name="ZD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localSheetId="1" hidden="1">{"'Eng (page2)'!$A$1:$D$52"}</definedName>
    <definedName name="ZL" hidden="1">{"'Eng (page2)'!$A$1:$D$52"}</definedName>
    <definedName name="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1" hidden="1">{"'Model'!$A$1:$N$53"}</definedName>
    <definedName name="ป" hidden="1">{"'Model'!$A$1:$N$53"}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ร" localSheetId="1" hidden="1">{"'Model'!$A$1:$N$53"}</definedName>
    <definedName name="ร" hidden="1">{"'Model'!$A$1:$N$53"}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6" i="4" l="1"/>
  <c r="V30" i="6"/>
  <c r="P25" i="4"/>
  <c r="N30" i="6"/>
  <c r="O72" i="5" l="1"/>
  <c r="M72" i="5"/>
  <c r="K72" i="5"/>
  <c r="I72" i="5"/>
  <c r="R31" i="6" l="1"/>
  <c r="R30" i="6"/>
  <c r="V26" i="6"/>
  <c r="R24" i="6"/>
  <c r="R26" i="6" s="1"/>
  <c r="N26" i="6"/>
  <c r="L26" i="6"/>
  <c r="J26" i="6"/>
  <c r="H26" i="6"/>
  <c r="F26" i="6"/>
  <c r="R20" i="6"/>
  <c r="R14" i="6"/>
  <c r="R13" i="6"/>
  <c r="R15" i="3"/>
  <c r="P13" i="10"/>
  <c r="M11" i="5"/>
  <c r="N15" i="3"/>
  <c r="P15" i="3" s="1"/>
  <c r="O53" i="12"/>
  <c r="M53" i="12"/>
  <c r="K53" i="12"/>
  <c r="I53" i="12"/>
  <c r="I35" i="7" l="1"/>
  <c r="I58" i="12"/>
  <c r="K58" i="12"/>
  <c r="M58" i="12"/>
  <c r="S13" i="4"/>
  <c r="O35" i="12"/>
  <c r="S12" i="4"/>
  <c r="T15" i="3"/>
  <c r="T13" i="6"/>
  <c r="X13" i="6" s="1"/>
  <c r="M35" i="12"/>
  <c r="S19" i="4"/>
  <c r="T14" i="6"/>
  <c r="X14" i="6" s="1"/>
  <c r="T24" i="6"/>
  <c r="I35" i="12"/>
  <c r="K35" i="12"/>
  <c r="T31" i="6"/>
  <c r="X31" i="6" s="1"/>
  <c r="P26" i="6"/>
  <c r="T30" i="6"/>
  <c r="X30" i="6" s="1"/>
  <c r="S25" i="4"/>
  <c r="T20" i="6"/>
  <c r="X20" i="6" s="1"/>
  <c r="K21" i="12"/>
  <c r="O14" i="12"/>
  <c r="O17" i="12" s="1"/>
  <c r="M21" i="12"/>
  <c r="M14" i="12"/>
  <c r="M17" i="12" s="1"/>
  <c r="I21" i="12"/>
  <c r="I14" i="12"/>
  <c r="I17" i="12" s="1"/>
  <c r="O21" i="12"/>
  <c r="K14" i="12"/>
  <c r="K17" i="12" s="1"/>
  <c r="K69" i="1"/>
  <c r="K39" i="1"/>
  <c r="K8" i="1"/>
  <c r="I23" i="12" l="1"/>
  <c r="I27" i="12" s="1"/>
  <c r="I30" i="12" s="1"/>
  <c r="M23" i="12"/>
  <c r="M27" i="12" s="1"/>
  <c r="M30" i="12" s="1"/>
  <c r="O23" i="12"/>
  <c r="O27" i="12" s="1"/>
  <c r="O30" i="12" s="1"/>
  <c r="X24" i="6"/>
  <c r="X26" i="6" s="1"/>
  <c r="T26" i="6"/>
  <c r="K23" i="12"/>
  <c r="K27" i="12" s="1"/>
  <c r="K30" i="12" s="1"/>
  <c r="M69" i="5"/>
  <c r="M74" i="5" s="1"/>
  <c r="O69" i="5"/>
  <c r="O74" i="5" s="1"/>
  <c r="K69" i="5"/>
  <c r="K74" i="5" s="1"/>
  <c r="I69" i="5"/>
  <c r="I74" i="5" s="1"/>
  <c r="O61" i="5"/>
  <c r="K61" i="5"/>
  <c r="I61" i="5"/>
  <c r="O39" i="5"/>
  <c r="K39" i="5"/>
  <c r="O33" i="5"/>
  <c r="K33" i="5"/>
  <c r="P27" i="4"/>
  <c r="J27" i="4"/>
  <c r="S26" i="4"/>
  <c r="H27" i="4"/>
  <c r="J16" i="10"/>
  <c r="V32" i="6"/>
  <c r="I39" i="5" l="1"/>
  <c r="L27" i="4"/>
  <c r="I33" i="5"/>
  <c r="N27" i="4"/>
  <c r="M26" i="5"/>
  <c r="M33" i="5"/>
  <c r="M39" i="5"/>
  <c r="M61" i="5"/>
  <c r="S27" i="4"/>
  <c r="M41" i="5" l="1"/>
  <c r="M43" i="5" s="1"/>
  <c r="M76" i="5" s="1"/>
  <c r="M78" i="5" s="1"/>
  <c r="P32" i="6"/>
  <c r="R15" i="6"/>
  <c r="R32" i="6" l="1"/>
  <c r="X32" i="6" l="1"/>
  <c r="N32" i="6" l="1"/>
  <c r="L32" i="6"/>
  <c r="J32" i="6"/>
  <c r="H32" i="6"/>
  <c r="F32" i="6"/>
  <c r="K90" i="1" l="1"/>
  <c r="G90" i="1"/>
  <c r="T32" i="6"/>
  <c r="S21" i="4" l="1"/>
  <c r="S23" i="4" s="1"/>
  <c r="P14" i="4"/>
  <c r="N14" i="4"/>
  <c r="L14" i="4"/>
  <c r="J14" i="4"/>
  <c r="H14" i="4"/>
  <c r="S14" i="4"/>
  <c r="P21" i="4"/>
  <c r="P23" i="4" s="1"/>
  <c r="N21" i="4"/>
  <c r="N23" i="4" s="1"/>
  <c r="L21" i="4"/>
  <c r="L23" i="4" s="1"/>
  <c r="J21" i="4"/>
  <c r="J23" i="4" s="1"/>
  <c r="H21" i="4"/>
  <c r="H23" i="4" s="1"/>
  <c r="R14" i="10"/>
  <c r="R13" i="10"/>
  <c r="R11" i="10"/>
  <c r="H15" i="10"/>
  <c r="H16" i="10" s="1"/>
  <c r="L15" i="10"/>
  <c r="L16" i="10" s="1"/>
  <c r="N15" i="10"/>
  <c r="N16" i="10" s="1"/>
  <c r="P15" i="10"/>
  <c r="P16" i="10" s="1"/>
  <c r="V22" i="6"/>
  <c r="V28" i="6" s="1"/>
  <c r="T22" i="6"/>
  <c r="P22" i="6"/>
  <c r="P28" i="6" s="1"/>
  <c r="N22" i="6"/>
  <c r="N28" i="6" s="1"/>
  <c r="L22" i="6"/>
  <c r="J22" i="6"/>
  <c r="J28" i="6" s="1"/>
  <c r="H22" i="6"/>
  <c r="H28" i="6" s="1"/>
  <c r="F22" i="6"/>
  <c r="F28" i="6" s="1"/>
  <c r="X22" i="6"/>
  <c r="X28" i="6" s="1"/>
  <c r="V15" i="6"/>
  <c r="P15" i="6"/>
  <c r="N15" i="6"/>
  <c r="L15" i="6"/>
  <c r="J15" i="6"/>
  <c r="H15" i="6"/>
  <c r="F15" i="6"/>
  <c r="P28" i="4" l="1"/>
  <c r="T28" i="6"/>
  <c r="T33" i="6" s="1"/>
  <c r="L28" i="6"/>
  <c r="L33" i="6" s="1"/>
  <c r="R15" i="10"/>
  <c r="R16" i="10" s="1"/>
  <c r="J33" i="6"/>
  <c r="V33" i="6"/>
  <c r="N33" i="6"/>
  <c r="F33" i="6"/>
  <c r="H33" i="6"/>
  <c r="N28" i="4"/>
  <c r="J28" i="4"/>
  <c r="H28" i="4"/>
  <c r="L28" i="4"/>
  <c r="S28" i="4"/>
  <c r="R22" i="6"/>
  <c r="P33" i="6"/>
  <c r="X15" i="6"/>
  <c r="X33" i="6" s="1"/>
  <c r="R17" i="3"/>
  <c r="R18" i="3" s="1"/>
  <c r="P17" i="3"/>
  <c r="P18" i="3" s="1"/>
  <c r="N17" i="3"/>
  <c r="N18" i="3" s="1"/>
  <c r="L17" i="3"/>
  <c r="L18" i="3" s="1"/>
  <c r="J17" i="3"/>
  <c r="J18" i="3" s="1"/>
  <c r="H17" i="3"/>
  <c r="H18" i="3" s="1"/>
  <c r="F17" i="3"/>
  <c r="F18" i="3" s="1"/>
  <c r="T16" i="3"/>
  <c r="T17" i="3"/>
  <c r="T13" i="3"/>
  <c r="R28" i="6" l="1"/>
  <c r="R33" i="6" s="1"/>
  <c r="T18" i="3"/>
  <c r="O58" i="7"/>
  <c r="M58" i="7"/>
  <c r="K58" i="7"/>
  <c r="I58" i="7"/>
  <c r="O21" i="7"/>
  <c r="M21" i="7"/>
  <c r="K21" i="7"/>
  <c r="I21" i="7"/>
  <c r="O14" i="7"/>
  <c r="O17" i="7" s="1"/>
  <c r="M14" i="7"/>
  <c r="M17" i="7" s="1"/>
  <c r="K14" i="7"/>
  <c r="K17" i="7" s="1"/>
  <c r="I14" i="7"/>
  <c r="I17" i="7" s="1"/>
  <c r="M90" i="1"/>
  <c r="M93" i="1" s="1"/>
  <c r="K93" i="1"/>
  <c r="I90" i="1"/>
  <c r="I93" i="1" s="1"/>
  <c r="G93" i="1"/>
  <c r="M59" i="1"/>
  <c r="K59" i="1"/>
  <c r="I59" i="1"/>
  <c r="G59" i="1"/>
  <c r="M51" i="1"/>
  <c r="K51" i="1"/>
  <c r="I51" i="1"/>
  <c r="G51" i="1"/>
  <c r="M29" i="1"/>
  <c r="K29" i="1"/>
  <c r="I29" i="1"/>
  <c r="G29" i="1"/>
  <c r="K17" i="1"/>
  <c r="M17" i="1"/>
  <c r="I17" i="1"/>
  <c r="G17" i="1"/>
  <c r="M61" i="1" l="1"/>
  <c r="M95" i="1" s="1"/>
  <c r="G31" i="1"/>
  <c r="I31" i="1"/>
  <c r="M31" i="1"/>
  <c r="I61" i="1"/>
  <c r="I95" i="1" s="1"/>
  <c r="K31" i="1"/>
  <c r="K61" i="1"/>
  <c r="K95" i="1" s="1"/>
  <c r="G61" i="1"/>
  <c r="G95" i="1" s="1"/>
  <c r="I23" i="7"/>
  <c r="I27" i="7" s="1"/>
  <c r="I30" i="7" s="1"/>
  <c r="I11" i="5" s="1"/>
  <c r="I26" i="5" s="1"/>
  <c r="I41" i="5" s="1"/>
  <c r="I43" i="5" s="1"/>
  <c r="I76" i="5" s="1"/>
  <c r="I78" i="5" s="1"/>
  <c r="K23" i="7"/>
  <c r="K27" i="7" s="1"/>
  <c r="K30" i="7" s="1"/>
  <c r="M23" i="7"/>
  <c r="M27" i="7" s="1"/>
  <c r="M30" i="7" s="1"/>
  <c r="M35" i="7" s="1"/>
  <c r="O23" i="7"/>
  <c r="O27" i="7" s="1"/>
  <c r="O30" i="7" s="1"/>
  <c r="B4" i="10"/>
  <c r="O35" i="7" l="1"/>
  <c r="O11" i="5"/>
  <c r="O26" i="5" s="1"/>
  <c r="O41" i="5" s="1"/>
  <c r="O43" i="5" s="1"/>
  <c r="O76" i="5" s="1"/>
  <c r="O78" i="5" s="1"/>
  <c r="K35" i="7"/>
  <c r="K11" i="5"/>
  <c r="K26" i="5" s="1"/>
  <c r="K41" i="5" s="1"/>
  <c r="K43" i="5" s="1"/>
  <c r="K76" i="5" s="1"/>
  <c r="K78" i="5" s="1"/>
  <c r="B48" i="5"/>
  <c r="B4" i="5"/>
  <c r="B4" i="4"/>
  <c r="B4" i="6"/>
  <c r="B4" i="3"/>
  <c r="B42" i="7"/>
  <c r="B35" i="1" l="1"/>
  <c r="B65" i="1" l="1"/>
  <c r="O53" i="7" l="1"/>
  <c r="O58" i="12" l="1"/>
  <c r="K53" i="7" l="1"/>
  <c r="I53" i="7" l="1"/>
  <c r="M53" i="7"/>
</calcChain>
</file>

<file path=xl/sharedStrings.xml><?xml version="1.0" encoding="utf-8"?>
<sst xmlns="http://schemas.openxmlformats.org/spreadsheetml/2006/main" count="431" uniqueCount="212">
  <si>
    <t xml:space="preserve">         </t>
  </si>
  <si>
    <t>SCG Ceramics Public Company Limited and its Subsidiary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</si>
  <si>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</si>
  <si>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</si>
  <si>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</si>
  <si>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</si>
  <si>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</si>
  <si>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</si>
  <si>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</si>
  <si>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</si>
  <si>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</si>
  <si>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</si>
  <si>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</si>
  <si>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</si>
  <si>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</si>
  <si>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</si>
  <si>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</si>
  <si>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</si>
  <si>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</si>
  <si>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</si>
  <si>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</si>
  <si>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</si>
  <si>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</si>
  <si>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</si>
  <si>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</si>
  <si>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</si>
  <si>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</si>
  <si>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</si>
  <si>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</si>
  <si>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</si>
  <si>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</si>
  <si>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</si>
  <si>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</si>
  <si>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</si>
  <si>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</si>
  <si>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</si>
  <si>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Revenue from sales of goods</t>
  </si>
  <si>
    <t>Revenue from sales of land</t>
  </si>
  <si>
    <t>Cost of sales of goods</t>
  </si>
  <si>
    <t>Cost of sales of land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</si>
  <si>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</si>
  <si>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</si>
  <si>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</si>
  <si>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</si>
  <si>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</si>
  <si>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</si>
  <si>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</si>
  <si>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</si>
  <si>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Attributable to owners of the parent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</si>
  <si>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</si>
  <si>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</si>
  <si>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</si>
  <si>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</si>
  <si>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</si>
  <si>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</si>
  <si>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</si>
  <si>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</si>
  <si>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</si>
  <si>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</si>
  <si>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</si>
  <si>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</si>
  <si>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</si>
  <si>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</si>
  <si>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</si>
  <si>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</si>
  <si>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</si>
  <si>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</si>
  <si>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</si>
  <si>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</si>
  <si>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</si>
  <si>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</si>
  <si>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</si>
  <si>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</si>
  <si>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</si>
  <si>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</si>
  <si>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</si>
  <si>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</si>
  <si>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</si>
  <si>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</si>
  <si>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</si>
  <si>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</si>
  <si>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</si>
  <si>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Balance at 1 January 2019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</si>
  <si>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</si>
  <si>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</si>
  <si>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</si>
  <si>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</si>
  <si>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</si>
  <si>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</si>
  <si>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</si>
  <si>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</si>
  <si>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</si>
  <si>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</si>
  <si>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</si>
  <si>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</si>
  <si>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Investment property</t>
  </si>
  <si>
    <t>Property, plant and equipment</t>
  </si>
  <si>
    <t>financial statement</t>
  </si>
  <si>
    <t>Short-term borrowings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</si>
  <si>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</si>
  <si>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</si>
  <si>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</si>
  <si>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</si>
  <si>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</si>
  <si>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</si>
  <si>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</si>
  <si>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</si>
  <si>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</si>
  <si>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</si>
  <si>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</si>
  <si>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</si>
  <si>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</si>
  <si>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>Employee benefit expense</t>
  </si>
  <si>
    <t xml:space="preserve">Interest expense 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</si>
  <si>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</si>
  <si>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</si>
  <si>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</si>
  <si>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</si>
  <si>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</si>
  <si>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Consolidated financial statement</t>
  </si>
  <si>
    <t>Share premium on ordinary shares</t>
  </si>
  <si>
    <t>Share</t>
  </si>
  <si>
    <t>premium on</t>
  </si>
  <si>
    <t>ordinary shares</t>
  </si>
  <si>
    <t>from financial institutions</t>
  </si>
  <si>
    <t>common control</t>
  </si>
  <si>
    <t>under</t>
  </si>
  <si>
    <t>Surplus on</t>
  </si>
  <si>
    <t>business</t>
  </si>
  <si>
    <t>combinations</t>
  </si>
  <si>
    <t>Surplus on business combinations</t>
  </si>
  <si>
    <t>Surplus on business</t>
  </si>
  <si>
    <t>Land development for sale</t>
  </si>
  <si>
    <t>Separate</t>
  </si>
  <si>
    <t>Separate financial statement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</si>
  <si>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</si>
  <si>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</si>
  <si>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</si>
  <si>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</si>
  <si>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</si>
  <si>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Surplus</t>
  </si>
  <si>
    <t>on business</t>
  </si>
  <si>
    <t>common</t>
  </si>
  <si>
    <t>control</t>
  </si>
  <si>
    <t>shares</t>
  </si>
  <si>
    <t>ordinary</t>
  </si>
  <si>
    <t>Current provisions</t>
  </si>
  <si>
    <t>Investment in subsidiary</t>
  </si>
  <si>
    <t>Net increase (decrease) in operating liabilities</t>
  </si>
  <si>
    <t>Net increase (decrease) in cash and cash equivalents</t>
  </si>
  <si>
    <t>Current portion of lease liabilities</t>
  </si>
  <si>
    <t>Lease liabilities</t>
  </si>
  <si>
    <t>Balance at 31 December 2019 - as reported</t>
  </si>
  <si>
    <t>Impact of changes in accounting policies</t>
  </si>
  <si>
    <t>Balance at 1 January 2020</t>
  </si>
  <si>
    <t>Net decrease (increase) in operating assets</t>
  </si>
  <si>
    <t>Payments of changes in ownership interests in subsidiaries</t>
  </si>
  <si>
    <t>that do not result in a loss of control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</si>
  <si>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</si>
  <si>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</si>
  <si>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</si>
  <si>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</si>
  <si>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</si>
  <si>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</si>
  <si>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Acquisition of non-controlling interests</t>
  </si>
  <si>
    <t>par value at Baht 1 per share)</t>
  </si>
  <si>
    <t>Basic earnings per share (in Baht)</t>
  </si>
  <si>
    <t>Profit attributable to</t>
  </si>
  <si>
    <t>Profit for the period</t>
  </si>
  <si>
    <t>Short-term borrowings from financial institutions</t>
  </si>
  <si>
    <t>31 December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</si>
  <si>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</si>
  <si>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</si>
  <si>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</si>
  <si>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</si>
  <si>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</si>
  <si>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</si>
  <si>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</si>
  <si>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Long-term investment in other company</t>
  </si>
  <si>
    <t>Total other</t>
  </si>
  <si>
    <t xml:space="preserve">shareholders’ </t>
  </si>
  <si>
    <t>components</t>
  </si>
  <si>
    <t xml:space="preserve">of </t>
  </si>
  <si>
    <t>Employee mutual separation plan expenses</t>
  </si>
  <si>
    <t>Dividends paid</t>
  </si>
  <si>
    <t xml:space="preserve">Other intangible assets </t>
  </si>
  <si>
    <t>Changes in ownership interests in subsidiary</t>
  </si>
  <si>
    <t>in subsidiary</t>
  </si>
  <si>
    <t>(Unaudited)</t>
  </si>
  <si>
    <t>Note</t>
  </si>
  <si>
    <t>4,5</t>
  </si>
  <si>
    <t>As at 30 September 2020</t>
  </si>
  <si>
    <t>30 September</t>
  </si>
  <si>
    <t>For the three-month period ended 30 September 2020 (Unaudited)</t>
  </si>
  <si>
    <t>For the nine-month period ended 30 September 2020 (Unaudited)</t>
  </si>
  <si>
    <t>Balance at 30 September 2019</t>
  </si>
  <si>
    <t>Balance at 30 September 2020</t>
  </si>
  <si>
    <t>Balance at 30 September  2019</t>
  </si>
  <si>
    <t xml:space="preserve">Net decrease in borrowings </t>
  </si>
  <si>
    <t>Loss on inventories devaluation</t>
  </si>
  <si>
    <t xml:space="preserve">Unrealized loss (gain) on foreign currency exchange </t>
  </si>
  <si>
    <t>Dividends received</t>
  </si>
  <si>
    <t>Loss on impairment of assets</t>
  </si>
  <si>
    <t>Loss on sales of assets</t>
  </si>
  <si>
    <t>Net cash flows used in financing activities</t>
  </si>
  <si>
    <t xml:space="preserve">Corporate income tax payable </t>
  </si>
  <si>
    <t>Loss (reversal) on impairment of trade receivables</t>
  </si>
  <si>
    <t>Dividend income</t>
  </si>
  <si>
    <t>Payments of lease liabilities</t>
  </si>
  <si>
    <t>Payments of borrowings</t>
  </si>
  <si>
    <t>(5,962,621 thousand ordinary shares,</t>
  </si>
  <si>
    <t>Total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</si>
</sst>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23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left" vertical="center" readingOrder="2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5" fillId="0" borderId="4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4" fillId="0" borderId="3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4" fontId="4" fillId="0" borderId="0" xfId="2" applyNumberFormat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166" fontId="5" fillId="0" borderId="0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5" fillId="0" borderId="4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0" fontId="4" fillId="0" borderId="0" xfId="8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5" t="s">
        <v>1</v>
      </c>
      <c r="C2" s="4"/>
      <c r="D2" s="4"/>
      <c r="E2" s="5"/>
      <c r="F2" s="132"/>
      <c r="G2" s="133"/>
      <c r="H2" s="132"/>
      <c r="I2" s="133"/>
      <c r="J2" s="132"/>
      <c r="K2" s="132"/>
    </row>
    <row r="3" spans="1:13" ht="22.5" customHeight="1" x14ac:dyDescent="0.25">
      <c r="B3" s="34" t="s">
        <v>2</v>
      </c>
      <c r="C3" s="4"/>
      <c r="D3" s="4"/>
      <c r="E3" s="5"/>
      <c r="F3" s="132"/>
      <c r="G3" s="133"/>
      <c r="H3" s="132"/>
      <c r="I3" s="133"/>
      <c r="J3" s="132"/>
      <c r="K3" s="132"/>
    </row>
    <row r="4" spans="1:13" ht="23.1" customHeight="1" x14ac:dyDescent="0.25">
      <c r="B4" s="34" t="s">
        <v>191</v>
      </c>
      <c r="C4" s="134"/>
      <c r="D4" s="134"/>
      <c r="E4" s="5"/>
      <c r="F4" s="132"/>
      <c r="G4" s="133"/>
      <c r="H4" s="132"/>
      <c r="I4" s="133"/>
      <c r="J4" s="132"/>
      <c r="K4" s="132"/>
    </row>
    <row r="5" spans="1:13" ht="23.1" customHeight="1" x14ac:dyDescent="0.25">
      <c r="B5" s="131"/>
      <c r="C5" s="134"/>
      <c r="D5" s="134"/>
      <c r="E5" s="5"/>
      <c r="F5" s="132"/>
      <c r="G5" s="133"/>
      <c r="H5" s="132"/>
      <c r="I5" s="133"/>
      <c r="J5" s="132"/>
      <c r="K5" s="132"/>
    </row>
    <row r="6" spans="1:13" ht="20.100000000000001" customHeight="1" x14ac:dyDescent="0.25">
      <c r="B6" s="134"/>
      <c r="C6" s="9"/>
      <c r="D6" s="9"/>
      <c r="E6" s="5"/>
      <c r="F6" s="132"/>
      <c r="G6" s="10" t="s">
        <v>138</v>
      </c>
      <c r="H6" s="10"/>
      <c r="I6" s="10"/>
      <c r="J6" s="132"/>
      <c r="K6" s="10" t="s">
        <v>133</v>
      </c>
      <c r="L6" s="11"/>
      <c r="M6" s="11"/>
    </row>
    <row r="7" spans="1:13" ht="20.100000000000001" customHeight="1" x14ac:dyDescent="0.25">
      <c r="B7" s="134"/>
      <c r="C7" s="9"/>
      <c r="D7" s="9"/>
      <c r="E7" s="5"/>
      <c r="F7" s="132"/>
      <c r="G7" s="10" t="s">
        <v>97</v>
      </c>
      <c r="H7" s="10"/>
      <c r="I7" s="10"/>
      <c r="J7" s="132"/>
      <c r="K7" s="10" t="s">
        <v>97</v>
      </c>
      <c r="L7" s="11"/>
      <c r="M7" s="11"/>
    </row>
    <row r="8" spans="1:13" ht="20.100000000000001" customHeight="1" x14ac:dyDescent="0.25">
      <c r="B8" s="131" t="s">
        <v>17</v>
      </c>
      <c r="C8" s="9"/>
      <c r="D8" s="9"/>
      <c r="E8" s="5" t="s">
        <v>189</v>
      </c>
      <c r="F8" s="132"/>
      <c r="G8" s="76" t="s">
        <v>192</v>
      </c>
      <c r="H8" s="136"/>
      <c r="I8" s="136" t="s">
        <v>170</v>
      </c>
      <c r="J8" s="132"/>
      <c r="K8" s="136" t="str">
        <f>$G$8</f>
        <v>30 September</v>
      </c>
      <c r="L8" s="136"/>
      <c r="M8" s="136" t="s">
        <v>170</v>
      </c>
    </row>
    <row r="9" spans="1:13" s="132" customFormat="1" ht="20.100000000000001" customHeight="1" x14ac:dyDescent="0.25">
      <c r="A9" s="1"/>
      <c r="C9" s="4"/>
      <c r="D9" s="4"/>
      <c r="E9" s="135"/>
      <c r="F9" s="136"/>
      <c r="G9" s="136">
        <v>2020</v>
      </c>
      <c r="H9" s="136"/>
      <c r="I9" s="136">
        <v>2019</v>
      </c>
      <c r="K9" s="136">
        <v>2020</v>
      </c>
      <c r="M9" s="136">
        <v>2019</v>
      </c>
    </row>
    <row r="10" spans="1:13" s="132" customFormat="1" ht="20.100000000000001" customHeight="1" x14ac:dyDescent="0.25">
      <c r="A10" s="1"/>
      <c r="C10" s="4"/>
      <c r="D10" s="4"/>
      <c r="E10" s="135"/>
      <c r="F10" s="136"/>
      <c r="G10" s="136" t="s">
        <v>188</v>
      </c>
      <c r="H10" s="136"/>
      <c r="I10" s="136"/>
      <c r="K10" s="136" t="s">
        <v>188</v>
      </c>
      <c r="M10" s="136"/>
    </row>
    <row r="11" spans="1:13" s="132" customFormat="1" ht="20.100000000000001" customHeight="1" x14ac:dyDescent="0.25">
      <c r="A11" s="1"/>
      <c r="B11" s="131"/>
      <c r="C11" s="4"/>
      <c r="D11" s="4"/>
      <c r="E11" s="135"/>
      <c r="F11" s="136"/>
      <c r="G11" s="137" t="s">
        <v>4</v>
      </c>
      <c r="H11" s="137"/>
      <c r="I11" s="137"/>
      <c r="J11" s="137"/>
      <c r="K11" s="137"/>
      <c r="L11" s="15"/>
      <c r="M11" s="15"/>
    </row>
    <row r="12" spans="1:13" s="132" customFormat="1" ht="20.100000000000001" customHeight="1" x14ac:dyDescent="0.25">
      <c r="A12" s="1"/>
      <c r="B12" s="138" t="s">
        <v>5</v>
      </c>
      <c r="C12" s="16"/>
      <c r="D12" s="16"/>
      <c r="E12" s="135"/>
      <c r="F12" s="17"/>
      <c r="G12" s="18"/>
      <c r="H12" s="17"/>
      <c r="I12" s="18"/>
    </row>
    <row r="13" spans="1:13" s="132" customFormat="1" ht="20.100000000000001" customHeight="1" x14ac:dyDescent="0.25">
      <c r="A13" s="1"/>
      <c r="B13" s="132" t="s">
        <v>6</v>
      </c>
      <c r="C13" s="19"/>
      <c r="D13" s="19"/>
      <c r="E13" s="140"/>
      <c r="F13" s="17"/>
      <c r="G13" s="133">
        <v>643427</v>
      </c>
      <c r="H13" s="17"/>
      <c r="I13" s="133">
        <v>631409</v>
      </c>
      <c r="K13" s="133">
        <v>420637</v>
      </c>
      <c r="M13" s="133">
        <v>259976</v>
      </c>
    </row>
    <row r="14" spans="1:13" s="132" customFormat="1" ht="20.100000000000001" customHeight="1" x14ac:dyDescent="0.25">
      <c r="A14" s="1"/>
      <c r="B14" s="132" t="s">
        <v>7</v>
      </c>
      <c r="C14" s="19"/>
      <c r="D14" s="19"/>
      <c r="E14" s="140" t="s">
        <v>190</v>
      </c>
      <c r="F14" s="17"/>
      <c r="G14" s="20">
        <v>1260210</v>
      </c>
      <c r="H14" s="21"/>
      <c r="I14" s="20">
        <v>1163240</v>
      </c>
      <c r="J14" s="139"/>
      <c r="K14" s="20">
        <v>1256401</v>
      </c>
      <c r="M14" s="133">
        <v>1162944</v>
      </c>
    </row>
    <row r="15" spans="1:13" s="132" customFormat="1" ht="20.100000000000001" customHeight="1" x14ac:dyDescent="0.25">
      <c r="A15" s="1"/>
      <c r="B15" s="132" t="s">
        <v>8</v>
      </c>
      <c r="C15" s="19"/>
      <c r="D15" s="19"/>
      <c r="E15" s="140"/>
      <c r="F15" s="17"/>
      <c r="G15" s="20">
        <v>2738522</v>
      </c>
      <c r="H15" s="21"/>
      <c r="I15" s="20">
        <v>2844358</v>
      </c>
      <c r="J15" s="139"/>
      <c r="K15" s="20">
        <v>2501639</v>
      </c>
      <c r="M15" s="133">
        <v>2535182</v>
      </c>
    </row>
    <row r="16" spans="1:13" s="132" customFormat="1" ht="20.100000000000001" customHeight="1" x14ac:dyDescent="0.25">
      <c r="A16" s="1"/>
      <c r="B16" s="132" t="s">
        <v>132</v>
      </c>
      <c r="C16" s="19"/>
      <c r="D16" s="19"/>
      <c r="E16" s="140"/>
      <c r="F16" s="17"/>
      <c r="G16" s="20">
        <v>486406</v>
      </c>
      <c r="H16" s="21"/>
      <c r="I16" s="20">
        <v>486406</v>
      </c>
      <c r="J16" s="139"/>
      <c r="K16" s="20">
        <v>486406</v>
      </c>
      <c r="M16" s="133">
        <v>486406</v>
      </c>
    </row>
    <row r="17" spans="1:13" s="132" customFormat="1" ht="20.100000000000001" customHeight="1" x14ac:dyDescent="0.25">
      <c r="B17" s="131" t="s">
        <v>9</v>
      </c>
      <c r="C17" s="4"/>
      <c r="D17" s="4"/>
      <c r="E17" s="140"/>
      <c r="F17" s="17"/>
      <c r="G17" s="22">
        <f>SUM(G13:G16)</f>
        <v>5128565</v>
      </c>
      <c r="H17" s="17"/>
      <c r="I17" s="22">
        <f>SUM(I13:I16)</f>
        <v>5125413</v>
      </c>
      <c r="K17" s="22">
        <f>SUM(K13:K16)</f>
        <v>4665083</v>
      </c>
      <c r="M17" s="22">
        <f>SUM(M13:M16)</f>
        <v>4444508</v>
      </c>
    </row>
    <row r="18" spans="1:13" s="132" customFormat="1" ht="9.9499999999999993" customHeight="1" x14ac:dyDescent="0.25">
      <c r="A18" s="1"/>
      <c r="B18" s="131"/>
      <c r="C18" s="4"/>
      <c r="D18" s="4"/>
      <c r="E18" s="140"/>
      <c r="F18" s="17"/>
      <c r="G18" s="133"/>
      <c r="H18" s="17"/>
      <c r="I18" s="133"/>
    </row>
    <row r="19" spans="1:13" s="132" customFormat="1" ht="20.100000000000001" customHeight="1" x14ac:dyDescent="0.25">
      <c r="A19" s="1"/>
      <c r="B19" s="138" t="s">
        <v>10</v>
      </c>
      <c r="C19" s="16"/>
      <c r="D19" s="16"/>
      <c r="E19" s="140"/>
      <c r="F19" s="17"/>
      <c r="G19" s="133"/>
      <c r="H19" s="17"/>
      <c r="I19" s="133"/>
    </row>
    <row r="20" spans="1:13" s="132" customFormat="1" ht="20.100000000000001" customHeight="1" x14ac:dyDescent="0.25">
      <c r="A20" s="1"/>
      <c r="B20" s="139" t="s">
        <v>178</v>
      </c>
      <c r="C20" s="27"/>
      <c r="D20" s="27"/>
      <c r="F20" s="17"/>
      <c r="G20" s="133">
        <v>16605</v>
      </c>
      <c r="H20" s="17"/>
      <c r="I20" s="133">
        <v>16605</v>
      </c>
      <c r="K20" s="23">
        <v>16605</v>
      </c>
      <c r="M20" s="23">
        <v>16605</v>
      </c>
    </row>
    <row r="21" spans="1:13" s="132" customFormat="1" ht="20.100000000000001" customHeight="1" x14ac:dyDescent="0.25">
      <c r="A21" s="1"/>
      <c r="B21" s="132" t="s">
        <v>147</v>
      </c>
      <c r="C21" s="19"/>
      <c r="D21" s="19"/>
      <c r="E21" s="140">
        <v>6</v>
      </c>
      <c r="F21" s="17"/>
      <c r="G21" s="133">
        <v>0</v>
      </c>
      <c r="H21" s="17"/>
      <c r="I21" s="133">
        <v>0</v>
      </c>
      <c r="K21" s="23">
        <v>1333935</v>
      </c>
      <c r="M21" s="23">
        <v>758919</v>
      </c>
    </row>
    <row r="22" spans="1:13" s="132" customFormat="1" ht="20.100000000000001" customHeight="1" x14ac:dyDescent="0.25">
      <c r="A22" s="1"/>
      <c r="B22" s="132" t="s">
        <v>11</v>
      </c>
      <c r="C22" s="19"/>
      <c r="D22" s="19"/>
      <c r="E22" s="140"/>
      <c r="F22" s="17"/>
      <c r="G22" s="133">
        <v>114497</v>
      </c>
      <c r="H22" s="17"/>
      <c r="I22" s="133">
        <v>128066</v>
      </c>
      <c r="K22" s="23">
        <v>114497</v>
      </c>
      <c r="M22" s="23">
        <v>128066</v>
      </c>
    </row>
    <row r="23" spans="1:13" s="132" customFormat="1" ht="20.100000000000001" customHeight="1" x14ac:dyDescent="0.25">
      <c r="A23" s="1"/>
      <c r="B23" s="132" t="s">
        <v>95</v>
      </c>
      <c r="C23" s="19"/>
      <c r="D23" s="19"/>
      <c r="E23" s="140"/>
      <c r="F23" s="17"/>
      <c r="G23" s="133">
        <v>402262</v>
      </c>
      <c r="H23" s="17"/>
      <c r="I23" s="133">
        <v>402123</v>
      </c>
      <c r="K23" s="23">
        <v>400049</v>
      </c>
      <c r="M23" s="23">
        <v>399911</v>
      </c>
    </row>
    <row r="24" spans="1:13" s="132" customFormat="1" ht="20.100000000000001" customHeight="1" x14ac:dyDescent="0.25">
      <c r="A24" s="1"/>
      <c r="B24" s="132" t="s">
        <v>96</v>
      </c>
      <c r="C24" s="19"/>
      <c r="D24" s="19"/>
      <c r="E24" s="140"/>
      <c r="F24" s="17"/>
      <c r="G24" s="133">
        <v>5192038</v>
      </c>
      <c r="H24" s="17"/>
      <c r="I24" s="133">
        <v>5322614</v>
      </c>
      <c r="K24" s="23">
        <v>4708023</v>
      </c>
      <c r="M24" s="23">
        <v>4844309</v>
      </c>
    </row>
    <row r="25" spans="1:13" s="139" customFormat="1" ht="20.100000000000001" customHeight="1" x14ac:dyDescent="0.25">
      <c r="A25" s="173"/>
      <c r="B25" s="139" t="s">
        <v>12</v>
      </c>
      <c r="C25" s="27"/>
      <c r="D25" s="27"/>
      <c r="E25" s="140"/>
      <c r="F25" s="21"/>
      <c r="G25" s="20">
        <v>25350</v>
      </c>
      <c r="H25" s="21"/>
      <c r="I25" s="20">
        <v>25350</v>
      </c>
      <c r="K25" s="174">
        <v>0</v>
      </c>
      <c r="M25" s="174">
        <v>0</v>
      </c>
    </row>
    <row r="26" spans="1:13" s="139" customFormat="1" ht="20.100000000000001" customHeight="1" x14ac:dyDescent="0.25">
      <c r="A26" s="173"/>
      <c r="B26" s="139" t="s">
        <v>185</v>
      </c>
      <c r="C26" s="27"/>
      <c r="D26" s="27"/>
      <c r="E26" s="140"/>
      <c r="F26" s="21"/>
      <c r="G26" s="20">
        <v>107013</v>
      </c>
      <c r="H26" s="21"/>
      <c r="I26" s="20">
        <v>118112</v>
      </c>
      <c r="K26" s="174">
        <v>106619</v>
      </c>
      <c r="M26" s="174">
        <v>117489</v>
      </c>
    </row>
    <row r="27" spans="1:13" s="132" customFormat="1" ht="20.100000000000001" customHeight="1" x14ac:dyDescent="0.25">
      <c r="A27" s="1"/>
      <c r="B27" s="132" t="s">
        <v>13</v>
      </c>
      <c r="C27" s="19"/>
      <c r="D27" s="19"/>
      <c r="E27" s="140"/>
      <c r="F27" s="17"/>
      <c r="G27" s="133">
        <v>228783</v>
      </c>
      <c r="H27" s="17"/>
      <c r="I27" s="133">
        <v>231555</v>
      </c>
      <c r="K27" s="23">
        <v>199555</v>
      </c>
      <c r="M27" s="23">
        <v>205537</v>
      </c>
    </row>
    <row r="28" spans="1:13" s="132" customFormat="1" ht="20.100000000000001" customHeight="1" x14ac:dyDescent="0.25">
      <c r="A28" s="1"/>
      <c r="B28" s="132" t="s">
        <v>14</v>
      </c>
      <c r="C28" s="19"/>
      <c r="D28" s="19"/>
      <c r="E28" s="140"/>
      <c r="F28" s="17"/>
      <c r="G28" s="133">
        <v>27743</v>
      </c>
      <c r="H28" s="17"/>
      <c r="I28" s="133">
        <v>25521</v>
      </c>
      <c r="K28" s="23">
        <v>27743</v>
      </c>
      <c r="M28" s="23">
        <v>25521</v>
      </c>
    </row>
    <row r="29" spans="1:13" s="132" customFormat="1" ht="20.100000000000001" customHeight="1" x14ac:dyDescent="0.25">
      <c r="B29" s="131" t="s">
        <v>15</v>
      </c>
      <c r="C29" s="4"/>
      <c r="D29" s="4"/>
      <c r="E29" s="140"/>
      <c r="F29" s="17"/>
      <c r="G29" s="22">
        <f>SUM(G20:G28)</f>
        <v>6114291</v>
      </c>
      <c r="H29" s="17"/>
      <c r="I29" s="22">
        <f>SUM(I20:I28)</f>
        <v>6269946</v>
      </c>
      <c r="K29" s="22">
        <f>SUM(K20:K28)</f>
        <v>6907026</v>
      </c>
      <c r="M29" s="22">
        <f>SUM(M20:M28)</f>
        <v>6496357</v>
      </c>
    </row>
    <row r="30" spans="1:13" s="132" customFormat="1" ht="9.9499999999999993" customHeight="1" x14ac:dyDescent="0.25">
      <c r="B30" s="131"/>
      <c r="C30" s="4"/>
      <c r="D30" s="4"/>
      <c r="E30" s="140"/>
      <c r="F30" s="17"/>
      <c r="G30" s="141"/>
      <c r="H30" s="17"/>
      <c r="I30" s="141"/>
      <c r="K30" s="141"/>
      <c r="M30" s="141"/>
    </row>
    <row r="31" spans="1:13" s="132" customFormat="1" ht="20.100000000000001" customHeight="1" thickBot="1" x14ac:dyDescent="0.3">
      <c r="B31" s="131" t="s">
        <v>16</v>
      </c>
      <c r="C31" s="4"/>
      <c r="D31" s="4"/>
      <c r="E31" s="140"/>
      <c r="F31" s="17"/>
      <c r="G31" s="25">
        <f>SUM(G29,G17)</f>
        <v>11242856</v>
      </c>
      <c r="H31" s="17"/>
      <c r="I31" s="25">
        <f>SUM(I29,I17)</f>
        <v>11395359</v>
      </c>
      <c r="K31" s="25">
        <f>SUM(K29,K17)</f>
        <v>11572109</v>
      </c>
      <c r="M31" s="25">
        <f>SUM(M29,M17)</f>
        <v>10940865</v>
      </c>
    </row>
    <row r="32" spans="1:13" s="132" customFormat="1" ht="23.1" customHeight="1" thickTop="1" x14ac:dyDescent="0.25">
      <c r="A32" s="1"/>
      <c r="B32" s="131"/>
      <c r="C32" s="4"/>
      <c r="D32" s="4"/>
      <c r="E32" s="140"/>
      <c r="F32" s="17"/>
      <c r="G32" s="18"/>
      <c r="H32" s="17"/>
      <c r="I32" s="18"/>
    </row>
    <row r="33" spans="1:13" s="132" customFormat="1" ht="23.1" customHeight="1" x14ac:dyDescent="0.25">
      <c r="A33" s="1"/>
      <c r="B33" s="35" t="s">
        <v>1</v>
      </c>
      <c r="C33" s="4"/>
      <c r="D33" s="4"/>
      <c r="E33" s="85"/>
      <c r="G33" s="133"/>
      <c r="I33" s="133"/>
    </row>
    <row r="34" spans="1:13" s="132" customFormat="1" ht="23.1" customHeight="1" x14ac:dyDescent="0.25">
      <c r="A34" s="1"/>
      <c r="B34" s="34" t="s">
        <v>2</v>
      </c>
      <c r="C34" s="4"/>
      <c r="D34" s="4"/>
      <c r="E34" s="85"/>
      <c r="G34" s="133"/>
      <c r="I34" s="133"/>
    </row>
    <row r="35" spans="1:13" s="132" customFormat="1" ht="23.1" customHeight="1" x14ac:dyDescent="0.25">
      <c r="A35" s="1"/>
      <c r="B35" s="34" t="str">
        <f>$B$4</f>
        <v>As at 30 September 2020</v>
      </c>
      <c r="C35" s="134"/>
      <c r="D35" s="134"/>
      <c r="E35" s="85"/>
      <c r="G35" s="133"/>
      <c r="I35" s="133"/>
    </row>
    <row r="36" spans="1:13" s="132" customFormat="1" ht="23.1" customHeight="1" x14ac:dyDescent="0.25">
      <c r="A36" s="1"/>
      <c r="B36" s="131"/>
      <c r="C36" s="134"/>
      <c r="D36" s="134"/>
      <c r="E36" s="85"/>
      <c r="G36" s="133"/>
      <c r="I36" s="133"/>
    </row>
    <row r="37" spans="1:13" s="132" customFormat="1" ht="20.100000000000001" customHeight="1" x14ac:dyDescent="0.25">
      <c r="A37" s="1"/>
      <c r="B37" s="131"/>
      <c r="C37" s="4"/>
      <c r="D37" s="4"/>
      <c r="E37" s="85"/>
      <c r="G37" s="10" t="s">
        <v>3</v>
      </c>
      <c r="H37" s="10"/>
      <c r="I37" s="10"/>
      <c r="K37" s="10" t="s">
        <v>133</v>
      </c>
      <c r="L37" s="11"/>
      <c r="M37" s="11"/>
    </row>
    <row r="38" spans="1:13" s="132" customFormat="1" ht="20.100000000000001" customHeight="1" x14ac:dyDescent="0.25">
      <c r="A38" s="1"/>
      <c r="B38" s="131"/>
      <c r="C38" s="4"/>
      <c r="D38" s="4"/>
      <c r="E38" s="85"/>
      <c r="G38" s="10" t="s">
        <v>97</v>
      </c>
      <c r="H38" s="10"/>
      <c r="I38" s="10"/>
      <c r="K38" s="10" t="s">
        <v>97</v>
      </c>
      <c r="L38" s="11"/>
      <c r="M38" s="11"/>
    </row>
    <row r="39" spans="1:13" ht="20.100000000000001" customHeight="1" x14ac:dyDescent="0.25">
      <c r="B39" s="134" t="s">
        <v>18</v>
      </c>
      <c r="C39" s="9"/>
      <c r="D39" s="9"/>
      <c r="E39" s="5" t="s">
        <v>189</v>
      </c>
      <c r="F39" s="132"/>
      <c r="G39" s="76" t="s">
        <v>192</v>
      </c>
      <c r="H39" s="136"/>
      <c r="I39" s="136" t="s">
        <v>170</v>
      </c>
      <c r="J39" s="132"/>
      <c r="K39" s="136" t="str">
        <f>$G$8</f>
        <v>30 September</v>
      </c>
      <c r="L39" s="136"/>
      <c r="M39" s="136" t="s">
        <v>170</v>
      </c>
    </row>
    <row r="40" spans="1:13" s="132" customFormat="1" ht="20.100000000000001" customHeight="1" x14ac:dyDescent="0.25">
      <c r="A40" s="1"/>
      <c r="C40" s="4"/>
      <c r="D40" s="4"/>
      <c r="E40" s="140"/>
      <c r="F40" s="136"/>
      <c r="G40" s="136">
        <v>2020</v>
      </c>
      <c r="H40" s="136"/>
      <c r="I40" s="136">
        <v>2019</v>
      </c>
      <c r="K40" s="136">
        <v>2020</v>
      </c>
      <c r="M40" s="136">
        <v>2019</v>
      </c>
    </row>
    <row r="41" spans="1:13" s="132" customFormat="1" ht="20.100000000000001" customHeight="1" x14ac:dyDescent="0.25">
      <c r="A41" s="1"/>
      <c r="C41" s="4"/>
      <c r="D41" s="4"/>
      <c r="E41" s="140"/>
      <c r="F41" s="136"/>
      <c r="G41" s="136" t="s">
        <v>188</v>
      </c>
      <c r="H41" s="136"/>
      <c r="I41" s="136"/>
      <c r="K41" s="136" t="s">
        <v>188</v>
      </c>
      <c r="M41" s="136"/>
    </row>
    <row r="42" spans="1:13" s="132" customFormat="1" ht="20.100000000000001" customHeight="1" x14ac:dyDescent="0.25">
      <c r="A42" s="1"/>
      <c r="B42" s="131"/>
      <c r="C42" s="4"/>
      <c r="D42" s="4"/>
      <c r="E42" s="140"/>
      <c r="F42" s="136"/>
      <c r="G42" s="137" t="s">
        <v>4</v>
      </c>
      <c r="H42" s="137"/>
      <c r="I42" s="137"/>
      <c r="J42" s="137"/>
      <c r="K42" s="137"/>
      <c r="L42" s="15"/>
      <c r="M42" s="15"/>
    </row>
    <row r="43" spans="1:13" s="132" customFormat="1" ht="20.100000000000001" customHeight="1" x14ac:dyDescent="0.25">
      <c r="B43" s="138" t="s">
        <v>19</v>
      </c>
      <c r="C43" s="16"/>
      <c r="D43" s="16"/>
      <c r="E43" s="140"/>
      <c r="F43" s="26"/>
      <c r="G43" s="18"/>
      <c r="H43" s="26"/>
      <c r="I43" s="18"/>
    </row>
    <row r="44" spans="1:13" s="132" customFormat="1" ht="20.100000000000001" customHeight="1" x14ac:dyDescent="0.25">
      <c r="B44" s="132" t="s">
        <v>98</v>
      </c>
      <c r="C44" s="16"/>
      <c r="D44" s="16"/>
      <c r="E44" s="140"/>
      <c r="F44" s="26"/>
      <c r="G44" s="18"/>
      <c r="H44" s="26"/>
      <c r="I44" s="18"/>
    </row>
    <row r="45" spans="1:13" s="132" customFormat="1" ht="20.100000000000001" customHeight="1" x14ac:dyDescent="0.25">
      <c r="A45" s="1"/>
      <c r="C45" s="132" t="s">
        <v>124</v>
      </c>
      <c r="D45" s="19"/>
      <c r="E45" s="140"/>
      <c r="F45" s="17"/>
      <c r="G45" s="133">
        <v>0</v>
      </c>
      <c r="H45" s="17"/>
      <c r="I45" s="133">
        <v>160000</v>
      </c>
      <c r="J45" s="18"/>
      <c r="K45" s="23">
        <v>0</v>
      </c>
      <c r="M45" s="23">
        <v>160000</v>
      </c>
    </row>
    <row r="46" spans="1:13" s="132" customFormat="1" ht="20.100000000000001" customHeight="1" x14ac:dyDescent="0.25">
      <c r="A46" s="1"/>
      <c r="B46" s="132" t="s">
        <v>20</v>
      </c>
      <c r="C46" s="19"/>
      <c r="D46" s="19"/>
      <c r="E46" s="140">
        <v>4</v>
      </c>
      <c r="F46" s="17"/>
      <c r="G46" s="133">
        <v>1664733</v>
      </c>
      <c r="H46" s="17"/>
      <c r="I46" s="133">
        <v>1416853</v>
      </c>
      <c r="J46" s="18"/>
      <c r="K46" s="23">
        <v>1806568</v>
      </c>
      <c r="M46" s="23">
        <v>1470998</v>
      </c>
    </row>
    <row r="47" spans="1:13" s="132" customFormat="1" ht="20.100000000000001" customHeight="1" x14ac:dyDescent="0.25">
      <c r="A47" s="1"/>
      <c r="B47" s="139" t="s">
        <v>150</v>
      </c>
      <c r="C47" s="27"/>
      <c r="D47" s="27"/>
      <c r="E47" s="140"/>
      <c r="F47" s="17"/>
      <c r="G47" s="133">
        <v>85721</v>
      </c>
      <c r="H47" s="17"/>
      <c r="I47" s="133">
        <v>0</v>
      </c>
      <c r="J47" s="18"/>
      <c r="K47" s="23">
        <v>77481</v>
      </c>
      <c r="M47" s="23">
        <v>0</v>
      </c>
    </row>
    <row r="48" spans="1:13" s="132" customFormat="1" ht="20.100000000000001" customHeight="1" x14ac:dyDescent="0.25">
      <c r="A48" s="1"/>
      <c r="B48" s="132" t="s">
        <v>205</v>
      </c>
      <c r="C48" s="19"/>
      <c r="D48" s="19"/>
      <c r="E48" s="140"/>
      <c r="F48" s="17"/>
      <c r="G48" s="133">
        <v>46596</v>
      </c>
      <c r="H48" s="17"/>
      <c r="I48" s="133">
        <v>19622</v>
      </c>
      <c r="J48" s="18"/>
      <c r="K48" s="23">
        <v>38726</v>
      </c>
      <c r="M48" s="23">
        <v>13630</v>
      </c>
    </row>
    <row r="49" spans="1:13" s="132" customFormat="1" ht="20.100000000000001" customHeight="1" x14ac:dyDescent="0.25">
      <c r="A49" s="1"/>
      <c r="B49" s="139" t="s">
        <v>146</v>
      </c>
      <c r="C49" s="19"/>
      <c r="D49" s="19"/>
      <c r="E49" s="140"/>
      <c r="F49" s="17"/>
      <c r="G49" s="133"/>
      <c r="H49" s="17"/>
      <c r="I49" s="133"/>
      <c r="J49" s="18"/>
      <c r="K49" s="23"/>
      <c r="M49" s="23"/>
    </row>
    <row r="50" spans="1:13" s="132" customFormat="1" ht="20.100000000000001" customHeight="1" x14ac:dyDescent="0.25">
      <c r="A50" s="1"/>
      <c r="B50" s="139"/>
      <c r="C50" s="139" t="s">
        <v>110</v>
      </c>
      <c r="D50" s="27"/>
      <c r="E50" s="140"/>
      <c r="F50" s="17"/>
      <c r="G50" s="133">
        <v>16743</v>
      </c>
      <c r="H50" s="17"/>
      <c r="I50" s="133">
        <v>166365</v>
      </c>
      <c r="J50" s="18"/>
      <c r="K50" s="23">
        <v>16037</v>
      </c>
      <c r="M50" s="23">
        <v>165658</v>
      </c>
    </row>
    <row r="51" spans="1:13" s="132" customFormat="1" ht="20.100000000000001" customHeight="1" x14ac:dyDescent="0.25">
      <c r="B51" s="131" t="s">
        <v>21</v>
      </c>
      <c r="C51" s="4"/>
      <c r="D51" s="4"/>
      <c r="E51" s="140"/>
      <c r="F51" s="17"/>
      <c r="G51" s="28">
        <f>SUM(G45:G50)</f>
        <v>1813793</v>
      </c>
      <c r="H51" s="17"/>
      <c r="I51" s="28">
        <f>SUM(I45:I50)</f>
        <v>1762840</v>
      </c>
      <c r="J51" s="29"/>
      <c r="K51" s="28">
        <f>SUM(K45:K50)</f>
        <v>1938812</v>
      </c>
      <c r="M51" s="28">
        <f>SUM(M45:M50)</f>
        <v>1810286</v>
      </c>
    </row>
    <row r="52" spans="1:13" s="132" customFormat="1" ht="9.9499999999999993" customHeight="1" x14ac:dyDescent="0.25">
      <c r="A52" s="1"/>
      <c r="B52" s="131"/>
      <c r="C52" s="4"/>
      <c r="D52" s="4"/>
      <c r="E52" s="140"/>
      <c r="F52" s="17"/>
      <c r="G52" s="133"/>
      <c r="H52" s="17"/>
      <c r="I52" s="133"/>
      <c r="K52" s="133"/>
      <c r="M52" s="133"/>
    </row>
    <row r="53" spans="1:13" s="132" customFormat="1" ht="20.100000000000001" customHeight="1" x14ac:dyDescent="0.25">
      <c r="A53" s="1"/>
      <c r="B53" s="138" t="s">
        <v>22</v>
      </c>
      <c r="C53" s="16"/>
      <c r="D53" s="16"/>
      <c r="E53" s="140"/>
      <c r="F53" s="17"/>
      <c r="G53" s="133"/>
      <c r="H53" s="17"/>
      <c r="I53" s="133"/>
      <c r="K53" s="133"/>
      <c r="M53" s="133"/>
    </row>
    <row r="54" spans="1:13" s="132" customFormat="1" ht="20.100000000000001" customHeight="1" x14ac:dyDescent="0.25">
      <c r="A54" s="1"/>
      <c r="B54" s="139" t="s">
        <v>151</v>
      </c>
      <c r="C54" s="72"/>
      <c r="D54" s="72"/>
      <c r="E54" s="140"/>
      <c r="F54" s="17"/>
      <c r="G54" s="133">
        <v>82476</v>
      </c>
      <c r="H54" s="17"/>
      <c r="I54" s="133">
        <v>0</v>
      </c>
      <c r="K54" s="133">
        <v>62979</v>
      </c>
      <c r="M54" s="133">
        <v>0</v>
      </c>
    </row>
    <row r="55" spans="1:13" s="132" customFormat="1" ht="20.100000000000001" customHeight="1" x14ac:dyDescent="0.25">
      <c r="A55" s="1"/>
      <c r="B55" s="139" t="s">
        <v>109</v>
      </c>
      <c r="C55" s="72"/>
      <c r="D55" s="72"/>
      <c r="E55" s="140"/>
      <c r="F55" s="21"/>
      <c r="G55" s="20"/>
      <c r="H55" s="21"/>
      <c r="I55" s="20"/>
      <c r="J55" s="139"/>
      <c r="K55" s="20"/>
      <c r="L55" s="139"/>
      <c r="M55" s="20"/>
    </row>
    <row r="56" spans="1:13" s="132" customFormat="1" ht="20.100000000000001" customHeight="1" x14ac:dyDescent="0.25">
      <c r="A56" s="1"/>
      <c r="C56" s="132" t="s">
        <v>110</v>
      </c>
      <c r="D56" s="19"/>
      <c r="E56" s="140">
        <v>8</v>
      </c>
      <c r="F56" s="17"/>
      <c r="G56" s="133">
        <v>609471</v>
      </c>
      <c r="H56" s="17"/>
      <c r="I56" s="133">
        <v>586630</v>
      </c>
      <c r="K56" s="133">
        <v>519084</v>
      </c>
      <c r="M56" s="133">
        <v>501208</v>
      </c>
    </row>
    <row r="57" spans="1:13" s="132" customFormat="1" ht="20.100000000000001" customHeight="1" x14ac:dyDescent="0.25">
      <c r="A57" s="1"/>
      <c r="B57" s="139" t="s">
        <v>23</v>
      </c>
      <c r="C57" s="27"/>
      <c r="D57" s="27"/>
      <c r="E57" s="140"/>
      <c r="F57" s="17"/>
      <c r="G57" s="20">
        <v>13046</v>
      </c>
      <c r="H57" s="17"/>
      <c r="I57" s="133">
        <v>13427</v>
      </c>
      <c r="K57" s="133">
        <v>3694</v>
      </c>
      <c r="M57" s="133">
        <v>3989</v>
      </c>
    </row>
    <row r="58" spans="1:13" s="132" customFormat="1" ht="20.100000000000001" customHeight="1" x14ac:dyDescent="0.25">
      <c r="A58" s="1"/>
      <c r="B58" s="139" t="s">
        <v>24</v>
      </c>
      <c r="C58" s="27"/>
      <c r="D58" s="27"/>
      <c r="E58" s="140"/>
      <c r="F58" s="17"/>
      <c r="G58" s="20">
        <v>358</v>
      </c>
      <c r="H58" s="17"/>
      <c r="I58" s="133">
        <v>278</v>
      </c>
      <c r="K58" s="133">
        <v>358</v>
      </c>
      <c r="M58" s="133">
        <v>278</v>
      </c>
    </row>
    <row r="59" spans="1:13" s="132" customFormat="1" ht="20.100000000000001" customHeight="1" x14ac:dyDescent="0.25">
      <c r="B59" s="131" t="s">
        <v>25</v>
      </c>
      <c r="C59" s="4"/>
      <c r="D59" s="4"/>
      <c r="E59" s="140"/>
      <c r="F59" s="17"/>
      <c r="G59" s="22">
        <f>SUM(G54:G58)</f>
        <v>705351</v>
      </c>
      <c r="H59" s="17"/>
      <c r="I59" s="22">
        <f>SUM(I54:I58)</f>
        <v>600335</v>
      </c>
      <c r="K59" s="22">
        <f>SUM(K54:K58)</f>
        <v>586115</v>
      </c>
      <c r="M59" s="22">
        <f>SUM(M54:M58)</f>
        <v>505475</v>
      </c>
    </row>
    <row r="60" spans="1:13" s="132" customFormat="1" ht="9.9499999999999993" customHeight="1" x14ac:dyDescent="0.25">
      <c r="C60" s="19"/>
      <c r="D60" s="19"/>
      <c r="E60" s="140"/>
      <c r="F60" s="17"/>
      <c r="G60" s="141"/>
      <c r="H60" s="17"/>
      <c r="I60" s="141"/>
      <c r="K60" s="141"/>
      <c r="M60" s="141"/>
    </row>
    <row r="61" spans="1:13" s="132" customFormat="1" ht="20.100000000000001" customHeight="1" x14ac:dyDescent="0.25">
      <c r="B61" s="131" t="s">
        <v>26</v>
      </c>
      <c r="C61" s="4"/>
      <c r="D61" s="4"/>
      <c r="E61" s="140"/>
      <c r="F61" s="17"/>
      <c r="G61" s="30">
        <f>SUM(G51,G59)</f>
        <v>2519144</v>
      </c>
      <c r="H61" s="17"/>
      <c r="I61" s="30">
        <f>SUM(I51,I59)</f>
        <v>2363175</v>
      </c>
      <c r="K61" s="30">
        <f>SUM(K51,K59)</f>
        <v>2524927</v>
      </c>
      <c r="M61" s="30">
        <f>SUM(M51,M59)</f>
        <v>2315761</v>
      </c>
    </row>
    <row r="62" spans="1:13" s="132" customFormat="1" ht="23.1" customHeight="1" x14ac:dyDescent="0.25">
      <c r="A62" s="1"/>
      <c r="B62" s="131"/>
      <c r="C62" s="4"/>
      <c r="D62" s="4"/>
      <c r="E62" s="140"/>
      <c r="F62" s="17"/>
      <c r="G62" s="18"/>
      <c r="H62" s="17"/>
      <c r="I62" s="18"/>
    </row>
    <row r="63" spans="1:13" s="132" customFormat="1" ht="23.1" customHeight="1" x14ac:dyDescent="0.25">
      <c r="A63" s="1"/>
      <c r="B63" s="35" t="s">
        <v>1</v>
      </c>
      <c r="C63" s="4"/>
      <c r="D63" s="4"/>
      <c r="E63" s="85"/>
      <c r="G63" s="133"/>
      <c r="I63" s="133"/>
    </row>
    <row r="64" spans="1:13" s="132" customFormat="1" ht="23.1" customHeight="1" x14ac:dyDescent="0.25">
      <c r="A64" s="1"/>
      <c r="B64" s="34" t="s">
        <v>2</v>
      </c>
      <c r="C64" s="4"/>
      <c r="D64" s="4"/>
      <c r="E64" s="85"/>
      <c r="G64" s="133"/>
      <c r="I64" s="133"/>
    </row>
    <row r="65" spans="1:13" s="132" customFormat="1" ht="23.1" customHeight="1" x14ac:dyDescent="0.25">
      <c r="A65" s="1"/>
      <c r="B65" s="34" t="str">
        <f>$B$4</f>
        <v>As at 30 September 2020</v>
      </c>
      <c r="C65" s="134"/>
      <c r="D65" s="134"/>
      <c r="E65" s="85"/>
      <c r="G65" s="133"/>
      <c r="I65" s="133"/>
    </row>
    <row r="66" spans="1:13" s="132" customFormat="1" ht="23.1" customHeight="1" x14ac:dyDescent="0.25">
      <c r="A66" s="1"/>
      <c r="B66" s="131"/>
      <c r="C66" s="134"/>
      <c r="D66" s="134"/>
      <c r="E66" s="85"/>
      <c r="G66" s="133"/>
      <c r="I66" s="133"/>
    </row>
    <row r="67" spans="1:13" s="132" customFormat="1" ht="20.100000000000001" customHeight="1" x14ac:dyDescent="0.25">
      <c r="A67" s="1"/>
      <c r="B67" s="131"/>
      <c r="C67" s="134"/>
      <c r="D67" s="134"/>
      <c r="E67" s="85"/>
      <c r="G67" s="10" t="s">
        <v>3</v>
      </c>
      <c r="H67" s="10"/>
      <c r="I67" s="10"/>
      <c r="K67" s="10" t="s">
        <v>133</v>
      </c>
      <c r="L67" s="11"/>
      <c r="M67" s="11"/>
    </row>
    <row r="68" spans="1:13" s="132" customFormat="1" ht="20.100000000000001" customHeight="1" x14ac:dyDescent="0.25">
      <c r="A68" s="1"/>
      <c r="B68" s="131"/>
      <c r="C68" s="4"/>
      <c r="D68" s="4"/>
      <c r="E68" s="85"/>
      <c r="G68" s="10" t="s">
        <v>97</v>
      </c>
      <c r="H68" s="10"/>
      <c r="I68" s="10"/>
      <c r="K68" s="10" t="s">
        <v>97</v>
      </c>
      <c r="L68" s="11"/>
      <c r="M68" s="11"/>
    </row>
    <row r="69" spans="1:13" ht="20.100000000000001" customHeight="1" x14ac:dyDescent="0.25">
      <c r="B69" s="134" t="s">
        <v>18</v>
      </c>
      <c r="C69" s="9"/>
      <c r="D69" s="9"/>
      <c r="E69" s="5" t="s">
        <v>189</v>
      </c>
      <c r="F69" s="132"/>
      <c r="G69" s="76" t="s">
        <v>192</v>
      </c>
      <c r="H69" s="136"/>
      <c r="I69" s="136" t="s">
        <v>170</v>
      </c>
      <c r="J69" s="132"/>
      <c r="K69" s="136" t="str">
        <f>$G$8</f>
        <v>30 September</v>
      </c>
      <c r="L69" s="136"/>
      <c r="M69" s="136" t="s">
        <v>170</v>
      </c>
    </row>
    <row r="70" spans="1:13" s="132" customFormat="1" ht="20.100000000000001" customHeight="1" x14ac:dyDescent="0.25">
      <c r="A70" s="1"/>
      <c r="B70" s="134"/>
      <c r="E70" s="85"/>
      <c r="F70" s="136"/>
      <c r="G70" s="136">
        <v>2020</v>
      </c>
      <c r="H70" s="136"/>
      <c r="I70" s="136">
        <v>2019</v>
      </c>
      <c r="K70" s="136">
        <v>2020</v>
      </c>
      <c r="M70" s="136">
        <v>2019</v>
      </c>
    </row>
    <row r="71" spans="1:13" s="132" customFormat="1" ht="20.100000000000001" customHeight="1" x14ac:dyDescent="0.25">
      <c r="A71" s="1"/>
      <c r="B71" s="134"/>
      <c r="E71" s="85"/>
      <c r="F71" s="136"/>
      <c r="G71" s="136" t="s">
        <v>188</v>
      </c>
      <c r="H71" s="136"/>
      <c r="I71" s="136"/>
      <c r="K71" s="136" t="s">
        <v>188</v>
      </c>
      <c r="M71" s="136"/>
    </row>
    <row r="72" spans="1:13" s="132" customFormat="1" ht="20.100000000000001" customHeight="1" x14ac:dyDescent="0.25">
      <c r="A72" s="1"/>
      <c r="E72" s="139"/>
      <c r="F72" s="136"/>
      <c r="G72" s="137" t="s">
        <v>4</v>
      </c>
      <c r="H72" s="137"/>
      <c r="I72" s="137"/>
      <c r="J72" s="137"/>
      <c r="K72" s="137"/>
      <c r="L72" s="15"/>
      <c r="M72" s="15"/>
    </row>
    <row r="73" spans="1:13" s="132" customFormat="1" ht="20.100000000000001" customHeight="1" x14ac:dyDescent="0.25">
      <c r="A73" s="1"/>
      <c r="B73" s="138" t="s">
        <v>27</v>
      </c>
      <c r="C73" s="16"/>
      <c r="D73" s="16"/>
      <c r="E73" s="140"/>
      <c r="F73" s="17"/>
      <c r="G73" s="18"/>
      <c r="H73" s="17"/>
      <c r="I73" s="18"/>
    </row>
    <row r="74" spans="1:13" s="132" customFormat="1" ht="20.100000000000001" customHeight="1" x14ac:dyDescent="0.25">
      <c r="A74" s="1"/>
      <c r="B74" s="132" t="s">
        <v>99</v>
      </c>
      <c r="C74" s="31"/>
      <c r="D74" s="31"/>
      <c r="E74" s="140"/>
      <c r="F74" s="17"/>
      <c r="G74" s="18"/>
      <c r="H74" s="17"/>
      <c r="I74" s="18"/>
    </row>
    <row r="75" spans="1:13" s="132" customFormat="1" ht="20.100000000000001" customHeight="1" x14ac:dyDescent="0.25">
      <c r="A75" s="1"/>
      <c r="B75" s="5"/>
      <c r="C75" s="31" t="s">
        <v>102</v>
      </c>
      <c r="D75" s="31"/>
      <c r="E75" s="140"/>
      <c r="F75" s="17"/>
      <c r="G75" s="18"/>
      <c r="H75" s="17"/>
      <c r="I75" s="18"/>
    </row>
    <row r="76" spans="1:13" s="132" customFormat="1" ht="20.100000000000001" customHeight="1" x14ac:dyDescent="0.25">
      <c r="A76" s="1"/>
      <c r="B76" s="5"/>
      <c r="C76" s="31"/>
      <c r="D76" s="31" t="s">
        <v>210</v>
      </c>
      <c r="E76" s="140"/>
      <c r="F76" s="17"/>
      <c r="G76" s="18"/>
      <c r="H76" s="17"/>
      <c r="I76" s="18"/>
    </row>
    <row r="77" spans="1:13" s="132" customFormat="1" ht="20.100000000000001" customHeight="1" thickBot="1" x14ac:dyDescent="0.3">
      <c r="D77" s="169" t="s">
        <v>165</v>
      </c>
      <c r="E77" s="140"/>
      <c r="F77" s="17"/>
      <c r="G77" s="25">
        <v>5962621</v>
      </c>
      <c r="H77" s="26"/>
      <c r="I77" s="25">
        <v>5962621</v>
      </c>
      <c r="J77" s="131"/>
      <c r="K77" s="25">
        <v>5962621</v>
      </c>
      <c r="L77" s="131"/>
      <c r="M77" s="25">
        <v>5962621</v>
      </c>
    </row>
    <row r="78" spans="1:13" s="132" customFormat="1" ht="20.100000000000001" customHeight="1" thickTop="1" x14ac:dyDescent="0.25">
      <c r="C78" s="31" t="s">
        <v>103</v>
      </c>
      <c r="E78" s="140"/>
      <c r="F78" s="17"/>
      <c r="G78" s="29"/>
      <c r="H78" s="17"/>
      <c r="I78" s="29"/>
      <c r="K78" s="29"/>
      <c r="M78" s="29"/>
    </row>
    <row r="79" spans="1:13" s="132" customFormat="1" ht="20.100000000000001" customHeight="1" x14ac:dyDescent="0.25">
      <c r="C79" s="31"/>
      <c r="D79" s="5" t="s">
        <v>210</v>
      </c>
      <c r="E79" s="140"/>
      <c r="F79" s="17"/>
      <c r="G79" s="29"/>
      <c r="H79" s="17"/>
      <c r="I79" s="29"/>
      <c r="K79" s="29"/>
      <c r="M79" s="29"/>
    </row>
    <row r="80" spans="1:13" s="132" customFormat="1" ht="20.100000000000001" customHeight="1" x14ac:dyDescent="0.25">
      <c r="A80" s="1"/>
      <c r="C80" s="19"/>
      <c r="D80" s="169" t="s">
        <v>165</v>
      </c>
      <c r="E80" s="140"/>
      <c r="F80" s="17"/>
      <c r="G80" s="133">
        <v>5962621</v>
      </c>
      <c r="H80" s="17"/>
      <c r="I80" s="133">
        <v>5962621</v>
      </c>
      <c r="K80" s="133">
        <v>5962621</v>
      </c>
      <c r="M80" s="133">
        <v>5962621</v>
      </c>
    </row>
    <row r="81" spans="1:13" s="132" customFormat="1" ht="20.100000000000001" customHeight="1" x14ac:dyDescent="0.25">
      <c r="A81" s="1"/>
      <c r="B81" s="132" t="s">
        <v>120</v>
      </c>
      <c r="C81" s="19"/>
      <c r="D81" s="19"/>
      <c r="E81" s="140"/>
      <c r="F81" s="17"/>
      <c r="G81" s="133">
        <v>1133594</v>
      </c>
      <c r="H81" s="17"/>
      <c r="I81" s="133">
        <v>1133594</v>
      </c>
      <c r="K81" s="133">
        <v>1133594</v>
      </c>
      <c r="M81" s="133">
        <v>1133594</v>
      </c>
    </row>
    <row r="82" spans="1:13" s="132" customFormat="1" ht="20.100000000000001" customHeight="1" x14ac:dyDescent="0.25">
      <c r="A82" s="1"/>
      <c r="B82" s="132" t="s">
        <v>130</v>
      </c>
      <c r="C82" s="19"/>
      <c r="D82" s="19"/>
      <c r="E82" s="140"/>
      <c r="F82" s="17"/>
      <c r="G82" s="133"/>
      <c r="H82" s="17"/>
      <c r="I82" s="133"/>
      <c r="K82" s="133"/>
      <c r="M82" s="133"/>
    </row>
    <row r="83" spans="1:13" s="132" customFormat="1" ht="20.100000000000001" customHeight="1" x14ac:dyDescent="0.25">
      <c r="A83" s="1"/>
      <c r="C83" s="132" t="s">
        <v>28</v>
      </c>
      <c r="D83" s="19"/>
      <c r="E83" s="140"/>
      <c r="F83" s="17"/>
      <c r="G83" s="133">
        <v>211060</v>
      </c>
      <c r="H83" s="17"/>
      <c r="I83" s="133">
        <v>211060</v>
      </c>
      <c r="K83" s="133">
        <v>274225</v>
      </c>
      <c r="M83" s="133">
        <v>274225</v>
      </c>
    </row>
    <row r="84" spans="1:13" s="132" customFormat="1" ht="20.100000000000001" customHeight="1" x14ac:dyDescent="0.25">
      <c r="A84" s="1"/>
      <c r="B84" s="132" t="s">
        <v>100</v>
      </c>
      <c r="C84" s="31"/>
      <c r="D84" s="31"/>
      <c r="E84" s="140"/>
      <c r="F84" s="17"/>
      <c r="G84" s="133"/>
      <c r="H84" s="17"/>
      <c r="I84" s="133"/>
      <c r="K84" s="133"/>
      <c r="M84" s="133"/>
    </row>
    <row r="85" spans="1:13" s="132" customFormat="1" ht="20.100000000000001" customHeight="1" x14ac:dyDescent="0.25">
      <c r="A85" s="1"/>
      <c r="C85" s="31" t="s">
        <v>30</v>
      </c>
      <c r="D85" s="19"/>
      <c r="E85" s="140"/>
      <c r="F85" s="17"/>
      <c r="G85" s="133"/>
      <c r="H85" s="17"/>
      <c r="I85" s="133"/>
      <c r="K85" s="133"/>
      <c r="M85" s="133"/>
    </row>
    <row r="86" spans="1:13" s="132" customFormat="1" ht="20.100000000000001" customHeight="1" x14ac:dyDescent="0.25">
      <c r="A86" s="1"/>
      <c r="C86" s="19"/>
      <c r="D86" s="19" t="s">
        <v>104</v>
      </c>
      <c r="E86" s="140"/>
      <c r="F86" s="17"/>
      <c r="G86" s="133">
        <v>214264</v>
      </c>
      <c r="H86" s="17"/>
      <c r="I86" s="133">
        <v>214264</v>
      </c>
      <c r="K86" s="133">
        <v>214264</v>
      </c>
      <c r="M86" s="133">
        <v>214264</v>
      </c>
    </row>
    <row r="87" spans="1:13" s="132" customFormat="1" ht="20.100000000000001" customHeight="1" x14ac:dyDescent="0.25">
      <c r="A87" s="1"/>
      <c r="C87" s="31" t="s">
        <v>105</v>
      </c>
      <c r="D87" s="19"/>
      <c r="E87" s="140"/>
      <c r="F87" s="17"/>
      <c r="G87" s="133">
        <v>1246030</v>
      </c>
      <c r="H87" s="17"/>
      <c r="I87" s="133">
        <v>983604</v>
      </c>
      <c r="K87" s="133">
        <v>1462478</v>
      </c>
      <c r="M87" s="133">
        <v>1040400</v>
      </c>
    </row>
    <row r="88" spans="1:13" s="132" customFormat="1" ht="20.100000000000001" customHeight="1" x14ac:dyDescent="0.25">
      <c r="A88" s="1"/>
      <c r="B88" s="132" t="s">
        <v>84</v>
      </c>
      <c r="C88" s="31"/>
      <c r="D88" s="19"/>
      <c r="E88" s="140">
        <v>6</v>
      </c>
      <c r="F88" s="17"/>
      <c r="G88" s="133">
        <v>-43857</v>
      </c>
      <c r="H88" s="17"/>
      <c r="I88" s="133">
        <v>0</v>
      </c>
      <c r="K88" s="133">
        <v>0</v>
      </c>
      <c r="M88" s="133">
        <v>0</v>
      </c>
    </row>
    <row r="89" spans="1:13" s="132" customFormat="1" ht="20.100000000000001" customHeight="1" x14ac:dyDescent="0.25">
      <c r="B89" s="131" t="s">
        <v>34</v>
      </c>
      <c r="C89" s="4"/>
      <c r="D89" s="4"/>
      <c r="E89" s="140"/>
      <c r="F89" s="17"/>
      <c r="G89" s="37"/>
      <c r="I89" s="37"/>
      <c r="K89" s="37"/>
      <c r="M89" s="37"/>
    </row>
    <row r="90" spans="1:13" s="132" customFormat="1" ht="20.100000000000001" customHeight="1" x14ac:dyDescent="0.25">
      <c r="B90" s="131"/>
      <c r="C90" s="131" t="s">
        <v>35</v>
      </c>
      <c r="D90" s="4"/>
      <c r="E90" s="140"/>
      <c r="F90" s="17"/>
      <c r="G90" s="36">
        <f>SUM(G80:G88)</f>
        <v>8723712</v>
      </c>
      <c r="H90" s="17"/>
      <c r="I90" s="36">
        <f>SUM(I80:I88)</f>
        <v>8505143</v>
      </c>
      <c r="K90" s="36">
        <f>SUM(K80:K88)</f>
        <v>9047182</v>
      </c>
      <c r="M90" s="36">
        <f>SUM(M80:M88)</f>
        <v>8625104</v>
      </c>
    </row>
    <row r="91" spans="1:13" s="132" customFormat="1" ht="9.9499999999999993" customHeight="1" x14ac:dyDescent="0.25">
      <c r="A91" s="1"/>
      <c r="B91" s="131"/>
      <c r="C91" s="4"/>
      <c r="D91" s="4"/>
      <c r="E91" s="140"/>
      <c r="F91" s="17"/>
      <c r="G91" s="18"/>
      <c r="H91" s="17"/>
      <c r="I91" s="18"/>
      <c r="K91" s="18"/>
      <c r="M91" s="18"/>
    </row>
    <row r="92" spans="1:13" s="132" customFormat="1" ht="20.100000000000001" customHeight="1" x14ac:dyDescent="0.25">
      <c r="A92" s="1"/>
      <c r="B92" s="132" t="s">
        <v>32</v>
      </c>
      <c r="C92" s="19"/>
      <c r="D92" s="16"/>
      <c r="E92" s="140"/>
      <c r="F92" s="17"/>
      <c r="G92" s="133">
        <v>0</v>
      </c>
      <c r="H92" s="17"/>
      <c r="I92" s="133">
        <v>527041</v>
      </c>
      <c r="K92" s="133">
        <v>0</v>
      </c>
      <c r="M92" s="133">
        <v>0</v>
      </c>
    </row>
    <row r="93" spans="1:13" s="132" customFormat="1" ht="20.100000000000001" customHeight="1" x14ac:dyDescent="0.25">
      <c r="B93" s="131" t="s">
        <v>101</v>
      </c>
      <c r="C93" s="4"/>
      <c r="D93" s="4"/>
      <c r="E93" s="140"/>
      <c r="F93" s="17"/>
      <c r="G93" s="28">
        <f>SUM(G90+G92)</f>
        <v>8723712</v>
      </c>
      <c r="H93" s="17"/>
      <c r="I93" s="28">
        <f>SUM(I90+I92)</f>
        <v>9032184</v>
      </c>
      <c r="K93" s="28">
        <f>SUM(K90+K92)</f>
        <v>9047182</v>
      </c>
      <c r="M93" s="28">
        <f>SUM(M90+M92)</f>
        <v>8625104</v>
      </c>
    </row>
    <row r="94" spans="1:13" s="132" customFormat="1" ht="9.9499999999999993" customHeight="1" x14ac:dyDescent="0.25">
      <c r="B94" s="131"/>
      <c r="C94" s="4"/>
      <c r="D94" s="4"/>
      <c r="E94" s="135"/>
      <c r="F94" s="17"/>
      <c r="G94" s="141"/>
      <c r="H94" s="17"/>
      <c r="I94" s="141"/>
      <c r="K94" s="141"/>
      <c r="M94" s="141"/>
    </row>
    <row r="95" spans="1:13" s="132" customFormat="1" ht="20.100000000000001" customHeight="1" thickBot="1" x14ac:dyDescent="0.3">
      <c r="B95" s="131" t="s">
        <v>33</v>
      </c>
      <c r="C95" s="4"/>
      <c r="D95" s="4"/>
      <c r="E95" s="135"/>
      <c r="F95" s="17"/>
      <c r="G95" s="25">
        <f>(G93+G61)</f>
        <v>11242856</v>
      </c>
      <c r="H95" s="17"/>
      <c r="I95" s="25">
        <f>(I93+I61)</f>
        <v>11395359</v>
      </c>
      <c r="J95" s="133">
        <v>0</v>
      </c>
      <c r="K95" s="25">
        <f>(K93+K61)</f>
        <v>11572109</v>
      </c>
      <c r="M95" s="25">
        <f>(M93+M61)</f>
        <v>10940865</v>
      </c>
    </row>
    <row r="96" spans="1:13" ht="23.1" customHeight="1" thickTop="1" x14ac:dyDescent="0.25">
      <c r="J96" s="1">
        <v>0</v>
      </c>
    </row>
  </sheetData>
  <pageMargins left="0.74803149606299213" right="0.51181102362204722" top="0.74803149606299213" bottom="0.51181102362204722" header="0.23622047244094491" footer="0.23622047244094491"/>
  <pageSetup paperSize="9" scale="92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  <rowBreaks count="2" manualBreakCount="2">
    <brk id="32" max="16383" man="1"/>
    <brk id="62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7109375" style="173" customWidth="1"/>
    <col min="4" max="4" width="32.7109375" style="173" customWidth="1"/>
    <col min="5" max="5" width="5.7109375" style="173" customWidth="1"/>
    <col min="6" max="6" width="0.85546875" style="173" customWidth="1"/>
    <col min="7" max="7" width="5.85546875" style="200" customWidth="1"/>
    <col min="8" max="8" width="0.85546875" style="173" customWidth="1"/>
    <col min="9" max="9" width="12.7109375" style="200" customWidth="1"/>
    <col min="10" max="10" width="0.85546875" style="173" customWidth="1"/>
    <col min="11" max="11" width="12.7109375" style="173" customWidth="1"/>
    <col min="12" max="12" width="0.85546875" style="173" customWidth="1"/>
    <col min="13" max="13" width="12.7109375" style="173" customWidth="1"/>
    <col min="14" max="14" width="0.85546875" style="173" customWidth="1"/>
    <col min="15" max="15" width="12.7109375" style="173" customWidth="1"/>
    <col min="16" max="16384" width="9.140625" style="173"/>
  </cols>
  <sheetData>
    <row r="1" spans="1:15" ht="9.9499999999999993" customHeight="1" x14ac:dyDescent="0.25"/>
    <row r="2" spans="1:15" s="139" customFormat="1" ht="23.1" customHeight="1" x14ac:dyDescent="0.25">
      <c r="A2" s="173"/>
      <c r="B2" s="178" t="s">
        <v>1</v>
      </c>
      <c r="C2" s="33"/>
      <c r="D2" s="33"/>
      <c r="E2" s="103"/>
      <c r="G2" s="20"/>
      <c r="I2" s="20"/>
      <c r="J2" s="201"/>
      <c r="M2" s="173"/>
    </row>
    <row r="3" spans="1:15" s="139" customFormat="1" ht="23.1" customHeight="1" x14ac:dyDescent="0.25">
      <c r="A3" s="173"/>
      <c r="B3" s="180" t="s">
        <v>106</v>
      </c>
      <c r="C3" s="33"/>
      <c r="D3" s="33"/>
      <c r="E3" s="103" t="s">
        <v>0</v>
      </c>
      <c r="G3" s="20"/>
      <c r="I3" s="20"/>
    </row>
    <row r="4" spans="1:15" s="139" customFormat="1" ht="23.1" customHeight="1" x14ac:dyDescent="0.25">
      <c r="A4" s="173"/>
      <c r="B4" s="180" t="s">
        <v>193</v>
      </c>
      <c r="C4" s="196"/>
      <c r="D4" s="196"/>
      <c r="E4" s="85"/>
      <c r="G4" s="20"/>
      <c r="I4" s="20"/>
    </row>
    <row r="5" spans="1:15" s="139" customFormat="1" ht="23.1" customHeight="1" x14ac:dyDescent="0.25">
      <c r="A5" s="173"/>
      <c r="B5" s="175"/>
      <c r="C5" s="33"/>
      <c r="D5" s="33"/>
      <c r="E5" s="140"/>
      <c r="M5" s="202"/>
      <c r="O5" s="202"/>
    </row>
    <row r="6" spans="1:15" s="132" customFormat="1" ht="20.100000000000001" customHeight="1" x14ac:dyDescent="0.25">
      <c r="A6" s="1"/>
      <c r="B6" s="131"/>
      <c r="C6" s="4"/>
      <c r="D6" s="4"/>
      <c r="E6" s="135"/>
      <c r="I6" s="10" t="s">
        <v>3</v>
      </c>
      <c r="J6" s="10"/>
      <c r="K6" s="10"/>
      <c r="M6" s="10" t="s">
        <v>133</v>
      </c>
      <c r="N6" s="10"/>
      <c r="O6" s="10"/>
    </row>
    <row r="7" spans="1:15" s="132" customFormat="1" ht="20.100000000000001" customHeight="1" x14ac:dyDescent="0.25">
      <c r="A7" s="1"/>
      <c r="B7" s="131"/>
      <c r="C7" s="4"/>
      <c r="D7" s="4"/>
      <c r="E7" s="135"/>
      <c r="I7" s="10" t="s">
        <v>97</v>
      </c>
      <c r="J7" s="10"/>
      <c r="K7" s="10"/>
      <c r="M7" s="10" t="s">
        <v>97</v>
      </c>
      <c r="N7" s="10"/>
      <c r="O7" s="10"/>
    </row>
    <row r="8" spans="1:15" s="139" customFormat="1" ht="23.1" customHeight="1" x14ac:dyDescent="0.25">
      <c r="A8" s="173"/>
      <c r="B8" s="175"/>
      <c r="C8" s="33"/>
      <c r="D8" s="33"/>
      <c r="E8" s="5"/>
      <c r="G8" s="135" t="s">
        <v>189</v>
      </c>
      <c r="I8" s="74">
        <v>2020</v>
      </c>
      <c r="J8" s="74"/>
      <c r="K8" s="74">
        <v>2019</v>
      </c>
      <c r="M8" s="74">
        <v>2020</v>
      </c>
      <c r="O8" s="74">
        <v>2019</v>
      </c>
    </row>
    <row r="9" spans="1:15" s="132" customFormat="1" ht="20.100000000000001" customHeight="1" x14ac:dyDescent="0.25">
      <c r="A9" s="1"/>
      <c r="B9" s="131"/>
      <c r="C9" s="4"/>
      <c r="D9" s="4"/>
      <c r="E9" s="135"/>
      <c r="F9" s="136"/>
      <c r="G9" s="136"/>
      <c r="I9" s="137" t="s">
        <v>4</v>
      </c>
      <c r="J9" s="137"/>
      <c r="K9" s="137"/>
      <c r="L9" s="137"/>
      <c r="M9" s="137"/>
      <c r="N9" s="15"/>
      <c r="O9" s="137"/>
    </row>
    <row r="10" spans="1:15" s="139" customFormat="1" ht="23.1" customHeight="1" x14ac:dyDescent="0.25">
      <c r="A10" s="173"/>
      <c r="B10" s="139" t="s">
        <v>36</v>
      </c>
      <c r="C10" s="27"/>
      <c r="D10" s="27"/>
      <c r="G10" s="140">
        <v>4</v>
      </c>
      <c r="I10" s="174">
        <v>2640130</v>
      </c>
      <c r="J10" s="174"/>
      <c r="K10" s="174">
        <v>2727591</v>
      </c>
      <c r="L10" s="203"/>
      <c r="M10" s="174">
        <v>2640095</v>
      </c>
      <c r="O10" s="174">
        <v>2727312</v>
      </c>
    </row>
    <row r="11" spans="1:15" s="139" customFormat="1" ht="22.5" customHeight="1" x14ac:dyDescent="0.25">
      <c r="A11" s="173"/>
      <c r="B11" s="139" t="s">
        <v>37</v>
      </c>
      <c r="C11" s="27"/>
      <c r="D11" s="27"/>
      <c r="G11" s="140"/>
      <c r="I11" s="174">
        <v>0</v>
      </c>
      <c r="K11" s="174">
        <v>0</v>
      </c>
      <c r="L11" s="203"/>
      <c r="M11" s="174">
        <v>0</v>
      </c>
      <c r="O11" s="174">
        <v>0</v>
      </c>
    </row>
    <row r="12" spans="1:15" s="139" customFormat="1" ht="22.5" customHeight="1" x14ac:dyDescent="0.25">
      <c r="A12" s="173"/>
      <c r="B12" s="139" t="s">
        <v>38</v>
      </c>
      <c r="C12" s="27"/>
      <c r="D12" s="27"/>
      <c r="G12" s="140">
        <v>4</v>
      </c>
      <c r="I12" s="174">
        <v>-1839172</v>
      </c>
      <c r="J12" s="174"/>
      <c r="K12" s="174">
        <v>-2020640</v>
      </c>
      <c r="L12" s="203"/>
      <c r="M12" s="174">
        <v>-1928139</v>
      </c>
      <c r="O12" s="174">
        <v>-2094533</v>
      </c>
    </row>
    <row r="13" spans="1:15" s="139" customFormat="1" ht="22.5" customHeight="1" x14ac:dyDescent="0.25">
      <c r="A13" s="173"/>
      <c r="B13" s="139" t="s">
        <v>39</v>
      </c>
      <c r="C13" s="27"/>
      <c r="D13" s="27"/>
      <c r="G13" s="140"/>
      <c r="I13" s="204">
        <v>0</v>
      </c>
      <c r="J13" s="174"/>
      <c r="K13" s="204">
        <v>0</v>
      </c>
      <c r="L13" s="203"/>
      <c r="M13" s="204">
        <v>0</v>
      </c>
      <c r="O13" s="204">
        <v>0</v>
      </c>
    </row>
    <row r="14" spans="1:15" s="139" customFormat="1" ht="22.5" customHeight="1" x14ac:dyDescent="0.25">
      <c r="B14" s="175" t="s">
        <v>40</v>
      </c>
      <c r="C14" s="33"/>
      <c r="D14" s="33"/>
      <c r="G14" s="140"/>
      <c r="I14" s="205">
        <f>SUM(I10:I13)</f>
        <v>800958</v>
      </c>
      <c r="K14" s="205">
        <f>SUM(K10:K13)</f>
        <v>706951</v>
      </c>
      <c r="L14" s="206"/>
      <c r="M14" s="205">
        <f>SUM(M10:M13)</f>
        <v>711956</v>
      </c>
      <c r="O14" s="205">
        <f>SUM(O10:O13)</f>
        <v>632779</v>
      </c>
    </row>
    <row r="15" spans="1:15" s="139" customFormat="1" ht="5.0999999999999996" customHeight="1" x14ac:dyDescent="0.25">
      <c r="A15" s="173"/>
      <c r="B15" s="175"/>
      <c r="C15" s="33"/>
      <c r="D15" s="33"/>
      <c r="G15" s="140"/>
      <c r="I15" s="174"/>
      <c r="K15" s="174"/>
      <c r="L15" s="203"/>
      <c r="M15" s="174"/>
      <c r="O15" s="174"/>
    </row>
    <row r="16" spans="1:15" s="139" customFormat="1" ht="22.5" customHeight="1" x14ac:dyDescent="0.25">
      <c r="A16" s="173"/>
      <c r="B16" s="139" t="s">
        <v>41</v>
      </c>
      <c r="C16" s="27"/>
      <c r="D16" s="27"/>
      <c r="G16" s="140">
        <v>4</v>
      </c>
      <c r="I16" s="204">
        <v>50913</v>
      </c>
      <c r="J16" s="204"/>
      <c r="K16" s="204">
        <v>63627</v>
      </c>
      <c r="L16" s="203"/>
      <c r="M16" s="204">
        <v>251750</v>
      </c>
      <c r="O16" s="204">
        <v>64020</v>
      </c>
    </row>
    <row r="17" spans="1:15" s="139" customFormat="1" ht="22.5" customHeight="1" x14ac:dyDescent="0.25">
      <c r="B17" s="175" t="s">
        <v>42</v>
      </c>
      <c r="C17" s="33"/>
      <c r="D17" s="27"/>
      <c r="G17" s="140"/>
      <c r="I17" s="205">
        <f>SUM(I14,I16)</f>
        <v>851871</v>
      </c>
      <c r="K17" s="205">
        <f>SUM(K14,K16)</f>
        <v>770578</v>
      </c>
      <c r="L17" s="203"/>
      <c r="M17" s="205">
        <f>SUM(M14,M16)</f>
        <v>963706</v>
      </c>
      <c r="O17" s="205">
        <f>SUM(O14,O16)</f>
        <v>696799</v>
      </c>
    </row>
    <row r="18" spans="1:15" s="139" customFormat="1" ht="5.0999999999999996" customHeight="1" x14ac:dyDescent="0.25">
      <c r="A18" s="173"/>
      <c r="B18" s="175"/>
      <c r="C18" s="33"/>
      <c r="D18" s="33"/>
      <c r="G18" s="140"/>
      <c r="I18" s="174"/>
      <c r="K18" s="174"/>
      <c r="L18" s="203"/>
      <c r="M18" s="174"/>
      <c r="O18" s="174"/>
    </row>
    <row r="19" spans="1:15" s="139" customFormat="1" ht="23.1" customHeight="1" x14ac:dyDescent="0.25">
      <c r="A19" s="173"/>
      <c r="B19" s="139" t="s">
        <v>43</v>
      </c>
      <c r="C19" s="27"/>
      <c r="D19" s="27"/>
      <c r="G19" s="140"/>
      <c r="I19" s="174">
        <v>-440420</v>
      </c>
      <c r="J19" s="174"/>
      <c r="K19" s="174">
        <v>-459110</v>
      </c>
      <c r="L19" s="203"/>
      <c r="M19" s="174">
        <v>-400493</v>
      </c>
      <c r="O19" s="174">
        <v>-420194</v>
      </c>
    </row>
    <row r="20" spans="1:15" s="139" customFormat="1" ht="23.1" customHeight="1" x14ac:dyDescent="0.25">
      <c r="A20" s="173"/>
      <c r="B20" s="139" t="s">
        <v>107</v>
      </c>
      <c r="C20" s="27"/>
      <c r="D20" s="27"/>
      <c r="G20" s="140"/>
      <c r="I20" s="174">
        <v>-196982</v>
      </c>
      <c r="J20" s="174"/>
      <c r="K20" s="174">
        <v>-205804</v>
      </c>
      <c r="L20" s="203"/>
      <c r="M20" s="174">
        <v>-179900</v>
      </c>
      <c r="O20" s="174">
        <v>-187323</v>
      </c>
    </row>
    <row r="21" spans="1:15" s="139" customFormat="1" ht="23.1" customHeight="1" x14ac:dyDescent="0.25">
      <c r="B21" s="175" t="s">
        <v>44</v>
      </c>
      <c r="C21" s="33"/>
      <c r="D21" s="33"/>
      <c r="G21" s="140"/>
      <c r="I21" s="207">
        <f>SUM(I19:I20)</f>
        <v>-637402</v>
      </c>
      <c r="K21" s="207">
        <f>SUM(K19:K20)</f>
        <v>-664914</v>
      </c>
      <c r="L21" s="206"/>
      <c r="M21" s="207">
        <f>SUM(M19:M20)</f>
        <v>-580393</v>
      </c>
      <c r="O21" s="207">
        <f>SUM(O19:O20)</f>
        <v>-607517</v>
      </c>
    </row>
    <row r="22" spans="1:15" s="139" customFormat="1" ht="5.0999999999999996" customHeight="1" x14ac:dyDescent="0.25">
      <c r="B22" s="175"/>
      <c r="C22" s="33"/>
      <c r="D22" s="33"/>
      <c r="G22" s="140"/>
      <c r="I22" s="174"/>
      <c r="K22" s="174"/>
      <c r="L22" s="206"/>
      <c r="M22" s="174"/>
      <c r="O22" s="174"/>
    </row>
    <row r="23" spans="1:15" s="139" customFormat="1" ht="23.1" customHeight="1" x14ac:dyDescent="0.25">
      <c r="B23" s="175" t="s">
        <v>45</v>
      </c>
      <c r="C23" s="33"/>
      <c r="D23" s="33"/>
      <c r="G23" s="140"/>
      <c r="I23" s="205">
        <f>SUM(I17,I21)</f>
        <v>214469</v>
      </c>
      <c r="K23" s="205">
        <f>SUM(K17,K21)</f>
        <v>105664</v>
      </c>
      <c r="L23" s="206"/>
      <c r="M23" s="205">
        <f>SUM(M17,M21)</f>
        <v>383313</v>
      </c>
      <c r="O23" s="205">
        <f>SUM(O17,O21)</f>
        <v>89282</v>
      </c>
    </row>
    <row r="24" spans="1:15" s="139" customFormat="1" ht="5.0999999999999996" customHeight="1" x14ac:dyDescent="0.25">
      <c r="B24" s="175"/>
      <c r="C24" s="33"/>
      <c r="D24" s="33"/>
      <c r="G24" s="140"/>
      <c r="I24" s="174"/>
      <c r="K24" s="174"/>
      <c r="L24" s="206"/>
      <c r="M24" s="174"/>
      <c r="O24" s="174"/>
    </row>
    <row r="25" spans="1:15" s="139" customFormat="1" ht="23.1" customHeight="1" x14ac:dyDescent="0.25">
      <c r="B25" s="139" t="s">
        <v>46</v>
      </c>
      <c r="C25" s="27"/>
      <c r="D25" s="33"/>
      <c r="G25" s="140"/>
      <c r="I25" s="204">
        <v>-1351</v>
      </c>
      <c r="J25" s="174"/>
      <c r="K25" s="204">
        <v>-444</v>
      </c>
      <c r="L25" s="206"/>
      <c r="M25" s="204">
        <v>-1156</v>
      </c>
      <c r="O25" s="204">
        <v>-444</v>
      </c>
    </row>
    <row r="26" spans="1:15" s="139" customFormat="1" ht="5.0999999999999996" customHeight="1" x14ac:dyDescent="0.25">
      <c r="B26" s="175"/>
      <c r="C26" s="33"/>
      <c r="D26" s="33"/>
      <c r="G26" s="140"/>
      <c r="I26" s="174"/>
      <c r="K26" s="174"/>
      <c r="L26" s="206"/>
      <c r="M26" s="174"/>
      <c r="O26" s="174"/>
    </row>
    <row r="27" spans="1:15" s="139" customFormat="1" ht="23.1" customHeight="1" x14ac:dyDescent="0.25">
      <c r="B27" s="175" t="s">
        <v>108</v>
      </c>
      <c r="C27" s="33"/>
      <c r="D27" s="33"/>
      <c r="G27" s="140"/>
      <c r="I27" s="205">
        <f>SUM(I23,I25)</f>
        <v>213118</v>
      </c>
      <c r="K27" s="205">
        <f>SUM(K23,K25)</f>
        <v>105220</v>
      </c>
      <c r="L27" s="206"/>
      <c r="M27" s="205">
        <f>SUM(M23,M25)</f>
        <v>382157</v>
      </c>
      <c r="O27" s="205">
        <f>SUM(O23,O25)</f>
        <v>88838</v>
      </c>
    </row>
    <row r="28" spans="1:15" s="139" customFormat="1" ht="5.0999999999999996" customHeight="1" x14ac:dyDescent="0.25">
      <c r="B28" s="175"/>
      <c r="C28" s="33"/>
      <c r="D28" s="33"/>
      <c r="G28" s="140"/>
      <c r="I28" s="174"/>
      <c r="K28" s="174"/>
      <c r="L28" s="206"/>
      <c r="M28" s="174"/>
      <c r="O28" s="174"/>
    </row>
    <row r="29" spans="1:15" s="139" customFormat="1" ht="23.1" customHeight="1" x14ac:dyDescent="0.25">
      <c r="A29" s="173"/>
      <c r="B29" s="139" t="s">
        <v>55</v>
      </c>
      <c r="C29" s="27"/>
      <c r="D29" s="27"/>
      <c r="G29" s="140"/>
      <c r="I29" s="204">
        <v>-42357</v>
      </c>
      <c r="K29" s="204">
        <v>-11333</v>
      </c>
      <c r="L29" s="203"/>
      <c r="M29" s="204">
        <v>-36732</v>
      </c>
      <c r="O29" s="204">
        <v>-8555</v>
      </c>
    </row>
    <row r="30" spans="1:15" s="139" customFormat="1" ht="23.1" customHeight="1" thickBot="1" x14ac:dyDescent="0.3">
      <c r="B30" s="175" t="s">
        <v>168</v>
      </c>
      <c r="C30" s="33"/>
      <c r="D30" s="33"/>
      <c r="E30" s="140"/>
      <c r="F30" s="21"/>
      <c r="I30" s="208">
        <f>SUM(I27,I29)</f>
        <v>170761</v>
      </c>
      <c r="J30" s="21"/>
      <c r="K30" s="208">
        <f>SUM(K27,K29)</f>
        <v>93887</v>
      </c>
      <c r="L30" s="206"/>
      <c r="M30" s="208">
        <f>SUM(M27,M29)</f>
        <v>345425</v>
      </c>
      <c r="O30" s="208">
        <f>SUM(O27,O29)</f>
        <v>80283</v>
      </c>
    </row>
    <row r="31" spans="1:15" s="139" customFormat="1" ht="5.0999999999999996" customHeight="1" thickTop="1" x14ac:dyDescent="0.25">
      <c r="A31" s="173"/>
      <c r="B31" s="175"/>
      <c r="C31" s="33"/>
      <c r="D31" s="33"/>
      <c r="E31" s="140"/>
      <c r="I31" s="174"/>
      <c r="K31" s="174"/>
    </row>
    <row r="32" spans="1:15" s="139" customFormat="1" ht="23.1" customHeight="1" x14ac:dyDescent="0.25">
      <c r="A32" s="173"/>
      <c r="B32" s="209" t="s">
        <v>167</v>
      </c>
      <c r="C32" s="196"/>
      <c r="D32" s="33"/>
      <c r="E32" s="140"/>
      <c r="I32" s="174"/>
      <c r="K32" s="174"/>
    </row>
    <row r="33" spans="1:15" s="139" customFormat="1" ht="23.1" customHeight="1" x14ac:dyDescent="0.25">
      <c r="C33" s="33" t="s">
        <v>47</v>
      </c>
      <c r="D33" s="33"/>
      <c r="E33" s="140"/>
      <c r="I33" s="205">
        <v>170761</v>
      </c>
      <c r="K33" s="205">
        <v>87318</v>
      </c>
      <c r="M33" s="205">
        <v>345425</v>
      </c>
      <c r="O33" s="205">
        <v>80283</v>
      </c>
    </row>
    <row r="34" spans="1:15" s="139" customFormat="1" ht="23.1" customHeight="1" x14ac:dyDescent="0.25">
      <c r="A34" s="173"/>
      <c r="C34" s="27" t="s">
        <v>32</v>
      </c>
      <c r="D34" s="33"/>
      <c r="E34" s="140"/>
      <c r="I34" s="174">
        <v>0</v>
      </c>
      <c r="K34" s="174">
        <v>6569</v>
      </c>
      <c r="M34" s="174">
        <v>0</v>
      </c>
      <c r="O34" s="174">
        <v>0</v>
      </c>
    </row>
    <row r="35" spans="1:15" s="139" customFormat="1" ht="23.1" customHeight="1" thickBot="1" x14ac:dyDescent="0.3">
      <c r="A35" s="173"/>
      <c r="B35" s="175"/>
      <c r="C35" s="33"/>
      <c r="D35" s="33"/>
      <c r="E35" s="140"/>
      <c r="I35" s="210">
        <f>SUM(I33:I34)</f>
        <v>170761</v>
      </c>
      <c r="J35" s="21"/>
      <c r="K35" s="210">
        <f>SUM(K33:K34)</f>
        <v>93887</v>
      </c>
      <c r="L35" s="203"/>
      <c r="M35" s="210">
        <f>SUM(M33:M34)</f>
        <v>345425</v>
      </c>
      <c r="O35" s="210">
        <f>SUM(O33:O34)</f>
        <v>80283</v>
      </c>
    </row>
    <row r="36" spans="1:15" s="139" customFormat="1" ht="5.0999999999999996" customHeight="1" thickTop="1" x14ac:dyDescent="0.25">
      <c r="A36" s="173"/>
      <c r="B36" s="175"/>
      <c r="C36" s="33"/>
      <c r="D36" s="33"/>
      <c r="E36" s="140"/>
      <c r="I36" s="174"/>
      <c r="K36" s="174"/>
      <c r="M36" s="174"/>
      <c r="O36" s="174"/>
    </row>
    <row r="37" spans="1:15" s="139" customFormat="1" ht="23.1" customHeight="1" x14ac:dyDescent="0.25">
      <c r="A37" s="173"/>
      <c r="B37" s="103" t="s">
        <v>166</v>
      </c>
      <c r="C37" s="72"/>
      <c r="D37" s="72"/>
      <c r="E37" s="140"/>
      <c r="I37" s="174"/>
      <c r="K37" s="174"/>
      <c r="M37" s="174"/>
      <c r="O37" s="174"/>
    </row>
    <row r="38" spans="1:15" s="139" customFormat="1" ht="23.1" customHeight="1" thickBot="1" x14ac:dyDescent="0.3">
      <c r="B38" s="175" t="s">
        <v>48</v>
      </c>
      <c r="C38" s="33"/>
      <c r="D38" s="33"/>
      <c r="F38" s="21"/>
      <c r="G38" s="140"/>
      <c r="I38" s="216">
        <v>2.8638580248518227E-2</v>
      </c>
      <c r="J38" s="211"/>
      <c r="K38" s="216">
        <v>1.4644231119167225E-2</v>
      </c>
      <c r="M38" s="216">
        <v>5.7931738408327479E-2</v>
      </c>
      <c r="O38" s="216">
        <v>1.3464380848623449E-2</v>
      </c>
    </row>
    <row r="39" spans="1:15" s="139" customFormat="1" ht="23.1" customHeight="1" thickTop="1" x14ac:dyDescent="0.25">
      <c r="A39" s="173"/>
      <c r="C39" s="27"/>
      <c r="D39" s="27"/>
      <c r="E39" s="85"/>
      <c r="G39" s="20"/>
      <c r="I39" s="20"/>
    </row>
    <row r="40" spans="1:15" s="139" customFormat="1" ht="23.1" customHeight="1" x14ac:dyDescent="0.25">
      <c r="A40" s="173"/>
      <c r="B40" s="178" t="s">
        <v>1</v>
      </c>
      <c r="C40" s="33"/>
      <c r="D40" s="33"/>
      <c r="E40" s="103"/>
      <c r="G40" s="20"/>
      <c r="I40" s="20"/>
    </row>
    <row r="41" spans="1:15" s="139" customFormat="1" ht="23.1" customHeight="1" x14ac:dyDescent="0.25">
      <c r="A41" s="173"/>
      <c r="B41" s="180" t="s">
        <v>49</v>
      </c>
      <c r="C41" s="33"/>
      <c r="D41" s="33"/>
      <c r="E41" s="103"/>
      <c r="G41" s="20"/>
      <c r="I41" s="20"/>
    </row>
    <row r="42" spans="1:15" s="139" customFormat="1" ht="23.1" customHeight="1" x14ac:dyDescent="0.25">
      <c r="A42" s="173"/>
      <c r="B42" s="180" t="s">
        <v>193</v>
      </c>
      <c r="C42" s="196"/>
      <c r="D42" s="196"/>
      <c r="E42" s="85"/>
      <c r="G42" s="20"/>
      <c r="I42" s="20"/>
    </row>
    <row r="43" spans="1:15" s="139" customFormat="1" ht="23.1" customHeight="1" x14ac:dyDescent="0.25">
      <c r="A43" s="173"/>
      <c r="B43" s="175"/>
      <c r="C43" s="33"/>
      <c r="D43" s="33"/>
      <c r="E43" s="140"/>
      <c r="M43" s="202"/>
      <c r="O43" s="202"/>
    </row>
    <row r="44" spans="1:15" s="132" customFormat="1" ht="20.100000000000001" customHeight="1" x14ac:dyDescent="0.25">
      <c r="A44" s="1"/>
      <c r="B44" s="131"/>
      <c r="C44" s="4"/>
      <c r="D44" s="4"/>
      <c r="E44" s="135"/>
      <c r="I44" s="10" t="s">
        <v>3</v>
      </c>
      <c r="J44" s="10"/>
      <c r="K44" s="10"/>
      <c r="M44" s="10" t="s">
        <v>133</v>
      </c>
      <c r="N44" s="10"/>
      <c r="O44" s="10"/>
    </row>
    <row r="45" spans="1:15" s="132" customFormat="1" ht="20.100000000000001" customHeight="1" x14ac:dyDescent="0.25">
      <c r="A45" s="1"/>
      <c r="B45" s="131"/>
      <c r="C45" s="4"/>
      <c r="D45" s="4"/>
      <c r="E45" s="135"/>
      <c r="I45" s="10" t="s">
        <v>97</v>
      </c>
      <c r="J45" s="10"/>
      <c r="K45" s="10"/>
      <c r="M45" s="10" t="s">
        <v>97</v>
      </c>
      <c r="N45" s="10"/>
      <c r="O45" s="10"/>
    </row>
    <row r="46" spans="1:15" s="139" customFormat="1" ht="23.1" customHeight="1" x14ac:dyDescent="0.25">
      <c r="A46" s="173"/>
      <c r="B46" s="175"/>
      <c r="C46" s="33"/>
      <c r="D46" s="33"/>
      <c r="E46" s="5"/>
      <c r="G46" s="5"/>
      <c r="I46" s="74">
        <v>2020</v>
      </c>
      <c r="J46" s="74"/>
      <c r="K46" s="74">
        <v>2019</v>
      </c>
      <c r="M46" s="74">
        <v>2020</v>
      </c>
      <c r="O46" s="74">
        <v>2019</v>
      </c>
    </row>
    <row r="47" spans="1:15" s="132" customFormat="1" ht="20.100000000000001" customHeight="1" x14ac:dyDescent="0.25">
      <c r="A47" s="1"/>
      <c r="B47" s="131"/>
      <c r="C47" s="4"/>
      <c r="D47" s="4"/>
      <c r="E47" s="135"/>
      <c r="F47" s="136"/>
      <c r="I47" s="137" t="s">
        <v>4</v>
      </c>
      <c r="J47" s="137"/>
      <c r="K47" s="137"/>
      <c r="L47" s="137"/>
      <c r="M47" s="137"/>
      <c r="N47" s="15"/>
      <c r="O47" s="137"/>
    </row>
    <row r="48" spans="1:15" s="139" customFormat="1" ht="23.1" customHeight="1" x14ac:dyDescent="0.25">
      <c r="A48" s="173"/>
      <c r="B48" s="175" t="s">
        <v>168</v>
      </c>
      <c r="C48" s="33"/>
      <c r="D48" s="27"/>
      <c r="E48" s="85"/>
      <c r="I48" s="205">
        <v>170761</v>
      </c>
      <c r="K48" s="205">
        <v>93887</v>
      </c>
      <c r="M48" s="205">
        <v>345425</v>
      </c>
      <c r="O48" s="205">
        <v>80283</v>
      </c>
    </row>
    <row r="49" spans="1:15" s="139" customFormat="1" ht="5.0999999999999996" customHeight="1" x14ac:dyDescent="0.25">
      <c r="A49" s="173"/>
      <c r="C49" s="27"/>
      <c r="D49" s="27"/>
      <c r="E49" s="85"/>
      <c r="I49" s="20"/>
      <c r="K49" s="20"/>
    </row>
    <row r="50" spans="1:15" s="139" customFormat="1" ht="23.1" customHeight="1" x14ac:dyDescent="0.25">
      <c r="A50" s="173"/>
      <c r="B50" s="175" t="s">
        <v>173</v>
      </c>
      <c r="C50" s="33"/>
      <c r="D50" s="27"/>
      <c r="E50" s="140"/>
      <c r="I50" s="217"/>
      <c r="J50" s="218"/>
      <c r="K50" s="217"/>
      <c r="L50" s="218"/>
      <c r="M50" s="218"/>
      <c r="N50" s="218"/>
      <c r="O50" s="218"/>
    </row>
    <row r="51" spans="1:15" s="139" customFormat="1" ht="23.1" customHeight="1" x14ac:dyDescent="0.25">
      <c r="B51" s="175" t="s">
        <v>171</v>
      </c>
      <c r="C51" s="33"/>
      <c r="D51" s="27"/>
      <c r="E51" s="140"/>
      <c r="I51" s="197">
        <v>0</v>
      </c>
      <c r="K51" s="197">
        <v>0</v>
      </c>
      <c r="M51" s="197">
        <v>0</v>
      </c>
      <c r="O51" s="197">
        <v>0</v>
      </c>
    </row>
    <row r="52" spans="1:15" s="139" customFormat="1" ht="5.0999999999999996" customHeight="1" x14ac:dyDescent="0.25">
      <c r="B52" s="175"/>
      <c r="C52" s="33"/>
      <c r="D52" s="27"/>
      <c r="E52" s="140"/>
      <c r="I52" s="56"/>
      <c r="K52" s="56"/>
      <c r="M52" s="56"/>
      <c r="O52" s="56"/>
    </row>
    <row r="53" spans="1:15" s="139" customFormat="1" ht="23.1" customHeight="1" thickBot="1" x14ac:dyDescent="0.3">
      <c r="B53" s="175" t="s">
        <v>172</v>
      </c>
      <c r="C53" s="33"/>
      <c r="D53" s="27"/>
      <c r="E53" s="140"/>
      <c r="I53" s="212">
        <f>SUM(I48,I51)</f>
        <v>170761</v>
      </c>
      <c r="K53" s="212">
        <f>SUM(K48,K51)</f>
        <v>93887</v>
      </c>
      <c r="M53" s="212">
        <f>SUM(M48,M51)</f>
        <v>345425</v>
      </c>
      <c r="O53" s="212">
        <f>SUM(O48,O51)</f>
        <v>80283</v>
      </c>
    </row>
    <row r="54" spans="1:15" s="139" customFormat="1" ht="5.0999999999999996" customHeight="1" thickTop="1" x14ac:dyDescent="0.25">
      <c r="C54" s="27"/>
      <c r="D54" s="27"/>
      <c r="E54" s="140"/>
      <c r="I54" s="20"/>
      <c r="K54" s="20"/>
    </row>
    <row r="55" spans="1:15" s="139" customFormat="1" ht="23.1" customHeight="1" x14ac:dyDescent="0.25">
      <c r="B55" s="209" t="s">
        <v>51</v>
      </c>
      <c r="C55" s="196"/>
      <c r="D55" s="27"/>
      <c r="E55" s="140"/>
      <c r="I55" s="20"/>
      <c r="K55" s="20"/>
    </row>
    <row r="56" spans="1:15" s="139" customFormat="1" ht="23.1" customHeight="1" x14ac:dyDescent="0.25">
      <c r="B56" s="209"/>
      <c r="C56" s="196" t="s">
        <v>47</v>
      </c>
      <c r="D56" s="27"/>
      <c r="E56" s="140"/>
      <c r="I56" s="205">
        <v>170761</v>
      </c>
      <c r="J56" s="205"/>
      <c r="K56" s="205">
        <v>87318</v>
      </c>
      <c r="L56" s="20"/>
      <c r="M56" s="205">
        <v>345425</v>
      </c>
      <c r="O56" s="205">
        <v>80283</v>
      </c>
    </row>
    <row r="57" spans="1:15" s="139" customFormat="1" ht="23.1" customHeight="1" x14ac:dyDescent="0.25">
      <c r="B57" s="209"/>
      <c r="C57" s="209" t="s">
        <v>32</v>
      </c>
      <c r="D57" s="27"/>
      <c r="E57" s="140"/>
      <c r="I57" s="174">
        <v>0</v>
      </c>
      <c r="K57" s="174">
        <v>6569</v>
      </c>
      <c r="L57" s="213"/>
      <c r="M57" s="174">
        <v>0</v>
      </c>
      <c r="O57" s="174">
        <v>0</v>
      </c>
    </row>
    <row r="58" spans="1:15" s="139" customFormat="1" ht="23.1" customHeight="1" thickBot="1" x14ac:dyDescent="0.3">
      <c r="B58" s="209"/>
      <c r="C58" s="209"/>
      <c r="D58" s="27"/>
      <c r="E58" s="140"/>
      <c r="I58" s="214">
        <f>SUM(I56:I57)</f>
        <v>170761</v>
      </c>
      <c r="K58" s="214">
        <f>SUM(K56:K57)</f>
        <v>93887</v>
      </c>
      <c r="L58" s="215">
        <v>0</v>
      </c>
      <c r="M58" s="214">
        <f>SUM(M56:M57)</f>
        <v>345425</v>
      </c>
      <c r="O58" s="214">
        <f>SUM(O56:O57)</f>
        <v>80283</v>
      </c>
    </row>
    <row r="59" spans="1:15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3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  <rowBreaks count="2" manualBreakCount="2">
    <brk id="1" min="1" max="10" man="1"/>
    <brk id="39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73" customWidth="1"/>
    <col min="4" max="4" width="32.7109375" style="173" customWidth="1"/>
    <col min="5" max="5" width="5.7109375" style="173" customWidth="1"/>
    <col min="6" max="6" width="0.85546875" style="173" customWidth="1"/>
    <col min="7" max="7" width="5.85546875" style="200" customWidth="1"/>
    <col min="8" max="8" width="0.85546875" style="173" customWidth="1"/>
    <col min="9" max="9" width="12.7109375" style="200" customWidth="1"/>
    <col min="10" max="10" width="0.85546875" style="173" customWidth="1"/>
    <col min="11" max="11" width="12.7109375" style="173" customWidth="1"/>
    <col min="12" max="12" width="0.85546875" style="173" customWidth="1"/>
    <col min="13" max="13" width="12.7109375" style="173" customWidth="1"/>
    <col min="14" max="14" width="0.85546875" style="173" customWidth="1"/>
    <col min="15" max="15" width="12.7109375" style="173" customWidth="1"/>
    <col min="16" max="16384" width="9.140625" style="173"/>
  </cols>
  <sheetData>
    <row r="1" spans="1:15" ht="9.9499999999999993" customHeight="1" x14ac:dyDescent="0.25"/>
    <row r="2" spans="1:15" s="139" customFormat="1" ht="23.1" customHeight="1" x14ac:dyDescent="0.25">
      <c r="A2" s="173"/>
      <c r="B2" s="178" t="s">
        <v>1</v>
      </c>
      <c r="C2" s="33"/>
      <c r="D2" s="33"/>
      <c r="E2" s="103"/>
      <c r="G2" s="20"/>
      <c r="I2" s="20"/>
      <c r="J2" s="201"/>
      <c r="M2" s="173"/>
    </row>
    <row r="3" spans="1:15" s="139" customFormat="1" ht="23.1" customHeight="1" x14ac:dyDescent="0.25">
      <c r="A3" s="173"/>
      <c r="B3" s="180" t="s">
        <v>106</v>
      </c>
      <c r="C3" s="33"/>
      <c r="D3" s="33"/>
      <c r="E3" s="103" t="s">
        <v>0</v>
      </c>
      <c r="G3" s="20"/>
      <c r="I3" s="20"/>
    </row>
    <row r="4" spans="1:15" s="139" customFormat="1" ht="23.1" customHeight="1" x14ac:dyDescent="0.25">
      <c r="A4" s="173"/>
      <c r="B4" s="180" t="s">
        <v>194</v>
      </c>
      <c r="C4" s="196"/>
      <c r="D4" s="196"/>
      <c r="E4" s="85"/>
      <c r="G4" s="20"/>
      <c r="I4" s="20"/>
    </row>
    <row r="5" spans="1:15" s="139" customFormat="1" ht="23.1" customHeight="1" x14ac:dyDescent="0.25">
      <c r="A5" s="173"/>
      <c r="B5" s="175"/>
      <c r="C5" s="33"/>
      <c r="D5" s="33"/>
      <c r="E5" s="140"/>
      <c r="M5" s="202"/>
      <c r="O5" s="202"/>
    </row>
    <row r="6" spans="1:15" s="132" customFormat="1" ht="20.100000000000001" customHeight="1" x14ac:dyDescent="0.25">
      <c r="A6" s="1"/>
      <c r="B6" s="131"/>
      <c r="C6" s="4"/>
      <c r="D6" s="4"/>
      <c r="E6" s="135"/>
      <c r="I6" s="10" t="s">
        <v>3</v>
      </c>
      <c r="J6" s="10"/>
      <c r="K6" s="10"/>
      <c r="M6" s="10" t="s">
        <v>133</v>
      </c>
      <c r="N6" s="10"/>
      <c r="O6" s="10"/>
    </row>
    <row r="7" spans="1:15" s="132" customFormat="1" ht="20.100000000000001" customHeight="1" x14ac:dyDescent="0.25">
      <c r="A7" s="1"/>
      <c r="B7" s="131"/>
      <c r="C7" s="4"/>
      <c r="D7" s="4"/>
      <c r="E7" s="135"/>
      <c r="I7" s="10" t="s">
        <v>97</v>
      </c>
      <c r="J7" s="10"/>
      <c r="K7" s="10"/>
      <c r="M7" s="10" t="s">
        <v>97</v>
      </c>
      <c r="N7" s="10"/>
      <c r="O7" s="10"/>
    </row>
    <row r="8" spans="1:15" s="139" customFormat="1" ht="23.1" customHeight="1" x14ac:dyDescent="0.25">
      <c r="A8" s="173"/>
      <c r="B8" s="175"/>
      <c r="C8" s="33"/>
      <c r="D8" s="33"/>
      <c r="E8" s="5"/>
      <c r="G8" s="135" t="s">
        <v>189</v>
      </c>
      <c r="I8" s="74">
        <v>2020</v>
      </c>
      <c r="J8" s="74"/>
      <c r="K8" s="74">
        <v>2019</v>
      </c>
      <c r="M8" s="74">
        <v>2020</v>
      </c>
      <c r="O8" s="74">
        <v>2019</v>
      </c>
    </row>
    <row r="9" spans="1:15" s="132" customFormat="1" ht="20.100000000000001" customHeight="1" x14ac:dyDescent="0.25">
      <c r="A9" s="1"/>
      <c r="B9" s="131"/>
      <c r="C9" s="4"/>
      <c r="D9" s="4"/>
      <c r="E9" s="135"/>
      <c r="F9" s="136"/>
      <c r="G9" s="136"/>
      <c r="I9" s="137" t="s">
        <v>4</v>
      </c>
      <c r="J9" s="137"/>
      <c r="K9" s="137"/>
      <c r="L9" s="137"/>
      <c r="M9" s="137"/>
      <c r="N9" s="15"/>
      <c r="O9" s="137"/>
    </row>
    <row r="10" spans="1:15" s="139" customFormat="1" ht="23.1" customHeight="1" x14ac:dyDescent="0.25">
      <c r="A10" s="173"/>
      <c r="B10" s="139" t="s">
        <v>36</v>
      </c>
      <c r="C10" s="27"/>
      <c r="D10" s="27"/>
      <c r="G10" s="140">
        <v>4</v>
      </c>
      <c r="I10" s="174">
        <v>7532288</v>
      </c>
      <c r="J10" s="174"/>
      <c r="K10" s="174">
        <v>8326451</v>
      </c>
      <c r="L10" s="203"/>
      <c r="M10" s="174">
        <v>7532040</v>
      </c>
      <c r="O10" s="174">
        <v>8325858</v>
      </c>
    </row>
    <row r="11" spans="1:15" s="139" customFormat="1" ht="22.5" customHeight="1" x14ac:dyDescent="0.25">
      <c r="A11" s="173"/>
      <c r="B11" s="139" t="s">
        <v>37</v>
      </c>
      <c r="C11" s="27"/>
      <c r="D11" s="27"/>
      <c r="G11" s="140"/>
      <c r="I11" s="174">
        <v>0</v>
      </c>
      <c r="K11" s="174">
        <v>202930</v>
      </c>
      <c r="L11" s="203"/>
      <c r="M11" s="174">
        <v>0</v>
      </c>
      <c r="O11" s="174">
        <v>202930</v>
      </c>
    </row>
    <row r="12" spans="1:15" s="139" customFormat="1" ht="22.5" customHeight="1" x14ac:dyDescent="0.25">
      <c r="A12" s="173"/>
      <c r="B12" s="139" t="s">
        <v>38</v>
      </c>
      <c r="C12" s="27"/>
      <c r="D12" s="27"/>
      <c r="G12" s="140">
        <v>4</v>
      </c>
      <c r="I12" s="174">
        <v>-5448379</v>
      </c>
      <c r="J12" s="174"/>
      <c r="K12" s="174">
        <v>-6142009</v>
      </c>
      <c r="L12" s="203"/>
      <c r="M12" s="174">
        <v>-5679622</v>
      </c>
      <c r="O12" s="174">
        <v>-6380137</v>
      </c>
    </row>
    <row r="13" spans="1:15" s="139" customFormat="1" ht="22.5" customHeight="1" x14ac:dyDescent="0.25">
      <c r="A13" s="173"/>
      <c r="B13" s="139" t="s">
        <v>39</v>
      </c>
      <c r="C13" s="27"/>
      <c r="D13" s="27"/>
      <c r="G13" s="140"/>
      <c r="I13" s="204">
        <v>0</v>
      </c>
      <c r="J13" s="174"/>
      <c r="K13" s="204">
        <v>-96439</v>
      </c>
      <c r="L13" s="203"/>
      <c r="M13" s="204">
        <v>0</v>
      </c>
      <c r="O13" s="204">
        <v>-96439</v>
      </c>
    </row>
    <row r="14" spans="1:15" s="139" customFormat="1" ht="22.5" customHeight="1" x14ac:dyDescent="0.25">
      <c r="B14" s="175" t="s">
        <v>40</v>
      </c>
      <c r="C14" s="33"/>
      <c r="D14" s="33"/>
      <c r="G14" s="140"/>
      <c r="I14" s="205">
        <f>SUM(I10:I13)</f>
        <v>2083909</v>
      </c>
      <c r="K14" s="205">
        <f>SUM(K10:K13)</f>
        <v>2290933</v>
      </c>
      <c r="L14" s="206"/>
      <c r="M14" s="205">
        <f>SUM(M10:M13)</f>
        <v>1852418</v>
      </c>
      <c r="O14" s="205">
        <f>SUM(O10:O13)</f>
        <v>2052212</v>
      </c>
    </row>
    <row r="15" spans="1:15" s="139" customFormat="1" ht="5.0999999999999996" customHeight="1" x14ac:dyDescent="0.25">
      <c r="A15" s="173"/>
      <c r="B15" s="175"/>
      <c r="C15" s="33"/>
      <c r="D15" s="33"/>
      <c r="G15" s="140"/>
      <c r="I15" s="174"/>
      <c r="K15" s="174"/>
      <c r="L15" s="203"/>
      <c r="M15" s="174"/>
      <c r="O15" s="174"/>
    </row>
    <row r="16" spans="1:15" s="139" customFormat="1" ht="22.5" customHeight="1" x14ac:dyDescent="0.25">
      <c r="A16" s="173"/>
      <c r="B16" s="139" t="s">
        <v>41</v>
      </c>
      <c r="C16" s="27"/>
      <c r="D16" s="27"/>
      <c r="G16" s="140">
        <v>4</v>
      </c>
      <c r="I16" s="204">
        <v>166987</v>
      </c>
      <c r="J16" s="204"/>
      <c r="K16" s="204">
        <v>166544</v>
      </c>
      <c r="L16" s="203"/>
      <c r="M16" s="204">
        <v>368247</v>
      </c>
      <c r="O16" s="204">
        <v>163949</v>
      </c>
    </row>
    <row r="17" spans="1:15" s="139" customFormat="1" ht="22.5" customHeight="1" x14ac:dyDescent="0.25">
      <c r="B17" s="175" t="s">
        <v>42</v>
      </c>
      <c r="C17" s="33"/>
      <c r="D17" s="27"/>
      <c r="G17" s="140"/>
      <c r="I17" s="205">
        <f>SUM(I14,I16)</f>
        <v>2250896</v>
      </c>
      <c r="K17" s="205">
        <f>SUM(K14,K16)</f>
        <v>2457477</v>
      </c>
      <c r="L17" s="203"/>
      <c r="M17" s="205">
        <f>SUM(M14,M16)</f>
        <v>2220665</v>
      </c>
      <c r="O17" s="205">
        <f>SUM(O14,O16)</f>
        <v>2216161</v>
      </c>
    </row>
    <row r="18" spans="1:15" s="139" customFormat="1" ht="5.0999999999999996" customHeight="1" x14ac:dyDescent="0.25">
      <c r="A18" s="173"/>
      <c r="B18" s="175"/>
      <c r="C18" s="33"/>
      <c r="D18" s="33"/>
      <c r="G18" s="140"/>
      <c r="I18" s="174"/>
      <c r="K18" s="174"/>
      <c r="L18" s="203"/>
      <c r="M18" s="174"/>
      <c r="O18" s="174"/>
    </row>
    <row r="19" spans="1:15" s="139" customFormat="1" ht="23.1" customHeight="1" x14ac:dyDescent="0.25">
      <c r="A19" s="173"/>
      <c r="B19" s="139" t="s">
        <v>43</v>
      </c>
      <c r="C19" s="27"/>
      <c r="D19" s="27"/>
      <c r="G19" s="140"/>
      <c r="I19" s="174">
        <v>-1268672</v>
      </c>
      <c r="J19" s="174"/>
      <c r="K19" s="174">
        <v>-1418234</v>
      </c>
      <c r="L19" s="203"/>
      <c r="M19" s="174">
        <v>-1150957</v>
      </c>
      <c r="O19" s="174">
        <v>-1282470</v>
      </c>
    </row>
    <row r="20" spans="1:15" s="139" customFormat="1" ht="23.1" customHeight="1" x14ac:dyDescent="0.25">
      <c r="A20" s="173"/>
      <c r="B20" s="139" t="s">
        <v>107</v>
      </c>
      <c r="C20" s="27"/>
      <c r="D20" s="27"/>
      <c r="G20" s="140"/>
      <c r="I20" s="174">
        <v>-555834</v>
      </c>
      <c r="J20" s="174"/>
      <c r="K20" s="174">
        <v>-724450</v>
      </c>
      <c r="L20" s="203"/>
      <c r="M20" s="174">
        <v>-497348</v>
      </c>
      <c r="O20" s="174">
        <v>-647537</v>
      </c>
    </row>
    <row r="21" spans="1:15" s="139" customFormat="1" ht="23.1" customHeight="1" x14ac:dyDescent="0.25">
      <c r="B21" s="175" t="s">
        <v>44</v>
      </c>
      <c r="C21" s="33"/>
      <c r="D21" s="33"/>
      <c r="G21" s="140"/>
      <c r="I21" s="207">
        <f>SUM(I19:I20)</f>
        <v>-1824506</v>
      </c>
      <c r="K21" s="207">
        <f>SUM(K19:K20)</f>
        <v>-2142684</v>
      </c>
      <c r="L21" s="206"/>
      <c r="M21" s="207">
        <f>SUM(M19:M20)</f>
        <v>-1648305</v>
      </c>
      <c r="O21" s="207">
        <f>SUM(O19:O20)</f>
        <v>-1930007</v>
      </c>
    </row>
    <row r="22" spans="1:15" s="139" customFormat="1" ht="5.0999999999999996" customHeight="1" x14ac:dyDescent="0.25">
      <c r="B22" s="175"/>
      <c r="C22" s="33"/>
      <c r="D22" s="33"/>
      <c r="G22" s="140"/>
      <c r="I22" s="174"/>
      <c r="K22" s="174"/>
      <c r="L22" s="206"/>
      <c r="M22" s="174"/>
      <c r="O22" s="174"/>
    </row>
    <row r="23" spans="1:15" s="139" customFormat="1" ht="23.1" customHeight="1" x14ac:dyDescent="0.25">
      <c r="B23" s="175" t="s">
        <v>45</v>
      </c>
      <c r="C23" s="33"/>
      <c r="D23" s="33"/>
      <c r="G23" s="140"/>
      <c r="I23" s="205">
        <f>I17+I21</f>
        <v>426390</v>
      </c>
      <c r="K23" s="205">
        <f>K17+K21</f>
        <v>314793</v>
      </c>
      <c r="L23" s="206"/>
      <c r="M23" s="205">
        <f>M17+M21</f>
        <v>572360</v>
      </c>
      <c r="O23" s="205">
        <f>O17+O21</f>
        <v>286154</v>
      </c>
    </row>
    <row r="24" spans="1:15" s="139" customFormat="1" ht="5.0999999999999996" customHeight="1" x14ac:dyDescent="0.25">
      <c r="B24" s="175"/>
      <c r="C24" s="33"/>
      <c r="D24" s="33"/>
      <c r="G24" s="140"/>
      <c r="I24" s="174"/>
      <c r="K24" s="174"/>
      <c r="L24" s="206"/>
      <c r="M24" s="174"/>
      <c r="O24" s="174"/>
    </row>
    <row r="25" spans="1:15" s="139" customFormat="1" ht="23.1" customHeight="1" x14ac:dyDescent="0.25">
      <c r="B25" s="139" t="s">
        <v>46</v>
      </c>
      <c r="C25" s="27"/>
      <c r="D25" s="33"/>
      <c r="G25" s="140"/>
      <c r="I25" s="204">
        <v>-6488</v>
      </c>
      <c r="J25" s="174"/>
      <c r="K25" s="204">
        <v>-4993</v>
      </c>
      <c r="L25" s="206"/>
      <c r="M25" s="204">
        <v>-5820</v>
      </c>
      <c r="O25" s="204">
        <v>-4993</v>
      </c>
    </row>
    <row r="26" spans="1:15" s="139" customFormat="1" ht="5.0999999999999996" customHeight="1" x14ac:dyDescent="0.25">
      <c r="B26" s="175"/>
      <c r="C26" s="33"/>
      <c r="D26" s="33"/>
      <c r="G26" s="140"/>
      <c r="I26" s="174"/>
      <c r="K26" s="174"/>
      <c r="L26" s="206"/>
      <c r="M26" s="174"/>
      <c r="O26" s="174"/>
    </row>
    <row r="27" spans="1:15" s="139" customFormat="1" ht="23.1" customHeight="1" x14ac:dyDescent="0.25">
      <c r="B27" s="175" t="s">
        <v>108</v>
      </c>
      <c r="C27" s="33"/>
      <c r="D27" s="33"/>
      <c r="G27" s="140"/>
      <c r="I27" s="205">
        <f>I23+I25</f>
        <v>419902</v>
      </c>
      <c r="K27" s="205">
        <f>K23+K25</f>
        <v>309800</v>
      </c>
      <c r="L27" s="206"/>
      <c r="M27" s="205">
        <f>M23+M25</f>
        <v>566540</v>
      </c>
      <c r="O27" s="205">
        <f>O23+O25</f>
        <v>281161</v>
      </c>
    </row>
    <row r="28" spans="1:15" s="139" customFormat="1" ht="5.0999999999999996" customHeight="1" x14ac:dyDescent="0.25">
      <c r="B28" s="175"/>
      <c r="C28" s="33"/>
      <c r="D28" s="33"/>
      <c r="G28" s="140"/>
      <c r="I28" s="174"/>
      <c r="K28" s="174"/>
      <c r="L28" s="206"/>
      <c r="M28" s="174"/>
      <c r="O28" s="174"/>
    </row>
    <row r="29" spans="1:15" s="139" customFormat="1" ht="23.1" customHeight="1" x14ac:dyDescent="0.25">
      <c r="A29" s="173"/>
      <c r="B29" s="139" t="s">
        <v>55</v>
      </c>
      <c r="C29" s="27"/>
      <c r="D29" s="27"/>
      <c r="G29" s="140"/>
      <c r="I29" s="204">
        <v>-78809</v>
      </c>
      <c r="K29" s="204">
        <v>-59760</v>
      </c>
      <c r="L29" s="203"/>
      <c r="M29" s="204">
        <v>-69913</v>
      </c>
      <c r="O29" s="204">
        <v>-55769</v>
      </c>
    </row>
    <row r="30" spans="1:15" s="139" customFormat="1" ht="23.1" customHeight="1" thickBot="1" x14ac:dyDescent="0.3">
      <c r="B30" s="175" t="s">
        <v>168</v>
      </c>
      <c r="C30" s="33"/>
      <c r="D30" s="33"/>
      <c r="E30" s="140"/>
      <c r="F30" s="21"/>
      <c r="I30" s="208">
        <f>I27+I29</f>
        <v>341093</v>
      </c>
      <c r="J30" s="21"/>
      <c r="K30" s="208">
        <f>K27+K29</f>
        <v>250040</v>
      </c>
      <c r="L30" s="206"/>
      <c r="M30" s="208">
        <f>M27+M29</f>
        <v>496627</v>
      </c>
      <c r="O30" s="208">
        <f>O27+O29</f>
        <v>225392</v>
      </c>
    </row>
    <row r="31" spans="1:15" s="139" customFormat="1" ht="5.0999999999999996" customHeight="1" thickTop="1" x14ac:dyDescent="0.25">
      <c r="A31" s="173"/>
      <c r="B31" s="175"/>
      <c r="C31" s="33"/>
      <c r="D31" s="33"/>
      <c r="E31" s="140"/>
      <c r="I31" s="174"/>
      <c r="K31" s="174"/>
    </row>
    <row r="32" spans="1:15" s="139" customFormat="1" ht="23.1" customHeight="1" x14ac:dyDescent="0.25">
      <c r="A32" s="173"/>
      <c r="B32" s="209" t="s">
        <v>167</v>
      </c>
      <c r="C32" s="196"/>
      <c r="D32" s="33"/>
      <c r="E32" s="140"/>
      <c r="I32" s="174"/>
      <c r="K32" s="174"/>
    </row>
    <row r="33" spans="1:15" s="139" customFormat="1" ht="23.1" customHeight="1" x14ac:dyDescent="0.25">
      <c r="C33" s="33" t="s">
        <v>47</v>
      </c>
      <c r="D33" s="33"/>
      <c r="E33" s="140"/>
      <c r="I33" s="205">
        <v>336975</v>
      </c>
      <c r="K33" s="205">
        <v>238345</v>
      </c>
      <c r="M33" s="205">
        <v>496627</v>
      </c>
      <c r="O33" s="205">
        <v>225392</v>
      </c>
    </row>
    <row r="34" spans="1:15" s="139" customFormat="1" ht="23.1" customHeight="1" x14ac:dyDescent="0.25">
      <c r="A34" s="173"/>
      <c r="C34" s="27" t="s">
        <v>32</v>
      </c>
      <c r="D34" s="33"/>
      <c r="E34" s="140"/>
      <c r="I34" s="174">
        <v>4118</v>
      </c>
      <c r="K34" s="174">
        <v>11695</v>
      </c>
      <c r="M34" s="174">
        <v>0</v>
      </c>
      <c r="O34" s="174">
        <v>0</v>
      </c>
    </row>
    <row r="35" spans="1:15" s="139" customFormat="1" ht="23.1" customHeight="1" thickBot="1" x14ac:dyDescent="0.3">
      <c r="A35" s="173"/>
      <c r="B35" s="175"/>
      <c r="C35" s="33"/>
      <c r="D35" s="33"/>
      <c r="E35" s="140"/>
      <c r="I35" s="210">
        <f>SUM(I33:I34)</f>
        <v>341093</v>
      </c>
      <c r="J35" s="21"/>
      <c r="K35" s="210">
        <f>K30</f>
        <v>250040</v>
      </c>
      <c r="L35" s="203"/>
      <c r="M35" s="210">
        <f>M30</f>
        <v>496627</v>
      </c>
      <c r="O35" s="210">
        <f>O30</f>
        <v>225392</v>
      </c>
    </row>
    <row r="36" spans="1:15" s="139" customFormat="1" ht="5.0999999999999996" customHeight="1" thickTop="1" x14ac:dyDescent="0.25">
      <c r="A36" s="173"/>
      <c r="B36" s="175"/>
      <c r="C36" s="33"/>
      <c r="D36" s="33"/>
      <c r="E36" s="140"/>
      <c r="I36" s="174"/>
      <c r="K36" s="174"/>
      <c r="M36" s="174"/>
      <c r="O36" s="174"/>
    </row>
    <row r="37" spans="1:15" s="139" customFormat="1" ht="23.1" customHeight="1" x14ac:dyDescent="0.25">
      <c r="A37" s="173"/>
      <c r="B37" s="103" t="s">
        <v>166</v>
      </c>
      <c r="C37" s="72"/>
      <c r="D37" s="72"/>
      <c r="E37" s="140"/>
      <c r="I37" s="174"/>
      <c r="K37" s="174"/>
      <c r="M37" s="174"/>
      <c r="O37" s="174"/>
    </row>
    <row r="38" spans="1:15" s="139" customFormat="1" ht="23.1" customHeight="1" thickBot="1" x14ac:dyDescent="0.3">
      <c r="B38" s="175" t="s">
        <v>48</v>
      </c>
      <c r="C38" s="33"/>
      <c r="D38" s="33"/>
      <c r="F38" s="21"/>
      <c r="G38" s="140"/>
      <c r="I38" s="216">
        <v>5.6514576391825007E-2</v>
      </c>
      <c r="J38" s="211"/>
      <c r="K38" s="216">
        <v>3.9973192996838137E-2</v>
      </c>
      <c r="M38" s="216">
        <v>8.3290049795215898E-2</v>
      </c>
      <c r="O38" s="216">
        <v>3.7800826180298897E-2</v>
      </c>
    </row>
    <row r="39" spans="1:15" s="139" customFormat="1" ht="23.1" customHeight="1" thickTop="1" x14ac:dyDescent="0.25">
      <c r="A39" s="173"/>
      <c r="C39" s="27"/>
      <c r="D39" s="27"/>
      <c r="E39" s="85"/>
      <c r="G39" s="20"/>
      <c r="I39" s="20"/>
    </row>
    <row r="40" spans="1:15" s="139" customFormat="1" ht="23.1" customHeight="1" x14ac:dyDescent="0.25">
      <c r="A40" s="173"/>
      <c r="B40" s="178" t="s">
        <v>1</v>
      </c>
      <c r="C40" s="33"/>
      <c r="D40" s="33"/>
      <c r="E40" s="103"/>
      <c r="G40" s="20"/>
      <c r="I40" s="20"/>
    </row>
    <row r="41" spans="1:15" s="139" customFormat="1" ht="23.1" customHeight="1" x14ac:dyDescent="0.25">
      <c r="A41" s="173"/>
      <c r="B41" s="180" t="s">
        <v>49</v>
      </c>
      <c r="C41" s="33"/>
      <c r="D41" s="33"/>
      <c r="E41" s="103"/>
      <c r="G41" s="20"/>
      <c r="I41" s="20"/>
    </row>
    <row r="42" spans="1:15" s="139" customFormat="1" ht="23.1" customHeight="1" x14ac:dyDescent="0.25">
      <c r="A42" s="173"/>
      <c r="B42" s="180" t="str">
        <f>$B$4</f>
        <v>For the nine-month period ended 30 September 2020 (Unaudited)</v>
      </c>
      <c r="C42" s="196"/>
      <c r="D42" s="196"/>
      <c r="E42" s="85"/>
      <c r="G42" s="20"/>
      <c r="I42" s="20"/>
    </row>
    <row r="43" spans="1:15" s="139" customFormat="1" ht="23.1" customHeight="1" x14ac:dyDescent="0.25">
      <c r="A43" s="173"/>
      <c r="B43" s="175"/>
      <c r="C43" s="33"/>
      <c r="D43" s="33"/>
      <c r="E43" s="140"/>
      <c r="M43" s="202"/>
      <c r="O43" s="202"/>
    </row>
    <row r="44" spans="1:15" s="132" customFormat="1" ht="20.100000000000001" customHeight="1" x14ac:dyDescent="0.25">
      <c r="A44" s="1"/>
      <c r="B44" s="131"/>
      <c r="C44" s="4"/>
      <c r="D44" s="4"/>
      <c r="E44" s="135"/>
      <c r="I44" s="10" t="s">
        <v>3</v>
      </c>
      <c r="J44" s="10"/>
      <c r="K44" s="10"/>
      <c r="M44" s="10" t="s">
        <v>133</v>
      </c>
      <c r="N44" s="10"/>
      <c r="O44" s="10"/>
    </row>
    <row r="45" spans="1:15" s="132" customFormat="1" ht="20.100000000000001" customHeight="1" x14ac:dyDescent="0.25">
      <c r="A45" s="1"/>
      <c r="B45" s="131"/>
      <c r="C45" s="4"/>
      <c r="D45" s="4"/>
      <c r="E45" s="135"/>
      <c r="I45" s="10" t="s">
        <v>97</v>
      </c>
      <c r="J45" s="10"/>
      <c r="K45" s="10"/>
      <c r="M45" s="10" t="s">
        <v>97</v>
      </c>
      <c r="N45" s="10"/>
      <c r="O45" s="10"/>
    </row>
    <row r="46" spans="1:15" s="139" customFormat="1" ht="23.1" customHeight="1" x14ac:dyDescent="0.25">
      <c r="A46" s="173"/>
      <c r="B46" s="175"/>
      <c r="C46" s="33"/>
      <c r="D46" s="33"/>
      <c r="E46" s="5"/>
      <c r="G46" s="5"/>
      <c r="I46" s="74">
        <v>2020</v>
      </c>
      <c r="J46" s="74"/>
      <c r="K46" s="74">
        <v>2019</v>
      </c>
      <c r="M46" s="74">
        <v>2020</v>
      </c>
      <c r="O46" s="74">
        <v>2019</v>
      </c>
    </row>
    <row r="47" spans="1:15" s="132" customFormat="1" ht="20.100000000000001" customHeight="1" x14ac:dyDescent="0.25">
      <c r="A47" s="1"/>
      <c r="B47" s="131"/>
      <c r="C47" s="4"/>
      <c r="D47" s="4"/>
      <c r="E47" s="135"/>
      <c r="F47" s="136"/>
      <c r="I47" s="137" t="s">
        <v>4</v>
      </c>
      <c r="J47" s="137"/>
      <c r="K47" s="137"/>
      <c r="L47" s="137"/>
      <c r="M47" s="137"/>
      <c r="N47" s="15"/>
      <c r="O47" s="137"/>
    </row>
    <row r="48" spans="1:15" s="139" customFormat="1" ht="23.1" customHeight="1" x14ac:dyDescent="0.25">
      <c r="A48" s="173"/>
      <c r="B48" s="175" t="s">
        <v>168</v>
      </c>
      <c r="C48" s="33"/>
      <c r="D48" s="27"/>
      <c r="E48" s="85"/>
      <c r="I48" s="205">
        <v>341093</v>
      </c>
      <c r="K48" s="205">
        <v>250040</v>
      </c>
      <c r="M48" s="205">
        <v>496627</v>
      </c>
      <c r="O48" s="205">
        <v>225392</v>
      </c>
    </row>
    <row r="49" spans="1:15" s="139" customFormat="1" ht="5.0999999999999996" customHeight="1" x14ac:dyDescent="0.25">
      <c r="A49" s="173"/>
      <c r="C49" s="27"/>
      <c r="D49" s="27"/>
      <c r="E49" s="85"/>
      <c r="I49" s="20"/>
      <c r="K49" s="20"/>
    </row>
    <row r="50" spans="1:15" s="139" customFormat="1" ht="23.1" customHeight="1" x14ac:dyDescent="0.25">
      <c r="A50" s="173"/>
      <c r="B50" s="175" t="s">
        <v>173</v>
      </c>
      <c r="C50" s="33"/>
      <c r="D50" s="27"/>
      <c r="E50" s="140"/>
      <c r="I50" s="217"/>
      <c r="J50" s="218"/>
      <c r="K50" s="217"/>
      <c r="L50" s="218"/>
      <c r="M50" s="218"/>
      <c r="N50" s="218"/>
      <c r="O50" s="218"/>
    </row>
    <row r="51" spans="1:15" s="139" customFormat="1" ht="23.1" customHeight="1" x14ac:dyDescent="0.25">
      <c r="B51" s="175" t="s">
        <v>171</v>
      </c>
      <c r="C51" s="33"/>
      <c r="D51" s="27"/>
      <c r="E51" s="140"/>
      <c r="I51" s="197">
        <v>0</v>
      </c>
      <c r="K51" s="197">
        <v>0</v>
      </c>
      <c r="M51" s="197">
        <v>0</v>
      </c>
      <c r="O51" s="197">
        <v>0</v>
      </c>
    </row>
    <row r="52" spans="1:15" s="139" customFormat="1" ht="5.0999999999999996" customHeight="1" x14ac:dyDescent="0.25">
      <c r="B52" s="175"/>
      <c r="C52" s="33"/>
      <c r="D52" s="27"/>
      <c r="E52" s="140"/>
      <c r="I52" s="56"/>
      <c r="K52" s="56"/>
      <c r="M52" s="56"/>
      <c r="O52" s="56"/>
    </row>
    <row r="53" spans="1:15" s="139" customFormat="1" ht="23.1" customHeight="1" thickBot="1" x14ac:dyDescent="0.3">
      <c r="B53" s="175" t="s">
        <v>172</v>
      </c>
      <c r="C53" s="33"/>
      <c r="D53" s="27"/>
      <c r="E53" s="140"/>
      <c r="I53" s="212">
        <f>SUM(I48,I51)</f>
        <v>341093</v>
      </c>
      <c r="K53" s="212">
        <f>SUM(K48,K51)</f>
        <v>250040</v>
      </c>
      <c r="M53" s="212">
        <f>SUM(M48,M51)</f>
        <v>496627</v>
      </c>
      <c r="O53" s="212">
        <f>SUM(O48,O51)</f>
        <v>225392</v>
      </c>
    </row>
    <row r="54" spans="1:15" s="139" customFormat="1" ht="5.0999999999999996" customHeight="1" thickTop="1" x14ac:dyDescent="0.25">
      <c r="C54" s="27"/>
      <c r="D54" s="27"/>
      <c r="E54" s="140"/>
      <c r="I54" s="20"/>
      <c r="K54" s="20"/>
    </row>
    <row r="55" spans="1:15" s="139" customFormat="1" ht="23.1" customHeight="1" x14ac:dyDescent="0.25">
      <c r="B55" s="209" t="s">
        <v>51</v>
      </c>
      <c r="C55" s="196"/>
      <c r="D55" s="27"/>
      <c r="E55" s="140"/>
      <c r="I55" s="20"/>
      <c r="K55" s="20"/>
    </row>
    <row r="56" spans="1:15" s="139" customFormat="1" ht="23.1" customHeight="1" x14ac:dyDescent="0.25">
      <c r="B56" s="209"/>
      <c r="C56" s="196" t="s">
        <v>47</v>
      </c>
      <c r="D56" s="27"/>
      <c r="E56" s="140"/>
      <c r="I56" s="205">
        <v>336975</v>
      </c>
      <c r="J56" s="205"/>
      <c r="K56" s="205">
        <v>238345</v>
      </c>
      <c r="L56" s="20"/>
      <c r="M56" s="205">
        <v>496627</v>
      </c>
      <c r="O56" s="205">
        <v>225392</v>
      </c>
    </row>
    <row r="57" spans="1:15" s="139" customFormat="1" ht="23.1" customHeight="1" x14ac:dyDescent="0.25">
      <c r="B57" s="209"/>
      <c r="C57" s="209" t="s">
        <v>32</v>
      </c>
      <c r="D57" s="27"/>
      <c r="E57" s="140"/>
      <c r="I57" s="174">
        <v>4118</v>
      </c>
      <c r="K57" s="174">
        <v>11695</v>
      </c>
      <c r="L57" s="213"/>
      <c r="M57" s="174">
        <v>0</v>
      </c>
      <c r="O57" s="174">
        <v>0</v>
      </c>
    </row>
    <row r="58" spans="1:15" s="139" customFormat="1" ht="23.1" customHeight="1" thickBot="1" x14ac:dyDescent="0.3">
      <c r="B58" s="209"/>
      <c r="C58" s="209"/>
      <c r="D58" s="27"/>
      <c r="E58" s="140"/>
      <c r="I58" s="214">
        <f>SUM(I56:I57)</f>
        <v>341093</v>
      </c>
      <c r="K58" s="214">
        <f>SUM(K56:K57)</f>
        <v>250040</v>
      </c>
      <c r="L58" s="215"/>
      <c r="M58" s="214">
        <f>SUM(M56:M57)</f>
        <v>496627</v>
      </c>
      <c r="O58" s="214">
        <f>SUM(O56:O57)</f>
        <v>225392</v>
      </c>
    </row>
    <row r="59" spans="1:15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0" firstPageNumber="7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9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9"/>
  <sheetViews>
    <sheetView showGridLines="0" zoomScaleNormal="100" zoomScaleSheetLayoutView="70" workbookViewId="0"/>
  </sheetViews>
  <sheetFormatPr defaultColWidth="9.140625" defaultRowHeight="23.1" customHeight="1" x14ac:dyDescent="0.25"/>
  <cols>
    <col min="1" max="3" width="1.5703125" style="132" customWidth="1"/>
    <col min="4" max="4" width="36.5703125" style="132" customWidth="1"/>
    <col min="5" max="5" width="5.5703125" style="135" customWidth="1"/>
    <col min="6" max="6" width="11.5703125" style="144" customWidth="1"/>
    <col min="7" max="7" width="0.85546875" style="144" customWidth="1"/>
    <col min="8" max="8" width="11.5703125" style="144" customWidth="1"/>
    <col min="9" max="9" width="0.85546875" style="144" customWidth="1"/>
    <col min="10" max="10" width="11.5703125" style="144" customWidth="1"/>
    <col min="11" max="11" width="0.85546875" style="144" customWidth="1"/>
    <col min="12" max="12" width="11.5703125" style="144" customWidth="1"/>
    <col min="13" max="13" width="0.85546875" style="144" customWidth="1"/>
    <col min="14" max="14" width="11.7109375" style="144" customWidth="1"/>
    <col min="15" max="15" width="0.85546875" style="144" customWidth="1"/>
    <col min="16" max="16" width="11.5703125" style="144" customWidth="1"/>
    <col min="17" max="17" width="0.85546875" style="144" customWidth="1"/>
    <col min="18" max="18" width="11.5703125" style="144" customWidth="1"/>
    <col min="19" max="19" width="0.85546875" style="144" customWidth="1"/>
    <col min="20" max="20" width="12.42578125" style="144" customWidth="1"/>
    <col min="21" max="16384" width="9.140625" style="132"/>
  </cols>
  <sheetData>
    <row r="1" spans="2:20" ht="9.9499999999999993" customHeight="1" x14ac:dyDescent="0.25"/>
    <row r="2" spans="2:20" ht="23.1" customHeight="1" x14ac:dyDescent="0.25">
      <c r="B2" s="35" t="s">
        <v>1</v>
      </c>
      <c r="C2" s="131"/>
      <c r="D2" s="131"/>
      <c r="E2" s="131"/>
      <c r="F2" s="131"/>
      <c r="G2" s="131"/>
      <c r="H2" s="131"/>
      <c r="I2" s="131"/>
      <c r="J2" s="131"/>
      <c r="K2" s="131"/>
      <c r="O2" s="131"/>
      <c r="T2" s="136"/>
    </row>
    <row r="3" spans="2:20" ht="23.1" customHeight="1" x14ac:dyDescent="0.25">
      <c r="B3" s="53" t="s">
        <v>118</v>
      </c>
      <c r="C3" s="134"/>
      <c r="D3" s="134"/>
      <c r="E3" s="145"/>
      <c r="F3" s="146"/>
      <c r="G3" s="146"/>
      <c r="H3" s="146"/>
      <c r="I3" s="146"/>
      <c r="J3" s="146"/>
      <c r="K3" s="146"/>
      <c r="O3" s="146"/>
      <c r="T3" s="17"/>
    </row>
    <row r="4" spans="2:20" ht="23.1" customHeight="1" x14ac:dyDescent="0.25">
      <c r="B4" s="131" t="str">
        <f>PL!$B$4</f>
        <v>For the nine-month period ended 30 September 2020 (Unaudited)</v>
      </c>
      <c r="C4" s="134"/>
      <c r="D4" s="134"/>
      <c r="O4" s="132"/>
    </row>
    <row r="5" spans="2:20" ht="23.1" customHeight="1" x14ac:dyDescent="0.25">
      <c r="B5" s="131"/>
      <c r="C5" s="134"/>
      <c r="D5" s="134"/>
      <c r="F5" s="42" t="s">
        <v>119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2:20" ht="20.100000000000001" customHeight="1" x14ac:dyDescent="0.25">
      <c r="B6" s="136"/>
      <c r="C6" s="136"/>
      <c r="D6" s="43"/>
      <c r="F6" s="132"/>
      <c r="G6" s="132"/>
      <c r="H6" s="132"/>
      <c r="I6" s="132"/>
      <c r="J6" s="74" t="s">
        <v>140</v>
      </c>
      <c r="K6" s="132"/>
      <c r="O6" s="149"/>
      <c r="P6" s="149"/>
      <c r="Q6" s="149"/>
      <c r="R6" s="149"/>
      <c r="S6" s="149"/>
    </row>
    <row r="7" spans="2:20" ht="20.100000000000001" customHeight="1" x14ac:dyDescent="0.25">
      <c r="B7" s="136"/>
      <c r="C7" s="136"/>
      <c r="D7" s="43"/>
      <c r="F7" s="132"/>
      <c r="G7" s="132"/>
      <c r="H7" s="132"/>
      <c r="I7" s="132"/>
      <c r="J7" s="74" t="s">
        <v>141</v>
      </c>
      <c r="K7" s="132"/>
      <c r="O7" s="149"/>
      <c r="P7" s="149"/>
      <c r="Q7" s="149"/>
      <c r="R7" s="149"/>
      <c r="S7" s="149"/>
    </row>
    <row r="8" spans="2:20" ht="20.100000000000001" customHeight="1" x14ac:dyDescent="0.25">
      <c r="B8" s="136"/>
      <c r="C8" s="136"/>
      <c r="D8" s="136"/>
      <c r="F8" s="132"/>
      <c r="G8" s="132"/>
      <c r="H8" s="136" t="s">
        <v>121</v>
      </c>
      <c r="I8" s="132"/>
      <c r="J8" s="74" t="s">
        <v>129</v>
      </c>
      <c r="K8" s="132"/>
      <c r="L8" s="147" t="s">
        <v>29</v>
      </c>
      <c r="M8" s="148"/>
      <c r="N8" s="148"/>
      <c r="O8" s="132"/>
      <c r="P8" s="149" t="s">
        <v>88</v>
      </c>
      <c r="Q8" s="149"/>
      <c r="R8" s="136"/>
      <c r="S8" s="149"/>
    </row>
    <row r="9" spans="2:20" ht="20.100000000000001" customHeight="1" x14ac:dyDescent="0.25">
      <c r="B9" s="136"/>
      <c r="C9" s="136"/>
      <c r="D9" s="136"/>
      <c r="F9" s="136" t="s">
        <v>79</v>
      </c>
      <c r="G9" s="136"/>
      <c r="H9" s="136" t="s">
        <v>122</v>
      </c>
      <c r="I9" s="136"/>
      <c r="J9" s="74" t="s">
        <v>126</v>
      </c>
      <c r="K9" s="136"/>
      <c r="L9" s="150" t="s">
        <v>30</v>
      </c>
      <c r="M9" s="151"/>
      <c r="N9" s="150" t="s">
        <v>31</v>
      </c>
      <c r="P9" s="136" t="s">
        <v>89</v>
      </c>
      <c r="Q9" s="136"/>
      <c r="R9" s="136" t="s">
        <v>92</v>
      </c>
      <c r="S9" s="132"/>
      <c r="T9" s="136" t="s">
        <v>76</v>
      </c>
    </row>
    <row r="10" spans="2:20" s="136" customFormat="1" ht="20.100000000000001" customHeight="1" x14ac:dyDescent="0.25">
      <c r="E10" s="135"/>
      <c r="F10" s="136" t="s">
        <v>80</v>
      </c>
      <c r="H10" s="136" t="s">
        <v>145</v>
      </c>
      <c r="J10" s="74" t="s">
        <v>142</v>
      </c>
      <c r="L10" s="136" t="s">
        <v>74</v>
      </c>
      <c r="M10" s="149"/>
      <c r="N10" s="149"/>
      <c r="O10" s="144"/>
      <c r="P10" s="136" t="s">
        <v>90</v>
      </c>
      <c r="R10" s="136" t="s">
        <v>93</v>
      </c>
      <c r="S10" s="149"/>
      <c r="T10" s="136" t="s">
        <v>77</v>
      </c>
    </row>
    <row r="11" spans="2:20" s="136" customFormat="1" ht="20.100000000000001" customHeight="1" x14ac:dyDescent="0.25">
      <c r="E11" s="135"/>
      <c r="F11" s="149" t="s">
        <v>81</v>
      </c>
      <c r="G11" s="149"/>
      <c r="H11" s="136" t="s">
        <v>144</v>
      </c>
      <c r="I11" s="149"/>
      <c r="J11" s="74" t="s">
        <v>143</v>
      </c>
      <c r="K11" s="149"/>
      <c r="L11" s="149" t="s">
        <v>75</v>
      </c>
      <c r="P11" s="149" t="s">
        <v>91</v>
      </c>
      <c r="Q11" s="149"/>
      <c r="R11" s="136" t="s">
        <v>94</v>
      </c>
      <c r="S11" s="149"/>
      <c r="T11" s="136" t="s">
        <v>78</v>
      </c>
    </row>
    <row r="12" spans="2:20" s="136" customFormat="1" ht="20.100000000000001" customHeight="1" x14ac:dyDescent="0.2">
      <c r="B12" s="152"/>
      <c r="C12" s="152"/>
      <c r="E12" s="135"/>
      <c r="F12" s="137" t="s">
        <v>4</v>
      </c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</row>
    <row r="13" spans="2:20" s="144" customFormat="1" ht="20.100000000000001" customHeight="1" x14ac:dyDescent="0.25">
      <c r="B13" s="131" t="s">
        <v>82</v>
      </c>
      <c r="C13" s="131"/>
      <c r="D13" s="132"/>
      <c r="E13" s="140"/>
      <c r="F13" s="141">
        <v>5962621</v>
      </c>
      <c r="G13" s="141"/>
      <c r="H13" s="141">
        <v>1133594</v>
      </c>
      <c r="I13" s="141"/>
      <c r="J13" s="141">
        <v>211060</v>
      </c>
      <c r="K13" s="141"/>
      <c r="L13" s="141">
        <v>206907</v>
      </c>
      <c r="M13" s="154"/>
      <c r="N13" s="56">
        <v>883288</v>
      </c>
      <c r="O13" s="141"/>
      <c r="P13" s="56">
        <v>8397470</v>
      </c>
      <c r="Q13" s="141"/>
      <c r="R13" s="141">
        <v>511845</v>
      </c>
      <c r="S13" s="141"/>
      <c r="T13" s="141">
        <f>SUM(P13:R13)</f>
        <v>8909315</v>
      </c>
    </row>
    <row r="14" spans="2:20" s="144" customFormat="1" ht="20.100000000000001" customHeight="1" x14ac:dyDescent="0.25">
      <c r="B14" s="134" t="s">
        <v>174</v>
      </c>
      <c r="C14" s="134"/>
      <c r="D14" s="132"/>
      <c r="E14" s="140"/>
      <c r="F14" s="141"/>
      <c r="G14" s="141"/>
      <c r="H14" s="141"/>
      <c r="I14" s="141"/>
      <c r="J14" s="141"/>
      <c r="K14" s="141"/>
      <c r="L14" s="141"/>
      <c r="M14" s="154"/>
      <c r="N14" s="141"/>
      <c r="O14" s="141"/>
      <c r="P14" s="141"/>
      <c r="Q14" s="141"/>
      <c r="R14" s="141"/>
      <c r="S14" s="141"/>
      <c r="T14" s="141"/>
    </row>
    <row r="15" spans="2:20" s="144" customFormat="1" ht="20.100000000000001" customHeight="1" x14ac:dyDescent="0.25">
      <c r="B15" s="134"/>
      <c r="C15" s="142" t="s">
        <v>83</v>
      </c>
      <c r="D15" s="132"/>
      <c r="E15" s="140"/>
      <c r="F15" s="133">
        <v>0</v>
      </c>
      <c r="G15" s="133"/>
      <c r="H15" s="133">
        <v>0</v>
      </c>
      <c r="I15" s="133"/>
      <c r="J15" s="133">
        <v>0</v>
      </c>
      <c r="K15" s="133"/>
      <c r="L15" s="133">
        <v>0</v>
      </c>
      <c r="N15" s="133">
        <f>PL!K33</f>
        <v>238345</v>
      </c>
      <c r="O15" s="133"/>
      <c r="P15" s="133">
        <f>SUM(N15)</f>
        <v>238345</v>
      </c>
      <c r="Q15" s="133"/>
      <c r="R15" s="133">
        <f>PL!K34</f>
        <v>11695</v>
      </c>
      <c r="S15" s="133"/>
      <c r="T15" s="133">
        <f>SUM(P15,R15)</f>
        <v>250040</v>
      </c>
    </row>
    <row r="16" spans="2:20" s="144" customFormat="1" ht="20.100000000000001" customHeight="1" x14ac:dyDescent="0.25">
      <c r="B16" s="134"/>
      <c r="C16" s="142" t="s">
        <v>50</v>
      </c>
      <c r="D16" s="132"/>
      <c r="E16" s="140"/>
      <c r="F16" s="57">
        <v>0</v>
      </c>
      <c r="G16" s="58"/>
      <c r="H16" s="57">
        <v>0</v>
      </c>
      <c r="I16" s="58"/>
      <c r="J16" s="57">
        <v>0</v>
      </c>
      <c r="K16" s="58"/>
      <c r="L16" s="57">
        <v>0</v>
      </c>
      <c r="M16" s="133"/>
      <c r="N16" s="57">
        <v>0</v>
      </c>
      <c r="O16" s="133"/>
      <c r="P16" s="156">
        <v>0</v>
      </c>
      <c r="Q16" s="133"/>
      <c r="R16" s="57">
        <v>0</v>
      </c>
      <c r="S16" s="133"/>
      <c r="T16" s="57">
        <f>SUM(P16:R16)</f>
        <v>0</v>
      </c>
    </row>
    <row r="17" spans="2:20" s="144" customFormat="1" ht="20.100000000000001" customHeight="1" x14ac:dyDescent="0.25">
      <c r="B17" s="134" t="s">
        <v>172</v>
      </c>
      <c r="C17" s="142"/>
      <c r="D17" s="132"/>
      <c r="E17" s="140"/>
      <c r="F17" s="81">
        <f>SUM(F15:F16)</f>
        <v>0</v>
      </c>
      <c r="G17" s="81"/>
      <c r="H17" s="81">
        <f>SUM(H15:H16)</f>
        <v>0</v>
      </c>
      <c r="I17" s="81"/>
      <c r="J17" s="81">
        <f>SUM(J15:J16)</f>
        <v>0</v>
      </c>
      <c r="K17" s="81"/>
      <c r="L17" s="81">
        <f>SUM(L15:L16)</f>
        <v>0</v>
      </c>
      <c r="M17" s="141"/>
      <c r="N17" s="81">
        <f>SUM(N15:N16)</f>
        <v>238345</v>
      </c>
      <c r="O17" s="141"/>
      <c r="P17" s="81">
        <f>SUM(P15:P16)</f>
        <v>238345</v>
      </c>
      <c r="Q17" s="141"/>
      <c r="R17" s="81">
        <f>SUM(R15:R16)</f>
        <v>11695</v>
      </c>
      <c r="S17" s="141"/>
      <c r="T17" s="81">
        <f>SUM(T15:T16)</f>
        <v>250040</v>
      </c>
    </row>
    <row r="18" spans="2:20" s="144" customFormat="1" ht="20.100000000000001" customHeight="1" thickBot="1" x14ac:dyDescent="0.3">
      <c r="B18" s="131" t="s">
        <v>195</v>
      </c>
      <c r="C18" s="131"/>
      <c r="D18" s="132"/>
      <c r="E18" s="140"/>
      <c r="F18" s="163">
        <f>SUM(F13,F17:F17)</f>
        <v>5962621</v>
      </c>
      <c r="G18" s="158"/>
      <c r="H18" s="163">
        <f>SUM(H13,H17:H17)</f>
        <v>1133594</v>
      </c>
      <c r="I18" s="158"/>
      <c r="J18" s="163">
        <f>SUM(J13,J17:J17)</f>
        <v>211060</v>
      </c>
      <c r="K18" s="159"/>
      <c r="L18" s="163">
        <f>SUM(L13,L17:L17)</f>
        <v>206907</v>
      </c>
      <c r="M18" s="158"/>
      <c r="N18" s="163">
        <f>SUM(N13,N17:N17)</f>
        <v>1121633</v>
      </c>
      <c r="O18" s="158"/>
      <c r="P18" s="163">
        <f>SUM(P13,P17:P17)</f>
        <v>8635815</v>
      </c>
      <c r="Q18" s="158"/>
      <c r="R18" s="163">
        <f>SUM(R13,R17:R17)</f>
        <v>523540</v>
      </c>
      <c r="S18" s="158"/>
      <c r="T18" s="163">
        <f>SUM(T13,T17:T17)</f>
        <v>9159355</v>
      </c>
    </row>
    <row r="19" spans="2:20" ht="23.1" customHeight="1" thickTop="1" x14ac:dyDescent="0.25"/>
  </sheetData>
  <printOptions horizontalCentered="1"/>
  <pageMargins left="0.23622047244094491" right="0.23622047244094491" top="0.74803149606299213" bottom="0.51181102362204722" header="0.23622047244094491" footer="0.23622047244094491"/>
  <pageSetup paperSize="9" scale="95" firstPageNumber="9" fitToHeight="2" orientation="landscape" blackAndWhite="1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7.5703125" style="12" customWidth="1"/>
    <col min="6" max="6" width="12.5703125" style="39" customWidth="1"/>
    <col min="7" max="7" width="0.85546875" style="39" customWidth="1"/>
    <col min="8" max="8" width="12.5703125" style="39" customWidth="1"/>
    <col min="9" max="9" width="0.85546875" style="39" customWidth="1"/>
    <col min="10" max="10" width="12.5703125" style="39" customWidth="1"/>
    <col min="11" max="11" width="0.85546875" style="6" customWidth="1"/>
    <col min="12" max="12" width="12.5703125" style="39" customWidth="1"/>
    <col min="13" max="13" width="0.85546875" style="39" customWidth="1"/>
    <col min="14" max="14" width="12.5703125" style="39" customWidth="1"/>
    <col min="15" max="15" width="0.85546875" style="39" customWidth="1"/>
    <col min="16" max="16" width="12.5703125" style="39" customWidth="1"/>
    <col min="17" max="17" width="1" style="39" customWidth="1"/>
    <col min="18" max="18" width="10.7109375" style="144" customWidth="1"/>
    <col min="19" max="19" width="0.85546875" style="144" customWidth="1"/>
    <col min="20" max="20" width="12.5703125" style="39" customWidth="1"/>
    <col min="21" max="21" width="0.85546875" style="39" customWidth="1"/>
    <col min="22" max="22" width="12.5703125" style="39" customWidth="1"/>
    <col min="23" max="23" width="0.85546875" style="39" customWidth="1"/>
    <col min="24" max="24" width="12.5703125" style="39" customWidth="1"/>
    <col min="25" max="16384" width="9.140625" style="6"/>
  </cols>
  <sheetData>
    <row r="1" spans="2:24" ht="9.9499999999999993" customHeight="1" x14ac:dyDescent="0.25"/>
    <row r="2" spans="2:24" ht="23.1" customHeight="1" x14ac:dyDescent="0.25">
      <c r="B2" s="35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X2" s="13"/>
    </row>
    <row r="3" spans="2:24" ht="23.1" customHeight="1" x14ac:dyDescent="0.25">
      <c r="B3" s="53" t="s">
        <v>118</v>
      </c>
      <c r="C3" s="8"/>
      <c r="D3" s="8"/>
      <c r="E3" s="40"/>
      <c r="F3" s="41"/>
      <c r="G3" s="41"/>
      <c r="H3" s="41"/>
      <c r="I3" s="41"/>
      <c r="J3" s="41"/>
      <c r="K3" s="8"/>
      <c r="O3" s="41"/>
      <c r="X3" s="17"/>
    </row>
    <row r="4" spans="2:24" ht="23.1" customHeight="1" x14ac:dyDescent="0.25">
      <c r="B4" s="3" t="str">
        <f>PL!$B$4</f>
        <v>For the nine-month period ended 30 September 2020 (Unaudited)</v>
      </c>
      <c r="C4" s="8"/>
      <c r="D4" s="8"/>
      <c r="O4" s="6"/>
    </row>
    <row r="5" spans="2:24" ht="23.1" customHeight="1" x14ac:dyDescent="0.25">
      <c r="B5" s="3"/>
      <c r="C5" s="8"/>
      <c r="D5" s="8"/>
      <c r="F5" s="42" t="s">
        <v>119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2:24" ht="23.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76" t="s">
        <v>84</v>
      </c>
      <c r="Q6" s="176"/>
      <c r="R6" s="176"/>
      <c r="S6" s="84"/>
      <c r="T6" s="84"/>
      <c r="U6" s="83"/>
      <c r="V6" s="82"/>
      <c r="W6" s="46"/>
    </row>
    <row r="7" spans="2:24" ht="19.5" customHeight="1" x14ac:dyDescent="0.25">
      <c r="B7" s="13"/>
      <c r="C7" s="13"/>
      <c r="D7" s="13"/>
      <c r="F7" s="6"/>
      <c r="G7" s="6"/>
      <c r="H7" s="6"/>
      <c r="I7" s="6"/>
      <c r="J7" s="13" t="s">
        <v>127</v>
      </c>
      <c r="K7" s="13"/>
      <c r="P7" s="170" t="s">
        <v>158</v>
      </c>
      <c r="Q7" s="84"/>
      <c r="R7" s="172" t="s">
        <v>179</v>
      </c>
      <c r="S7" s="84"/>
      <c r="T7" s="84"/>
      <c r="U7" s="83"/>
      <c r="V7" s="82"/>
      <c r="W7" s="46"/>
    </row>
    <row r="8" spans="2:24" ht="19.5" customHeight="1" x14ac:dyDescent="0.25">
      <c r="B8" s="13"/>
      <c r="C8" s="13"/>
      <c r="D8" s="13"/>
      <c r="F8" s="6"/>
      <c r="G8" s="6"/>
      <c r="H8" s="6"/>
      <c r="I8" s="6"/>
      <c r="J8" s="13" t="s">
        <v>128</v>
      </c>
      <c r="K8" s="13"/>
      <c r="L8" s="44" t="s">
        <v>29</v>
      </c>
      <c r="M8" s="45"/>
      <c r="N8" s="45"/>
      <c r="P8" s="171" t="s">
        <v>159</v>
      </c>
      <c r="Q8" s="46"/>
      <c r="R8" s="149" t="s">
        <v>181</v>
      </c>
      <c r="S8" s="149"/>
      <c r="T8" s="46" t="s">
        <v>88</v>
      </c>
      <c r="U8" s="46"/>
      <c r="V8" s="13"/>
      <c r="W8" s="46"/>
    </row>
    <row r="9" spans="2:24" ht="19.5" customHeight="1" x14ac:dyDescent="0.25">
      <c r="B9" s="13"/>
      <c r="C9" s="13"/>
      <c r="D9" s="13"/>
      <c r="F9" s="13" t="s">
        <v>79</v>
      </c>
      <c r="G9" s="13"/>
      <c r="H9" s="13" t="s">
        <v>121</v>
      </c>
      <c r="I9" s="13"/>
      <c r="J9" s="13" t="s">
        <v>129</v>
      </c>
      <c r="K9" s="13"/>
      <c r="L9" s="47" t="s">
        <v>30</v>
      </c>
      <c r="M9" s="48"/>
      <c r="N9" s="47" t="s">
        <v>31</v>
      </c>
      <c r="P9" s="171" t="s">
        <v>160</v>
      </c>
      <c r="Q9" s="13"/>
      <c r="R9" s="149" t="s">
        <v>182</v>
      </c>
      <c r="S9" s="136"/>
      <c r="T9" s="13" t="s">
        <v>89</v>
      </c>
      <c r="U9" s="13"/>
      <c r="V9" s="13" t="s">
        <v>92</v>
      </c>
      <c r="W9" s="6"/>
      <c r="X9" s="13" t="s">
        <v>76</v>
      </c>
    </row>
    <row r="10" spans="2:24" s="13" customFormat="1" ht="19.5" customHeight="1" x14ac:dyDescent="0.25">
      <c r="E10" s="12"/>
      <c r="F10" s="13" t="s">
        <v>80</v>
      </c>
      <c r="H10" s="13" t="s">
        <v>122</v>
      </c>
      <c r="J10" s="13" t="s">
        <v>126</v>
      </c>
      <c r="L10" s="13" t="s">
        <v>74</v>
      </c>
      <c r="M10" s="46"/>
      <c r="N10" s="46"/>
      <c r="O10" s="39"/>
      <c r="P10" s="171" t="s">
        <v>161</v>
      </c>
      <c r="R10" s="136" t="s">
        <v>180</v>
      </c>
      <c r="S10" s="136"/>
      <c r="T10" s="13" t="s">
        <v>90</v>
      </c>
      <c r="V10" s="13" t="s">
        <v>93</v>
      </c>
      <c r="W10" s="46"/>
      <c r="X10" s="13" t="s">
        <v>77</v>
      </c>
    </row>
    <row r="11" spans="2:24" s="13" customFormat="1" ht="19.5" customHeight="1" x14ac:dyDescent="0.25">
      <c r="E11" s="135" t="s">
        <v>189</v>
      </c>
      <c r="F11" s="46" t="s">
        <v>81</v>
      </c>
      <c r="G11" s="46"/>
      <c r="H11" s="13" t="s">
        <v>123</v>
      </c>
      <c r="I11" s="46"/>
      <c r="J11" s="13" t="s">
        <v>125</v>
      </c>
      <c r="L11" s="46" t="s">
        <v>75</v>
      </c>
      <c r="P11" s="170" t="s">
        <v>162</v>
      </c>
      <c r="Q11" s="46"/>
      <c r="R11" s="136" t="s">
        <v>78</v>
      </c>
      <c r="S11" s="149"/>
      <c r="T11" s="46" t="s">
        <v>91</v>
      </c>
      <c r="U11" s="46"/>
      <c r="V11" s="13" t="s">
        <v>94</v>
      </c>
      <c r="W11" s="46"/>
      <c r="X11" s="13" t="s">
        <v>78</v>
      </c>
    </row>
    <row r="12" spans="2:24" s="13" customFormat="1" ht="23.1" customHeight="1" x14ac:dyDescent="0.2">
      <c r="B12" s="49"/>
      <c r="C12" s="49"/>
      <c r="E12" s="135"/>
      <c r="F12" s="14" t="s">
        <v>4</v>
      </c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153"/>
      <c r="S12" s="153"/>
      <c r="T12" s="50"/>
      <c r="U12" s="50"/>
      <c r="V12" s="50"/>
      <c r="W12" s="50"/>
      <c r="X12" s="50"/>
    </row>
    <row r="13" spans="2:24" s="39" customFormat="1" ht="20.45" customHeight="1" x14ac:dyDescent="0.25">
      <c r="B13" s="3" t="s">
        <v>152</v>
      </c>
      <c r="C13" s="3"/>
      <c r="D13" s="6"/>
      <c r="E13" s="135"/>
      <c r="F13" s="24">
        <v>5962621</v>
      </c>
      <c r="G13" s="24"/>
      <c r="H13" s="24">
        <v>1133594</v>
      </c>
      <c r="I13" s="24"/>
      <c r="J13" s="24">
        <v>211060</v>
      </c>
      <c r="K13" s="24"/>
      <c r="L13" s="24">
        <v>214264</v>
      </c>
      <c r="M13" s="51"/>
      <c r="N13" s="24">
        <v>983604</v>
      </c>
      <c r="O13" s="24"/>
      <c r="P13" s="24">
        <v>0</v>
      </c>
      <c r="Q13" s="24"/>
      <c r="R13" s="141">
        <f>SUM(P13)</f>
        <v>0</v>
      </c>
      <c r="S13" s="141"/>
      <c r="T13" s="24">
        <f>SUM(F13,H13,J13,L13,N13,R13)</f>
        <v>8505143</v>
      </c>
      <c r="U13" s="24"/>
      <c r="V13" s="24">
        <v>527041</v>
      </c>
      <c r="W13" s="24"/>
      <c r="X13" s="24">
        <f>T13+V13</f>
        <v>9032184</v>
      </c>
    </row>
    <row r="14" spans="2:24" s="39" customFormat="1" ht="20.45" customHeight="1" x14ac:dyDescent="0.25">
      <c r="B14" s="6" t="s">
        <v>153</v>
      </c>
      <c r="C14" s="3"/>
      <c r="D14" s="6"/>
      <c r="E14" s="135">
        <v>3</v>
      </c>
      <c r="F14" s="24">
        <v>0</v>
      </c>
      <c r="G14" s="24"/>
      <c r="H14" s="24">
        <v>0</v>
      </c>
      <c r="I14" s="24"/>
      <c r="J14" s="24">
        <v>0</v>
      </c>
      <c r="K14" s="24"/>
      <c r="L14" s="24">
        <v>0</v>
      </c>
      <c r="M14" s="51"/>
      <c r="N14" s="133">
        <v>-2997</v>
      </c>
      <c r="O14" s="133"/>
      <c r="P14" s="133">
        <v>0</v>
      </c>
      <c r="Q14" s="133"/>
      <c r="R14" s="156">
        <f>SUM(P14)</f>
        <v>0</v>
      </c>
      <c r="S14" s="133"/>
      <c r="T14" s="156">
        <f>SUM(F14,H14,J14,L14,N14,R14)</f>
        <v>-2997</v>
      </c>
      <c r="U14" s="24"/>
      <c r="V14" s="24">
        <v>0</v>
      </c>
      <c r="W14" s="24"/>
      <c r="X14" s="7">
        <f>T14+V14</f>
        <v>-2997</v>
      </c>
    </row>
    <row r="15" spans="2:24" s="39" customFormat="1" ht="20.45" customHeight="1" x14ac:dyDescent="0.25">
      <c r="B15" s="3" t="s">
        <v>154</v>
      </c>
      <c r="C15" s="3"/>
      <c r="D15" s="6"/>
      <c r="E15" s="135"/>
      <c r="F15" s="52">
        <f>SUM(F13:F14)</f>
        <v>5962621</v>
      </c>
      <c r="G15" s="24"/>
      <c r="H15" s="52">
        <f>SUM(H13:H14)</f>
        <v>1133594</v>
      </c>
      <c r="I15" s="24"/>
      <c r="J15" s="52">
        <f>SUM(J13:J14)</f>
        <v>211060</v>
      </c>
      <c r="K15" s="24"/>
      <c r="L15" s="52">
        <f>SUM(L13:L14)</f>
        <v>214264</v>
      </c>
      <c r="M15" s="51"/>
      <c r="N15" s="52">
        <f>SUM(N13:N14)</f>
        <v>980607</v>
      </c>
      <c r="O15" s="24"/>
      <c r="P15" s="52">
        <f>SUM(P13:P14)</f>
        <v>0</v>
      </c>
      <c r="Q15" s="73"/>
      <c r="R15" s="164">
        <f>SUM(R13:R14)</f>
        <v>0</v>
      </c>
      <c r="S15" s="164"/>
      <c r="T15" s="73">
        <v>8502146</v>
      </c>
      <c r="U15" s="24"/>
      <c r="V15" s="52">
        <f>SUM(V13:V14)</f>
        <v>527041</v>
      </c>
      <c r="W15" s="24"/>
      <c r="X15" s="52">
        <f>SUM(X13:X14)</f>
        <v>9029187</v>
      </c>
    </row>
    <row r="16" spans="2:24" s="39" customFormat="1" ht="20.45" customHeight="1" x14ac:dyDescent="0.25">
      <c r="B16" s="88" t="s">
        <v>137</v>
      </c>
      <c r="C16" s="86"/>
      <c r="D16" s="87"/>
      <c r="E16" s="135"/>
      <c r="F16" s="24"/>
      <c r="G16" s="24"/>
      <c r="H16" s="24"/>
      <c r="I16" s="24"/>
      <c r="J16" s="24"/>
      <c r="K16" s="24"/>
      <c r="L16" s="24"/>
      <c r="M16" s="51"/>
      <c r="N16" s="24"/>
      <c r="O16" s="24"/>
      <c r="P16" s="24"/>
      <c r="Q16" s="24"/>
      <c r="R16" s="141"/>
      <c r="S16" s="141"/>
      <c r="T16" s="24"/>
      <c r="U16" s="24"/>
      <c r="V16" s="24"/>
      <c r="W16" s="24"/>
      <c r="X16" s="24"/>
    </row>
    <row r="17" spans="1:24" s="39" customFormat="1" ht="20.45" customHeight="1" x14ac:dyDescent="0.25">
      <c r="B17" s="88"/>
      <c r="C17" s="88" t="s">
        <v>136</v>
      </c>
      <c r="D17" s="87"/>
      <c r="E17" s="135"/>
      <c r="F17" s="24"/>
      <c r="G17" s="24"/>
      <c r="H17" s="24"/>
      <c r="I17" s="24"/>
      <c r="J17" s="24"/>
      <c r="K17" s="24"/>
      <c r="L17" s="24"/>
      <c r="M17" s="51"/>
      <c r="N17" s="24"/>
      <c r="O17" s="24"/>
      <c r="P17" s="24"/>
      <c r="Q17" s="24"/>
      <c r="R17" s="141"/>
      <c r="S17" s="141"/>
      <c r="T17" s="24"/>
      <c r="U17" s="24"/>
      <c r="V17" s="24"/>
      <c r="W17" s="24"/>
      <c r="X17" s="24"/>
    </row>
    <row r="18" spans="1:24" s="39" customFormat="1" ht="20.45" customHeight="1" x14ac:dyDescent="0.25">
      <c r="B18" s="90"/>
      <c r="C18" s="90" t="s">
        <v>85</v>
      </c>
      <c r="D18" s="89"/>
      <c r="E18" s="135"/>
      <c r="F18" s="24"/>
      <c r="G18" s="24"/>
      <c r="H18" s="24"/>
      <c r="I18" s="24"/>
      <c r="J18" s="24"/>
      <c r="K18" s="24"/>
      <c r="L18" s="24"/>
      <c r="M18" s="51"/>
      <c r="N18" s="24"/>
      <c r="O18" s="24"/>
      <c r="P18" s="24"/>
      <c r="Q18" s="24"/>
      <c r="R18" s="141"/>
      <c r="S18" s="141"/>
      <c r="T18" s="24"/>
      <c r="U18" s="24"/>
      <c r="V18" s="24"/>
      <c r="W18" s="24"/>
      <c r="X18" s="24"/>
    </row>
    <row r="19" spans="1:24" s="39" customFormat="1" ht="20.45" customHeight="1" x14ac:dyDescent="0.25">
      <c r="B19" s="90"/>
      <c r="C19" s="90"/>
      <c r="D19" s="89" t="s">
        <v>35</v>
      </c>
      <c r="E19" s="135"/>
      <c r="F19" s="24"/>
      <c r="G19" s="24"/>
      <c r="H19" s="24"/>
      <c r="I19" s="24"/>
      <c r="J19" s="24"/>
      <c r="K19" s="24"/>
      <c r="L19" s="24"/>
      <c r="M19" s="51"/>
      <c r="N19" s="24"/>
      <c r="O19" s="24"/>
      <c r="P19" s="24"/>
      <c r="Q19" s="24"/>
      <c r="R19" s="141"/>
      <c r="S19" s="141"/>
      <c r="T19" s="24"/>
      <c r="U19" s="24"/>
      <c r="V19" s="24"/>
      <c r="W19" s="24"/>
      <c r="X19" s="24"/>
    </row>
    <row r="20" spans="1:24" s="39" customFormat="1" ht="20.45" customHeight="1" x14ac:dyDescent="0.25">
      <c r="B20" s="8"/>
      <c r="C20" s="91" t="s">
        <v>86</v>
      </c>
      <c r="D20" s="6"/>
      <c r="E20" s="135">
        <v>10</v>
      </c>
      <c r="F20" s="94">
        <v>0</v>
      </c>
      <c r="G20" s="7"/>
      <c r="H20" s="94">
        <v>0</v>
      </c>
      <c r="I20" s="7"/>
      <c r="J20" s="94">
        <v>0</v>
      </c>
      <c r="K20" s="7"/>
      <c r="L20" s="94">
        <v>0</v>
      </c>
      <c r="N20" s="94">
        <v>-71552</v>
      </c>
      <c r="O20" s="7"/>
      <c r="P20" s="94">
        <v>0</v>
      </c>
      <c r="Q20" s="7"/>
      <c r="R20" s="156">
        <f>SUM(P20)</f>
        <v>0</v>
      </c>
      <c r="S20" s="133"/>
      <c r="T20" s="94">
        <f>SUM(F20,H20,J20,L20,N20,R20)</f>
        <v>-71552</v>
      </c>
      <c r="U20" s="7"/>
      <c r="V20" s="94">
        <v>0</v>
      </c>
      <c r="W20" s="7"/>
      <c r="X20" s="94">
        <f>T20+V20</f>
        <v>-71552</v>
      </c>
    </row>
    <row r="21" spans="1:24" s="39" customFormat="1" ht="20.45" customHeight="1" x14ac:dyDescent="0.25">
      <c r="C21" s="99" t="s">
        <v>87</v>
      </c>
      <c r="D21" s="6"/>
      <c r="E21" s="12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168"/>
      <c r="S21" s="168"/>
      <c r="T21" s="95"/>
      <c r="U21" s="95"/>
      <c r="V21" s="95"/>
      <c r="W21" s="95"/>
      <c r="X21" s="95"/>
    </row>
    <row r="22" spans="1:24" s="93" customFormat="1" ht="20.45" customHeight="1" x14ac:dyDescent="0.25">
      <c r="A22" s="166"/>
      <c r="B22" s="165"/>
      <c r="C22" s="165" t="s">
        <v>177</v>
      </c>
      <c r="D22" s="103" t="s">
        <v>35</v>
      </c>
      <c r="E22" s="140"/>
      <c r="F22" s="197">
        <f>SUM(F20)</f>
        <v>0</v>
      </c>
      <c r="G22" s="24"/>
      <c r="H22" s="92">
        <f>SUM(H20)</f>
        <v>0</v>
      </c>
      <c r="I22" s="24"/>
      <c r="J22" s="92">
        <f>SUM(J20)</f>
        <v>0</v>
      </c>
      <c r="K22" s="24"/>
      <c r="L22" s="92">
        <f>SUM(L20)</f>
        <v>0</v>
      </c>
      <c r="M22" s="51"/>
      <c r="N22" s="92">
        <f>SUM(N20)</f>
        <v>-71552</v>
      </c>
      <c r="O22" s="24"/>
      <c r="P22" s="92">
        <f>SUM(P20)</f>
        <v>0</v>
      </c>
      <c r="Q22" s="73"/>
      <c r="R22" s="143">
        <f>SUM(P22)</f>
        <v>0</v>
      </c>
      <c r="S22" s="164"/>
      <c r="T22" s="92">
        <f>SUM(T20)</f>
        <v>-71552</v>
      </c>
      <c r="U22" s="24"/>
      <c r="V22" s="92">
        <f>SUM(V20)</f>
        <v>0</v>
      </c>
      <c r="W22" s="24"/>
      <c r="X22" s="92">
        <f>SUM(X20)</f>
        <v>-71552</v>
      </c>
    </row>
    <row r="23" spans="1:24" s="97" customFormat="1" ht="20.45" customHeight="1" x14ac:dyDescent="0.25">
      <c r="A23" s="166"/>
      <c r="B23" s="166"/>
      <c r="C23" s="165" t="s">
        <v>186</v>
      </c>
      <c r="D23" s="103"/>
      <c r="E23" s="140"/>
      <c r="F23" s="198"/>
      <c r="G23" s="96"/>
      <c r="H23" s="100"/>
      <c r="I23" s="96"/>
      <c r="J23" s="100"/>
      <c r="K23" s="96"/>
      <c r="L23" s="100"/>
      <c r="M23" s="98"/>
      <c r="N23" s="100"/>
      <c r="O23" s="96"/>
      <c r="P23" s="100"/>
      <c r="Q23" s="100"/>
      <c r="R23" s="164"/>
      <c r="S23" s="164"/>
      <c r="T23" s="100"/>
      <c r="U23" s="96"/>
      <c r="V23" s="100"/>
      <c r="W23" s="96"/>
      <c r="X23" s="100"/>
    </row>
    <row r="24" spans="1:24" s="39" customFormat="1" ht="20.45" customHeight="1" x14ac:dyDescent="0.25">
      <c r="A24" s="166"/>
      <c r="B24" s="166"/>
      <c r="C24" s="220" t="s">
        <v>163</v>
      </c>
      <c r="D24" s="139"/>
      <c r="E24" s="140">
        <v>6</v>
      </c>
      <c r="F24" s="197">
        <v>0</v>
      </c>
      <c r="G24" s="73"/>
      <c r="H24" s="107">
        <v>0</v>
      </c>
      <c r="I24" s="73"/>
      <c r="J24" s="107">
        <v>0</v>
      </c>
      <c r="K24" s="73"/>
      <c r="L24" s="109">
        <v>0</v>
      </c>
      <c r="M24" s="79"/>
      <c r="N24" s="109">
        <v>0</v>
      </c>
      <c r="O24" s="73"/>
      <c r="P24" s="156">
        <v>-43857</v>
      </c>
      <c r="Q24" s="167"/>
      <c r="R24" s="156">
        <f>SUM(P24)</f>
        <v>-43857</v>
      </c>
      <c r="S24" s="167"/>
      <c r="T24" s="156">
        <f>SUM(F24,H24,J24,L24,N24,R24)</f>
        <v>-43857</v>
      </c>
      <c r="U24" s="167"/>
      <c r="V24" s="156">
        <v>-531159</v>
      </c>
      <c r="W24" s="167"/>
      <c r="X24" s="156">
        <f>T24+V24</f>
        <v>-575016</v>
      </c>
    </row>
    <row r="25" spans="1:24" s="101" customFormat="1" ht="20.45" customHeight="1" x14ac:dyDescent="0.25">
      <c r="A25" s="166"/>
      <c r="B25" s="166"/>
      <c r="C25" s="165" t="s">
        <v>139</v>
      </c>
      <c r="D25" s="85"/>
      <c r="E25" s="140"/>
      <c r="F25" s="198"/>
      <c r="G25" s="102"/>
      <c r="H25" s="102"/>
      <c r="I25" s="102"/>
      <c r="J25" s="102"/>
      <c r="K25" s="102"/>
      <c r="L25" s="104"/>
      <c r="M25" s="105"/>
      <c r="N25" s="104"/>
      <c r="O25" s="102"/>
      <c r="P25" s="102"/>
      <c r="Q25" s="102"/>
      <c r="R25" s="164"/>
      <c r="S25" s="164"/>
      <c r="T25" s="102"/>
      <c r="U25" s="102"/>
      <c r="V25" s="102"/>
      <c r="W25" s="102"/>
      <c r="X25" s="102"/>
    </row>
    <row r="26" spans="1:24" s="101" customFormat="1" ht="20.45" customHeight="1" x14ac:dyDescent="0.25">
      <c r="A26" s="166"/>
      <c r="B26" s="166"/>
      <c r="C26" s="221"/>
      <c r="D26" s="165" t="s">
        <v>187</v>
      </c>
      <c r="E26" s="140"/>
      <c r="F26" s="197">
        <f>SUM(F24)</f>
        <v>0</v>
      </c>
      <c r="G26" s="102"/>
      <c r="H26" s="107">
        <f>SUM(H24)</f>
        <v>0</v>
      </c>
      <c r="I26" s="102"/>
      <c r="J26" s="107">
        <f>SUM(J24)</f>
        <v>0</v>
      </c>
      <c r="K26" s="102"/>
      <c r="L26" s="109">
        <f>SUM(L24)</f>
        <v>0</v>
      </c>
      <c r="M26" s="105"/>
      <c r="N26" s="109">
        <f>SUM(N24)</f>
        <v>0</v>
      </c>
      <c r="O26" s="102"/>
      <c r="P26" s="107">
        <f>SUM(P24)</f>
        <v>-43857</v>
      </c>
      <c r="Q26" s="102"/>
      <c r="R26" s="143">
        <f>SUM(R24)</f>
        <v>-43857</v>
      </c>
      <c r="S26" s="164"/>
      <c r="T26" s="107">
        <f>SUM(T24)</f>
        <v>-43857</v>
      </c>
      <c r="U26" s="102"/>
      <c r="V26" s="107">
        <f>SUM(V24)</f>
        <v>-531159</v>
      </c>
      <c r="W26" s="102"/>
      <c r="X26" s="107">
        <f>SUM(X24)</f>
        <v>-575016</v>
      </c>
    </row>
    <row r="27" spans="1:24" s="108" customFormat="1" ht="20.45" customHeight="1" x14ac:dyDescent="0.25">
      <c r="A27" s="166"/>
      <c r="B27" s="196" t="s">
        <v>135</v>
      </c>
      <c r="C27" s="165"/>
      <c r="D27" s="139"/>
      <c r="E27" s="140"/>
      <c r="F27" s="198"/>
      <c r="G27" s="111"/>
      <c r="H27" s="111"/>
      <c r="I27" s="111"/>
      <c r="J27" s="111"/>
      <c r="K27" s="111"/>
      <c r="L27" s="114"/>
      <c r="M27" s="115"/>
      <c r="N27" s="114"/>
      <c r="O27" s="111"/>
      <c r="P27" s="111"/>
      <c r="Q27" s="111"/>
      <c r="R27" s="164"/>
      <c r="S27" s="164"/>
      <c r="T27" s="111"/>
      <c r="U27" s="111"/>
      <c r="V27" s="111"/>
      <c r="W27" s="111"/>
      <c r="X27" s="111"/>
    </row>
    <row r="28" spans="1:24" s="108" customFormat="1" ht="20.45" customHeight="1" x14ac:dyDescent="0.25">
      <c r="A28" s="166"/>
      <c r="B28" s="196"/>
      <c r="C28" s="196" t="s">
        <v>136</v>
      </c>
      <c r="D28" s="139"/>
      <c r="E28" s="106"/>
      <c r="F28" s="116">
        <f>SUM(F22,F26)</f>
        <v>0</v>
      </c>
      <c r="G28" s="111"/>
      <c r="H28" s="116">
        <f>SUM(H22,H26)</f>
        <v>0</v>
      </c>
      <c r="I28" s="111"/>
      <c r="J28" s="116">
        <f>SUM(J22,J26)</f>
        <v>0</v>
      </c>
      <c r="K28" s="111"/>
      <c r="L28" s="117">
        <f>SUM(L22,L26)</f>
        <v>0</v>
      </c>
      <c r="M28" s="115"/>
      <c r="N28" s="143">
        <f>SUM(N22,N26)</f>
        <v>-71552</v>
      </c>
      <c r="O28" s="111"/>
      <c r="P28" s="116">
        <f>SUM(P22,P26)</f>
        <v>-43857</v>
      </c>
      <c r="Q28" s="111"/>
      <c r="R28" s="143">
        <f>SUM(R22,R26)</f>
        <v>-43857</v>
      </c>
      <c r="S28" s="164"/>
      <c r="T28" s="116">
        <f>SUM(T22,T26)</f>
        <v>-115409</v>
      </c>
      <c r="U28" s="111"/>
      <c r="V28" s="116">
        <f>SUM(V22,V26)</f>
        <v>-531159</v>
      </c>
      <c r="W28" s="111"/>
      <c r="X28" s="116">
        <f>SUM(X22,X26)</f>
        <v>-646568</v>
      </c>
    </row>
    <row r="29" spans="1:24" s="108" customFormat="1" ht="20.45" customHeight="1" x14ac:dyDescent="0.25">
      <c r="B29" s="118" t="s">
        <v>174</v>
      </c>
      <c r="C29" s="113"/>
      <c r="D29" s="112"/>
      <c r="E29" s="106"/>
      <c r="F29" s="111"/>
      <c r="G29" s="111"/>
      <c r="H29" s="111"/>
      <c r="I29" s="111"/>
      <c r="J29" s="111"/>
      <c r="K29" s="111"/>
      <c r="L29" s="114"/>
      <c r="M29" s="115"/>
      <c r="N29" s="114"/>
      <c r="O29" s="111"/>
      <c r="P29" s="111"/>
      <c r="Q29" s="111"/>
      <c r="R29" s="164"/>
      <c r="S29" s="164"/>
      <c r="T29" s="111"/>
      <c r="U29" s="111"/>
      <c r="V29" s="111"/>
      <c r="W29" s="111"/>
      <c r="X29" s="111"/>
    </row>
    <row r="30" spans="1:24" s="120" customFormat="1" ht="20.45" customHeight="1" x14ac:dyDescent="0.25">
      <c r="B30" s="118"/>
      <c r="C30" s="126" t="s">
        <v>83</v>
      </c>
      <c r="D30" s="124"/>
      <c r="E30" s="119"/>
      <c r="F30" s="121">
        <v>0</v>
      </c>
      <c r="G30" s="121"/>
      <c r="H30" s="121">
        <v>0</v>
      </c>
      <c r="I30" s="121"/>
      <c r="J30" s="121">
        <v>0</v>
      </c>
      <c r="K30" s="121"/>
      <c r="L30" s="122">
        <v>0</v>
      </c>
      <c r="M30" s="123"/>
      <c r="N30" s="122">
        <f>PL!I33</f>
        <v>336975</v>
      </c>
      <c r="O30" s="121"/>
      <c r="P30" s="121">
        <v>0</v>
      </c>
      <c r="Q30" s="121"/>
      <c r="R30" s="164">
        <f>SUM(P30)</f>
        <v>0</v>
      </c>
      <c r="S30" s="164"/>
      <c r="T30" s="167">
        <f>SUM(F30,H30,J30,L30,N30,R30)</f>
        <v>336975</v>
      </c>
      <c r="U30" s="167"/>
      <c r="V30" s="167">
        <f>PL!I34</f>
        <v>4118</v>
      </c>
      <c r="W30" s="167"/>
      <c r="X30" s="167">
        <f>T30+V30</f>
        <v>341093</v>
      </c>
    </row>
    <row r="31" spans="1:24" s="108" customFormat="1" ht="20.45" customHeight="1" x14ac:dyDescent="0.25">
      <c r="C31" s="126" t="s">
        <v>50</v>
      </c>
      <c r="D31" s="124"/>
      <c r="E31" s="106"/>
      <c r="F31" s="127">
        <v>0</v>
      </c>
      <c r="G31" s="111"/>
      <c r="H31" s="127">
        <v>0</v>
      </c>
      <c r="I31" s="111"/>
      <c r="J31" s="127">
        <v>0</v>
      </c>
      <c r="K31" s="111"/>
      <c r="L31" s="129">
        <v>0</v>
      </c>
      <c r="M31" s="115"/>
      <c r="N31" s="129">
        <v>0</v>
      </c>
      <c r="O31" s="111"/>
      <c r="P31" s="127">
        <v>0</v>
      </c>
      <c r="Q31" s="111"/>
      <c r="R31" s="143">
        <f>SUM(P31)</f>
        <v>0</v>
      </c>
      <c r="S31" s="164"/>
      <c r="T31" s="127">
        <f>SUM(F31,H31,J31,L31,N31,R31)</f>
        <v>0</v>
      </c>
      <c r="U31" s="111"/>
      <c r="V31" s="127">
        <v>0</v>
      </c>
      <c r="W31" s="111"/>
      <c r="X31" s="127">
        <f>T31+V31</f>
        <v>0</v>
      </c>
    </row>
    <row r="32" spans="1:24" s="128" customFormat="1" ht="20.45" customHeight="1" x14ac:dyDescent="0.25">
      <c r="B32" s="134" t="s">
        <v>172</v>
      </c>
      <c r="C32" s="142"/>
      <c r="D32" s="132"/>
      <c r="E32" s="125"/>
      <c r="F32" s="164">
        <f>SUM(F30:F31)</f>
        <v>0</v>
      </c>
      <c r="G32" s="164"/>
      <c r="H32" s="164">
        <f>SUM(H30:H31)</f>
        <v>0</v>
      </c>
      <c r="I32" s="164"/>
      <c r="J32" s="164">
        <f>SUM(J30:J31)</f>
        <v>0</v>
      </c>
      <c r="K32" s="164"/>
      <c r="L32" s="164">
        <f>SUM(L30:L31)</f>
        <v>0</v>
      </c>
      <c r="M32" s="199"/>
      <c r="N32" s="164">
        <f>SUM(N30:N31)</f>
        <v>336975</v>
      </c>
      <c r="O32" s="164"/>
      <c r="P32" s="164">
        <f>SUM(P30:P31)</f>
        <v>0</v>
      </c>
      <c r="Q32" s="164"/>
      <c r="R32" s="164">
        <f>SUM(R30:R31)</f>
        <v>0</v>
      </c>
      <c r="S32" s="164"/>
      <c r="T32" s="130">
        <f>SUM(T30:T31)</f>
        <v>336975</v>
      </c>
      <c r="U32" s="130"/>
      <c r="V32" s="130">
        <f>SUM(V30:V31)</f>
        <v>4118</v>
      </c>
      <c r="W32" s="130"/>
      <c r="X32" s="130">
        <f>SUM(X30:X31)</f>
        <v>341093</v>
      </c>
    </row>
    <row r="33" spans="2:24" s="39" customFormat="1" ht="20.45" customHeight="1" thickBot="1" x14ac:dyDescent="0.3">
      <c r="B33" s="131" t="s">
        <v>196</v>
      </c>
      <c r="C33" s="131"/>
      <c r="D33" s="132"/>
      <c r="E33" s="12"/>
      <c r="F33" s="71">
        <f>SUM(F15,F28,F32)</f>
        <v>5962621</v>
      </c>
      <c r="G33" s="54"/>
      <c r="H33" s="71">
        <f>SUM(H15,H28,H32)</f>
        <v>1133594</v>
      </c>
      <c r="I33" s="54"/>
      <c r="J33" s="71">
        <f>SUM(J15,J28,J32)</f>
        <v>211060</v>
      </c>
      <c r="K33" s="55"/>
      <c r="L33" s="71">
        <f>SUM(L15,L28,L32)</f>
        <v>214264</v>
      </c>
      <c r="M33" s="54"/>
      <c r="N33" s="71">
        <f>SUM(N15,N28,N32)</f>
        <v>1246030</v>
      </c>
      <c r="O33" s="54"/>
      <c r="P33" s="71">
        <f>SUM(P15,P28,P32)</f>
        <v>-43857</v>
      </c>
      <c r="Q33" s="80"/>
      <c r="R33" s="163">
        <f>SUM(R15,R28,R32)</f>
        <v>-43857</v>
      </c>
      <c r="S33" s="80"/>
      <c r="T33" s="110">
        <f>SUM(T15,T28,T32)</f>
        <v>8723712</v>
      </c>
      <c r="U33" s="54"/>
      <c r="V33" s="71">
        <f>SUM(V15,V28,V32)</f>
        <v>0</v>
      </c>
      <c r="W33" s="54"/>
      <c r="X33" s="71">
        <f>SUM(X15,X28,X32)</f>
        <v>8723712</v>
      </c>
    </row>
    <row r="34" spans="2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5" firstPageNumber="10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7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5.5703125" style="12" customWidth="1"/>
    <col min="6" max="6" width="7.7109375" style="135" customWidth="1"/>
    <col min="7" max="7" width="0.85546875" style="135" customWidth="1"/>
    <col min="8" max="8" width="14.42578125" style="39" customWidth="1"/>
    <col min="9" max="9" width="0.85546875" style="39" customWidth="1"/>
    <col min="10" max="10" width="14.42578125" style="39" customWidth="1"/>
    <col min="11" max="11" width="0.85546875" style="39" customWidth="1"/>
    <col min="12" max="12" width="14.42578125" style="39" customWidth="1"/>
    <col min="13" max="13" width="0.85546875" style="39" customWidth="1"/>
    <col min="14" max="14" width="14.42578125" style="39" customWidth="1"/>
    <col min="15" max="15" width="0.85546875" style="39" customWidth="1"/>
    <col min="16" max="16" width="14.42578125" style="39" customWidth="1"/>
    <col min="17" max="17" width="0.85546875" style="39" customWidth="1"/>
    <col min="18" max="18" width="14.42578125" style="39" customWidth="1"/>
    <col min="19" max="16384" width="9.140625" style="6"/>
  </cols>
  <sheetData>
    <row r="1" spans="2:18" ht="9.9499999999999993" customHeight="1" x14ac:dyDescent="0.25"/>
    <row r="2" spans="2:18" s="132" customFormat="1" ht="23.1" customHeight="1" x14ac:dyDescent="0.25">
      <c r="B2" s="35" t="s">
        <v>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44"/>
      <c r="O2" s="144"/>
      <c r="P2" s="144"/>
      <c r="Q2" s="131"/>
      <c r="R2" s="136"/>
    </row>
    <row r="3" spans="2:18" s="132" customFormat="1" ht="23.1" customHeight="1" x14ac:dyDescent="0.25">
      <c r="B3" s="53" t="s">
        <v>118</v>
      </c>
      <c r="C3" s="134"/>
      <c r="D3" s="134"/>
      <c r="E3" s="145"/>
      <c r="F3" s="145"/>
      <c r="G3" s="145"/>
      <c r="H3" s="146"/>
      <c r="I3" s="146"/>
      <c r="J3" s="146"/>
      <c r="K3" s="146"/>
      <c r="L3" s="146"/>
      <c r="M3" s="146"/>
      <c r="N3" s="144"/>
      <c r="O3" s="144"/>
      <c r="P3" s="144"/>
      <c r="Q3" s="146"/>
      <c r="R3" s="17"/>
    </row>
    <row r="4" spans="2:18" s="132" customFormat="1" ht="23.1" customHeight="1" x14ac:dyDescent="0.25">
      <c r="B4" s="131" t="str">
        <f>PL!$B$4</f>
        <v>For the nine-month period ended 30 September 2020 (Unaudited)</v>
      </c>
      <c r="C4" s="134"/>
      <c r="D4" s="134"/>
      <c r="E4" s="135"/>
      <c r="F4" s="135"/>
      <c r="G4" s="135"/>
      <c r="H4" s="144"/>
      <c r="I4" s="144"/>
      <c r="J4" s="144"/>
      <c r="K4" s="144"/>
      <c r="L4" s="144"/>
      <c r="M4" s="144"/>
      <c r="N4" s="144"/>
      <c r="O4" s="144"/>
      <c r="P4" s="144"/>
      <c r="R4" s="144"/>
    </row>
    <row r="5" spans="2:18" s="132" customFormat="1" ht="22.5" customHeight="1" x14ac:dyDescent="0.25">
      <c r="B5" s="131"/>
      <c r="C5" s="134"/>
      <c r="D5" s="134"/>
      <c r="E5" s="135"/>
      <c r="F5" s="135"/>
      <c r="G5" s="135"/>
      <c r="H5" s="42" t="s">
        <v>134</v>
      </c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2:18" s="132" customFormat="1" ht="22.5" customHeight="1" x14ac:dyDescent="0.25">
      <c r="B6" s="131"/>
      <c r="C6" s="134"/>
      <c r="D6" s="134"/>
      <c r="E6" s="135"/>
      <c r="F6" s="135"/>
      <c r="G6" s="135"/>
      <c r="L6" s="136" t="s">
        <v>131</v>
      </c>
      <c r="M6" s="136"/>
      <c r="N6" s="147" t="s">
        <v>29</v>
      </c>
      <c r="O6" s="148"/>
      <c r="P6" s="148"/>
      <c r="R6" s="149"/>
    </row>
    <row r="7" spans="2:18" s="132" customFormat="1" ht="19.5" customHeight="1" x14ac:dyDescent="0.25">
      <c r="B7" s="136"/>
      <c r="C7" s="136"/>
      <c r="D7" s="43"/>
      <c r="E7" s="135"/>
      <c r="F7" s="135"/>
      <c r="G7" s="135"/>
      <c r="H7" s="136" t="s">
        <v>79</v>
      </c>
      <c r="J7" s="136" t="s">
        <v>121</v>
      </c>
      <c r="L7" s="136" t="s">
        <v>129</v>
      </c>
      <c r="M7" s="136"/>
      <c r="N7" s="150" t="s">
        <v>30</v>
      </c>
      <c r="O7" s="151"/>
      <c r="P7" s="150" t="s">
        <v>31</v>
      </c>
      <c r="Q7" s="144"/>
      <c r="R7" s="149" t="s">
        <v>76</v>
      </c>
    </row>
    <row r="8" spans="2:18" s="132" customFormat="1" ht="19.5" customHeight="1" x14ac:dyDescent="0.25">
      <c r="B8" s="136"/>
      <c r="C8" s="136"/>
      <c r="D8" s="43"/>
      <c r="E8" s="135"/>
      <c r="F8" s="135"/>
      <c r="G8" s="135"/>
      <c r="H8" s="136" t="s">
        <v>80</v>
      </c>
      <c r="I8" s="136"/>
      <c r="J8" s="136" t="s">
        <v>122</v>
      </c>
      <c r="K8" s="136"/>
      <c r="L8" s="136" t="s">
        <v>126</v>
      </c>
      <c r="M8" s="136"/>
      <c r="N8" s="136" t="s">
        <v>74</v>
      </c>
      <c r="O8" s="149"/>
      <c r="P8" s="149"/>
      <c r="Q8" s="144"/>
      <c r="R8" s="136" t="s">
        <v>77</v>
      </c>
    </row>
    <row r="9" spans="2:18" s="132" customFormat="1" ht="19.5" customHeight="1" x14ac:dyDescent="0.25">
      <c r="B9" s="136"/>
      <c r="C9" s="136"/>
      <c r="D9" s="136"/>
      <c r="E9" s="135"/>
      <c r="F9" s="135"/>
      <c r="G9" s="135"/>
      <c r="H9" s="149" t="s">
        <v>81</v>
      </c>
      <c r="I9" s="149"/>
      <c r="J9" s="136" t="s">
        <v>123</v>
      </c>
      <c r="K9" s="149"/>
      <c r="L9" s="136" t="s">
        <v>125</v>
      </c>
      <c r="M9" s="136"/>
      <c r="N9" s="149" t="s">
        <v>75</v>
      </c>
      <c r="O9" s="136"/>
      <c r="P9" s="136"/>
      <c r="Q9" s="136"/>
      <c r="R9" s="136" t="s">
        <v>78</v>
      </c>
    </row>
    <row r="10" spans="2:18" s="136" customFormat="1" ht="22.5" customHeight="1" x14ac:dyDescent="0.2">
      <c r="B10" s="152"/>
      <c r="C10" s="152"/>
      <c r="E10" s="135"/>
      <c r="F10" s="135"/>
      <c r="G10" s="135"/>
      <c r="H10" s="137" t="s">
        <v>4</v>
      </c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2:18" s="144" customFormat="1" ht="22.5" customHeight="1" x14ac:dyDescent="0.25">
      <c r="B11" s="131" t="s">
        <v>82</v>
      </c>
      <c r="C11" s="131"/>
      <c r="D11" s="132"/>
      <c r="E11" s="135"/>
      <c r="F11" s="135"/>
      <c r="G11" s="135"/>
      <c r="H11" s="141">
        <v>5962621</v>
      </c>
      <c r="I11" s="141"/>
      <c r="J11" s="141">
        <v>1133594</v>
      </c>
      <c r="K11" s="141"/>
      <c r="L11" s="141">
        <v>274225</v>
      </c>
      <c r="M11" s="141"/>
      <c r="N11" s="141">
        <v>206907</v>
      </c>
      <c r="O11" s="154"/>
      <c r="P11" s="56">
        <v>957099</v>
      </c>
      <c r="Q11" s="141"/>
      <c r="R11" s="141">
        <f>SUM(H11:P11)</f>
        <v>8534446</v>
      </c>
    </row>
    <row r="12" spans="2:18" s="144" customFormat="1" ht="22.5" customHeight="1" x14ac:dyDescent="0.25">
      <c r="B12" s="134" t="s">
        <v>174</v>
      </c>
      <c r="C12" s="134"/>
      <c r="D12" s="132"/>
      <c r="E12" s="135"/>
      <c r="F12" s="135"/>
      <c r="G12" s="135"/>
      <c r="H12" s="141"/>
      <c r="I12" s="141"/>
      <c r="J12" s="141"/>
      <c r="K12" s="141"/>
      <c r="L12" s="141"/>
      <c r="M12" s="141"/>
      <c r="N12" s="141"/>
      <c r="O12" s="154"/>
      <c r="P12" s="141"/>
      <c r="Q12" s="141"/>
      <c r="R12" s="141"/>
    </row>
    <row r="13" spans="2:18" s="144" customFormat="1" ht="22.5" customHeight="1" x14ac:dyDescent="0.25">
      <c r="B13" s="134"/>
      <c r="C13" s="142" t="s">
        <v>83</v>
      </c>
      <c r="D13" s="132"/>
      <c r="E13" s="135"/>
      <c r="F13" s="135"/>
      <c r="G13" s="135"/>
      <c r="H13" s="133">
        <v>0</v>
      </c>
      <c r="I13" s="133"/>
      <c r="J13" s="133">
        <v>0</v>
      </c>
      <c r="K13" s="133"/>
      <c r="L13" s="133">
        <v>0</v>
      </c>
      <c r="M13" s="133"/>
      <c r="N13" s="133">
        <v>0</v>
      </c>
      <c r="P13" s="133">
        <f>PL!O33</f>
        <v>225392</v>
      </c>
      <c r="Q13" s="133"/>
      <c r="R13" s="133">
        <f>SUM(H13:P13)</f>
        <v>225392</v>
      </c>
    </row>
    <row r="14" spans="2:18" s="144" customFormat="1" ht="22.5" customHeight="1" x14ac:dyDescent="0.25">
      <c r="B14" s="134"/>
      <c r="C14" s="142" t="s">
        <v>50</v>
      </c>
      <c r="D14" s="132"/>
      <c r="E14" s="135"/>
      <c r="F14" s="135"/>
      <c r="G14" s="135"/>
      <c r="H14" s="133">
        <v>0</v>
      </c>
      <c r="I14" s="133"/>
      <c r="J14" s="133">
        <v>0</v>
      </c>
      <c r="K14" s="133"/>
      <c r="L14" s="133">
        <v>0</v>
      </c>
      <c r="M14" s="133"/>
      <c r="N14" s="133">
        <v>0</v>
      </c>
      <c r="P14" s="133">
        <v>0</v>
      </c>
      <c r="Q14" s="133"/>
      <c r="R14" s="133">
        <f>SUM(H14:P14)</f>
        <v>0</v>
      </c>
    </row>
    <row r="15" spans="2:18" s="144" customFormat="1" ht="22.5" customHeight="1" x14ac:dyDescent="0.25">
      <c r="B15" s="134" t="s">
        <v>172</v>
      </c>
      <c r="C15" s="142"/>
      <c r="D15" s="132"/>
      <c r="E15" s="135"/>
      <c r="F15" s="135"/>
      <c r="G15" s="135"/>
      <c r="H15" s="22">
        <f>SUM(H13:H14)</f>
        <v>0</v>
      </c>
      <c r="I15" s="141"/>
      <c r="J15" s="22">
        <v>0</v>
      </c>
      <c r="K15" s="141"/>
      <c r="L15" s="22">
        <f>SUM(L13:L14)</f>
        <v>0</v>
      </c>
      <c r="M15" s="141"/>
      <c r="N15" s="22">
        <f>SUM(N13:N14)</f>
        <v>0</v>
      </c>
      <c r="O15" s="154"/>
      <c r="P15" s="22">
        <f>SUM(P13:P14)</f>
        <v>225392</v>
      </c>
      <c r="Q15" s="141"/>
      <c r="R15" s="22">
        <f>SUM(R13:R14)</f>
        <v>225392</v>
      </c>
    </row>
    <row r="16" spans="2:18" s="144" customFormat="1" ht="22.5" customHeight="1" thickBot="1" x14ac:dyDescent="0.3">
      <c r="B16" s="131" t="s">
        <v>197</v>
      </c>
      <c r="C16" s="131"/>
      <c r="D16" s="132"/>
      <c r="E16" s="135"/>
      <c r="F16" s="135"/>
      <c r="G16" s="135"/>
      <c r="H16" s="157">
        <f>SUM(H11,H15)</f>
        <v>5962621</v>
      </c>
      <c r="I16" s="158"/>
      <c r="J16" s="157">
        <f>SUM(J11,J15)</f>
        <v>1133594</v>
      </c>
      <c r="K16" s="158"/>
      <c r="L16" s="157">
        <f>SUM(L11,L15)</f>
        <v>274225</v>
      </c>
      <c r="M16" s="158"/>
      <c r="N16" s="157">
        <f>SUM(N11,N15)</f>
        <v>206907</v>
      </c>
      <c r="O16" s="158"/>
      <c r="P16" s="157">
        <f>SUM(P11,P15)</f>
        <v>1182491</v>
      </c>
      <c r="Q16" s="158"/>
      <c r="R16" s="157">
        <f>SUM(R11,R15)</f>
        <v>8759838</v>
      </c>
    </row>
    <row r="17" ht="20.45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4" firstPageNumber="11" fitToHeight="2" orientation="landscape" blackAndWhite="1" useFirstPageNumber="1" r:id="rId1"/>
  <headerFooter alignWithMargins="0">
    <oddFooter xml:space="preserve">&amp;L&amp;"Times New Roman,Regular"The accompanying notes are an integral part of these interim financial statements.&amp;"-,Regular"
&amp;C&amp;"Times New Roman,Regular"&amp;P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9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35" customWidth="1"/>
    <col min="7" max="7" width="0.85546875" style="135" customWidth="1"/>
    <col min="8" max="8" width="13.85546875" style="39" customWidth="1"/>
    <col min="9" max="9" width="0.85546875" style="39" customWidth="1"/>
    <col min="10" max="10" width="13.85546875" style="39" customWidth="1"/>
    <col min="11" max="11" width="0.85546875" style="39" customWidth="1"/>
    <col min="12" max="12" width="14.42578125" style="39" customWidth="1"/>
    <col min="13" max="13" width="0.85546875" style="6" customWidth="1"/>
    <col min="14" max="14" width="14.42578125" style="39" customWidth="1"/>
    <col min="15" max="15" width="0.85546875" style="39" customWidth="1"/>
    <col min="16" max="16" width="14.42578125" style="39" customWidth="1"/>
    <col min="17" max="18" width="0.85546875" style="39" customWidth="1"/>
    <col min="19" max="19" width="12" style="39" customWidth="1"/>
    <col min="20" max="16384" width="9.140625" style="6"/>
  </cols>
  <sheetData>
    <row r="1" spans="2:19" ht="9.9499999999999993" customHeight="1" x14ac:dyDescent="0.25"/>
    <row r="2" spans="2:19" s="132" customFormat="1" ht="23.1" customHeight="1" x14ac:dyDescent="0.25">
      <c r="B2" s="35" t="s">
        <v>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44"/>
      <c r="O2" s="144"/>
      <c r="P2" s="144"/>
      <c r="Q2" s="131"/>
      <c r="R2" s="144"/>
      <c r="S2" s="144"/>
    </row>
    <row r="3" spans="2:19" s="132" customFormat="1" ht="23.1" customHeight="1" x14ac:dyDescent="0.25">
      <c r="B3" s="53" t="s">
        <v>118</v>
      </c>
      <c r="C3" s="134"/>
      <c r="D3" s="134"/>
      <c r="E3" s="145"/>
      <c r="F3" s="145"/>
      <c r="G3" s="145"/>
      <c r="H3" s="146"/>
      <c r="I3" s="146"/>
      <c r="J3" s="146"/>
      <c r="K3" s="146"/>
      <c r="L3" s="146"/>
      <c r="M3" s="134"/>
      <c r="N3" s="144"/>
      <c r="O3" s="144"/>
      <c r="P3" s="144"/>
      <c r="Q3" s="146"/>
      <c r="R3" s="144"/>
      <c r="S3" s="144"/>
    </row>
    <row r="4" spans="2:19" s="132" customFormat="1" ht="23.1" customHeight="1" x14ac:dyDescent="0.25">
      <c r="B4" s="131" t="str">
        <f>PL!$B$4</f>
        <v>For the nine-month period ended 30 September 2020 (Unaudited)</v>
      </c>
      <c r="C4" s="134"/>
      <c r="D4" s="134"/>
      <c r="E4" s="145"/>
      <c r="F4" s="145"/>
      <c r="G4" s="145"/>
      <c r="H4" s="146"/>
      <c r="I4" s="146"/>
      <c r="J4" s="146"/>
      <c r="K4" s="146"/>
      <c r="L4" s="146"/>
      <c r="M4" s="134"/>
      <c r="N4" s="144"/>
      <c r="O4" s="144"/>
      <c r="P4" s="144"/>
      <c r="Q4" s="146"/>
      <c r="R4" s="144"/>
      <c r="S4" s="144"/>
    </row>
    <row r="5" spans="2:19" s="132" customFormat="1" ht="23.1" customHeight="1" x14ac:dyDescent="0.25">
      <c r="B5" s="131"/>
      <c r="C5" s="134"/>
      <c r="D5" s="134"/>
      <c r="E5" s="145"/>
      <c r="F5" s="145"/>
      <c r="G5" s="145"/>
      <c r="H5" s="146"/>
      <c r="I5" s="146"/>
      <c r="J5" s="146"/>
      <c r="K5" s="146"/>
      <c r="L5" s="222" t="s">
        <v>134</v>
      </c>
      <c r="M5" s="222"/>
      <c r="N5" s="222"/>
      <c r="O5" s="222"/>
      <c r="P5" s="222"/>
      <c r="Q5" s="222"/>
      <c r="R5" s="144"/>
      <c r="S5" s="144"/>
    </row>
    <row r="6" spans="2:19" s="132" customFormat="1" ht="19.5" customHeight="1" x14ac:dyDescent="0.25">
      <c r="B6" s="136"/>
      <c r="C6" s="136"/>
      <c r="D6" s="136"/>
      <c r="E6" s="135"/>
      <c r="F6" s="135"/>
      <c r="G6" s="135"/>
      <c r="L6" s="136" t="s">
        <v>127</v>
      </c>
      <c r="M6" s="136"/>
      <c r="N6" s="144"/>
      <c r="O6" s="144"/>
      <c r="P6" s="144"/>
      <c r="Q6" s="144"/>
      <c r="R6" s="149"/>
      <c r="S6" s="144"/>
    </row>
    <row r="7" spans="2:19" s="136" customFormat="1" ht="19.5" customHeight="1" x14ac:dyDescent="0.25">
      <c r="E7" s="135"/>
      <c r="F7" s="135"/>
      <c r="G7" s="135"/>
      <c r="H7" s="132"/>
      <c r="I7" s="132"/>
      <c r="J7" s="132"/>
      <c r="K7" s="132"/>
      <c r="L7" s="136" t="s">
        <v>128</v>
      </c>
      <c r="N7" s="147" t="s">
        <v>29</v>
      </c>
      <c r="O7" s="148"/>
      <c r="P7" s="148"/>
      <c r="Q7" s="144"/>
      <c r="R7" s="149"/>
      <c r="S7" s="144"/>
    </row>
    <row r="8" spans="2:19" s="136" customFormat="1" ht="19.5" customHeight="1" x14ac:dyDescent="0.25">
      <c r="E8" s="135"/>
      <c r="F8" s="135"/>
      <c r="G8" s="135"/>
      <c r="H8" s="136" t="s">
        <v>79</v>
      </c>
      <c r="J8" s="136" t="s">
        <v>121</v>
      </c>
      <c r="L8" s="136" t="s">
        <v>129</v>
      </c>
      <c r="N8" s="150" t="s">
        <v>30</v>
      </c>
      <c r="O8" s="151"/>
      <c r="P8" s="150" t="s">
        <v>31</v>
      </c>
      <c r="Q8" s="144"/>
      <c r="R8" s="132"/>
      <c r="S8" s="136" t="s">
        <v>76</v>
      </c>
    </row>
    <row r="9" spans="2:19" s="136" customFormat="1" ht="19.5" customHeight="1" x14ac:dyDescent="0.25">
      <c r="E9" s="135"/>
      <c r="F9" s="135"/>
      <c r="G9" s="135"/>
      <c r="H9" s="136" t="s">
        <v>80</v>
      </c>
      <c r="J9" s="136" t="s">
        <v>122</v>
      </c>
      <c r="L9" s="136" t="s">
        <v>126</v>
      </c>
      <c r="N9" s="136" t="s">
        <v>74</v>
      </c>
      <c r="O9" s="149"/>
      <c r="P9" s="149"/>
      <c r="Q9" s="144"/>
      <c r="R9" s="149"/>
      <c r="S9" s="136" t="s">
        <v>77</v>
      </c>
    </row>
    <row r="10" spans="2:19" s="144" customFormat="1" ht="19.5" customHeight="1" x14ac:dyDescent="0.25">
      <c r="B10" s="136"/>
      <c r="C10" s="136"/>
      <c r="D10" s="136"/>
      <c r="E10" s="135"/>
      <c r="F10" s="135" t="s">
        <v>189</v>
      </c>
      <c r="G10" s="135"/>
      <c r="H10" s="149" t="s">
        <v>81</v>
      </c>
      <c r="I10" s="149"/>
      <c r="J10" s="136" t="s">
        <v>123</v>
      </c>
      <c r="K10" s="149"/>
      <c r="L10" s="136" t="s">
        <v>125</v>
      </c>
      <c r="M10" s="136"/>
      <c r="N10" s="149" t="s">
        <v>75</v>
      </c>
      <c r="O10" s="136"/>
      <c r="P10" s="136"/>
      <c r="Q10" s="136"/>
      <c r="R10" s="149"/>
      <c r="S10" s="136" t="s">
        <v>78</v>
      </c>
    </row>
    <row r="11" spans="2:19" s="144" customFormat="1" ht="20.100000000000001" customHeight="1" x14ac:dyDescent="0.2">
      <c r="B11" s="152"/>
      <c r="C11" s="152"/>
      <c r="D11" s="136"/>
      <c r="E11" s="135"/>
      <c r="F11" s="135"/>
      <c r="G11" s="135"/>
      <c r="H11" s="137" t="s">
        <v>4</v>
      </c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</row>
    <row r="12" spans="2:19" s="144" customFormat="1" ht="20.100000000000001" customHeight="1" x14ac:dyDescent="0.25">
      <c r="B12" s="131" t="s">
        <v>152</v>
      </c>
      <c r="C12" s="131"/>
      <c r="D12" s="132"/>
      <c r="E12" s="135"/>
      <c r="F12" s="135"/>
      <c r="G12" s="135"/>
      <c r="H12" s="141">
        <v>5962621</v>
      </c>
      <c r="I12" s="141"/>
      <c r="J12" s="141">
        <v>1133594</v>
      </c>
      <c r="K12" s="141"/>
      <c r="L12" s="141">
        <v>274225</v>
      </c>
      <c r="M12" s="141"/>
      <c r="N12" s="141">
        <v>214264</v>
      </c>
      <c r="O12" s="154"/>
      <c r="P12" s="141">
        <v>1040400</v>
      </c>
      <c r="Q12" s="141"/>
      <c r="R12" s="141"/>
      <c r="S12" s="141">
        <f>SUM(H12,J12,L12,N12,P12)</f>
        <v>8625104</v>
      </c>
    </row>
    <row r="13" spans="2:19" s="144" customFormat="1" ht="20.100000000000001" customHeight="1" x14ac:dyDescent="0.25">
      <c r="B13" s="132" t="s">
        <v>153</v>
      </c>
      <c r="C13" s="131"/>
      <c r="D13" s="132"/>
      <c r="E13" s="135"/>
      <c r="F13" s="135">
        <v>3</v>
      </c>
      <c r="G13" s="135"/>
      <c r="H13" s="133">
        <v>0</v>
      </c>
      <c r="I13" s="133"/>
      <c r="J13" s="133">
        <v>0</v>
      </c>
      <c r="K13" s="133"/>
      <c r="L13" s="133">
        <v>0</v>
      </c>
      <c r="M13" s="133"/>
      <c r="N13" s="133">
        <v>0</v>
      </c>
      <c r="O13" s="154"/>
      <c r="P13" s="133">
        <v>-2997</v>
      </c>
      <c r="Q13" s="141"/>
      <c r="R13" s="141"/>
      <c r="S13" s="133">
        <f>SUM(H13,J13,L13,N13,P13)</f>
        <v>-2997</v>
      </c>
    </row>
    <row r="14" spans="2:19" s="144" customFormat="1" ht="20.100000000000001" customHeight="1" x14ac:dyDescent="0.25">
      <c r="B14" s="131" t="s">
        <v>154</v>
      </c>
      <c r="C14" s="131"/>
      <c r="D14" s="132"/>
      <c r="E14" s="135"/>
      <c r="F14" s="135"/>
      <c r="G14" s="135"/>
      <c r="H14" s="155">
        <f>SUM(H12:H13)</f>
        <v>5962621</v>
      </c>
      <c r="I14" s="141"/>
      <c r="J14" s="155">
        <f>SUM(J12:J13)</f>
        <v>1133594</v>
      </c>
      <c r="K14" s="141"/>
      <c r="L14" s="155">
        <f>SUM(L12:L13)</f>
        <v>274225</v>
      </c>
      <c r="M14" s="141"/>
      <c r="N14" s="155">
        <f>SUM(N12:N13)</f>
        <v>214264</v>
      </c>
      <c r="O14" s="154"/>
      <c r="P14" s="155">
        <f>SUM(P12:P13)</f>
        <v>1037403</v>
      </c>
      <c r="Q14" s="141"/>
      <c r="R14" s="141"/>
      <c r="S14" s="155">
        <f>SUM(S12:S13)</f>
        <v>8622107</v>
      </c>
    </row>
    <row r="15" spans="2:19" s="144" customFormat="1" ht="20.100000000000001" customHeight="1" x14ac:dyDescent="0.25">
      <c r="B15" s="134" t="s">
        <v>137</v>
      </c>
      <c r="C15" s="131"/>
      <c r="D15" s="132"/>
      <c r="E15" s="135"/>
      <c r="F15" s="135"/>
      <c r="G15" s="135"/>
      <c r="H15" s="141"/>
      <c r="I15" s="141"/>
      <c r="J15" s="141"/>
      <c r="K15" s="141"/>
      <c r="L15" s="141"/>
      <c r="M15" s="141"/>
      <c r="N15" s="141"/>
      <c r="O15" s="154"/>
      <c r="P15" s="141"/>
      <c r="Q15" s="141"/>
      <c r="R15" s="141"/>
      <c r="S15" s="141"/>
    </row>
    <row r="16" spans="2:19" s="144" customFormat="1" ht="20.100000000000001" customHeight="1" x14ac:dyDescent="0.25">
      <c r="B16" s="134"/>
      <c r="C16" s="134" t="s">
        <v>136</v>
      </c>
      <c r="D16" s="132"/>
      <c r="E16" s="135"/>
      <c r="F16" s="135"/>
      <c r="G16" s="135"/>
      <c r="H16" s="141"/>
      <c r="I16" s="141"/>
      <c r="J16" s="141"/>
      <c r="K16" s="141"/>
      <c r="L16" s="141"/>
      <c r="M16" s="141"/>
      <c r="N16" s="141"/>
      <c r="O16" s="154"/>
      <c r="P16" s="141"/>
      <c r="Q16" s="141"/>
      <c r="R16" s="141"/>
      <c r="S16" s="141"/>
    </row>
    <row r="17" spans="2:19" s="144" customFormat="1" ht="20.100000000000001" customHeight="1" x14ac:dyDescent="0.25">
      <c r="B17" s="160"/>
      <c r="C17" s="160" t="s">
        <v>85</v>
      </c>
      <c r="D17" s="138"/>
      <c r="E17" s="135"/>
      <c r="F17" s="135"/>
      <c r="G17" s="135"/>
      <c r="H17" s="141"/>
      <c r="I17" s="141"/>
      <c r="J17" s="141"/>
      <c r="K17" s="141"/>
      <c r="L17" s="141"/>
      <c r="M17" s="141"/>
      <c r="N17" s="141"/>
      <c r="O17" s="154"/>
      <c r="P17" s="141"/>
      <c r="Q17" s="141"/>
      <c r="R17" s="141"/>
      <c r="S17" s="141"/>
    </row>
    <row r="18" spans="2:19" s="132" customFormat="1" ht="20.100000000000001" customHeight="1" x14ac:dyDescent="0.25">
      <c r="B18" s="160"/>
      <c r="C18" s="160"/>
      <c r="D18" s="138" t="s">
        <v>35</v>
      </c>
      <c r="E18" s="135"/>
      <c r="F18" s="135"/>
      <c r="G18" s="135"/>
      <c r="H18" s="141"/>
      <c r="I18" s="141"/>
      <c r="J18" s="141"/>
      <c r="K18" s="141"/>
      <c r="L18" s="141"/>
      <c r="M18" s="141"/>
      <c r="N18" s="141"/>
      <c r="O18" s="154"/>
      <c r="P18" s="141"/>
      <c r="Q18" s="141"/>
      <c r="R18" s="141"/>
      <c r="S18" s="141"/>
    </row>
    <row r="19" spans="2:19" s="132" customFormat="1" ht="20.100000000000001" customHeight="1" x14ac:dyDescent="0.25">
      <c r="B19" s="134"/>
      <c r="C19" s="132" t="s">
        <v>86</v>
      </c>
      <c r="E19" s="135"/>
      <c r="F19" s="135">
        <v>10</v>
      </c>
      <c r="G19" s="135"/>
      <c r="H19" s="156">
        <v>0</v>
      </c>
      <c r="I19" s="133"/>
      <c r="J19" s="156">
        <v>0</v>
      </c>
      <c r="K19" s="133"/>
      <c r="L19" s="156">
        <v>0</v>
      </c>
      <c r="M19" s="133"/>
      <c r="N19" s="156">
        <v>0</v>
      </c>
      <c r="O19" s="144"/>
      <c r="P19" s="156">
        <v>-71552</v>
      </c>
      <c r="Q19" s="133"/>
      <c r="R19" s="133"/>
      <c r="S19" s="156">
        <f>SUM(H19,J19,L19,N19,P19)</f>
        <v>-71552</v>
      </c>
    </row>
    <row r="20" spans="2:19" s="132" customFormat="1" ht="20.100000000000001" customHeight="1" x14ac:dyDescent="0.25">
      <c r="B20" s="144"/>
      <c r="C20" s="160" t="s">
        <v>87</v>
      </c>
      <c r="D20" s="139"/>
      <c r="E20" s="135"/>
      <c r="F20" s="135"/>
      <c r="G20" s="135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</row>
    <row r="21" spans="2:19" s="132" customFormat="1" ht="20.100000000000001" customHeight="1" x14ac:dyDescent="0.25">
      <c r="B21" s="160"/>
      <c r="D21" s="165" t="s">
        <v>35</v>
      </c>
      <c r="E21" s="135"/>
      <c r="F21" s="135"/>
      <c r="G21" s="135"/>
      <c r="H21" s="143">
        <f>SUM(H19)</f>
        <v>0</v>
      </c>
      <c r="I21" s="141"/>
      <c r="J21" s="143">
        <f>SUM(J19)</f>
        <v>0</v>
      </c>
      <c r="K21" s="141"/>
      <c r="L21" s="143">
        <f>SUM(L19)</f>
        <v>0</v>
      </c>
      <c r="M21" s="141"/>
      <c r="N21" s="143">
        <f>SUM(N19)</f>
        <v>0</v>
      </c>
      <c r="O21" s="154"/>
      <c r="P21" s="143">
        <f>SUM(P19)</f>
        <v>-71552</v>
      </c>
      <c r="Q21" s="141"/>
      <c r="R21" s="141"/>
      <c r="S21" s="143">
        <f>SUM(S19)</f>
        <v>-71552</v>
      </c>
    </row>
    <row r="22" spans="2:19" s="132" customFormat="1" ht="20.100000000000001" customHeight="1" x14ac:dyDescent="0.25">
      <c r="B22" s="134" t="s">
        <v>135</v>
      </c>
      <c r="C22" s="165"/>
      <c r="D22" s="139"/>
      <c r="E22" s="135"/>
      <c r="F22" s="135"/>
      <c r="G22" s="135"/>
      <c r="H22" s="164"/>
      <c r="I22" s="164"/>
      <c r="J22" s="164"/>
      <c r="K22" s="164"/>
      <c r="L22" s="164"/>
      <c r="M22" s="164"/>
      <c r="N22" s="167"/>
      <c r="O22" s="168"/>
      <c r="P22" s="167"/>
      <c r="Q22" s="164"/>
      <c r="R22" s="164"/>
      <c r="S22" s="164"/>
    </row>
    <row r="23" spans="2:19" s="132" customFormat="1" ht="20.100000000000001" customHeight="1" x14ac:dyDescent="0.25">
      <c r="B23" s="134"/>
      <c r="C23" s="134" t="s">
        <v>136</v>
      </c>
      <c r="E23" s="135"/>
      <c r="F23" s="135"/>
      <c r="G23" s="135"/>
      <c r="H23" s="143">
        <f>SUM(H21)</f>
        <v>0</v>
      </c>
      <c r="I23" s="164"/>
      <c r="J23" s="143">
        <f>SUM(J21)</f>
        <v>0</v>
      </c>
      <c r="K23" s="164"/>
      <c r="L23" s="143">
        <f>SUM(L21)</f>
        <v>0</v>
      </c>
      <c r="M23" s="164"/>
      <c r="N23" s="143">
        <f>SUM(N21)</f>
        <v>0</v>
      </c>
      <c r="O23" s="199"/>
      <c r="P23" s="143">
        <f>SUM(P21)</f>
        <v>-71552</v>
      </c>
      <c r="Q23" s="164"/>
      <c r="R23" s="164"/>
      <c r="S23" s="143">
        <f>SUM(S21)</f>
        <v>-71552</v>
      </c>
    </row>
    <row r="24" spans="2:19" s="132" customFormat="1" ht="20.100000000000001" customHeight="1" x14ac:dyDescent="0.25">
      <c r="B24" s="134" t="s">
        <v>174</v>
      </c>
      <c r="C24" s="166"/>
      <c r="D24" s="165"/>
      <c r="E24" s="135"/>
      <c r="F24" s="135"/>
      <c r="G24" s="135"/>
      <c r="H24" s="164"/>
      <c r="I24" s="164"/>
      <c r="J24" s="164"/>
      <c r="K24" s="164"/>
      <c r="L24" s="164"/>
      <c r="M24" s="164"/>
      <c r="N24" s="167"/>
      <c r="O24" s="168"/>
      <c r="P24" s="167"/>
      <c r="Q24" s="164"/>
      <c r="R24" s="164"/>
      <c r="S24" s="164"/>
    </row>
    <row r="25" spans="2:19" s="132" customFormat="1" ht="20.100000000000001" customHeight="1" x14ac:dyDescent="0.25">
      <c r="B25" s="134"/>
      <c r="C25" s="142" t="s">
        <v>83</v>
      </c>
      <c r="E25" s="135"/>
      <c r="F25" s="135"/>
      <c r="G25" s="135"/>
      <c r="H25" s="164">
        <v>0</v>
      </c>
      <c r="I25" s="164"/>
      <c r="J25" s="164">
        <v>0</v>
      </c>
      <c r="K25" s="164"/>
      <c r="L25" s="164">
        <v>0</v>
      </c>
      <c r="M25" s="164"/>
      <c r="N25" s="167">
        <v>0</v>
      </c>
      <c r="O25" s="168"/>
      <c r="P25" s="167">
        <f>PL!M33</f>
        <v>496627</v>
      </c>
      <c r="Q25" s="164"/>
      <c r="R25" s="164"/>
      <c r="S25" s="167">
        <f>SUM(H25,J25,L25,N25,P25)</f>
        <v>496627</v>
      </c>
    </row>
    <row r="26" spans="2:19" s="132" customFormat="1" ht="20.100000000000001" customHeight="1" x14ac:dyDescent="0.25">
      <c r="B26" s="144"/>
      <c r="C26" s="142" t="s">
        <v>50</v>
      </c>
      <c r="E26" s="135"/>
      <c r="F26" s="135"/>
      <c r="G26" s="135"/>
      <c r="H26" s="143">
        <v>0</v>
      </c>
      <c r="I26" s="164"/>
      <c r="J26" s="143">
        <v>0</v>
      </c>
      <c r="K26" s="164"/>
      <c r="L26" s="143">
        <v>0</v>
      </c>
      <c r="M26" s="164"/>
      <c r="N26" s="156">
        <v>0</v>
      </c>
      <c r="O26" s="168"/>
      <c r="P26" s="156">
        <f>PL!M51</f>
        <v>0</v>
      </c>
      <c r="Q26" s="164"/>
      <c r="R26" s="164"/>
      <c r="S26" s="143">
        <f>SUM(H26:P26)</f>
        <v>0</v>
      </c>
    </row>
    <row r="27" spans="2:19" s="132" customFormat="1" ht="20.100000000000001" customHeight="1" x14ac:dyDescent="0.25">
      <c r="B27" s="134" t="s">
        <v>172</v>
      </c>
      <c r="C27" s="142"/>
      <c r="E27" s="135"/>
      <c r="F27" s="135"/>
      <c r="G27" s="135"/>
      <c r="H27" s="164">
        <f>SUM(H25:H26)</f>
        <v>0</v>
      </c>
      <c r="I27" s="164"/>
      <c r="J27" s="164">
        <f>SUM(J25:J26)</f>
        <v>0</v>
      </c>
      <c r="K27" s="164"/>
      <c r="L27" s="164">
        <f>SUM(L25:L26)</f>
        <v>0</v>
      </c>
      <c r="M27" s="164"/>
      <c r="N27" s="164">
        <f>SUM(N25:N26)</f>
        <v>0</v>
      </c>
      <c r="O27" s="199"/>
      <c r="P27" s="164">
        <f>SUM(P25:P26)</f>
        <v>496627</v>
      </c>
      <c r="Q27" s="164"/>
      <c r="R27" s="164"/>
      <c r="S27" s="164">
        <f>SUM(S25:S26)</f>
        <v>496627</v>
      </c>
    </row>
    <row r="28" spans="2:19" s="132" customFormat="1" ht="20.100000000000001" customHeight="1" thickBot="1" x14ac:dyDescent="0.3">
      <c r="B28" s="131" t="s">
        <v>196</v>
      </c>
      <c r="C28" s="131"/>
      <c r="E28" s="135"/>
      <c r="F28" s="135"/>
      <c r="G28" s="135"/>
      <c r="H28" s="163">
        <f>SUM(H14,H23,H27)</f>
        <v>5962621</v>
      </c>
      <c r="I28" s="158"/>
      <c r="J28" s="163">
        <f>SUM(J14,J23,J27)</f>
        <v>1133594</v>
      </c>
      <c r="K28" s="158"/>
      <c r="L28" s="163">
        <f>SUM(L14,L23,L27)</f>
        <v>274225</v>
      </c>
      <c r="M28" s="159"/>
      <c r="N28" s="163">
        <f>SUM(N14,N23,N27)</f>
        <v>214264</v>
      </c>
      <c r="O28" s="158"/>
      <c r="P28" s="163">
        <f>SUM(P14,P23,P27)</f>
        <v>1462478</v>
      </c>
      <c r="Q28" s="158"/>
      <c r="R28" s="158"/>
      <c r="S28" s="163">
        <f>SUM(S14,S23,S27)</f>
        <v>9047182</v>
      </c>
    </row>
    <row r="29" spans="2:19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12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9" customWidth="1"/>
    <col min="4" max="4" width="36.5703125" style="59" customWidth="1"/>
    <col min="5" max="5" width="4.5703125" style="59" customWidth="1"/>
    <col min="6" max="6" width="0.85546875" style="59" customWidth="1"/>
    <col min="7" max="7" width="5.5703125" style="59" customWidth="1"/>
    <col min="8" max="8" width="0.85546875" style="59" customWidth="1"/>
    <col min="9" max="9" width="12.42578125" style="59" customWidth="1"/>
    <col min="10" max="10" width="0.85546875" style="59" customWidth="1"/>
    <col min="11" max="11" width="12.42578125" style="59" customWidth="1"/>
    <col min="12" max="12" width="0.85546875" style="59" customWidth="1"/>
    <col min="13" max="13" width="12.42578125" style="59" customWidth="1"/>
    <col min="14" max="14" width="0.85546875" style="59" customWidth="1"/>
    <col min="15" max="15" width="13.140625" style="59" customWidth="1"/>
    <col min="16" max="16" width="0.85546875" style="59" customWidth="1"/>
    <col min="17" max="16384" width="9.140625" style="59"/>
  </cols>
  <sheetData>
    <row r="1" spans="1:16" ht="9.9499999999999993" customHeight="1" x14ac:dyDescent="0.25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6" s="61" customFormat="1" ht="23.1" customHeight="1" x14ac:dyDescent="0.25">
      <c r="A2" s="162"/>
      <c r="B2" s="178" t="s">
        <v>1</v>
      </c>
      <c r="C2" s="75"/>
      <c r="D2" s="75"/>
      <c r="E2" s="179"/>
      <c r="F2" s="162"/>
      <c r="G2" s="162"/>
      <c r="H2" s="162"/>
      <c r="I2" s="162"/>
      <c r="J2" s="162"/>
      <c r="K2" s="162"/>
      <c r="L2" s="161"/>
      <c r="M2" s="161"/>
      <c r="N2" s="161"/>
      <c r="O2" s="161"/>
    </row>
    <row r="3" spans="1:16" s="61" customFormat="1" ht="23.1" customHeight="1" x14ac:dyDescent="0.25">
      <c r="A3" s="162"/>
      <c r="B3" s="180" t="s">
        <v>52</v>
      </c>
      <c r="C3" s="181"/>
      <c r="D3" s="181"/>
      <c r="E3" s="179"/>
      <c r="F3" s="162"/>
      <c r="G3" s="162"/>
      <c r="H3" s="162"/>
      <c r="I3" s="162"/>
      <c r="J3" s="162"/>
      <c r="K3" s="162"/>
      <c r="L3" s="161"/>
      <c r="M3" s="161"/>
      <c r="N3" s="161"/>
      <c r="O3" s="161"/>
    </row>
    <row r="4" spans="1:16" s="61" customFormat="1" ht="23.1" customHeight="1" x14ac:dyDescent="0.25">
      <c r="A4" s="162"/>
      <c r="B4" s="180" t="str">
        <f>PL!$B$4</f>
        <v>For the nine-month period ended 30 September 2020 (Unaudited)</v>
      </c>
      <c r="C4" s="181"/>
      <c r="D4" s="181"/>
      <c r="E4" s="179"/>
      <c r="F4" s="162"/>
      <c r="G4" s="162"/>
      <c r="H4" s="162"/>
      <c r="I4" s="162"/>
      <c r="J4" s="162"/>
      <c r="K4" s="162"/>
      <c r="L4" s="161"/>
      <c r="M4" s="161"/>
      <c r="N4" s="161"/>
      <c r="O4" s="161"/>
    </row>
    <row r="5" spans="1:16" s="61" customFormat="1" ht="19.5" customHeight="1" x14ac:dyDescent="0.25">
      <c r="A5" s="162"/>
      <c r="B5" s="181"/>
      <c r="C5" s="181"/>
      <c r="D5" s="181"/>
      <c r="E5" s="179"/>
      <c r="F5" s="162"/>
      <c r="G5" s="162"/>
      <c r="H5" s="162"/>
      <c r="I5" s="139"/>
      <c r="J5" s="139"/>
      <c r="K5" s="139"/>
      <c r="L5" s="132"/>
      <c r="M5" s="32"/>
      <c r="N5" s="161"/>
      <c r="O5" s="32"/>
    </row>
    <row r="6" spans="1:16" s="61" customFormat="1" ht="19.5" customHeight="1" x14ac:dyDescent="0.25">
      <c r="A6" s="162"/>
      <c r="B6" s="181"/>
      <c r="C6" s="181"/>
      <c r="D6" s="181"/>
      <c r="E6" s="179"/>
      <c r="F6" s="162"/>
      <c r="G6" s="162"/>
      <c r="H6" s="162"/>
      <c r="I6" s="182" t="s">
        <v>3</v>
      </c>
      <c r="J6" s="182"/>
      <c r="K6" s="182"/>
      <c r="L6" s="132"/>
      <c r="M6" s="10" t="s">
        <v>133</v>
      </c>
      <c r="N6" s="10"/>
      <c r="O6" s="10"/>
    </row>
    <row r="7" spans="1:16" s="61" customFormat="1" ht="19.5" customHeight="1" x14ac:dyDescent="0.25">
      <c r="A7" s="162"/>
      <c r="B7" s="181"/>
      <c r="C7" s="181"/>
      <c r="D7" s="181"/>
      <c r="E7" s="179"/>
      <c r="F7" s="162"/>
      <c r="G7" s="162"/>
      <c r="H7" s="162"/>
      <c r="I7" s="182" t="s">
        <v>97</v>
      </c>
      <c r="J7" s="182"/>
      <c r="K7" s="182"/>
      <c r="L7" s="132"/>
      <c r="M7" s="10" t="s">
        <v>97</v>
      </c>
      <c r="N7" s="10"/>
      <c r="O7" s="10"/>
    </row>
    <row r="8" spans="1:16" s="38" customFormat="1" ht="19.5" customHeight="1" x14ac:dyDescent="0.25">
      <c r="A8" s="75"/>
      <c r="B8" s="75"/>
      <c r="C8" s="75"/>
      <c r="D8" s="75"/>
      <c r="E8" s="177"/>
      <c r="F8" s="183"/>
      <c r="G8" s="75"/>
      <c r="H8" s="75"/>
      <c r="I8" s="74">
        <v>2020</v>
      </c>
      <c r="J8" s="74"/>
      <c r="K8" s="74">
        <v>2019</v>
      </c>
      <c r="L8" s="132"/>
      <c r="M8" s="136">
        <v>2020</v>
      </c>
      <c r="O8" s="76">
        <v>2019</v>
      </c>
    </row>
    <row r="9" spans="1:16" s="61" customFormat="1" ht="19.5" customHeight="1" x14ac:dyDescent="0.25">
      <c r="A9" s="162"/>
      <c r="B9" s="75"/>
      <c r="C9" s="75"/>
      <c r="D9" s="75"/>
      <c r="E9" s="184"/>
      <c r="F9" s="183"/>
      <c r="G9" s="162"/>
      <c r="H9" s="162"/>
      <c r="I9" s="185" t="s">
        <v>4</v>
      </c>
      <c r="J9" s="185"/>
      <c r="K9" s="185"/>
      <c r="L9" s="137"/>
      <c r="M9" s="137"/>
      <c r="N9" s="78"/>
      <c r="O9" s="137"/>
      <c r="P9" s="78"/>
    </row>
    <row r="10" spans="1:16" s="61" customFormat="1" ht="19.5" customHeight="1" x14ac:dyDescent="0.25">
      <c r="A10" s="162"/>
      <c r="B10" s="77" t="s">
        <v>53</v>
      </c>
      <c r="C10" s="77"/>
      <c r="D10" s="77"/>
      <c r="E10" s="179"/>
      <c r="F10" s="162"/>
      <c r="G10" s="162"/>
      <c r="H10" s="162"/>
      <c r="I10" s="162"/>
      <c r="J10" s="162"/>
      <c r="K10" s="186"/>
      <c r="L10" s="63"/>
      <c r="M10" s="63"/>
      <c r="N10" s="161"/>
      <c r="O10" s="63"/>
    </row>
    <row r="11" spans="1:16" s="61" customFormat="1" ht="19.5" customHeight="1" x14ac:dyDescent="0.25">
      <c r="A11" s="162"/>
      <c r="B11" s="162" t="s">
        <v>168</v>
      </c>
      <c r="C11" s="162"/>
      <c r="D11" s="162"/>
      <c r="E11" s="179"/>
      <c r="F11" s="162"/>
      <c r="G11" s="162"/>
      <c r="H11" s="162"/>
      <c r="I11" s="187">
        <f>PL!I30</f>
        <v>341093</v>
      </c>
      <c r="J11" s="187"/>
      <c r="K11" s="187">
        <f>PL!K30</f>
        <v>250040</v>
      </c>
      <c r="L11" s="159"/>
      <c r="M11" s="159">
        <f>PL!M33</f>
        <v>496627</v>
      </c>
      <c r="N11" s="161"/>
      <c r="O11" s="159">
        <f>PL!O30</f>
        <v>225392</v>
      </c>
    </row>
    <row r="12" spans="1:16" s="61" customFormat="1" ht="19.5" customHeight="1" x14ac:dyDescent="0.25">
      <c r="A12" s="162"/>
      <c r="B12" s="77" t="s">
        <v>54</v>
      </c>
      <c r="C12" s="77"/>
      <c r="D12" s="77"/>
      <c r="E12" s="179"/>
      <c r="F12" s="162"/>
      <c r="G12" s="162"/>
      <c r="H12" s="162"/>
      <c r="I12" s="187"/>
      <c r="J12" s="187"/>
      <c r="K12" s="187"/>
      <c r="L12" s="159"/>
      <c r="M12" s="159"/>
      <c r="N12" s="161"/>
      <c r="O12" s="159"/>
    </row>
    <row r="13" spans="1:16" s="61" customFormat="1" ht="19.5" customHeight="1" x14ac:dyDescent="0.25">
      <c r="A13" s="162"/>
      <c r="B13" s="162" t="s">
        <v>55</v>
      </c>
      <c r="C13" s="162"/>
      <c r="D13" s="162"/>
      <c r="E13" s="179"/>
      <c r="F13" s="162"/>
      <c r="G13" s="162"/>
      <c r="H13" s="162"/>
      <c r="I13" s="187">
        <v>78809</v>
      </c>
      <c r="J13" s="187"/>
      <c r="K13" s="187">
        <v>59760</v>
      </c>
      <c r="L13" s="159"/>
      <c r="M13" s="159">
        <v>69913</v>
      </c>
      <c r="N13" s="161"/>
      <c r="O13" s="159">
        <v>55769</v>
      </c>
    </row>
    <row r="14" spans="1:16" s="61" customFormat="1" ht="19.5" customHeight="1" x14ac:dyDescent="0.25">
      <c r="A14" s="162"/>
      <c r="B14" s="162" t="s">
        <v>111</v>
      </c>
      <c r="C14" s="162"/>
      <c r="D14" s="162"/>
      <c r="E14" s="179"/>
      <c r="F14" s="162"/>
      <c r="G14" s="162"/>
      <c r="H14" s="162"/>
      <c r="I14" s="187">
        <v>525920</v>
      </c>
      <c r="J14" s="187"/>
      <c r="K14" s="187">
        <v>442035</v>
      </c>
      <c r="L14" s="159"/>
      <c r="M14" s="159">
        <v>465216</v>
      </c>
      <c r="N14" s="161"/>
      <c r="O14" s="159">
        <v>390492</v>
      </c>
    </row>
    <row r="15" spans="1:16" s="161" customFormat="1" ht="19.5" customHeight="1" x14ac:dyDescent="0.25">
      <c r="A15" s="162"/>
      <c r="B15" s="162" t="s">
        <v>206</v>
      </c>
      <c r="C15" s="162"/>
      <c r="D15" s="162"/>
      <c r="E15" s="179"/>
      <c r="F15" s="162"/>
      <c r="G15" s="162"/>
      <c r="H15" s="162"/>
      <c r="I15" s="187">
        <v>-6240</v>
      </c>
      <c r="J15" s="187"/>
      <c r="K15" s="187">
        <v>1054</v>
      </c>
      <c r="L15" s="159"/>
      <c r="M15" s="159">
        <v>-6240</v>
      </c>
      <c r="O15" s="159">
        <v>1054</v>
      </c>
    </row>
    <row r="16" spans="1:16" s="61" customFormat="1" ht="19.5" customHeight="1" x14ac:dyDescent="0.25">
      <c r="A16" s="162"/>
      <c r="B16" s="162" t="s">
        <v>199</v>
      </c>
      <c r="C16" s="162"/>
      <c r="D16" s="162"/>
      <c r="E16" s="179"/>
      <c r="F16" s="162"/>
      <c r="G16" s="162"/>
      <c r="H16" s="162"/>
      <c r="I16" s="187">
        <v>3925</v>
      </c>
      <c r="J16" s="187"/>
      <c r="K16" s="187">
        <v>15155</v>
      </c>
      <c r="L16" s="159"/>
      <c r="M16" s="159">
        <v>3925</v>
      </c>
      <c r="N16" s="161"/>
      <c r="O16" s="159">
        <v>15155</v>
      </c>
    </row>
    <row r="17" spans="1:15" s="161" customFormat="1" ht="19.5" customHeight="1" x14ac:dyDescent="0.25">
      <c r="A17" s="162"/>
      <c r="B17" s="162" t="s">
        <v>183</v>
      </c>
      <c r="C17" s="162"/>
      <c r="D17" s="162"/>
      <c r="E17" s="179"/>
      <c r="F17" s="162"/>
      <c r="G17" s="162"/>
      <c r="H17" s="162"/>
      <c r="I17" s="187">
        <v>26688</v>
      </c>
      <c r="J17" s="187"/>
      <c r="K17" s="187">
        <v>0</v>
      </c>
      <c r="L17" s="159"/>
      <c r="M17" s="159">
        <v>26688</v>
      </c>
      <c r="O17" s="159">
        <v>0</v>
      </c>
    </row>
    <row r="18" spans="1:15" s="61" customFormat="1" ht="19.5" customHeight="1" x14ac:dyDescent="0.25">
      <c r="A18" s="162"/>
      <c r="B18" s="162" t="s">
        <v>112</v>
      </c>
      <c r="C18" s="162"/>
      <c r="D18" s="162"/>
      <c r="E18" s="179"/>
      <c r="F18" s="162"/>
      <c r="G18" s="162"/>
      <c r="H18" s="162"/>
      <c r="I18" s="187">
        <v>35752</v>
      </c>
      <c r="J18" s="187"/>
      <c r="K18" s="187">
        <v>176955</v>
      </c>
      <c r="L18" s="159"/>
      <c r="M18" s="159">
        <v>30787</v>
      </c>
      <c r="N18" s="161"/>
      <c r="O18" s="159">
        <v>154207</v>
      </c>
    </row>
    <row r="19" spans="1:15" s="61" customFormat="1" ht="19.5" customHeight="1" x14ac:dyDescent="0.25">
      <c r="A19" s="162"/>
      <c r="B19" s="162" t="s">
        <v>200</v>
      </c>
      <c r="C19" s="162"/>
      <c r="D19" s="162"/>
      <c r="E19" s="179"/>
      <c r="F19" s="162"/>
      <c r="G19" s="162"/>
      <c r="H19" s="162"/>
      <c r="I19" s="187">
        <v>55</v>
      </c>
      <c r="J19" s="187"/>
      <c r="K19" s="187">
        <v>-1333</v>
      </c>
      <c r="L19" s="159"/>
      <c r="M19" s="159">
        <v>-3</v>
      </c>
      <c r="N19" s="161"/>
      <c r="O19" s="159">
        <v>-1324</v>
      </c>
    </row>
    <row r="20" spans="1:15" s="161" customFormat="1" ht="19.5" customHeight="1" x14ac:dyDescent="0.25">
      <c r="A20" s="162"/>
      <c r="B20" s="162" t="s">
        <v>207</v>
      </c>
      <c r="C20" s="162"/>
      <c r="D20" s="162"/>
      <c r="E20" s="179"/>
      <c r="F20" s="162"/>
      <c r="G20" s="162"/>
      <c r="H20" s="162"/>
      <c r="I20" s="187">
        <v>0</v>
      </c>
      <c r="J20" s="187"/>
      <c r="K20" s="187">
        <v>0</v>
      </c>
      <c r="L20" s="159"/>
      <c r="M20" s="159">
        <v>-200000</v>
      </c>
      <c r="O20" s="159">
        <v>0</v>
      </c>
    </row>
    <row r="21" spans="1:15" s="61" customFormat="1" ht="19.5" customHeight="1" x14ac:dyDescent="0.25">
      <c r="A21" s="162"/>
      <c r="B21" s="162" t="s">
        <v>56</v>
      </c>
      <c r="C21" s="162"/>
      <c r="D21" s="162"/>
      <c r="E21" s="179"/>
      <c r="F21" s="162"/>
      <c r="G21" s="162"/>
      <c r="H21" s="162"/>
      <c r="I21" s="187">
        <v>-1907</v>
      </c>
      <c r="J21" s="187"/>
      <c r="K21" s="188">
        <v>-1235</v>
      </c>
      <c r="L21" s="159"/>
      <c r="M21" s="64">
        <v>-926</v>
      </c>
      <c r="N21" s="161"/>
      <c r="O21" s="64">
        <v>-281</v>
      </c>
    </row>
    <row r="22" spans="1:15" s="61" customFormat="1" ht="19.5" customHeight="1" x14ac:dyDescent="0.25">
      <c r="A22" s="162"/>
      <c r="B22" s="162" t="s">
        <v>113</v>
      </c>
      <c r="C22" s="162"/>
      <c r="D22" s="162"/>
      <c r="E22" s="179"/>
      <c r="F22" s="162"/>
      <c r="G22" s="162"/>
      <c r="H22" s="162"/>
      <c r="I22" s="187">
        <v>6486</v>
      </c>
      <c r="J22" s="187"/>
      <c r="K22" s="187">
        <v>4524</v>
      </c>
      <c r="L22" s="159"/>
      <c r="M22" s="159">
        <v>5817</v>
      </c>
      <c r="N22" s="161"/>
      <c r="O22" s="159">
        <v>4524</v>
      </c>
    </row>
    <row r="23" spans="1:15" s="161" customFormat="1" ht="19.5" customHeight="1" x14ac:dyDescent="0.25">
      <c r="A23" s="162"/>
      <c r="B23" s="162" t="s">
        <v>202</v>
      </c>
      <c r="C23" s="162"/>
      <c r="D23" s="162"/>
      <c r="E23" s="179"/>
      <c r="F23" s="162"/>
      <c r="G23" s="162"/>
      <c r="H23" s="162"/>
      <c r="I23" s="187">
        <v>25443</v>
      </c>
      <c r="J23" s="187"/>
      <c r="K23" s="187">
        <v>16040</v>
      </c>
      <c r="L23" s="159"/>
      <c r="M23" s="159">
        <v>25443</v>
      </c>
      <c r="O23" s="159">
        <v>16040</v>
      </c>
    </row>
    <row r="24" spans="1:15" s="61" customFormat="1" ht="19.5" customHeight="1" x14ac:dyDescent="0.25">
      <c r="A24" s="162"/>
      <c r="B24" s="162" t="s">
        <v>203</v>
      </c>
      <c r="C24" s="162"/>
      <c r="D24" s="162"/>
      <c r="E24" s="179"/>
      <c r="F24" s="162"/>
      <c r="G24" s="162"/>
      <c r="H24" s="162"/>
      <c r="I24" s="187">
        <v>1314</v>
      </c>
      <c r="J24" s="187"/>
      <c r="K24" s="187">
        <v>1099</v>
      </c>
      <c r="L24" s="159"/>
      <c r="M24" s="159">
        <v>1871</v>
      </c>
      <c r="N24" s="161"/>
      <c r="O24" s="159">
        <v>1570</v>
      </c>
    </row>
    <row r="25" spans="1:15" s="61" customFormat="1" ht="19.5" customHeight="1" x14ac:dyDescent="0.25">
      <c r="A25" s="162"/>
      <c r="B25" s="75" t="s">
        <v>57</v>
      </c>
      <c r="C25" s="75"/>
      <c r="D25" s="75"/>
      <c r="E25" s="77"/>
      <c r="F25" s="75"/>
      <c r="G25" s="162"/>
      <c r="H25" s="162"/>
      <c r="I25" s="189"/>
      <c r="J25" s="190"/>
      <c r="K25" s="189"/>
      <c r="L25" s="158"/>
      <c r="M25" s="65"/>
      <c r="N25" s="161"/>
      <c r="O25" s="65"/>
    </row>
    <row r="26" spans="1:15" s="61" customFormat="1" ht="19.5" customHeight="1" x14ac:dyDescent="0.25">
      <c r="A26" s="162"/>
      <c r="B26" s="75"/>
      <c r="C26" s="75" t="s">
        <v>58</v>
      </c>
      <c r="D26" s="75"/>
      <c r="E26" s="77"/>
      <c r="F26" s="75"/>
      <c r="G26" s="162"/>
      <c r="H26" s="162"/>
      <c r="I26" s="191">
        <f>SUM(I11:I24)</f>
        <v>1037338</v>
      </c>
      <c r="J26" s="190"/>
      <c r="K26" s="191">
        <f>SUM(K11:K24)</f>
        <v>964094</v>
      </c>
      <c r="L26" s="158"/>
      <c r="M26" s="66">
        <f>SUM(M11:M24)</f>
        <v>919118</v>
      </c>
      <c r="N26" s="161"/>
      <c r="O26" s="66">
        <f>SUM(O11:O24)</f>
        <v>862598</v>
      </c>
    </row>
    <row r="27" spans="1:15" s="61" customFormat="1" ht="5.0999999999999996" customHeight="1" x14ac:dyDescent="0.25">
      <c r="A27" s="162"/>
      <c r="B27" s="75"/>
      <c r="C27" s="75"/>
      <c r="D27" s="75"/>
      <c r="E27" s="77"/>
      <c r="F27" s="75"/>
      <c r="G27" s="162"/>
      <c r="H27" s="162"/>
      <c r="I27" s="190"/>
      <c r="J27" s="190"/>
      <c r="K27" s="190"/>
      <c r="L27" s="158"/>
      <c r="M27" s="158"/>
      <c r="N27" s="161"/>
      <c r="O27" s="158"/>
    </row>
    <row r="28" spans="1:15" s="61" customFormat="1" ht="19.5" customHeight="1" x14ac:dyDescent="0.25">
      <c r="A28" s="162"/>
      <c r="B28" s="77" t="s">
        <v>59</v>
      </c>
      <c r="C28" s="77"/>
      <c r="D28" s="77"/>
      <c r="E28" s="179"/>
      <c r="F28" s="162"/>
      <c r="G28" s="162"/>
      <c r="H28" s="162"/>
      <c r="I28" s="187"/>
      <c r="J28" s="187"/>
      <c r="K28" s="187"/>
      <c r="L28" s="159"/>
      <c r="M28" s="159"/>
      <c r="N28" s="161"/>
      <c r="O28" s="159"/>
    </row>
    <row r="29" spans="1:15" s="61" customFormat="1" ht="19.5" customHeight="1" x14ac:dyDescent="0.25">
      <c r="A29" s="162"/>
      <c r="B29" s="162" t="s">
        <v>7</v>
      </c>
      <c r="C29" s="162"/>
      <c r="D29" s="162"/>
      <c r="E29" s="179"/>
      <c r="F29" s="162"/>
      <c r="G29" s="162"/>
      <c r="H29" s="162"/>
      <c r="I29" s="187">
        <v>-82958</v>
      </c>
      <c r="J29" s="187"/>
      <c r="K29" s="187">
        <v>76860</v>
      </c>
      <c r="L29" s="159"/>
      <c r="M29" s="159">
        <v>-79713</v>
      </c>
      <c r="N29" s="161"/>
      <c r="O29" s="159">
        <v>74244</v>
      </c>
    </row>
    <row r="30" spans="1:15" s="61" customFormat="1" ht="19.5" customHeight="1" x14ac:dyDescent="0.25">
      <c r="A30" s="162"/>
      <c r="B30" s="162" t="s">
        <v>8</v>
      </c>
      <c r="C30" s="162"/>
      <c r="D30" s="162"/>
      <c r="E30" s="179"/>
      <c r="F30" s="162"/>
      <c r="G30" s="162"/>
      <c r="H30" s="162"/>
      <c r="I30" s="187">
        <v>101255</v>
      </c>
      <c r="J30" s="187"/>
      <c r="K30" s="187">
        <v>-33471</v>
      </c>
      <c r="L30" s="159"/>
      <c r="M30" s="159">
        <v>28963</v>
      </c>
      <c r="N30" s="161"/>
      <c r="O30" s="159">
        <v>-57425</v>
      </c>
    </row>
    <row r="31" spans="1:15" s="61" customFormat="1" ht="19.5" customHeight="1" x14ac:dyDescent="0.25">
      <c r="A31" s="162"/>
      <c r="B31" s="162" t="s">
        <v>132</v>
      </c>
      <c r="C31" s="162"/>
      <c r="D31" s="162"/>
      <c r="E31" s="179"/>
      <c r="F31" s="162"/>
      <c r="G31" s="162"/>
      <c r="H31" s="162"/>
      <c r="I31" s="187">
        <v>0</v>
      </c>
      <c r="J31" s="187"/>
      <c r="K31" s="187">
        <v>95176</v>
      </c>
      <c r="L31" s="159"/>
      <c r="M31" s="159">
        <v>0</v>
      </c>
      <c r="N31" s="161"/>
      <c r="O31" s="159">
        <v>95176</v>
      </c>
    </row>
    <row r="32" spans="1:15" s="61" customFormat="1" ht="19.5" customHeight="1" x14ac:dyDescent="0.25">
      <c r="A32" s="162"/>
      <c r="B32" s="162" t="s">
        <v>114</v>
      </c>
      <c r="C32" s="162"/>
      <c r="D32" s="162"/>
      <c r="E32" s="179"/>
      <c r="F32" s="162"/>
      <c r="G32" s="162"/>
      <c r="H32" s="162"/>
      <c r="I32" s="187">
        <v>13567</v>
      </c>
      <c r="J32" s="187"/>
      <c r="K32" s="187">
        <v>22039</v>
      </c>
      <c r="L32" s="159"/>
      <c r="M32" s="159">
        <v>13566</v>
      </c>
      <c r="N32" s="161"/>
      <c r="O32" s="159">
        <v>22039</v>
      </c>
    </row>
    <row r="33" spans="1:15" s="61" customFormat="1" ht="19.5" customHeight="1" x14ac:dyDescent="0.25">
      <c r="A33" s="162"/>
      <c r="B33" s="75" t="s">
        <v>155</v>
      </c>
      <c r="C33" s="75"/>
      <c r="D33" s="75"/>
      <c r="E33" s="179"/>
      <c r="F33" s="162"/>
      <c r="G33" s="162"/>
      <c r="H33" s="162"/>
      <c r="I33" s="192">
        <f>SUM(I29:I32)</f>
        <v>31864</v>
      </c>
      <c r="J33" s="190"/>
      <c r="K33" s="192">
        <f>SUM(K29:K32)</f>
        <v>160604</v>
      </c>
      <c r="L33" s="158"/>
      <c r="M33" s="67">
        <f>SUM(M29:M32)</f>
        <v>-37184</v>
      </c>
      <c r="N33" s="161"/>
      <c r="O33" s="67">
        <f>SUM(O29:O32)</f>
        <v>134034</v>
      </c>
    </row>
    <row r="34" spans="1:15" s="61" customFormat="1" ht="5.0999999999999996" customHeight="1" x14ac:dyDescent="0.25">
      <c r="A34" s="162"/>
      <c r="B34" s="75"/>
      <c r="C34" s="75"/>
      <c r="D34" s="75"/>
      <c r="E34" s="77"/>
      <c r="F34" s="75"/>
      <c r="G34" s="162"/>
      <c r="H34" s="162"/>
      <c r="I34" s="190"/>
      <c r="J34" s="190"/>
      <c r="K34" s="190"/>
      <c r="L34" s="158"/>
      <c r="M34" s="158"/>
      <c r="N34" s="161"/>
      <c r="O34" s="158"/>
    </row>
    <row r="35" spans="1:15" s="61" customFormat="1" ht="19.5" customHeight="1" x14ac:dyDescent="0.25">
      <c r="A35" s="162"/>
      <c r="B35" s="77" t="s">
        <v>60</v>
      </c>
      <c r="C35" s="77"/>
      <c r="D35" s="77"/>
      <c r="E35" s="77"/>
      <c r="F35" s="75"/>
      <c r="G35" s="162"/>
      <c r="H35" s="162"/>
      <c r="I35" s="190"/>
      <c r="J35" s="190"/>
      <c r="K35" s="190"/>
      <c r="L35" s="158"/>
      <c r="M35" s="158"/>
      <c r="N35" s="161"/>
      <c r="O35" s="158"/>
    </row>
    <row r="36" spans="1:15" s="61" customFormat="1" ht="19.5" customHeight="1" x14ac:dyDescent="0.25">
      <c r="A36" s="162"/>
      <c r="B36" s="162" t="s">
        <v>20</v>
      </c>
      <c r="C36" s="162"/>
      <c r="D36" s="162"/>
      <c r="E36" s="179"/>
      <c r="F36" s="162"/>
      <c r="G36" s="162"/>
      <c r="H36" s="162"/>
      <c r="I36" s="187">
        <v>256393</v>
      </c>
      <c r="J36" s="187"/>
      <c r="K36" s="187">
        <v>58477</v>
      </c>
      <c r="L36" s="159"/>
      <c r="M36" s="159">
        <v>340634</v>
      </c>
      <c r="N36" s="161"/>
      <c r="O36" s="159">
        <v>74963</v>
      </c>
    </row>
    <row r="37" spans="1:15" s="61" customFormat="1" ht="19.5" customHeight="1" x14ac:dyDescent="0.25">
      <c r="A37" s="162"/>
      <c r="B37" s="162" t="s">
        <v>115</v>
      </c>
      <c r="C37" s="162"/>
      <c r="D37" s="162"/>
      <c r="E37" s="179"/>
      <c r="F37" s="162"/>
      <c r="G37" s="162"/>
      <c r="H37" s="162"/>
      <c r="I37" s="187">
        <v>-218789</v>
      </c>
      <c r="J37" s="187"/>
      <c r="K37" s="187">
        <v>-60093</v>
      </c>
      <c r="L37" s="159"/>
      <c r="M37" s="159">
        <v>-218789</v>
      </c>
      <c r="N37" s="161"/>
      <c r="O37" s="159">
        <v>-60093</v>
      </c>
    </row>
    <row r="38" spans="1:15" s="61" customFormat="1" ht="19.5" customHeight="1" x14ac:dyDescent="0.25">
      <c r="A38" s="162"/>
      <c r="B38" s="162" t="s">
        <v>116</v>
      </c>
      <c r="C38" s="162"/>
      <c r="D38" s="162"/>
      <c r="E38" s="179"/>
      <c r="F38" s="162"/>
      <c r="G38" s="162"/>
      <c r="H38" s="162"/>
      <c r="I38" s="187">
        <v>-301</v>
      </c>
      <c r="J38" s="187"/>
      <c r="K38" s="188">
        <v>-4858</v>
      </c>
      <c r="L38" s="159"/>
      <c r="M38" s="64">
        <v>-215</v>
      </c>
      <c r="N38" s="161"/>
      <c r="O38" s="64">
        <v>-4673</v>
      </c>
    </row>
    <row r="39" spans="1:15" s="61" customFormat="1" ht="19.5" customHeight="1" x14ac:dyDescent="0.25">
      <c r="A39" s="162"/>
      <c r="B39" s="75" t="s">
        <v>148</v>
      </c>
      <c r="C39" s="75"/>
      <c r="D39" s="75"/>
      <c r="E39" s="179"/>
      <c r="F39" s="162"/>
      <c r="G39" s="162"/>
      <c r="H39" s="162"/>
      <c r="I39" s="192">
        <f>SUM(I36:I38)</f>
        <v>37303</v>
      </c>
      <c r="J39" s="190"/>
      <c r="K39" s="192">
        <f>SUM(K36:K38)</f>
        <v>-6474</v>
      </c>
      <c r="L39" s="158"/>
      <c r="M39" s="67">
        <f>SUM(M36:M38)</f>
        <v>121630</v>
      </c>
      <c r="N39" s="161"/>
      <c r="O39" s="67">
        <f>SUM(O36:O38)</f>
        <v>10197</v>
      </c>
    </row>
    <row r="40" spans="1:15" s="61" customFormat="1" ht="5.0999999999999996" customHeight="1" x14ac:dyDescent="0.25">
      <c r="A40" s="162"/>
      <c r="B40" s="75"/>
      <c r="C40" s="75"/>
      <c r="D40" s="75"/>
      <c r="E40" s="179"/>
      <c r="F40" s="162"/>
      <c r="G40" s="193"/>
      <c r="H40" s="193"/>
      <c r="I40" s="193"/>
      <c r="J40" s="193"/>
      <c r="K40" s="193"/>
      <c r="L40" s="161"/>
      <c r="M40" s="161"/>
      <c r="N40" s="161"/>
      <c r="O40" s="161"/>
    </row>
    <row r="41" spans="1:15" s="61" customFormat="1" ht="19.5" customHeight="1" x14ac:dyDescent="0.25">
      <c r="A41" s="162"/>
      <c r="B41" s="75" t="s">
        <v>61</v>
      </c>
      <c r="C41" s="75"/>
      <c r="D41" s="75"/>
      <c r="E41" s="179"/>
      <c r="F41" s="162"/>
      <c r="G41" s="162"/>
      <c r="H41" s="162"/>
      <c r="I41" s="194">
        <f>I26+I33+I39</f>
        <v>1106505</v>
      </c>
      <c r="J41" s="194"/>
      <c r="K41" s="194">
        <f>K26+K33+K39</f>
        <v>1118224</v>
      </c>
      <c r="L41" s="68"/>
      <c r="M41" s="68">
        <f>M26+M33+M39</f>
        <v>1003564</v>
      </c>
      <c r="N41" s="161"/>
      <c r="O41" s="68">
        <f>O26+O33+O39</f>
        <v>1006829</v>
      </c>
    </row>
    <row r="42" spans="1:15" s="61" customFormat="1" ht="19.5" customHeight="1" x14ac:dyDescent="0.25">
      <c r="A42" s="162"/>
      <c r="B42" s="162" t="s">
        <v>62</v>
      </c>
      <c r="C42" s="162"/>
      <c r="D42" s="162"/>
      <c r="E42" s="179"/>
      <c r="F42" s="162"/>
      <c r="G42" s="162"/>
      <c r="H42" s="162"/>
      <c r="I42" s="187">
        <v>-49096</v>
      </c>
      <c r="J42" s="187"/>
      <c r="K42" s="187">
        <v>-100188</v>
      </c>
      <c r="L42" s="159"/>
      <c r="M42" s="159">
        <v>-38868</v>
      </c>
      <c r="N42" s="161"/>
      <c r="O42" s="159">
        <v>-91045</v>
      </c>
    </row>
    <row r="43" spans="1:15" s="61" customFormat="1" ht="19.5" customHeight="1" x14ac:dyDescent="0.25">
      <c r="A43" s="162"/>
      <c r="B43" s="75" t="s">
        <v>63</v>
      </c>
      <c r="C43" s="75"/>
      <c r="D43" s="75"/>
      <c r="E43" s="179"/>
      <c r="F43" s="162"/>
      <c r="G43" s="162"/>
      <c r="H43" s="162"/>
      <c r="I43" s="192">
        <f>I41+I42</f>
        <v>1057409</v>
      </c>
      <c r="J43" s="190"/>
      <c r="K43" s="192">
        <f>K41+K42</f>
        <v>1018036</v>
      </c>
      <c r="L43" s="158"/>
      <c r="M43" s="67">
        <f>M41+M42</f>
        <v>964696</v>
      </c>
      <c r="N43" s="161"/>
      <c r="O43" s="67">
        <f>O41+O42</f>
        <v>915784</v>
      </c>
    </row>
    <row r="44" spans="1:15" s="61" customFormat="1" ht="5.0999999999999996" customHeight="1" x14ac:dyDescent="0.25">
      <c r="A44" s="162"/>
      <c r="B44" s="75"/>
      <c r="C44" s="75"/>
      <c r="D44" s="75"/>
      <c r="E44" s="77"/>
      <c r="F44" s="75"/>
      <c r="G44" s="162"/>
      <c r="H44" s="162"/>
      <c r="I44" s="190"/>
      <c r="J44" s="190"/>
      <c r="K44" s="190"/>
      <c r="L44" s="158"/>
      <c r="M44" s="158"/>
      <c r="N44" s="161"/>
      <c r="O44" s="158"/>
    </row>
    <row r="45" spans="1:15" s="61" customFormat="1" ht="5.0999999999999996" customHeight="1" x14ac:dyDescent="0.25">
      <c r="A45" s="162"/>
      <c r="B45" s="75"/>
      <c r="C45" s="75"/>
      <c r="D45" s="75"/>
      <c r="E45" s="179"/>
      <c r="F45" s="162"/>
      <c r="G45" s="195"/>
      <c r="H45" s="195"/>
      <c r="I45" s="195"/>
      <c r="J45" s="195"/>
      <c r="K45" s="195"/>
      <c r="L45" s="161"/>
      <c r="M45" s="161"/>
      <c r="N45" s="161"/>
      <c r="O45" s="161"/>
    </row>
    <row r="46" spans="1:15" s="61" customFormat="1" ht="23.1" customHeight="1" x14ac:dyDescent="0.25">
      <c r="A46" s="162"/>
      <c r="B46" s="178" t="s">
        <v>1</v>
      </c>
      <c r="C46" s="75"/>
      <c r="D46" s="75"/>
      <c r="E46" s="179"/>
      <c r="F46" s="162"/>
      <c r="G46" s="195"/>
      <c r="H46" s="195"/>
      <c r="I46" s="195"/>
      <c r="J46" s="195"/>
      <c r="K46" s="195"/>
      <c r="L46" s="161"/>
      <c r="M46" s="161"/>
      <c r="N46" s="161"/>
      <c r="O46" s="161"/>
    </row>
    <row r="47" spans="1:15" s="61" customFormat="1" ht="23.1" customHeight="1" x14ac:dyDescent="0.25">
      <c r="A47" s="162"/>
      <c r="B47" s="180" t="s">
        <v>52</v>
      </c>
      <c r="C47" s="181"/>
      <c r="D47" s="181"/>
      <c r="E47" s="179"/>
      <c r="F47" s="162"/>
      <c r="G47" s="195"/>
      <c r="H47" s="195"/>
      <c r="I47" s="195"/>
      <c r="J47" s="195"/>
      <c r="K47" s="195"/>
      <c r="L47" s="161"/>
      <c r="M47" s="161"/>
      <c r="N47" s="161"/>
      <c r="O47" s="161"/>
    </row>
    <row r="48" spans="1:15" s="61" customFormat="1" ht="23.1" customHeight="1" x14ac:dyDescent="0.25">
      <c r="A48" s="162"/>
      <c r="B48" s="180" t="str">
        <f>PL!$B$4</f>
        <v>For the nine-month period ended 30 September 2020 (Unaudited)</v>
      </c>
      <c r="C48" s="181"/>
      <c r="D48" s="181"/>
      <c r="E48" s="179"/>
      <c r="F48" s="162"/>
      <c r="G48" s="195"/>
      <c r="H48" s="195"/>
      <c r="I48" s="195"/>
      <c r="J48" s="195"/>
      <c r="K48" s="195"/>
      <c r="L48" s="161"/>
      <c r="M48" s="161"/>
      <c r="N48" s="161"/>
      <c r="O48" s="161"/>
    </row>
    <row r="49" spans="1:16" s="61" customFormat="1" ht="19.5" customHeight="1" x14ac:dyDescent="0.25">
      <c r="A49" s="162"/>
      <c r="B49" s="181"/>
      <c r="C49" s="181"/>
      <c r="D49" s="181"/>
      <c r="E49" s="179"/>
      <c r="F49" s="162"/>
      <c r="G49" s="162"/>
      <c r="H49" s="162"/>
      <c r="I49" s="139"/>
      <c r="J49" s="139"/>
      <c r="K49" s="139"/>
      <c r="L49" s="132"/>
      <c r="M49" s="32"/>
      <c r="N49" s="161"/>
      <c r="O49" s="32"/>
    </row>
    <row r="50" spans="1:16" s="61" customFormat="1" ht="19.5" customHeight="1" x14ac:dyDescent="0.25">
      <c r="A50" s="162"/>
      <c r="B50" s="181"/>
      <c r="C50" s="181"/>
      <c r="D50" s="181"/>
      <c r="E50" s="179"/>
      <c r="F50" s="162"/>
      <c r="G50" s="162"/>
      <c r="H50" s="162"/>
      <c r="I50" s="182" t="s">
        <v>3</v>
      </c>
      <c r="J50" s="182"/>
      <c r="K50" s="182"/>
      <c r="L50" s="132"/>
      <c r="M50" s="10" t="s">
        <v>133</v>
      </c>
      <c r="N50" s="10"/>
      <c r="O50" s="10"/>
    </row>
    <row r="51" spans="1:16" s="61" customFormat="1" ht="19.5" customHeight="1" x14ac:dyDescent="0.25">
      <c r="A51" s="162"/>
      <c r="B51" s="181"/>
      <c r="C51" s="181"/>
      <c r="D51" s="181"/>
      <c r="E51" s="179"/>
      <c r="F51" s="162"/>
      <c r="G51" s="162"/>
      <c r="H51" s="162"/>
      <c r="I51" s="182" t="s">
        <v>97</v>
      </c>
      <c r="J51" s="182"/>
      <c r="K51" s="182"/>
      <c r="L51" s="132"/>
      <c r="M51" s="10" t="s">
        <v>97</v>
      </c>
      <c r="N51" s="10"/>
      <c r="O51" s="10"/>
    </row>
    <row r="52" spans="1:16" s="61" customFormat="1" ht="19.5" customHeight="1" x14ac:dyDescent="0.25">
      <c r="A52" s="162"/>
      <c r="B52" s="181"/>
      <c r="C52" s="181"/>
      <c r="D52" s="181"/>
      <c r="E52" s="179"/>
      <c r="F52" s="162"/>
      <c r="G52" s="162"/>
      <c r="H52" s="162"/>
      <c r="I52" s="74">
        <v>2020</v>
      </c>
      <c r="J52" s="74"/>
      <c r="K52" s="74">
        <v>2019</v>
      </c>
      <c r="L52" s="132"/>
      <c r="M52" s="136">
        <v>2020</v>
      </c>
      <c r="N52" s="38"/>
      <c r="O52" s="136">
        <v>2019</v>
      </c>
    </row>
    <row r="53" spans="1:16" s="61" customFormat="1" ht="19.5" customHeight="1" x14ac:dyDescent="0.25">
      <c r="A53" s="162"/>
      <c r="B53" s="75"/>
      <c r="C53" s="75"/>
      <c r="D53" s="75"/>
      <c r="E53" s="179"/>
      <c r="F53" s="162"/>
      <c r="G53" s="162"/>
      <c r="H53" s="162"/>
      <c r="I53" s="185" t="s">
        <v>4</v>
      </c>
      <c r="J53" s="185"/>
      <c r="K53" s="185"/>
      <c r="L53" s="137"/>
      <c r="M53" s="137"/>
      <c r="N53" s="78"/>
      <c r="O53" s="137"/>
      <c r="P53" s="78"/>
    </row>
    <row r="54" spans="1:16" s="61" customFormat="1" ht="19.5" customHeight="1" x14ac:dyDescent="0.25">
      <c r="A54" s="162"/>
      <c r="B54" s="77" t="s">
        <v>64</v>
      </c>
      <c r="C54" s="77"/>
      <c r="D54" s="77"/>
      <c r="E54" s="179"/>
      <c r="F54" s="162"/>
      <c r="G54" s="162"/>
      <c r="H54" s="162"/>
      <c r="I54" s="187"/>
      <c r="J54" s="187"/>
      <c r="K54" s="187"/>
      <c r="L54" s="159"/>
      <c r="M54" s="159"/>
      <c r="N54" s="161"/>
      <c r="O54" s="159"/>
    </row>
    <row r="55" spans="1:16" s="161" customFormat="1" ht="19.5" customHeight="1" x14ac:dyDescent="0.25">
      <c r="A55" s="162"/>
      <c r="B55" s="162" t="s">
        <v>164</v>
      </c>
      <c r="C55" s="77"/>
      <c r="D55" s="77"/>
      <c r="E55" s="179"/>
      <c r="F55" s="162"/>
      <c r="G55" s="162"/>
      <c r="H55" s="162"/>
      <c r="I55" s="187">
        <v>0</v>
      </c>
      <c r="J55" s="187"/>
      <c r="K55" s="187">
        <v>0</v>
      </c>
      <c r="L55" s="159"/>
      <c r="M55" s="159">
        <v>-574860</v>
      </c>
      <c r="O55" s="159">
        <v>0</v>
      </c>
    </row>
    <row r="56" spans="1:16" s="61" customFormat="1" ht="19.5" customHeight="1" x14ac:dyDescent="0.25">
      <c r="A56" s="162"/>
      <c r="B56" s="162" t="s">
        <v>65</v>
      </c>
      <c r="C56" s="162"/>
      <c r="D56" s="162"/>
      <c r="E56" s="179"/>
      <c r="F56" s="162"/>
      <c r="G56" s="162"/>
      <c r="H56" s="162"/>
      <c r="I56" s="187">
        <v>3491</v>
      </c>
      <c r="J56" s="187"/>
      <c r="K56" s="187">
        <v>2714</v>
      </c>
      <c r="L56" s="159"/>
      <c r="M56" s="159">
        <v>2934</v>
      </c>
      <c r="N56" s="161"/>
      <c r="O56" s="159">
        <v>2244</v>
      </c>
    </row>
    <row r="57" spans="1:16" s="61" customFormat="1" ht="19.5" customHeight="1" x14ac:dyDescent="0.25">
      <c r="A57" s="162"/>
      <c r="B57" s="162" t="s">
        <v>66</v>
      </c>
      <c r="C57" s="162"/>
      <c r="D57" s="162"/>
      <c r="E57" s="179"/>
      <c r="F57" s="162"/>
      <c r="G57" s="162"/>
      <c r="H57" s="162"/>
      <c r="I57" s="187">
        <v>-149255</v>
      </c>
      <c r="J57" s="187"/>
      <c r="K57" s="187">
        <v>-274340</v>
      </c>
      <c r="L57" s="159"/>
      <c r="M57" s="159">
        <v>-115669</v>
      </c>
      <c r="N57" s="161"/>
      <c r="O57" s="159">
        <v>-206835</v>
      </c>
    </row>
    <row r="58" spans="1:16" s="61" customFormat="1" ht="19.5" customHeight="1" x14ac:dyDescent="0.25">
      <c r="A58" s="162"/>
      <c r="B58" s="162" t="s">
        <v>67</v>
      </c>
      <c r="C58" s="162"/>
      <c r="D58" s="162"/>
      <c r="E58" s="179"/>
      <c r="F58" s="162"/>
      <c r="G58" s="162"/>
      <c r="H58" s="162"/>
      <c r="I58" s="187">
        <v>-8242</v>
      </c>
      <c r="J58" s="187"/>
      <c r="K58" s="187">
        <v>-10710</v>
      </c>
      <c r="L58" s="159"/>
      <c r="M58" s="159">
        <v>-8242</v>
      </c>
      <c r="N58" s="161"/>
      <c r="O58" s="159">
        <v>-10692</v>
      </c>
    </row>
    <row r="59" spans="1:16" s="161" customFormat="1" ht="19.5" customHeight="1" x14ac:dyDescent="0.25">
      <c r="A59" s="162"/>
      <c r="B59" s="162" t="s">
        <v>201</v>
      </c>
      <c r="C59" s="162"/>
      <c r="D59" s="162"/>
      <c r="E59" s="179"/>
      <c r="F59" s="162"/>
      <c r="G59" s="162"/>
      <c r="H59" s="162"/>
      <c r="I59" s="187">
        <v>0</v>
      </c>
      <c r="J59" s="187"/>
      <c r="K59" s="187">
        <v>0</v>
      </c>
      <c r="L59" s="159"/>
      <c r="M59" s="159">
        <v>200000</v>
      </c>
      <c r="O59" s="159">
        <v>0</v>
      </c>
    </row>
    <row r="60" spans="1:16" s="61" customFormat="1" ht="19.5" customHeight="1" x14ac:dyDescent="0.25">
      <c r="A60" s="162"/>
      <c r="B60" s="162" t="s">
        <v>68</v>
      </c>
      <c r="C60" s="162"/>
      <c r="D60" s="162"/>
      <c r="E60" s="179"/>
      <c r="F60" s="162"/>
      <c r="G60" s="162"/>
      <c r="H60" s="162"/>
      <c r="I60" s="187">
        <v>1474</v>
      </c>
      <c r="J60" s="187"/>
      <c r="K60" s="187">
        <v>826</v>
      </c>
      <c r="L60" s="159"/>
      <c r="M60" s="159">
        <v>760</v>
      </c>
      <c r="N60" s="161"/>
      <c r="O60" s="159">
        <v>208</v>
      </c>
    </row>
    <row r="61" spans="1:16" s="61" customFormat="1" ht="19.5" customHeight="1" x14ac:dyDescent="0.25">
      <c r="A61" s="162"/>
      <c r="B61" s="75" t="s">
        <v>69</v>
      </c>
      <c r="C61" s="75"/>
      <c r="D61" s="75"/>
      <c r="E61" s="77"/>
      <c r="F61" s="75"/>
      <c r="G61" s="162"/>
      <c r="H61" s="162"/>
      <c r="I61" s="192">
        <f>SUM(I55:I60)</f>
        <v>-152532</v>
      </c>
      <c r="J61" s="190"/>
      <c r="K61" s="192">
        <f>SUM(K55:K60)</f>
        <v>-281510</v>
      </c>
      <c r="L61" s="158"/>
      <c r="M61" s="67">
        <f>SUM(M55:M60)</f>
        <v>-495077</v>
      </c>
      <c r="N61" s="161"/>
      <c r="O61" s="67">
        <f>SUM(O55:O60)</f>
        <v>-215075</v>
      </c>
    </row>
    <row r="62" spans="1:16" s="61" customFormat="1" ht="5.0999999999999996" customHeight="1" x14ac:dyDescent="0.25">
      <c r="A62" s="162"/>
      <c r="B62" s="75"/>
      <c r="C62" s="75"/>
      <c r="D62" s="75"/>
      <c r="E62" s="77"/>
      <c r="F62" s="75"/>
      <c r="G62" s="162"/>
      <c r="H62" s="162"/>
      <c r="I62" s="190"/>
      <c r="J62" s="190"/>
      <c r="K62" s="190"/>
      <c r="L62" s="158"/>
      <c r="M62" s="158"/>
      <c r="N62" s="161"/>
      <c r="O62" s="158"/>
    </row>
    <row r="63" spans="1:16" s="61" customFormat="1" ht="19.5" customHeight="1" x14ac:dyDescent="0.25">
      <c r="A63" s="161"/>
      <c r="B63" s="62" t="s">
        <v>70</v>
      </c>
      <c r="C63" s="62"/>
      <c r="D63" s="62"/>
      <c r="E63" s="60"/>
      <c r="F63" s="161"/>
      <c r="G63" s="161"/>
      <c r="H63" s="161"/>
      <c r="I63" s="159"/>
      <c r="J63" s="159"/>
      <c r="K63" s="159"/>
      <c r="L63" s="159"/>
      <c r="M63" s="159"/>
      <c r="N63" s="161"/>
      <c r="O63" s="159"/>
    </row>
    <row r="64" spans="1:16" s="161" customFormat="1" ht="19.5" customHeight="1" x14ac:dyDescent="0.25">
      <c r="B64" s="162" t="s">
        <v>156</v>
      </c>
      <c r="C64" s="162"/>
      <c r="D64" s="162"/>
      <c r="E64" s="162"/>
      <c r="I64" s="159"/>
      <c r="J64" s="159"/>
      <c r="K64" s="159"/>
      <c r="L64" s="159"/>
      <c r="M64" s="159"/>
      <c r="O64" s="159"/>
    </row>
    <row r="65" spans="1:15" s="161" customFormat="1" ht="19.5" customHeight="1" x14ac:dyDescent="0.25">
      <c r="B65" s="162"/>
      <c r="C65" s="162" t="s">
        <v>157</v>
      </c>
      <c r="D65" s="162"/>
      <c r="E65" s="162"/>
      <c r="I65" s="159">
        <v>-574860</v>
      </c>
      <c r="J65" s="159"/>
      <c r="K65" s="159">
        <v>0</v>
      </c>
      <c r="L65" s="159"/>
      <c r="M65" s="159">
        <v>0</v>
      </c>
      <c r="O65" s="159">
        <v>0</v>
      </c>
    </row>
    <row r="66" spans="1:15" s="61" customFormat="1" ht="19.5" customHeight="1" x14ac:dyDescent="0.25">
      <c r="A66" s="161"/>
      <c r="B66" s="75" t="s">
        <v>209</v>
      </c>
      <c r="C66" s="77"/>
      <c r="D66" s="77"/>
      <c r="E66" s="179"/>
      <c r="F66" s="161"/>
      <c r="G66" s="161"/>
      <c r="H66" s="161"/>
      <c r="I66" s="159"/>
      <c r="J66" s="159"/>
      <c r="K66" s="159"/>
      <c r="L66" s="159"/>
      <c r="M66" s="159"/>
      <c r="N66" s="161"/>
      <c r="O66" s="159"/>
    </row>
    <row r="67" spans="1:15" s="61" customFormat="1" ht="19.5" customHeight="1" x14ac:dyDescent="0.25">
      <c r="A67" s="161"/>
      <c r="B67" s="162" t="s">
        <v>169</v>
      </c>
      <c r="C67" s="162"/>
      <c r="D67" s="162"/>
      <c r="E67" s="179"/>
      <c r="F67" s="161"/>
      <c r="G67" s="161"/>
      <c r="H67" s="161"/>
      <c r="I67" s="159">
        <v>-160000</v>
      </c>
      <c r="J67" s="159"/>
      <c r="K67" s="159">
        <v>-720000</v>
      </c>
      <c r="L67" s="159"/>
      <c r="M67" s="159">
        <v>-160000</v>
      </c>
      <c r="N67" s="161"/>
      <c r="O67" s="159">
        <v>-720000</v>
      </c>
    </row>
    <row r="68" spans="1:15" ht="19.5" customHeight="1" x14ac:dyDescent="0.25">
      <c r="B68" s="162" t="s">
        <v>208</v>
      </c>
      <c r="C68" s="162"/>
      <c r="D68" s="162"/>
      <c r="E68" s="179"/>
      <c r="F68" s="161"/>
      <c r="I68" s="159">
        <v>-79156</v>
      </c>
      <c r="J68" s="159"/>
      <c r="K68" s="159">
        <v>0</v>
      </c>
      <c r="L68" s="159"/>
      <c r="M68" s="159">
        <v>-70782</v>
      </c>
      <c r="O68" s="159">
        <v>0</v>
      </c>
    </row>
    <row r="69" spans="1:15" s="61" customFormat="1" ht="19.5" customHeight="1" x14ac:dyDescent="0.25">
      <c r="A69" s="161"/>
      <c r="B69" s="75" t="s">
        <v>198</v>
      </c>
      <c r="C69" s="75"/>
      <c r="D69" s="75"/>
      <c r="E69" s="179"/>
      <c r="F69" s="161"/>
      <c r="G69" s="161"/>
      <c r="H69" s="161"/>
      <c r="I69" s="67">
        <f>SUM(I67:I68)</f>
        <v>-239156</v>
      </c>
      <c r="J69" s="159"/>
      <c r="K69" s="67">
        <f>SUM(K67:K68)</f>
        <v>-720000</v>
      </c>
      <c r="L69" s="159"/>
      <c r="M69" s="67">
        <f>SUM(M67:M68)</f>
        <v>-230782</v>
      </c>
      <c r="N69" s="161"/>
      <c r="O69" s="67">
        <f>SUM(O67:O68)</f>
        <v>-720000</v>
      </c>
    </row>
    <row r="70" spans="1:15" s="161" customFormat="1" ht="19.5" customHeight="1" x14ac:dyDescent="0.25">
      <c r="B70" s="75" t="s">
        <v>184</v>
      </c>
      <c r="C70" s="75"/>
      <c r="D70" s="75"/>
      <c r="E70" s="179"/>
      <c r="I70" s="80"/>
      <c r="J70" s="159"/>
      <c r="K70" s="80"/>
      <c r="L70" s="159"/>
      <c r="M70" s="80"/>
      <c r="O70" s="80"/>
    </row>
    <row r="71" spans="1:15" s="161" customFormat="1" ht="19.5" customHeight="1" x14ac:dyDescent="0.25">
      <c r="B71" s="161" t="s">
        <v>184</v>
      </c>
      <c r="C71" s="38"/>
      <c r="D71" s="38"/>
      <c r="E71" s="60"/>
      <c r="I71" s="219">
        <v>-71552</v>
      </c>
      <c r="J71" s="159"/>
      <c r="K71" s="219">
        <v>0</v>
      </c>
      <c r="L71" s="159"/>
      <c r="M71" s="219">
        <v>-71552</v>
      </c>
      <c r="O71" s="219">
        <v>0</v>
      </c>
    </row>
    <row r="72" spans="1:15" s="161" customFormat="1" ht="19.5" customHeight="1" x14ac:dyDescent="0.25">
      <c r="B72" s="38" t="s">
        <v>211</v>
      </c>
      <c r="C72" s="38"/>
      <c r="D72" s="38"/>
      <c r="E72" s="60"/>
      <c r="I72" s="67">
        <f>SUM(I71)</f>
        <v>-71552</v>
      </c>
      <c r="J72" s="159"/>
      <c r="K72" s="67">
        <f>SUM(K71)</f>
        <v>0</v>
      </c>
      <c r="L72" s="159"/>
      <c r="M72" s="67">
        <f>SUM(M71)</f>
        <v>-71552</v>
      </c>
      <c r="O72" s="67">
        <f>SUM(O71)</f>
        <v>0</v>
      </c>
    </row>
    <row r="73" spans="1:15" ht="19.5" customHeight="1" x14ac:dyDescent="0.25">
      <c r="B73" s="162" t="s">
        <v>71</v>
      </c>
      <c r="C73" s="162"/>
      <c r="D73" s="162"/>
      <c r="E73" s="60"/>
      <c r="F73" s="161"/>
      <c r="I73" s="69">
        <v>-7291</v>
      </c>
      <c r="J73" s="159"/>
      <c r="K73" s="69">
        <v>-6335</v>
      </c>
      <c r="L73" s="159"/>
      <c r="M73" s="69">
        <v>-6624</v>
      </c>
      <c r="O73" s="69">
        <v>-6335</v>
      </c>
    </row>
    <row r="74" spans="1:15" ht="19.5" customHeight="1" x14ac:dyDescent="0.25">
      <c r="B74" s="75" t="s">
        <v>204</v>
      </c>
      <c r="C74" s="75"/>
      <c r="D74" s="75"/>
      <c r="E74" s="62"/>
      <c r="F74" s="38"/>
      <c r="I74" s="67">
        <f>SUM(I69,I65,I72,I73)</f>
        <v>-892859</v>
      </c>
      <c r="J74" s="158"/>
      <c r="K74" s="67">
        <f>SUM(K69,K65,K72,K73)</f>
        <v>-726335</v>
      </c>
      <c r="L74" s="158"/>
      <c r="M74" s="67">
        <f>SUM(M69,M65,M72,M73)</f>
        <v>-308958</v>
      </c>
      <c r="O74" s="67">
        <f>SUM(O69,O65,O72,O73)</f>
        <v>-726335</v>
      </c>
    </row>
    <row r="75" spans="1:15" ht="5.0999999999999996" customHeight="1" x14ac:dyDescent="0.25">
      <c r="B75" s="38"/>
      <c r="C75" s="38"/>
      <c r="D75" s="38"/>
      <c r="E75" s="62"/>
      <c r="F75" s="38"/>
      <c r="I75" s="158"/>
      <c r="J75" s="158"/>
      <c r="K75" s="158"/>
      <c r="L75" s="158"/>
      <c r="M75" s="158"/>
      <c r="O75" s="158"/>
    </row>
    <row r="76" spans="1:15" ht="19.5" customHeight="1" x14ac:dyDescent="0.25">
      <c r="B76" s="38" t="s">
        <v>149</v>
      </c>
      <c r="C76" s="38"/>
      <c r="D76" s="38"/>
      <c r="E76" s="62"/>
      <c r="F76" s="38"/>
      <c r="I76" s="158">
        <f>I74+I61+I43</f>
        <v>12018</v>
      </c>
      <c r="J76" s="158"/>
      <c r="K76" s="158">
        <f>K74+K61+K43</f>
        <v>10191</v>
      </c>
      <c r="L76" s="70"/>
      <c r="M76" s="158">
        <f>M74+M61+M43</f>
        <v>160661</v>
      </c>
      <c r="O76" s="158">
        <f>O74+O61+O43</f>
        <v>-25626</v>
      </c>
    </row>
    <row r="77" spans="1:15" ht="19.5" customHeight="1" x14ac:dyDescent="0.25">
      <c r="B77" s="161" t="s">
        <v>175</v>
      </c>
      <c r="C77" s="161"/>
      <c r="D77" s="161"/>
      <c r="E77" s="60"/>
      <c r="F77" s="161"/>
      <c r="I77" s="159">
        <v>631409</v>
      </c>
      <c r="J77" s="159"/>
      <c r="K77" s="159">
        <v>424433</v>
      </c>
      <c r="L77" s="159"/>
      <c r="M77" s="159">
        <v>259976</v>
      </c>
      <c r="O77" s="159">
        <v>119857</v>
      </c>
    </row>
    <row r="78" spans="1:15" ht="19.5" customHeight="1" thickBot="1" x14ac:dyDescent="0.3">
      <c r="B78" s="38" t="s">
        <v>176</v>
      </c>
      <c r="C78" s="38"/>
      <c r="D78" s="38"/>
      <c r="E78" s="60"/>
      <c r="F78" s="161"/>
      <c r="I78" s="163">
        <f>SUM(I76:I77)</f>
        <v>643427</v>
      </c>
      <c r="J78" s="158"/>
      <c r="K78" s="163">
        <f>SUM(K76:K77)</f>
        <v>434624</v>
      </c>
      <c r="L78" s="158"/>
      <c r="M78" s="163">
        <f>SUM(M76:M77)</f>
        <v>420637</v>
      </c>
      <c r="O78" s="163">
        <f>SUM(O76:O77)</f>
        <v>94231</v>
      </c>
    </row>
    <row r="79" spans="1:15" ht="5.0999999999999996" customHeight="1" thickTop="1" x14ac:dyDescent="0.25">
      <c r="B79" s="38"/>
      <c r="C79" s="38"/>
      <c r="D79" s="38"/>
      <c r="E79" s="60"/>
      <c r="F79" s="161"/>
      <c r="I79" s="159"/>
      <c r="J79" s="159"/>
      <c r="K79" s="158"/>
      <c r="L79" s="158"/>
      <c r="M79" s="158"/>
      <c r="O79" s="158"/>
    </row>
    <row r="80" spans="1:15" ht="19.5" customHeight="1" x14ac:dyDescent="0.25">
      <c r="B80" s="62" t="s">
        <v>72</v>
      </c>
      <c r="C80" s="62"/>
      <c r="D80" s="62"/>
      <c r="E80" s="60"/>
      <c r="F80" s="161"/>
      <c r="I80" s="159"/>
      <c r="J80" s="159"/>
      <c r="K80" s="158"/>
      <c r="L80" s="158"/>
      <c r="M80" s="158"/>
      <c r="O80" s="158"/>
    </row>
    <row r="81" spans="2:15" ht="19.5" customHeight="1" x14ac:dyDescent="0.25">
      <c r="B81" s="38" t="s">
        <v>73</v>
      </c>
      <c r="C81" s="38"/>
      <c r="D81" s="38"/>
      <c r="E81" s="60"/>
      <c r="F81" s="161"/>
      <c r="I81" s="159"/>
      <c r="J81" s="159"/>
      <c r="K81" s="158"/>
      <c r="L81" s="158"/>
      <c r="M81" s="158"/>
      <c r="O81" s="158"/>
    </row>
    <row r="82" spans="2:15" ht="19.5" customHeight="1" x14ac:dyDescent="0.25">
      <c r="B82" s="161" t="s">
        <v>117</v>
      </c>
      <c r="C82" s="161"/>
      <c r="D82" s="161"/>
      <c r="E82" s="60"/>
      <c r="F82" s="161"/>
      <c r="I82" s="159">
        <v>27110</v>
      </c>
      <c r="J82" s="159"/>
      <c r="K82" s="159">
        <v>27201</v>
      </c>
      <c r="L82" s="158"/>
      <c r="M82" s="159">
        <v>23717</v>
      </c>
      <c r="O82" s="159">
        <v>21762</v>
      </c>
    </row>
    <row r="83" spans="2:15" ht="5.0999999999999996" customHeight="1" x14ac:dyDescent="0.25">
      <c r="B83" s="161"/>
      <c r="C83" s="161"/>
      <c r="D83" s="161"/>
      <c r="E83" s="60"/>
      <c r="F83" s="161"/>
      <c r="G83" s="161"/>
      <c r="H83" s="161"/>
      <c r="I83" s="63"/>
      <c r="J83" s="63"/>
      <c r="K83" s="63"/>
    </row>
  </sheetData>
  <pageMargins left="0.74803149606299213" right="0.51181102362204722" top="0.74803149606299213" bottom="0.51181102362204722" header="0.23622047244094491" footer="0.23622047244094491"/>
  <pageSetup paperSize="9" scale="84" firstPageNumber="13" orientation="portrait" blackAndWhite="1" useFirstPageNumber="1" r:id="rId1"/>
  <headerFooter scaleWithDoc="0">
    <oddFooter xml:space="preserve">&amp;L&amp;"Times New Roman,Regular"The accompanying notes are an integral part of these interim financial statements.&amp;"-,Regular"
&amp;C&amp;"Times New Roman,Regular"
&amp;P
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2020-11-10T01:49:53Z</cp:lastPrinted>
  <dcterms:created xsi:type="dcterms:W3CDTF">2019-04-01T02:45:21Z</dcterms:created>
  <dcterms:modified xsi:type="dcterms:W3CDTF">2020-11-16T02:35:58Z</dcterms:modified>
</cp:coreProperties>
</file>