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TSTE\Account\Account_Center\งบรวม Auditor\รายละเอียดประกอบงบ Q3'63\งบการเงิน Q3-63\Convert file\"/>
    </mc:Choice>
  </mc:AlternateContent>
  <bookViews>
    <workbookView xWindow="32760" yWindow="32760" windowWidth="15600" windowHeight="11760" tabRatio="789"/>
  </bookViews>
  <sheets>
    <sheet name="Page3-5" sheetId="14" r:id="rId1"/>
    <sheet name="Page 6-7" sheetId="18" r:id="rId2"/>
    <sheet name="Page 8-9" sheetId="21" r:id="rId3"/>
    <sheet name="10 " sheetId="11" r:id="rId4"/>
    <sheet name="11" sheetId="12" r:id="rId5"/>
    <sheet name="12" sheetId="19" r:id="rId6"/>
    <sheet name="13" sheetId="20" r:id="rId7"/>
  </sheets>
  <definedNames>
    <definedName name="_xlnm.Print_Area" localSheetId="3">'10 '!$A$1:$Q$35</definedName>
    <definedName name="_xlnm.Print_Area" localSheetId="5">'12'!$A$1:$K$51</definedName>
    <definedName name="_xlnm.Print_Area" localSheetId="6">'13'!$A$1:$K$43</definedName>
    <definedName name="_xlnm.Print_Area" localSheetId="1">'Page 6-7'!$A$1:$L$86</definedName>
    <definedName name="_xlnm.Print_Area" localSheetId="2">'Page 8-9'!$A$1:$L$86</definedName>
    <definedName name="_xlnm.Print_Area" localSheetId="0">'Page3-5'!$A$1:$N$148</definedName>
  </definedNames>
  <calcPr calcId="152511"/>
  <fileRecoveryPr autoRecover="0"/>
</workbook>
</file>

<file path=xl/calcChain.xml><?xml version="1.0" encoding="utf-8"?>
<calcChain xmlns="http://schemas.openxmlformats.org/spreadsheetml/2006/main">
  <c r="N25" i="11" l="1"/>
  <c r="I30" i="20"/>
  <c r="H61" i="18"/>
  <c r="H56" i="18"/>
  <c r="N16" i="11"/>
  <c r="N18" i="11" s="1"/>
  <c r="A44" i="18"/>
  <c r="C21" i="11"/>
  <c r="D21" i="11"/>
  <c r="E21" i="11"/>
  <c r="G21" i="11"/>
  <c r="O31" i="11"/>
  <c r="P30" i="11"/>
  <c r="F29" i="11"/>
  <c r="L29" i="11" s="1"/>
  <c r="P29" i="11" s="1"/>
  <c r="N26" i="11"/>
  <c r="N28" i="11" s="1"/>
  <c r="N31" i="11" s="1"/>
  <c r="F122" i="14" s="1"/>
  <c r="J71" i="14"/>
  <c r="N29" i="12"/>
  <c r="H28" i="12"/>
  <c r="L26" i="12"/>
  <c r="J12" i="18"/>
  <c r="K30" i="20"/>
  <c r="E30" i="20"/>
  <c r="G30" i="20"/>
  <c r="A4" i="20"/>
  <c r="H18" i="12"/>
  <c r="A3" i="12"/>
  <c r="L66" i="21"/>
  <c r="J66" i="21"/>
  <c r="F66" i="21"/>
  <c r="L60" i="21"/>
  <c r="J60" i="21"/>
  <c r="F27" i="12" s="1"/>
  <c r="N27" i="12" s="1"/>
  <c r="H60" i="21"/>
  <c r="F60" i="21"/>
  <c r="H49" i="21"/>
  <c r="L49" i="21" s="1"/>
  <c r="F49" i="21"/>
  <c r="J49" i="21" s="1"/>
  <c r="A46" i="21"/>
  <c r="J16" i="21"/>
  <c r="F16" i="21"/>
  <c r="L16" i="21"/>
  <c r="H16" i="21"/>
  <c r="L12" i="21"/>
  <c r="J12" i="21"/>
  <c r="J17" i="21" s="1"/>
  <c r="J22" i="21" s="1"/>
  <c r="J25" i="21" s="1"/>
  <c r="J27" i="21" s="1"/>
  <c r="H12" i="21"/>
  <c r="H17" i="21"/>
  <c r="H22" i="21" s="1"/>
  <c r="H25" i="21" s="1"/>
  <c r="H27" i="21" s="1"/>
  <c r="H32" i="21" s="1"/>
  <c r="F12" i="21"/>
  <c r="F17" i="21"/>
  <c r="F22" i="21" s="1"/>
  <c r="F25" i="21" s="1"/>
  <c r="F27" i="21" s="1"/>
  <c r="L7" i="21"/>
  <c r="J7" i="21"/>
  <c r="O21" i="11"/>
  <c r="M21" i="11"/>
  <c r="N20" i="11"/>
  <c r="L20" i="11"/>
  <c r="P20" i="11" s="1"/>
  <c r="K19" i="11"/>
  <c r="L19" i="11"/>
  <c r="P19" i="11" s="1"/>
  <c r="K15" i="11"/>
  <c r="L15" i="11" s="1"/>
  <c r="P15" i="11" s="1"/>
  <c r="K16" i="11"/>
  <c r="K18" i="11" s="1"/>
  <c r="K21" i="11" s="1"/>
  <c r="L16" i="18"/>
  <c r="J56" i="18"/>
  <c r="F56" i="18"/>
  <c r="L56" i="18"/>
  <c r="E16" i="20"/>
  <c r="G16" i="20"/>
  <c r="I16" i="20"/>
  <c r="K16" i="20"/>
  <c r="F126" i="11"/>
  <c r="F131" i="19"/>
  <c r="F125" i="20"/>
  <c r="F25" i="12"/>
  <c r="L23" i="12"/>
  <c r="N23" i="12"/>
  <c r="J30" i="14"/>
  <c r="J19" i="14"/>
  <c r="J31" i="14" s="1"/>
  <c r="F61" i="18"/>
  <c r="L24" i="12"/>
  <c r="N24" i="12"/>
  <c r="L14" i="12"/>
  <c r="N14" i="12"/>
  <c r="F25" i="11"/>
  <c r="N30" i="14"/>
  <c r="L30" i="14"/>
  <c r="H30" i="14"/>
  <c r="F30" i="14"/>
  <c r="K23" i="11"/>
  <c r="L23" i="11"/>
  <c r="P23" i="11" s="1"/>
  <c r="K24" i="11"/>
  <c r="L24" i="11" s="1"/>
  <c r="P24" i="11" s="1"/>
  <c r="I25" i="11"/>
  <c r="G25" i="11"/>
  <c r="E25" i="11"/>
  <c r="D25" i="11"/>
  <c r="C25" i="11"/>
  <c r="J28" i="12"/>
  <c r="J25" i="12"/>
  <c r="J30" i="12"/>
  <c r="J18" i="12"/>
  <c r="J19" i="12"/>
  <c r="L19" i="12" s="1"/>
  <c r="N19" i="12" s="1"/>
  <c r="J15" i="12"/>
  <c r="J20" i="12"/>
  <c r="H25" i="12"/>
  <c r="H30" i="12"/>
  <c r="E25" i="12"/>
  <c r="E30" i="12"/>
  <c r="D25" i="12"/>
  <c r="D30" i="12"/>
  <c r="J115" i="14" s="1"/>
  <c r="C25" i="12"/>
  <c r="H15" i="12"/>
  <c r="H20" i="12"/>
  <c r="F15" i="12"/>
  <c r="N119" i="14"/>
  <c r="E15" i="12"/>
  <c r="D15" i="12"/>
  <c r="C15" i="12"/>
  <c r="C18" i="12"/>
  <c r="C20" i="12" s="1"/>
  <c r="N80" i="14"/>
  <c r="N81" i="14" s="1"/>
  <c r="N71" i="14"/>
  <c r="N19" i="14"/>
  <c r="N31" i="14" s="1"/>
  <c r="F71" i="14"/>
  <c r="F81" i="14" s="1"/>
  <c r="F16" i="18"/>
  <c r="L27" i="12"/>
  <c r="L28" i="12"/>
  <c r="L16" i="12"/>
  <c r="L13" i="12"/>
  <c r="N13" i="12" s="1"/>
  <c r="N15" i="12" s="1"/>
  <c r="K26" i="11"/>
  <c r="K17" i="11"/>
  <c r="L17" i="11" s="1"/>
  <c r="P17" i="11" s="1"/>
  <c r="H47" i="18"/>
  <c r="L47" i="18"/>
  <c r="F47" i="18"/>
  <c r="J47" i="18"/>
  <c r="G28" i="11"/>
  <c r="G31" i="11"/>
  <c r="J16" i="18"/>
  <c r="L12" i="18"/>
  <c r="L17" i="18" s="1"/>
  <c r="L22" i="18" s="1"/>
  <c r="L25" i="18" s="1"/>
  <c r="L27" i="18" s="1"/>
  <c r="L32" i="18" s="1"/>
  <c r="H12" i="18"/>
  <c r="H121" i="14"/>
  <c r="H123" i="14"/>
  <c r="K7" i="20"/>
  <c r="I7" i="20"/>
  <c r="K7" i="19"/>
  <c r="I7" i="19"/>
  <c r="E28" i="12"/>
  <c r="D28" i="12"/>
  <c r="C28" i="12"/>
  <c r="C30" i="12"/>
  <c r="J114" i="14" s="1"/>
  <c r="M28" i="12"/>
  <c r="M30" i="12" s="1"/>
  <c r="L22" i="12"/>
  <c r="L25" i="12" s="1"/>
  <c r="E18" i="12"/>
  <c r="E20" i="12"/>
  <c r="D18" i="12"/>
  <c r="I21" i="11"/>
  <c r="M31" i="11"/>
  <c r="I28" i="11"/>
  <c r="I31" i="11" s="1"/>
  <c r="E28" i="11"/>
  <c r="E31" i="11" s="1"/>
  <c r="D28" i="11"/>
  <c r="D31" i="11" s="1"/>
  <c r="F115" i="14" s="1"/>
  <c r="C28" i="11"/>
  <c r="C31" i="11"/>
  <c r="F114" i="14" s="1"/>
  <c r="L19" i="14"/>
  <c r="L31" i="14" s="1"/>
  <c r="H19" i="14"/>
  <c r="H31" i="14" s="1"/>
  <c r="L7" i="14"/>
  <c r="L56" i="14" s="1"/>
  <c r="L106" i="14" s="1"/>
  <c r="E33" i="20"/>
  <c r="F80" i="14"/>
  <c r="L80" i="14"/>
  <c r="J80" i="14"/>
  <c r="J81" i="14" s="1"/>
  <c r="H80" i="14"/>
  <c r="L7" i="18"/>
  <c r="L61" i="18"/>
  <c r="F12" i="18"/>
  <c r="J7" i="14"/>
  <c r="J56" i="14" s="1"/>
  <c r="J106" i="14" s="1"/>
  <c r="J7" i="18"/>
  <c r="I33" i="20"/>
  <c r="H56" i="14"/>
  <c r="H106" i="14"/>
  <c r="F56" i="14"/>
  <c r="F106" i="14"/>
  <c r="J55" i="14"/>
  <c r="J105" i="14"/>
  <c r="F55" i="14"/>
  <c r="F105" i="14"/>
  <c r="J61" i="18"/>
  <c r="F19" i="14"/>
  <c r="L71" i="14"/>
  <c r="L81" i="14"/>
  <c r="H71" i="14"/>
  <c r="H81" i="14"/>
  <c r="H124" i="14" s="1"/>
  <c r="A52" i="14"/>
  <c r="A102" i="14" s="1"/>
  <c r="A53" i="14"/>
  <c r="A103" i="14" s="1"/>
  <c r="K27" i="11"/>
  <c r="K28" i="11" s="1"/>
  <c r="K31" i="11" s="1"/>
  <c r="F120" i="14" s="1"/>
  <c r="L17" i="12"/>
  <c r="L18" i="12" s="1"/>
  <c r="L20" i="12" s="1"/>
  <c r="H16" i="18"/>
  <c r="L27" i="11"/>
  <c r="P27" i="11" s="1"/>
  <c r="F31" i="14"/>
  <c r="L15" i="12"/>
  <c r="N120" i="14"/>
  <c r="K25" i="11"/>
  <c r="L25" i="11"/>
  <c r="P25" i="11" s="1"/>
  <c r="D20" i="12"/>
  <c r="N121" i="14"/>
  <c r="N123" i="14" s="1"/>
  <c r="J17" i="18"/>
  <c r="J22" i="18"/>
  <c r="J25" i="18" s="1"/>
  <c r="J27" i="18" s="1"/>
  <c r="J30" i="18" s="1"/>
  <c r="L17" i="21"/>
  <c r="L22" i="21" s="1"/>
  <c r="L25" i="21" s="1"/>
  <c r="L27" i="21" s="1"/>
  <c r="F17" i="18"/>
  <c r="F22" i="18"/>
  <c r="F25" i="18" s="1"/>
  <c r="F27" i="18" s="1"/>
  <c r="F32" i="18" s="1"/>
  <c r="H17" i="18"/>
  <c r="H22" i="18" s="1"/>
  <c r="H25" i="18" s="1"/>
  <c r="H27" i="18" s="1"/>
  <c r="H32" i="18" s="1"/>
  <c r="F30" i="18" l="1"/>
  <c r="F60" i="18" s="1"/>
  <c r="F62" i="18" s="1"/>
  <c r="F50" i="18"/>
  <c r="F57" i="18" s="1"/>
  <c r="L30" i="12"/>
  <c r="J120" i="14" s="1"/>
  <c r="L120" i="14"/>
  <c r="L121" i="14" s="1"/>
  <c r="L123" i="14" s="1"/>
  <c r="H52" i="21"/>
  <c r="H30" i="21"/>
  <c r="F16" i="11" s="1"/>
  <c r="F18" i="11" s="1"/>
  <c r="F21" i="11" s="1"/>
  <c r="H50" i="18"/>
  <c r="H57" i="18" s="1"/>
  <c r="H62" i="18" s="1"/>
  <c r="H30" i="18"/>
  <c r="H60" i="18" s="1"/>
  <c r="L30" i="18"/>
  <c r="L60" i="18" s="1"/>
  <c r="L62" i="18" s="1"/>
  <c r="L50" i="18"/>
  <c r="L57" i="18" s="1"/>
  <c r="J60" i="18"/>
  <c r="J62" i="18" s="1"/>
  <c r="J32" i="18"/>
  <c r="J50" i="18" s="1"/>
  <c r="J57" i="18" s="1"/>
  <c r="L32" i="21"/>
  <c r="F16" i="12"/>
  <c r="E10" i="19"/>
  <c r="E28" i="19" s="1"/>
  <c r="E43" i="19" s="1"/>
  <c r="E47" i="19" s="1"/>
  <c r="E32" i="20" s="1"/>
  <c r="E34" i="20" s="1"/>
  <c r="F32" i="21"/>
  <c r="F26" i="12"/>
  <c r="N26" i="12" s="1"/>
  <c r="N30" i="12" s="1"/>
  <c r="J30" i="21"/>
  <c r="N124" i="14"/>
  <c r="N22" i="12"/>
  <c r="N25" i="12" s="1"/>
  <c r="N17" i="12"/>
  <c r="N21" i="11"/>
  <c r="N28" i="12"/>
  <c r="L16" i="11"/>
  <c r="L124" i="14"/>
  <c r="J65" i="21" l="1"/>
  <c r="J67" i="21" s="1"/>
  <c r="J32" i="21"/>
  <c r="J52" i="21" s="1"/>
  <c r="N16" i="12"/>
  <c r="N18" i="12" s="1"/>
  <c r="N20" i="12" s="1"/>
  <c r="F18" i="12"/>
  <c r="F20" i="12" s="1"/>
  <c r="F28" i="12"/>
  <c r="F30" i="12" s="1"/>
  <c r="J119" i="14" s="1"/>
  <c r="J121" i="14" s="1"/>
  <c r="F30" i="21"/>
  <c r="F52" i="21"/>
  <c r="F62" i="21" s="1"/>
  <c r="L52" i="21"/>
  <c r="L30" i="21"/>
  <c r="L65" i="21" s="1"/>
  <c r="L67" i="21" s="1"/>
  <c r="G10" i="19"/>
  <c r="G28" i="19" s="1"/>
  <c r="G43" i="19" s="1"/>
  <c r="G47" i="19" s="1"/>
  <c r="G32" i="20" s="1"/>
  <c r="G34" i="20" s="1"/>
  <c r="H62" i="21"/>
  <c r="H67" i="21" s="1"/>
  <c r="H65" i="21" s="1"/>
  <c r="J123" i="14"/>
  <c r="J124" i="14"/>
  <c r="P16" i="11"/>
  <c r="P18" i="11" s="1"/>
  <c r="P21" i="11" s="1"/>
  <c r="L18" i="11"/>
  <c r="L21" i="11" s="1"/>
  <c r="K10" i="19" l="1"/>
  <c r="K28" i="19" s="1"/>
  <c r="K43" i="19" s="1"/>
  <c r="K47" i="19" s="1"/>
  <c r="K32" i="20" s="1"/>
  <c r="K34" i="20" s="1"/>
  <c r="L62" i="21"/>
  <c r="F65" i="21"/>
  <c r="F67" i="21" s="1"/>
  <c r="F26" i="11"/>
  <c r="I10" i="19"/>
  <c r="I28" i="19" s="1"/>
  <c r="I43" i="19" s="1"/>
  <c r="I47" i="19" s="1"/>
  <c r="I32" i="20" s="1"/>
  <c r="I34" i="20" s="1"/>
  <c r="J62" i="21"/>
  <c r="L26" i="11" l="1"/>
  <c r="F28" i="11"/>
  <c r="F31" i="11" s="1"/>
  <c r="F119" i="14" s="1"/>
  <c r="F121" i="14" s="1"/>
  <c r="F123" i="14" s="1"/>
  <c r="F124" i="14" s="1"/>
  <c r="P26" i="11" l="1"/>
  <c r="P28" i="11" s="1"/>
  <c r="P31" i="11" s="1"/>
  <c r="L28" i="11"/>
  <c r="L31" i="11" s="1"/>
</calcChain>
</file>

<file path=xl/sharedStrings.xml><?xml version="1.0" encoding="utf-8"?>
<sst xmlns="http://schemas.openxmlformats.org/spreadsheetml/2006/main" count="421" uniqueCount="218">
  <si>
    <t>งบการเงินรวม</t>
  </si>
  <si>
    <t>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</si>
  <si>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</si>
  <si>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</si>
  <si>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</si>
  <si>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</si>
  <si>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ส่วนของผู้ถือหุ้น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</si>
  <si>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</si>
  <si>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</si>
  <si>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</si>
  <si>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</si>
  <si>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</si>
  <si>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</si>
  <si>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 xml:space="preserve"> งบการเงินรวม</t>
  </si>
  <si>
    <t>กำไรสะสม</t>
  </si>
  <si>
    <t>บริษัท  ไทยชูการ์ เทอร์มิเนิ้ล จำกัด (มหาชน) และบริษัทย่อย</t>
  </si>
  <si>
    <t>งบแสดงการเปลี่ยนแปลงส่วนของผู้ถือหุ้น</t>
  </si>
  <si>
    <t>งบการเงินเฉพาะกิจการ</t>
  </si>
  <si>
    <t>สินค้าคงเหลือ</t>
  </si>
  <si>
    <t>ต้นทุนพัฒนาอสังหาริมทรัพย์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</si>
  <si>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</si>
  <si>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</si>
  <si>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</si>
  <si>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บริษัท ไทยชูการ์ เทอร์มิเนิ้ล จำกัด (มหาชน) และบริษัทย่อย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</si>
  <si>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</si>
  <si>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</si>
  <si>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</si>
  <si>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</si>
  <si>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</si>
  <si>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</si>
  <si>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หนี้สินหมุนเวียนอื่น</t>
  </si>
  <si>
    <t>รวมหนี้สินหมุนเวียน</t>
  </si>
  <si>
    <t>เงินกู้ยืมระยะยาวจากสถาบันการเงิน</t>
  </si>
  <si>
    <t>รวมหนี้สินไม่หมุนเวียน</t>
  </si>
  <si>
    <t xml:space="preserve">     รวมหนี้สิน</t>
  </si>
  <si>
    <t xml:space="preserve">   ทุนเรือนหุ้น</t>
  </si>
  <si>
    <t>ทุนจดทะเบียน</t>
  </si>
  <si>
    <t>ทุนที่ออกและชำระแล้ว</t>
  </si>
  <si>
    <t xml:space="preserve">   กำไรสะสม</t>
  </si>
  <si>
    <t>จัดสรรแล้ว</t>
  </si>
  <si>
    <t>ยังไม่ได้จัดสรร</t>
  </si>
  <si>
    <t>รวมส่วนของผู้ถือหุ้น</t>
  </si>
  <si>
    <t xml:space="preserve">          รวมหนี้สินและส่วนของผู้ถือหุ้น</t>
  </si>
  <si>
    <t>รายได้อื่น</t>
  </si>
  <si>
    <t>ค่าเสื่อมราคา</t>
  </si>
  <si>
    <t>กำไรจากการดำเนินงานก่อนการเปลี่ยนแปลงในสินทรัพย์และหนี้สินดำเนินงาน</t>
  </si>
  <si>
    <t>หนี้สินไม่หมุนเวียนอื่น</t>
  </si>
  <si>
    <t>รวมรายได้จากการดำเนินงาน</t>
  </si>
  <si>
    <t>ต้นทุนจากการดำเนินงาน</t>
  </si>
  <si>
    <t xml:space="preserve">รวมต้นทุนจากการดำเนินงาน           </t>
  </si>
  <si>
    <t>กำไรขั้นต้น</t>
  </si>
  <si>
    <t>สินทรัพย์ดำเนินงาน(เพิ่มขึ้น)ลดลง</t>
  </si>
  <si>
    <t>หนี้สินดำเนินงานเพิ่มขึ้น(ลดลง)</t>
  </si>
  <si>
    <t>รายได้จากการขาย</t>
  </si>
  <si>
    <t>ต้นทุนขาย</t>
  </si>
  <si>
    <t>เงินกู้ยืมระยะสั้นจากสถาบันการเงิน</t>
  </si>
  <si>
    <t>ทุนสำรองตามกฎหมาย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</si>
  <si>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</si>
  <si>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</si>
  <si>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</si>
  <si>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ทุนสำรอง</t>
  </si>
  <si>
    <t>ตามกฎหมาย</t>
  </si>
  <si>
    <t>ส่วนของ</t>
  </si>
  <si>
    <t>หมายเหตุ</t>
  </si>
  <si>
    <t>ภาษีเงินได้ค้างจ่าย</t>
  </si>
  <si>
    <t>ชำระแล้ว</t>
  </si>
  <si>
    <t>ยังไม่ได้</t>
  </si>
  <si>
    <t>จัดสรร</t>
  </si>
  <si>
    <t>ดอกเบี้ยจ่าย</t>
  </si>
  <si>
    <t>ผู้ถือหุ้น</t>
  </si>
  <si>
    <t>เงินกู้ยืมระยะยาวจากกิจการที่เกี่ยวข้องกัน</t>
  </si>
  <si>
    <t>งบแสดงฐานะการเงิน</t>
  </si>
  <si>
    <t>งบกำไรขาดทุนเบ็ดเสร็จ</t>
  </si>
  <si>
    <t>องค์ประกอบอื่นของส่วนของผู้ถือหุ้น</t>
  </si>
  <si>
    <t>รายการอื่นของการ</t>
  </si>
  <si>
    <t>เปลี่ยนแปลงที่เกิดจากผู้ถือหุ้น</t>
  </si>
  <si>
    <t>การเปลี่ยนแปลงสัดส่วน</t>
  </si>
  <si>
    <t>การถือหุ้นใน</t>
  </si>
  <si>
    <t>องค์ประกอบอื่น</t>
  </si>
  <si>
    <t>บริษัทย่อยภายใต้</t>
  </si>
  <si>
    <t>ของส่วนของ</t>
  </si>
  <si>
    <t>การควบคุมเดียวกัน</t>
  </si>
  <si>
    <t>ลูกหนี้การค้าและลูกหนี้อื่น</t>
  </si>
  <si>
    <t>เจ้าหนี้การค้าและเจ้าหนี้อื่น</t>
  </si>
  <si>
    <t>ส่วนได้เสีย</t>
  </si>
  <si>
    <t>ที่ไม่มีอำนาจ</t>
  </si>
  <si>
    <t>ค่าใช้จ่ายภาษีเงินได้</t>
  </si>
  <si>
    <t>ภาระผูกพันผลประโยชน์พนักงาน</t>
  </si>
  <si>
    <t>กำไรขาดทุน</t>
  </si>
  <si>
    <t>เบ็ดเสร็จอื่น</t>
  </si>
  <si>
    <t>ทุนที่ออก</t>
  </si>
  <si>
    <t>และชำระแล้ว</t>
  </si>
  <si>
    <t>และ</t>
  </si>
  <si>
    <t>งบกำไรขาดทุน</t>
  </si>
  <si>
    <t>ค่าใช้จ่ายผลประโยชน์พนักงาน</t>
  </si>
  <si>
    <t>ส่วนเกินทุน</t>
  </si>
  <si>
    <t>ตรวจสอบแล้ว</t>
  </si>
  <si>
    <t>สอบทานแล้ว</t>
  </si>
  <si>
    <t>(หน่วย : พันบาท)</t>
  </si>
  <si>
    <t>กำไรสำหรับงวด</t>
  </si>
  <si>
    <t>ยังไม่ได้ตรวจสอบ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</si>
  <si>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</si>
  <si>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</si>
  <si>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ส่วนเกินพันธบัตรตัดจำหน่าย</t>
  </si>
  <si>
    <t>เงินสดจ่ายซื้ออสังหาริมทรัพย์เพื่อการลงทุน</t>
  </si>
  <si>
    <t>เงินสดจ่ายซื้อที่ดิน อาคาร 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</si>
  <si>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</si>
  <si>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</si>
  <si>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หนี้สินภาษีเงินได้รอการตัดบัญชี</t>
  </si>
  <si>
    <t>การแบ่งปันกำไรขาดทุนเบ็ดเสร็จรวม</t>
  </si>
  <si>
    <t>จ่ายภาษีเงินได้</t>
  </si>
  <si>
    <t xml:space="preserve">กำไรขาดทุนเบ็ดเสร็จรวมสำหรับงวด  </t>
  </si>
  <si>
    <t xml:space="preserve">  สอบทานแล้ว</t>
  </si>
  <si>
    <t>กำไรต่อหุ้นขั้นพื้นฐาน  (หน่วย : บาท)</t>
  </si>
  <si>
    <t>ดอกเบี้ยรับ</t>
  </si>
  <si>
    <t>อสังหาริมทรัพย์เพื่อการลงทุน</t>
  </si>
  <si>
    <t>ที่ดิน อาคาร และอุปกรณ์</t>
  </si>
  <si>
    <t>ส่วนของหนี้สินระยะยาวที่ถึงกำหนดชำระภายในหนึ่งปี</t>
  </si>
  <si>
    <t>ภาษีเงินได้เกี่ยวกับกำไรขาดทุนเบ็ดเสร็จอื่น</t>
  </si>
  <si>
    <t>รับดอกเบี้ยรับ</t>
  </si>
  <si>
    <t>การแบ่งปันกำไรสำหรับงวด</t>
  </si>
  <si>
    <t xml:space="preserve">  ยังไม่ได้ตรวจสอบ</t>
  </si>
  <si>
    <t>ค่าใช้จ่ายในการขายและให้บริการ</t>
  </si>
  <si>
    <t>ที่ดิน</t>
  </si>
  <si>
    <t>เงินสดจ่ายเงินกู้ยืมระยะยาวจากสถาบันการเงิน</t>
  </si>
  <si>
    <t>สินทรัพย์ภาษีเงินได้รอการตัดบัญชี</t>
  </si>
  <si>
    <t xml:space="preserve">   ส่วนของผู้มีส่วนได้เสียที่ไม่มีอำนาจควบคุม</t>
  </si>
  <si>
    <t>ส่วนที่เป็นของผู้มีส่วนได้เสียที่ไม่มีอำนาจควบคุม</t>
  </si>
  <si>
    <t>ควบคุม</t>
  </si>
  <si>
    <t>เงินสดจ่ายเจ้าหนี้ทรัพย์สิน</t>
  </si>
  <si>
    <t>เงินลงทุนในบริษัทร่วม</t>
  </si>
  <si>
    <t>เงินมัดจำรับ</t>
  </si>
  <si>
    <t>รายได้จากการให้เช่าและบริการ</t>
  </si>
  <si>
    <t>ส่วนเกิน</t>
  </si>
  <si>
    <t>มูลค่าหุ้น</t>
  </si>
  <si>
    <t>ส่วน</t>
  </si>
  <si>
    <t>ของผู้มี</t>
  </si>
  <si>
    <t>ของบริษัท</t>
  </si>
  <si>
    <t xml:space="preserve">               ยังไม่ได้ตรวจสอบ</t>
  </si>
  <si>
    <t xml:space="preserve">               สอบทานแล้ว</t>
  </si>
  <si>
    <t>เงินสดจ่ายดอกเบี้ยจ่าย</t>
  </si>
  <si>
    <t>หุ้นสามัญ   383,327,181 หุ้น มูลค่าหุ้นละ 0.50 บาท</t>
  </si>
  <si>
    <t xml:space="preserve">   ส่วนเกินมูลค่าหุ้น</t>
  </si>
  <si>
    <t>หุ้นสามัญ   383,327,610 หุ้น มูลค่าหุ้นละ 0.50 บาท</t>
  </si>
  <si>
    <t>รวมส่วนของผู้ถือหุ้นของบริษัท</t>
  </si>
  <si>
    <t>ส่วนที่เป็นของผู้ถือหุ้นของบริษัท</t>
  </si>
  <si>
    <t>ต้นทุนการให้เช่าและบริการ</t>
  </si>
  <si>
    <t>รายการที่จะไม่ถูกจัดประเภทรายการใหม่เข้าไปไว้ในกำไรหรือขาดทุน</t>
  </si>
  <si>
    <t>สินทรัพย์ไม่หมุนเวียนที่ถือไว้เพื่อขาย</t>
  </si>
  <si>
    <t>เงินให้กู้ยืมระยะสั้นแก่กิจการที่เกี่ยวข้องกัน</t>
  </si>
  <si>
    <t>ผลขาดทุนจากการประมาณการตามหลักคณิตศาสตร์ประกันภัย</t>
  </si>
  <si>
    <t>จากการ</t>
  </si>
  <si>
    <t>ตีราคา</t>
  </si>
  <si>
    <t>โอนกลับรายการขาดทุนจากการลดมูลค่าต้นทุนพัฒนาอสังหาริมทรัพย์</t>
  </si>
  <si>
    <t>ขาดทุนที่ยังไม่เกิดขึ้นจากอัตราแลกเปลี่ยน</t>
  </si>
  <si>
    <t>เงินสดรับเงินให้กู้ยืมระยะสั้นแก่กิจการที่เกี่ยวข้องกัน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</si>
  <si>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</si>
  <si>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 xml:space="preserve">โอนกลับรายการหนี้สงสัยจะสูญ </t>
  </si>
  <si>
    <t>เงินสดรับจากการดำเนินงาน</t>
  </si>
  <si>
    <t xml:space="preserve">เงินสดสุทธิได้มาจากกิจกรรมดำเนินงาน </t>
  </si>
  <si>
    <t>เงินสดสุทธิใช้ไปในกิจกรรมจัดหาเงิน</t>
  </si>
  <si>
    <t>31 ธันวาคม  2562</t>
  </si>
  <si>
    <t>1 มกราคม  2562</t>
  </si>
  <si>
    <t xml:space="preserve">สินทรัพย์สัญญาอนุพันธ์  </t>
  </si>
  <si>
    <t>(ปรับปรุงใหม่)</t>
  </si>
  <si>
    <t>สินทรัพย์สิทธิการใช้</t>
  </si>
  <si>
    <t>หนี้สินตามสัญญาเช่า</t>
  </si>
  <si>
    <t>ยอดคงเหลือ ณ วันที่ 1 มกราคม 2562 ตามที่รายงานในปีก่อน</t>
  </si>
  <si>
    <t>ยอดคงเหลือ ณ วันที่ 1 มกราคม 2562 ปรับปรุงใหม่</t>
  </si>
  <si>
    <t>ยอดคงเหลือ ณ วันที่ 1 มกราคม 2563 ตามที่รายงานในปีก่อน</t>
  </si>
  <si>
    <t>ภายใต้การควบคุมเดียวกัน</t>
  </si>
  <si>
    <t>จากการตี</t>
  </si>
  <si>
    <t>ราคาที่ดิน</t>
  </si>
  <si>
    <t>รวมองค์ประกอบอื่น</t>
  </si>
  <si>
    <t>ผลกระทบของการนำมาตรฐานบัญชีใหม่มาใช้เป็นครั้งแรก</t>
  </si>
  <si>
    <t>ยอดคงเหลือ ณ วันที่ 1 มกราคม 2563 ปรับปรุงใหม่</t>
  </si>
  <si>
    <t>สินทรัพย์ทางการเงินไม่หมุนเวียนอื่น</t>
  </si>
  <si>
    <t>ผลกระทบจากการเปลี่ยนแปลงนโยบายการบัญชี</t>
  </si>
  <si>
    <t>6.1 และ 9</t>
  </si>
  <si>
    <t>6.1 และ 20</t>
  </si>
  <si>
    <t>เงินกู้ยืมระยะสั้นจากกิจการที่เกี่ยวข้องกัน</t>
  </si>
  <si>
    <t>เงินลงทุนระยะยาวอื่น</t>
  </si>
  <si>
    <t>ส่วนแบ่งกำไรจากเงินลงทุนในบริษัทย่อย</t>
  </si>
  <si>
    <t>ค่าเสื่อมราคา-สินทรัพย์สิทธิการใช้</t>
  </si>
  <si>
    <t>เงินสดรับจากการกู้ยืมระยะยาวจากสถาบันการเงิน</t>
  </si>
  <si>
    <t>ดอกเบี้ยจ่ายหนี้สินตามสัญญาเช่า</t>
  </si>
  <si>
    <t>กำไรจากกิจกรรมดำเนินงาน</t>
  </si>
  <si>
    <t>ส่วนแบ่งกำไรของบริษัทย่อยที่ใช้วิธีส่วนได้เสีย</t>
  </si>
  <si>
    <t>ปรับกระทบกำไรสำหรับงวดเป็นเงินสดรับ(จ่าย)จากการดำเนินงาน</t>
  </si>
  <si>
    <t>เงินสดจ่ายหนี้สินตามสัญญาเช่า</t>
  </si>
  <si>
    <t>เพิ่มขึ้น(ลดลง)ในเงินกู้ยืมระยะสั้นจากสถาบันการเงิน</t>
  </si>
  <si>
    <t>โอนกลับส่วนเกินทุนจากการตีราคาที่ดิน</t>
  </si>
  <si>
    <t>โอนส่วนเกินทุนจากการตีราคาที่ดินไปยังกำไรสะสมจากการจำหน่าย</t>
  </si>
  <si>
    <t>ยอดคงเหลือ ณ วันที่ 1 มกราคม 2562</t>
  </si>
  <si>
    <t>เงินปันผลจ่าย</t>
  </si>
  <si>
    <t>เงินปันผลจ่ายส่วนที่เป็นของผู้มีส่วนได้เสียที่ไม่มีอำนาจควบคุมของบริษัทย่อย</t>
  </si>
  <si>
    <t>เงินสดรับจากการจำหน่ายที่ดิน อาคาร และอุปกรณ์</t>
  </si>
  <si>
    <t>เงินสดจ่ายปันผลให้ผู้มีส่วนได้เสียที่ไม่มีอำนาจควบคุมของบริษัทย่อย</t>
  </si>
  <si>
    <t>เงินสดรับจากเงินปันผล</t>
  </si>
  <si>
    <t>หนี้สินสัญญาอนุพันธ์</t>
  </si>
  <si>
    <t>(กำไร)ขาดทุนจากการจำหน่ายและตัดจำหน่ายสินทรัพย์</t>
  </si>
  <si>
    <t>เงินสดรับจากการกู้ยืมระยะสั้นจากกิจการที่เกี่ยวข้องกัน</t>
  </si>
  <si>
    <t>เงินสดจ่ายจากการกู้ยืมระยะยาวจากกิจการที่เกี่ยวข้องกัน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</si>
  <si>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</si>
  <si>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</si>
  <si>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</si>
  <si>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</si>
  <si>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2563</t>
  </si>
  <si>
    <t xml:space="preserve"> สำหรับงวดเก้าเดือนสิ้นสุดวันที่ 30 กันยายน 2563											</t>
  </si>
  <si>
    <t>ขาดทุนจากการด้อยค่าสินทรัพย์ไม่หมุนเวียนที่ถือไว้เพื่อขาย</t>
  </si>
  <si>
    <t>รับภาษีเงินได้</t>
  </si>
  <si>
    <t>เงินสดจ่ายเงินกู้ยืมระยะสั้นจากกิจการที่เกี่ยวข้องกัน</t>
  </si>
  <si>
    <t>ยอดคงเหลือ ณ วันที่ 30 กันยายน 2562</t>
  </si>
  <si>
    <t>กำไรจากสัญญาอนุพันธ์</t>
  </si>
  <si>
    <t xml:space="preserve">(โอนกลับ)ขาดทุนจากราคาทุนของสินค้าสูงกว่ามูลค่าสุทธิที่จะได้รับ </t>
  </si>
  <si>
    <t>กำไรจากการปรับปรุงมูลค่ายุติธรรมสัญญาอนุพันธ์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</si>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</sst>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.0_-;\-* #,##0.0_-;_-* &quot;-&quot;??_-;_-@_-"/>
    <numFmt numFmtId="190" formatCode="_-* #,##0_-;\-* #,##0_-;_-* &quot;-&quot;??_-;_-@_-"/>
    <numFmt numFmtId="191" formatCode="#,##0;\(#,##0\)"/>
    <numFmt numFmtId="192" formatCode="#,##0.00;\(#,##0.00\)"/>
    <numFmt numFmtId="193" formatCode="\(#,##0\);\(#,##0\)"/>
    <numFmt numFmtId="194" formatCode="_(* #,##0_);_(* \(#,##0\);_(* &quot;-&quot;??_);_(@_)"/>
    <numFmt numFmtId="195" formatCode="#,##0_);[Red]\(#,##0\);_-* &quot;-&quot;??_-"/>
  </numFmts>
  <fonts count="19" x14ac:knownFonts="1">
    <font>
      <sz val="14"/>
      <name val="CordiaUPC"/>
      <charset val="222"/>
    </font>
    <font>
      <sz val="14"/>
      <name val="CordiaUPC"/>
      <family val="2"/>
    </font>
    <font>
      <sz val="15"/>
      <name val="Angsana New"/>
      <family val="1"/>
    </font>
    <font>
      <b/>
      <sz val="15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indexed="8"/>
      <name val="Angsana New"/>
      <family val="1"/>
    </font>
    <font>
      <sz val="16"/>
      <color indexed="10"/>
      <name val="Angsana New"/>
      <family val="1"/>
    </font>
    <font>
      <sz val="14"/>
      <name val="CordiaUPC"/>
      <family val="2"/>
    </font>
    <font>
      <sz val="16"/>
      <color indexed="18"/>
      <name val="Angsana New"/>
      <family val="1"/>
    </font>
    <font>
      <sz val="14"/>
      <name val="AngsanaUPC"/>
      <family val="1"/>
      <charset val="1"/>
    </font>
    <font>
      <b/>
      <sz val="16"/>
      <color indexed="8"/>
      <name val="Angsana New"/>
      <family val="1"/>
    </font>
    <font>
      <sz val="17"/>
      <name val="Angsana New"/>
      <family val="1"/>
    </font>
    <font>
      <sz val="19"/>
      <name val="Angsana New"/>
      <family val="1"/>
    </font>
    <font>
      <sz val="16"/>
      <color rgb="FFFF0000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3" fillId="0" borderId="0"/>
  </cellStyleXfs>
  <cellXfs count="258">
    <xf numFmtId="0" fontId="0" fillId="0" borderId="0" xfId="0"/>
    <xf numFmtId="0" fontId="3" fillId="0" borderId="0" xfId="0" applyFont="1" applyFill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Continuous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Alignment="1">
      <alignment horizontal="center"/>
    </xf>
    <xf numFmtId="0" fontId="6" fillId="0" borderId="0" xfId="0" applyFont="1" applyFill="1"/>
    <xf numFmtId="192" fontId="5" fillId="0" borderId="0" xfId="1" applyNumberFormat="1" applyFont="1" applyAlignment="1">
      <alignment horizontal="left"/>
    </xf>
    <xf numFmtId="0" fontId="5" fillId="0" borderId="0" xfId="0" applyFont="1" applyAlignment="1">
      <alignment horizontal="left"/>
    </xf>
    <xf numFmtId="43" fontId="6" fillId="0" borderId="0" xfId="1" applyFont="1" applyBorder="1"/>
    <xf numFmtId="0" fontId="6" fillId="0" borderId="2" xfId="0" applyFont="1" applyBorder="1"/>
    <xf numFmtId="0" fontId="6" fillId="0" borderId="1" xfId="0" applyFont="1" applyBorder="1"/>
    <xf numFmtId="190" fontId="6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190" fontId="6" fillId="0" borderId="2" xfId="1" applyNumberFormat="1" applyFont="1" applyFill="1" applyBorder="1"/>
    <xf numFmtId="190" fontId="6" fillId="0" borderId="3" xfId="1" applyNumberFormat="1" applyFont="1" applyFill="1" applyBorder="1"/>
    <xf numFmtId="190" fontId="6" fillId="0" borderId="0" xfId="1" applyNumberFormat="1" applyFont="1" applyFill="1"/>
    <xf numFmtId="0" fontId="6" fillId="0" borderId="0" xfId="0" applyFont="1" applyFill="1" applyAlignment="1">
      <alignment horizontal="left"/>
    </xf>
    <xf numFmtId="190" fontId="6" fillId="0" borderId="3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90" fontId="6" fillId="0" borderId="0" xfId="1" applyNumberFormat="1" applyFont="1" applyFill="1" applyAlignment="1">
      <alignment horizontal="center"/>
    </xf>
    <xf numFmtId="190" fontId="6" fillId="0" borderId="0" xfId="1" applyNumberFormat="1" applyFont="1" applyFill="1" applyBorder="1"/>
    <xf numFmtId="190" fontId="6" fillId="0" borderId="0" xfId="0" applyNumberFormat="1" applyFont="1" applyFill="1" applyAlignment="1">
      <alignment horizontal="center"/>
    </xf>
    <xf numFmtId="190" fontId="6" fillId="0" borderId="4" xfId="1" applyNumberFormat="1" applyFont="1" applyFill="1" applyBorder="1"/>
    <xf numFmtId="43" fontId="6" fillId="0" borderId="0" xfId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190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Continuous"/>
    </xf>
    <xf numFmtId="0" fontId="10" fillId="0" borderId="0" xfId="0" applyFont="1" applyFill="1" applyAlignment="1">
      <alignment horizontal="center"/>
    </xf>
    <xf numFmtId="0" fontId="5" fillId="0" borderId="2" xfId="0" quotePrefix="1" applyFont="1" applyFill="1" applyBorder="1" applyAlignment="1">
      <alignment horizontal="center"/>
    </xf>
    <xf numFmtId="190" fontId="6" fillId="0" borderId="5" xfId="1" applyNumberFormat="1" applyFont="1" applyFill="1" applyBorder="1"/>
    <xf numFmtId="190" fontId="9" fillId="0" borderId="2" xfId="1" applyNumberFormat="1" applyFont="1" applyFill="1" applyBorder="1"/>
    <xf numFmtId="43" fontId="12" fillId="0" borderId="0" xfId="1" applyFont="1" applyFill="1"/>
    <xf numFmtId="195" fontId="6" fillId="0" borderId="2" xfId="1" applyNumberFormat="1" applyFont="1" applyFill="1" applyBorder="1" applyAlignment="1">
      <alignment horizontal="right"/>
    </xf>
    <xf numFmtId="0" fontId="6" fillId="0" borderId="0" xfId="5" applyFont="1"/>
    <xf numFmtId="0" fontId="6" fillId="0" borderId="0" xfId="5" applyFont="1" applyFill="1"/>
    <xf numFmtId="0" fontId="6" fillId="0" borderId="0" xfId="5" applyFont="1" applyBorder="1"/>
    <xf numFmtId="0" fontId="5" fillId="0" borderId="0" xfId="5" applyFont="1" applyAlignment="1">
      <alignment horizontal="centerContinuous"/>
    </xf>
    <xf numFmtId="0" fontId="5" fillId="0" borderId="0" xfId="5" applyFont="1" applyBorder="1"/>
    <xf numFmtId="0" fontId="5" fillId="0" borderId="0" xfId="5" applyFont="1"/>
    <xf numFmtId="0" fontId="5" fillId="0" borderId="1" xfId="5" applyFont="1" applyBorder="1"/>
    <xf numFmtId="0" fontId="5" fillId="0" borderId="1" xfId="5" applyFont="1" applyFill="1" applyBorder="1" applyAlignment="1">
      <alignment horizontal="center"/>
    </xf>
    <xf numFmtId="0" fontId="5" fillId="0" borderId="2" xfId="5" applyFont="1" applyBorder="1"/>
    <xf numFmtId="0" fontId="5" fillId="0" borderId="2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/>
    </xf>
    <xf numFmtId="0" fontId="6" fillId="0" borderId="0" xfId="5" applyFont="1" applyFill="1" applyAlignment="1">
      <alignment horizontal="center"/>
    </xf>
    <xf numFmtId="0" fontId="7" fillId="0" borderId="0" xfId="5" applyFont="1"/>
    <xf numFmtId="0" fontId="5" fillId="0" borderId="1" xfId="5" applyFont="1" applyBorder="1" applyAlignment="1">
      <alignment horizontal="center"/>
    </xf>
    <xf numFmtId="0" fontId="8" fillId="0" borderId="0" xfId="0" applyFont="1"/>
    <xf numFmtId="0" fontId="6" fillId="0" borderId="0" xfId="6" applyFont="1"/>
    <xf numFmtId="187" fontId="6" fillId="0" borderId="0" xfId="1" applyNumberFormat="1" applyFont="1" applyFill="1"/>
    <xf numFmtId="187" fontId="6" fillId="0" borderId="2" xfId="1" applyNumberFormat="1" applyFont="1" applyFill="1" applyBorder="1"/>
    <xf numFmtId="187" fontId="5" fillId="0" borderId="0" xfId="1" applyNumberFormat="1" applyFont="1" applyFill="1" applyAlignment="1">
      <alignment horizontal="centerContinuous"/>
    </xf>
    <xf numFmtId="187" fontId="6" fillId="0" borderId="0" xfId="1" applyNumberFormat="1" applyFont="1" applyFill="1" applyAlignment="1">
      <alignment horizontal="right"/>
    </xf>
    <xf numFmtId="187" fontId="6" fillId="0" borderId="4" xfId="1" applyNumberFormat="1" applyFont="1" applyFill="1" applyBorder="1"/>
    <xf numFmtId="187" fontId="6" fillId="0" borderId="0" xfId="1" applyNumberFormat="1" applyFont="1" applyFill="1" applyBorder="1"/>
    <xf numFmtId="187" fontId="6" fillId="0" borderId="0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5" fillId="0" borderId="0" xfId="1" applyNumberFormat="1" applyFont="1" applyFill="1" applyAlignment="1">
      <alignment horizontal="left"/>
    </xf>
    <xf numFmtId="187" fontId="9" fillId="0" borderId="0" xfId="1" applyNumberFormat="1" applyFont="1" applyFill="1"/>
    <xf numFmtId="43" fontId="6" fillId="0" borderId="0" xfId="1" applyFont="1" applyFill="1" applyBorder="1"/>
    <xf numFmtId="194" fontId="6" fillId="0" borderId="0" xfId="1" applyNumberFormat="1" applyFont="1" applyFill="1" applyBorder="1" applyAlignment="1">
      <alignment horizontal="right"/>
    </xf>
    <xf numFmtId="194" fontId="6" fillId="0" borderId="0" xfId="1" applyNumberFormat="1" applyFont="1" applyBorder="1" applyAlignment="1">
      <alignment horizontal="right"/>
    </xf>
    <xf numFmtId="194" fontId="6" fillId="0" borderId="0" xfId="1" applyNumberFormat="1" applyFont="1" applyFill="1" applyAlignment="1">
      <alignment horizontal="right"/>
    </xf>
    <xf numFmtId="194" fontId="6" fillId="0" borderId="0" xfId="1" applyNumberFormat="1" applyFont="1" applyBorder="1"/>
    <xf numFmtId="194" fontId="6" fillId="0" borderId="0" xfId="1" applyNumberFormat="1" applyFont="1" applyFill="1"/>
    <xf numFmtId="194" fontId="6" fillId="0" borderId="0" xfId="1" applyNumberFormat="1" applyFont="1" applyFill="1" applyBorder="1"/>
    <xf numFmtId="194" fontId="5" fillId="0" borderId="0" xfId="1" applyNumberFormat="1" applyFont="1" applyBorder="1" applyAlignment="1">
      <alignment horizontal="center"/>
    </xf>
    <xf numFmtId="194" fontId="6" fillId="0" borderId="0" xfId="1" applyNumberFormat="1" applyFont="1" applyBorder="1" applyAlignment="1">
      <alignment horizontal="center"/>
    </xf>
    <xf numFmtId="194" fontId="6" fillId="0" borderId="0" xfId="5" applyNumberFormat="1" applyFont="1"/>
    <xf numFmtId="194" fontId="6" fillId="0" borderId="4" xfId="2" applyNumberFormat="1" applyFont="1" applyFill="1" applyBorder="1" applyAlignment="1">
      <alignment horizontal="right"/>
    </xf>
    <xf numFmtId="194" fontId="6" fillId="0" borderId="3" xfId="1" applyNumberFormat="1" applyFont="1" applyBorder="1" applyAlignment="1">
      <alignment horizontal="right"/>
    </xf>
    <xf numFmtId="194" fontId="6" fillId="0" borderId="0" xfId="5" applyNumberFormat="1" applyFont="1" applyFill="1"/>
    <xf numFmtId="194" fontId="5" fillId="0" borderId="0" xfId="5" applyNumberFormat="1" applyFont="1" applyAlignment="1">
      <alignment horizontal="centerContinuous"/>
    </xf>
    <xf numFmtId="194" fontId="5" fillId="0" borderId="0" xfId="5" applyNumberFormat="1" applyFont="1" applyFill="1" applyAlignment="1">
      <alignment horizontal="centerContinuous"/>
    </xf>
    <xf numFmtId="194" fontId="5" fillId="0" borderId="1" xfId="5" applyNumberFormat="1" applyFont="1" applyFill="1" applyBorder="1" applyAlignment="1">
      <alignment horizontal="centerContinuous"/>
    </xf>
    <xf numFmtId="194" fontId="5" fillId="0" borderId="0" xfId="5" applyNumberFormat="1" applyFont="1" applyFill="1" applyBorder="1" applyAlignment="1">
      <alignment horizontal="center"/>
    </xf>
    <xf numFmtId="194" fontId="5" fillId="0" borderId="0" xfId="5" applyNumberFormat="1" applyFont="1" applyBorder="1" applyAlignment="1">
      <alignment horizontal="center"/>
    </xf>
    <xf numFmtId="194" fontId="6" fillId="0" borderId="0" xfId="2" applyNumberFormat="1" applyFont="1" applyFill="1"/>
    <xf numFmtId="194" fontId="6" fillId="0" borderId="0" xfId="2" applyNumberFormat="1" applyFont="1" applyFill="1" applyBorder="1"/>
    <xf numFmtId="194" fontId="6" fillId="0" borderId="0" xfId="2" applyNumberFormat="1" applyFont="1" applyFill="1" applyBorder="1" applyAlignment="1">
      <alignment horizontal="right"/>
    </xf>
    <xf numFmtId="194" fontId="6" fillId="0" borderId="0" xfId="2" applyNumberFormat="1" applyFont="1" applyFill="1" applyAlignment="1">
      <alignment horizontal="right"/>
    </xf>
    <xf numFmtId="194" fontId="6" fillId="0" borderId="0" xfId="5" applyNumberFormat="1" applyFont="1" applyFill="1" applyBorder="1"/>
    <xf numFmtId="194" fontId="6" fillId="0" borderId="0" xfId="2" applyNumberFormat="1" applyFont="1" applyBorder="1" applyAlignment="1">
      <alignment horizontal="right"/>
    </xf>
    <xf numFmtId="194" fontId="6" fillId="0" borderId="0" xfId="2" applyNumberFormat="1" applyFont="1" applyAlignment="1">
      <alignment horizontal="right"/>
    </xf>
    <xf numFmtId="194" fontId="6" fillId="0" borderId="0" xfId="2" applyNumberFormat="1" applyFont="1" applyBorder="1"/>
    <xf numFmtId="194" fontId="6" fillId="0" borderId="3" xfId="2" applyNumberFormat="1" applyFont="1" applyFill="1" applyBorder="1"/>
    <xf numFmtId="194" fontId="5" fillId="0" borderId="0" xfId="2" applyNumberFormat="1" applyFont="1" applyAlignment="1"/>
    <xf numFmtId="194" fontId="5" fillId="0" borderId="0" xfId="5" applyNumberFormat="1" applyFont="1" applyAlignment="1"/>
    <xf numFmtId="194" fontId="6" fillId="0" borderId="2" xfId="1" applyNumberFormat="1" applyFont="1" applyBorder="1" applyAlignment="1"/>
    <xf numFmtId="194" fontId="6" fillId="0" borderId="0" xfId="1" applyNumberFormat="1" applyFont="1" applyBorder="1" applyAlignment="1"/>
    <xf numFmtId="194" fontId="6" fillId="0" borderId="2" xfId="2" applyNumberFormat="1" applyFont="1" applyFill="1" applyBorder="1" applyAlignment="1"/>
    <xf numFmtId="194" fontId="6" fillId="0" borderId="0" xfId="2" applyNumberFormat="1" applyFont="1" applyFill="1" applyBorder="1" applyAlignment="1"/>
    <xf numFmtId="194" fontId="6" fillId="0" borderId="2" xfId="2" applyNumberFormat="1" applyFont="1" applyBorder="1" applyAlignment="1"/>
    <xf numFmtId="194" fontId="6" fillId="0" borderId="0" xfId="2" applyNumberFormat="1" applyFont="1" applyBorder="1" applyAlignment="1"/>
    <xf numFmtId="194" fontId="5" fillId="0" borderId="0" xfId="2" applyNumberFormat="1" applyFont="1" applyFill="1" applyBorder="1" applyAlignment="1">
      <alignment horizontal="center"/>
    </xf>
    <xf numFmtId="194" fontId="5" fillId="0" borderId="1" xfId="1" applyNumberFormat="1" applyFont="1" applyBorder="1" applyAlignment="1">
      <alignment horizontal="center"/>
    </xf>
    <xf numFmtId="194" fontId="5" fillId="0" borderId="0" xfId="2" applyNumberFormat="1" applyFont="1" applyBorder="1" applyAlignment="1">
      <alignment horizontal="center"/>
    </xf>
    <xf numFmtId="194" fontId="6" fillId="0" borderId="6" xfId="1" applyNumberFormat="1" applyFont="1" applyBorder="1" applyAlignment="1">
      <alignment horizontal="center"/>
    </xf>
    <xf numFmtId="194" fontId="6" fillId="0" borderId="6" xfId="2" applyNumberFormat="1" applyFont="1" applyFill="1" applyBorder="1" applyAlignment="1">
      <alignment horizontal="center"/>
    </xf>
    <xf numFmtId="194" fontId="6" fillId="0" borderId="0" xfId="2" applyNumberFormat="1" applyFont="1" applyFill="1" applyBorder="1" applyAlignment="1">
      <alignment horizontal="center"/>
    </xf>
    <xf numFmtId="194" fontId="6" fillId="0" borderId="6" xfId="1" applyNumberFormat="1" applyFont="1" applyBorder="1" applyAlignment="1">
      <alignment horizontal="right"/>
    </xf>
    <xf numFmtId="194" fontId="6" fillId="0" borderId="6" xfId="2" applyNumberFormat="1" applyFont="1" applyBorder="1" applyAlignment="1">
      <alignment horizontal="center"/>
    </xf>
    <xf numFmtId="194" fontId="6" fillId="0" borderId="3" xfId="2" applyNumberFormat="1" applyFont="1" applyBorder="1" applyAlignment="1">
      <alignment horizontal="right"/>
    </xf>
    <xf numFmtId="194" fontId="6" fillId="0" borderId="3" xfId="2" applyNumberFormat="1" applyFont="1" applyFill="1" applyBorder="1" applyAlignment="1">
      <alignment horizontal="right"/>
    </xf>
    <xf numFmtId="194" fontId="6" fillId="0" borderId="0" xfId="5" applyNumberFormat="1" applyFont="1" applyBorder="1"/>
    <xf numFmtId="194" fontId="5" fillId="0" borderId="0" xfId="2" applyNumberFormat="1" applyFont="1" applyAlignment="1">
      <alignment horizontal="left"/>
    </xf>
    <xf numFmtId="194" fontId="8" fillId="0" borderId="0" xfId="2" applyNumberFormat="1" applyFont="1" applyFill="1" applyAlignment="1">
      <alignment horizontal="right"/>
    </xf>
    <xf numFmtId="194" fontId="6" fillId="0" borderId="0" xfId="2" applyNumberFormat="1" applyFont="1"/>
    <xf numFmtId="188" fontId="6" fillId="0" borderId="0" xfId="2" applyNumberFormat="1" applyFont="1" applyFill="1"/>
    <xf numFmtId="188" fontId="6" fillId="0" borderId="0" xfId="2" applyNumberFormat="1" applyFont="1" applyFill="1" applyBorder="1"/>
    <xf numFmtId="0" fontId="6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/>
    </xf>
    <xf numFmtId="190" fontId="9" fillId="0" borderId="0" xfId="1" applyNumberFormat="1" applyFont="1" applyFill="1"/>
    <xf numFmtId="191" fontId="9" fillId="0" borderId="0" xfId="1" applyNumberFormat="1" applyFont="1" applyFill="1" applyBorder="1"/>
    <xf numFmtId="190" fontId="9" fillId="0" borderId="0" xfId="1" applyNumberFormat="1" applyFont="1" applyFill="1" applyBorder="1"/>
    <xf numFmtId="190" fontId="9" fillId="0" borderId="3" xfId="1" applyNumberFormat="1" applyFont="1" applyFill="1" applyBorder="1"/>
    <xf numFmtId="191" fontId="6" fillId="0" borderId="0" xfId="1" applyNumberFormat="1" applyFont="1" applyFill="1" applyBorder="1"/>
    <xf numFmtId="0" fontId="6" fillId="0" borderId="2" xfId="0" applyFont="1" applyFill="1" applyBorder="1"/>
    <xf numFmtId="0" fontId="5" fillId="0" borderId="0" xfId="0" applyFont="1" applyFill="1" applyAlignment="1">
      <alignment horizontal="centerContinuous"/>
    </xf>
    <xf numFmtId="0" fontId="5" fillId="0" borderId="2" xfId="0" applyFont="1" applyFill="1" applyBorder="1" applyAlignment="1">
      <alignment horizontal="center"/>
    </xf>
    <xf numFmtId="192" fontId="5" fillId="0" borderId="0" xfId="1" applyNumberFormat="1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190" fontId="6" fillId="0" borderId="0" xfId="1" applyNumberFormat="1" applyFont="1" applyFill="1" applyBorder="1" applyAlignment="1">
      <alignment horizontal="center"/>
    </xf>
    <xf numFmtId="190" fontId="6" fillId="0" borderId="0" xfId="0" applyNumberFormat="1" applyFont="1" applyFill="1"/>
    <xf numFmtId="191" fontId="9" fillId="0" borderId="2" xfId="1" applyNumberFormat="1" applyFont="1" applyFill="1" applyBorder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192" fontId="6" fillId="0" borderId="0" xfId="0" applyNumberFormat="1" applyFont="1" applyFill="1" applyAlignment="1">
      <alignment horizontal="center"/>
    </xf>
    <xf numFmtId="194" fontId="9" fillId="0" borderId="0" xfId="1" applyNumberFormat="1" applyFont="1" applyFill="1" applyBorder="1"/>
    <xf numFmtId="194" fontId="9" fillId="0" borderId="2" xfId="1" applyNumberFormat="1" applyFont="1" applyFill="1" applyBorder="1"/>
    <xf numFmtId="194" fontId="5" fillId="0" borderId="0" xfId="1" applyNumberFormat="1" applyFont="1" applyBorder="1" applyAlignment="1"/>
    <xf numFmtId="0" fontId="5" fillId="0" borderId="0" xfId="0" applyFont="1" applyFill="1"/>
    <xf numFmtId="187" fontId="5" fillId="0" borderId="0" xfId="1" applyNumberFormat="1" applyFont="1" applyFill="1"/>
    <xf numFmtId="190" fontId="6" fillId="0" borderId="0" xfId="5" applyNumberFormat="1" applyFont="1" applyFill="1"/>
    <xf numFmtId="0" fontId="6" fillId="0" borderId="0" xfId="0" applyFont="1" applyFill="1" applyAlignment="1">
      <alignment horizontal="centerContinuous"/>
    </xf>
    <xf numFmtId="0" fontId="6" fillId="0" borderId="2" xfId="0" applyFont="1" applyFill="1" applyBorder="1" applyAlignment="1">
      <alignment horizontal="centerContinuous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190" fontId="9" fillId="0" borderId="0" xfId="1" applyNumberFormat="1" applyFont="1" applyFill="1" applyBorder="1" applyAlignment="1">
      <alignment horizontal="center"/>
    </xf>
    <xf numFmtId="191" fontId="8" fillId="0" borderId="0" xfId="1" applyNumberFormat="1" applyFont="1" applyFill="1" applyBorder="1"/>
    <xf numFmtId="0" fontId="8" fillId="0" borderId="0" xfId="0" applyFont="1" applyFill="1"/>
    <xf numFmtId="0" fontId="17" fillId="0" borderId="0" xfId="0" applyFont="1"/>
    <xf numFmtId="43" fontId="18" fillId="0" borderId="0" xfId="1" applyFont="1" applyFill="1" applyBorder="1"/>
    <xf numFmtId="193" fontId="6" fillId="0" borderId="0" xfId="1" applyNumberFormat="1" applyFont="1" applyFill="1" applyAlignment="1">
      <alignment horizontal="right"/>
    </xf>
    <xf numFmtId="193" fontId="9" fillId="0" borderId="2" xfId="1" applyNumberFormat="1" applyFont="1" applyFill="1" applyBorder="1"/>
    <xf numFmtId="190" fontId="6" fillId="0" borderId="0" xfId="0" applyNumberFormat="1" applyFont="1" applyFill="1" applyBorder="1" applyAlignment="1">
      <alignment horizontal="center"/>
    </xf>
    <xf numFmtId="195" fontId="6" fillId="0" borderId="0" xfId="1" applyNumberFormat="1" applyFont="1" applyFill="1" applyBorder="1" applyAlignment="1">
      <alignment horizontal="right"/>
    </xf>
    <xf numFmtId="43" fontId="12" fillId="0" borderId="0" xfId="1" applyFont="1" applyFill="1" applyBorder="1"/>
    <xf numFmtId="0" fontId="10" fillId="0" borderId="0" xfId="0" applyFont="1" applyFill="1" applyBorder="1" applyAlignment="1">
      <alignment horizontal="center"/>
    </xf>
    <xf numFmtId="190" fontId="9" fillId="0" borderId="1" xfId="1" applyNumberFormat="1" applyFont="1" applyFill="1" applyBorder="1"/>
    <xf numFmtId="191" fontId="6" fillId="0" borderId="0" xfId="1" applyNumberFormat="1" applyFont="1" applyFill="1" applyBorder="1" applyAlignment="1">
      <alignment horizontal="right"/>
    </xf>
    <xf numFmtId="194" fontId="9" fillId="0" borderId="1" xfId="1" applyNumberFormat="1" applyFont="1" applyFill="1" applyBorder="1"/>
    <xf numFmtId="0" fontId="12" fillId="0" borderId="0" xfId="0" applyFont="1" applyFill="1" applyAlignment="1">
      <alignment horizontal="center"/>
    </xf>
    <xf numFmtId="194" fontId="6" fillId="0" borderId="2" xfId="2" applyNumberFormat="1" applyFont="1" applyFill="1" applyBorder="1" applyAlignment="1">
      <alignment horizontal="right"/>
    </xf>
    <xf numFmtId="0" fontId="6" fillId="0" borderId="0" xfId="0" applyFont="1" applyAlignment="1"/>
    <xf numFmtId="194" fontId="15" fillId="0" borderId="0" xfId="5" applyNumberFormat="1" applyFont="1"/>
    <xf numFmtId="0" fontId="6" fillId="0" borderId="0" xfId="0" applyFont="1" applyFill="1" applyBorder="1"/>
    <xf numFmtId="0" fontId="5" fillId="0" borderId="0" xfId="0" applyFont="1" applyBorder="1" applyAlignment="1">
      <alignment horizontal="left"/>
    </xf>
    <xf numFmtId="0" fontId="5" fillId="0" borderId="2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/>
    <xf numFmtId="0" fontId="5" fillId="0" borderId="2" xfId="1" applyNumberFormat="1" applyFont="1" applyFill="1" applyBorder="1" applyAlignment="1"/>
    <xf numFmtId="0" fontId="1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Continuous"/>
    </xf>
    <xf numFmtId="191" fontId="6" fillId="0" borderId="0" xfId="0" applyNumberFormat="1" applyFont="1" applyFill="1"/>
    <xf numFmtId="0" fontId="6" fillId="0" borderId="0" xfId="5" applyFont="1" applyFill="1" applyBorder="1"/>
    <xf numFmtId="0" fontId="18" fillId="0" borderId="0" xfId="0" applyFont="1" applyFill="1" applyAlignment="1">
      <alignment horizontal="center"/>
    </xf>
    <xf numFmtId="190" fontId="18" fillId="0" borderId="0" xfId="1" applyNumberFormat="1" applyFont="1" applyFill="1"/>
    <xf numFmtId="0" fontId="5" fillId="0" borderId="2" xfId="0" applyFont="1" applyFill="1" applyBorder="1" applyAlignment="1">
      <alignment horizontal="right"/>
    </xf>
    <xf numFmtId="187" fontId="15" fillId="0" borderId="0" xfId="1" applyNumberFormat="1" applyFont="1" applyFill="1"/>
    <xf numFmtId="187" fontId="5" fillId="0" borderId="2" xfId="1" applyNumberFormat="1" applyFont="1" applyFill="1" applyBorder="1" applyAlignment="1">
      <alignment horizontal="right"/>
    </xf>
    <xf numFmtId="187" fontId="5" fillId="0" borderId="0" xfId="1" applyNumberFormat="1" applyFont="1" applyFill="1" applyBorder="1" applyAlignment="1">
      <alignment horizontal="center"/>
    </xf>
    <xf numFmtId="0" fontId="4" fillId="0" borderId="0" xfId="0" applyFont="1" applyFill="1"/>
    <xf numFmtId="0" fontId="6" fillId="0" borderId="0" xfId="0" applyFont="1" applyFill="1" applyBorder="1" applyAlignment="1">
      <alignment horizontal="centerContinuous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/>
    <xf numFmtId="0" fontId="5" fillId="0" borderId="2" xfId="0" quotePrefix="1" applyFont="1" applyFill="1" applyBorder="1" applyAlignment="1">
      <alignment horizontal="centerContinuous"/>
    </xf>
    <xf numFmtId="0" fontId="2" fillId="0" borderId="0" xfId="0" applyFont="1" applyFill="1" applyBorder="1"/>
    <xf numFmtId="0" fontId="2" fillId="0" borderId="0" xfId="0" applyFont="1" applyFill="1"/>
    <xf numFmtId="190" fontId="6" fillId="0" borderId="0" xfId="0" applyNumberFormat="1" applyFont="1" applyFill="1" applyBorder="1"/>
    <xf numFmtId="43" fontId="6" fillId="0" borderId="0" xfId="1" applyFont="1" applyFill="1"/>
    <xf numFmtId="43" fontId="8" fillId="0" borderId="0" xfId="1" applyFont="1" applyFill="1"/>
    <xf numFmtId="0" fontId="5" fillId="0" borderId="1" xfId="0" applyFont="1" applyFill="1" applyBorder="1"/>
    <xf numFmtId="0" fontId="5" fillId="0" borderId="2" xfId="0" applyFont="1" applyFill="1" applyBorder="1"/>
    <xf numFmtId="0" fontId="3" fillId="0" borderId="0" xfId="0" applyFont="1" applyFill="1" applyBorder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4" fontId="6" fillId="0" borderId="0" xfId="1" applyNumberFormat="1" applyFont="1" applyFill="1" applyBorder="1"/>
    <xf numFmtId="189" fontId="6" fillId="0" borderId="0" xfId="1" applyNumberFormat="1" applyFont="1" applyFill="1"/>
    <xf numFmtId="43" fontId="6" fillId="0" borderId="0" xfId="1" applyNumberFormat="1" applyFont="1" applyFill="1"/>
    <xf numFmtId="4" fontId="6" fillId="0" borderId="0" xfId="0" applyNumberFormat="1" applyFont="1" applyFill="1"/>
    <xf numFmtId="0" fontId="18" fillId="0" borderId="0" xfId="0" applyFont="1" applyFill="1"/>
    <xf numFmtId="0" fontId="10" fillId="0" borderId="0" xfId="0" applyFont="1" applyFill="1"/>
    <xf numFmtId="43" fontId="10" fillId="0" borderId="0" xfId="1" applyFont="1" applyFill="1"/>
    <xf numFmtId="43" fontId="10" fillId="0" borderId="0" xfId="1" applyFont="1" applyFill="1" applyBorder="1"/>
    <xf numFmtId="194" fontId="6" fillId="0" borderId="2" xfId="1" applyNumberFormat="1" applyFont="1" applyFill="1" applyBorder="1" applyAlignment="1">
      <alignment horizontal="right"/>
    </xf>
    <xf numFmtId="0" fontId="5" fillId="0" borderId="2" xfId="0" quotePrefix="1" applyFont="1" applyBorder="1" applyAlignment="1">
      <alignment horizontal="center"/>
    </xf>
    <xf numFmtId="194" fontId="6" fillId="0" borderId="2" xfId="0" applyNumberFormat="1" applyFont="1" applyBorder="1" applyAlignment="1">
      <alignment horizontal="right"/>
    </xf>
    <xf numFmtId="194" fontId="6" fillId="0" borderId="0" xfId="1" applyNumberFormat="1" applyFont="1" applyFill="1" applyBorder="1" applyAlignment="1">
      <alignment horizontal="center"/>
    </xf>
    <xf numFmtId="43" fontId="9" fillId="0" borderId="0" xfId="1" applyFont="1" applyFill="1" applyBorder="1"/>
    <xf numFmtId="191" fontId="9" fillId="0" borderId="1" xfId="1" applyNumberFormat="1" applyFont="1" applyFill="1" applyBorder="1"/>
    <xf numFmtId="0" fontId="6" fillId="0" borderId="0" xfId="0" applyFont="1" applyAlignment="1">
      <alignment horizontal="left"/>
    </xf>
    <xf numFmtId="188" fontId="6" fillId="0" borderId="0" xfId="3" applyNumberFormat="1" applyFont="1" applyFill="1"/>
    <xf numFmtId="192" fontId="5" fillId="0" borderId="0" xfId="1" applyNumberFormat="1" applyFont="1" applyFill="1" applyBorder="1" applyAlignment="1">
      <alignment horizontal="right"/>
    </xf>
    <xf numFmtId="194" fontId="6" fillId="0" borderId="0" xfId="0" applyNumberFormat="1" applyFont="1" applyBorder="1" applyAlignment="1">
      <alignment horizontal="right"/>
    </xf>
    <xf numFmtId="191" fontId="9" fillId="0" borderId="3" xfId="1" applyNumberFormat="1" applyFont="1" applyFill="1" applyBorder="1"/>
    <xf numFmtId="194" fontId="6" fillId="0" borderId="0" xfId="3" applyNumberFormat="1" applyFont="1" applyFill="1" applyAlignment="1">
      <alignment horizontal="right"/>
    </xf>
    <xf numFmtId="194" fontId="6" fillId="0" borderId="0" xfId="3" applyNumberFormat="1" applyFont="1" applyFill="1" applyBorder="1" applyAlignment="1">
      <alignment horizontal="right"/>
    </xf>
    <xf numFmtId="187" fontId="9" fillId="0" borderId="0" xfId="1" applyNumberFormat="1" applyFont="1" applyFill="1" applyBorder="1"/>
    <xf numFmtId="187" fontId="9" fillId="0" borderId="2" xfId="1" applyNumberFormat="1" applyFont="1" applyFill="1" applyBorder="1"/>
    <xf numFmtId="190" fontId="6" fillId="0" borderId="0" xfId="0" applyNumberFormat="1" applyFont="1"/>
    <xf numFmtId="0" fontId="4" fillId="0" borderId="0" xfId="0" applyFont="1" applyFill="1" applyAlignment="1">
      <alignment horizontal="center" textRotation="180"/>
    </xf>
    <xf numFmtId="0" fontId="6" fillId="0" borderId="0" xfId="0" applyFont="1" applyAlignment="1">
      <alignment horizontal="left" textRotation="180"/>
    </xf>
    <xf numFmtId="191" fontId="8" fillId="0" borderId="0" xfId="1" applyNumberFormat="1" applyFont="1" applyFill="1" applyBorder="1" applyAlignment="1">
      <alignment horizontal="right"/>
    </xf>
    <xf numFmtId="187" fontId="6" fillId="0" borderId="3" xfId="1" applyNumberFormat="1" applyFont="1" applyFill="1" applyBorder="1"/>
    <xf numFmtId="187" fontId="6" fillId="0" borderId="3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right"/>
    </xf>
    <xf numFmtId="187" fontId="6" fillId="0" borderId="0" xfId="4" applyNumberFormat="1" applyFont="1" applyFill="1" applyAlignment="1">
      <alignment horizontal="right"/>
    </xf>
    <xf numFmtId="187" fontId="6" fillId="0" borderId="2" xfId="4" applyNumberFormat="1" applyFont="1" applyFill="1" applyBorder="1" applyAlignment="1">
      <alignment horizontal="right"/>
    </xf>
    <xf numFmtId="187" fontId="6" fillId="0" borderId="4" xfId="4" applyNumberFormat="1" applyFont="1" applyFill="1" applyBorder="1" applyAlignment="1">
      <alignment horizontal="right"/>
    </xf>
    <xf numFmtId="0" fontId="16" fillId="0" borderId="0" xfId="0" applyFont="1" applyFill="1"/>
    <xf numFmtId="190" fontId="5" fillId="0" borderId="0" xfId="1" applyNumberFormat="1" applyFont="1" applyFill="1" applyAlignment="1">
      <alignment horizontal="left"/>
    </xf>
    <xf numFmtId="194" fontId="6" fillId="0" borderId="0" xfId="5" applyNumberFormat="1" applyFont="1" applyBorder="1" applyAlignment="1">
      <alignment horizontal="center"/>
    </xf>
    <xf numFmtId="187" fontId="6" fillId="0" borderId="0" xfId="4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94" fontId="5" fillId="0" borderId="1" xfId="5" applyNumberFormat="1" applyFont="1" applyBorder="1" applyAlignment="1">
      <alignment horizontal="center"/>
    </xf>
    <xf numFmtId="0" fontId="5" fillId="0" borderId="0" xfId="5" applyFont="1" applyAlignment="1">
      <alignment horizontal="center"/>
    </xf>
    <xf numFmtId="194" fontId="5" fillId="0" borderId="1" xfId="5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1" applyNumberFormat="1" applyFont="1" applyFill="1" applyBorder="1" applyAlignment="1">
      <alignment horizontal="center"/>
    </xf>
    <xf numFmtId="0" fontId="5" fillId="0" borderId="1" xfId="1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90" fontId="5" fillId="0" borderId="0" xfId="1" applyNumberFormat="1" applyFont="1" applyAlignment="1">
      <alignment horizontal="right"/>
    </xf>
    <xf numFmtId="187" fontId="5" fillId="0" borderId="1" xfId="1" applyNumberFormat="1" applyFont="1" applyFill="1" applyBorder="1" applyAlignment="1">
      <alignment horizontal="center"/>
    </xf>
  </cellXfs>
  <cellStyles count="7">
    <cellStyle name="Comma" xfId="1" builtinId="3"/>
    <cellStyle name="Comma 2" xfId="2"/>
    <cellStyle name="Comma 2 2" xfId="3"/>
    <cellStyle name="Currency" xfId="4" builtinId="4"/>
    <cellStyle name="Normal" xfId="0" builtinId="0"/>
    <cellStyle name="Normal 2" xfId="5"/>
    <cellStyle name="Normal_Ub-q2'53T2 2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tabSelected="1" zoomScaleNormal="100" zoomScaleSheetLayoutView="70" workbookViewId="0">
      <selection activeCell="D9" sqref="D9"/>
    </sheetView>
  </sheetViews>
  <sheetFormatPr defaultColWidth="20.140625" defaultRowHeight="24" customHeight="1" x14ac:dyDescent="0.5"/>
  <cols>
    <col min="1" max="3" width="2.85546875" style="12" customWidth="1"/>
    <col min="4" max="4" width="39.28515625" style="12" customWidth="1"/>
    <col min="5" max="5" width="9.85546875" style="26" customWidth="1"/>
    <col min="6" max="6" width="15.5703125" style="26" customWidth="1"/>
    <col min="7" max="7" width="0.85546875" style="26" customWidth="1"/>
    <col min="8" max="8" width="15" style="12" customWidth="1"/>
    <col min="9" max="9" width="0.85546875" style="172" customWidth="1"/>
    <col min="10" max="10" width="15.5703125" style="12" customWidth="1"/>
    <col min="11" max="11" width="0.85546875" style="12" customWidth="1"/>
    <col min="12" max="12" width="15.5703125" style="12" customWidth="1"/>
    <col min="13" max="13" width="0.85546875" style="12" customWidth="1"/>
    <col min="14" max="14" width="15.5703125" style="12" customWidth="1"/>
    <col min="15" max="16384" width="20.140625" style="12"/>
  </cols>
  <sheetData>
    <row r="1" spans="1:14" ht="27" x14ac:dyDescent="0.55000000000000004">
      <c r="L1" s="189"/>
      <c r="N1" s="237">
        <v>3</v>
      </c>
    </row>
    <row r="2" spans="1:14" ht="24" customHeight="1" x14ac:dyDescent="0.5">
      <c r="A2" s="242" t="s">
        <v>23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</row>
    <row r="3" spans="1:14" ht="23.25" x14ac:dyDescent="0.5">
      <c r="A3" s="242" t="s">
        <v>71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</row>
    <row r="4" spans="1:14" ht="24" customHeight="1" x14ac:dyDescent="0.5">
      <c r="A4" s="242" t="s">
        <v>203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</row>
    <row r="5" spans="1:14" ht="23.25" x14ac:dyDescent="0.5">
      <c r="A5" s="131"/>
      <c r="B5" s="131"/>
      <c r="C5" s="131"/>
      <c r="D5" s="131"/>
      <c r="H5" s="147"/>
      <c r="I5" s="190"/>
      <c r="J5" s="147"/>
      <c r="K5" s="147"/>
      <c r="L5" s="191"/>
      <c r="N5" s="191" t="s">
        <v>98</v>
      </c>
    </row>
    <row r="6" spans="1:14" ht="23.25" x14ac:dyDescent="0.5">
      <c r="A6" s="192"/>
      <c r="B6" s="192"/>
      <c r="C6" s="192"/>
      <c r="D6" s="192"/>
      <c r="E6" s="150"/>
      <c r="F6" s="241" t="s">
        <v>0</v>
      </c>
      <c r="G6" s="241"/>
      <c r="H6" s="241"/>
      <c r="I6" s="241"/>
      <c r="J6" s="241" t="s">
        <v>17</v>
      </c>
      <c r="K6" s="241"/>
      <c r="L6" s="241"/>
      <c r="M6" s="241"/>
      <c r="N6" s="241"/>
    </row>
    <row r="7" spans="1:14" ht="23.25" x14ac:dyDescent="0.5">
      <c r="A7" s="130"/>
      <c r="B7" s="130"/>
      <c r="C7" s="130"/>
      <c r="D7" s="130"/>
      <c r="E7" s="132" t="s">
        <v>63</v>
      </c>
      <c r="F7" s="213" t="s">
        <v>204</v>
      </c>
      <c r="G7" s="40"/>
      <c r="H7" s="193" t="s">
        <v>161</v>
      </c>
      <c r="I7" s="132"/>
      <c r="J7" s="40" t="str">
        <f>F7</f>
        <v>30 กันยายน 2563</v>
      </c>
      <c r="K7" s="40"/>
      <c r="L7" s="193" t="str">
        <f>H7</f>
        <v>31 ธันวาคม  2562</v>
      </c>
      <c r="M7" s="130"/>
      <c r="N7" s="193" t="s">
        <v>162</v>
      </c>
    </row>
    <row r="8" spans="1:14" s="195" customFormat="1" ht="21.75" x14ac:dyDescent="0.45">
      <c r="A8" s="194"/>
      <c r="B8" s="194"/>
      <c r="C8" s="194"/>
      <c r="D8" s="194"/>
      <c r="E8" s="1"/>
      <c r="F8" s="138" t="s">
        <v>121</v>
      </c>
      <c r="G8" s="138"/>
      <c r="H8" s="1" t="s">
        <v>96</v>
      </c>
      <c r="I8" s="1"/>
      <c r="J8" s="138" t="s">
        <v>121</v>
      </c>
      <c r="K8" s="138"/>
      <c r="L8" s="1" t="s">
        <v>96</v>
      </c>
      <c r="N8" s="1" t="s">
        <v>96</v>
      </c>
    </row>
    <row r="9" spans="1:14" s="195" customFormat="1" ht="21.75" x14ac:dyDescent="0.45">
      <c r="A9" s="194"/>
      <c r="B9" s="194"/>
      <c r="C9" s="194"/>
      <c r="D9" s="194"/>
      <c r="E9" s="1"/>
      <c r="F9" s="138" t="s">
        <v>112</v>
      </c>
      <c r="G9" s="138"/>
      <c r="H9" s="1"/>
      <c r="I9" s="1"/>
      <c r="J9" s="138" t="s">
        <v>112</v>
      </c>
      <c r="K9" s="138"/>
      <c r="L9" s="1" t="s">
        <v>164</v>
      </c>
      <c r="N9" s="1" t="s">
        <v>164</v>
      </c>
    </row>
    <row r="10" spans="1:14" ht="24.75" customHeight="1" x14ac:dyDescent="0.5">
      <c r="A10" s="243" t="s">
        <v>24</v>
      </c>
      <c r="B10" s="243"/>
      <c r="C10" s="243"/>
      <c r="D10" s="243"/>
      <c r="E10" s="28"/>
      <c r="F10" s="28"/>
      <c r="G10" s="28"/>
    </row>
    <row r="11" spans="1:14" ht="24.75" customHeight="1" x14ac:dyDescent="0.5">
      <c r="A11" s="12" t="s">
        <v>1</v>
      </c>
      <c r="H11" s="136"/>
      <c r="I11" s="196"/>
      <c r="J11" s="136"/>
      <c r="K11" s="136"/>
    </row>
    <row r="12" spans="1:14" ht="24.75" customHeight="1" x14ac:dyDescent="0.5">
      <c r="B12" s="12" t="s">
        <v>25</v>
      </c>
      <c r="E12" s="26">
        <v>8.1999999999999993</v>
      </c>
      <c r="F12" s="29">
        <v>89261</v>
      </c>
      <c r="G12" s="29"/>
      <c r="H12" s="29">
        <v>117289</v>
      </c>
      <c r="I12" s="30"/>
      <c r="J12" s="23">
        <v>6878</v>
      </c>
      <c r="K12" s="23"/>
      <c r="L12" s="23">
        <v>3848</v>
      </c>
      <c r="N12" s="23">
        <v>19047</v>
      </c>
    </row>
    <row r="13" spans="1:14" ht="24.75" customHeight="1" x14ac:dyDescent="0.5">
      <c r="B13" s="12" t="s">
        <v>82</v>
      </c>
      <c r="E13" s="26" t="s">
        <v>178</v>
      </c>
      <c r="F13" s="29">
        <v>268753</v>
      </c>
      <c r="G13" s="29"/>
      <c r="H13" s="29">
        <v>299277</v>
      </c>
      <c r="I13" s="30"/>
      <c r="J13" s="23">
        <v>18790</v>
      </c>
      <c r="K13" s="23"/>
      <c r="L13" s="23">
        <v>42718</v>
      </c>
      <c r="N13" s="23">
        <v>18180</v>
      </c>
    </row>
    <row r="14" spans="1:14" ht="24.75" customHeight="1" x14ac:dyDescent="0.5">
      <c r="B14" s="12" t="s">
        <v>149</v>
      </c>
      <c r="E14" s="26">
        <v>6.1</v>
      </c>
      <c r="F14" s="29">
        <v>0</v>
      </c>
      <c r="G14" s="29"/>
      <c r="H14" s="29">
        <v>0</v>
      </c>
      <c r="I14" s="30"/>
      <c r="J14" s="23">
        <v>0</v>
      </c>
      <c r="K14" s="23"/>
      <c r="L14" s="23">
        <v>27000</v>
      </c>
      <c r="N14" s="23">
        <v>22000</v>
      </c>
    </row>
    <row r="15" spans="1:14" ht="24.75" customHeight="1" x14ac:dyDescent="0.5">
      <c r="B15" s="12" t="s">
        <v>18</v>
      </c>
      <c r="E15" s="26">
        <v>10</v>
      </c>
      <c r="F15" s="29">
        <v>704587</v>
      </c>
      <c r="G15" s="29"/>
      <c r="H15" s="29">
        <v>545879</v>
      </c>
      <c r="I15" s="30"/>
      <c r="J15" s="23">
        <v>1893</v>
      </c>
      <c r="K15" s="23"/>
      <c r="L15" s="23">
        <v>1462</v>
      </c>
      <c r="N15" s="23">
        <v>532</v>
      </c>
    </row>
    <row r="16" spans="1:14" ht="24.75" customHeight="1" x14ac:dyDescent="0.5">
      <c r="B16" s="12" t="s">
        <v>19</v>
      </c>
      <c r="E16" s="26">
        <v>11</v>
      </c>
      <c r="F16" s="29">
        <v>56428</v>
      </c>
      <c r="G16" s="29"/>
      <c r="H16" s="29">
        <v>62374</v>
      </c>
      <c r="I16" s="30"/>
      <c r="J16" s="23">
        <v>56428</v>
      </c>
      <c r="K16" s="30"/>
      <c r="L16" s="23">
        <v>62374</v>
      </c>
      <c r="N16" s="23">
        <v>84344</v>
      </c>
    </row>
    <row r="17" spans="1:14" ht="24.75" customHeight="1" x14ac:dyDescent="0.5">
      <c r="B17" s="12" t="s">
        <v>163</v>
      </c>
      <c r="E17" s="26">
        <v>28</v>
      </c>
      <c r="F17" s="29">
        <v>2270</v>
      </c>
      <c r="G17" s="29"/>
      <c r="H17" s="29">
        <v>0</v>
      </c>
      <c r="I17" s="30"/>
      <c r="J17" s="23">
        <v>0</v>
      </c>
      <c r="K17" s="30"/>
      <c r="L17" s="23">
        <v>0</v>
      </c>
      <c r="N17" s="23">
        <v>0</v>
      </c>
    </row>
    <row r="18" spans="1:14" ht="24.75" customHeight="1" x14ac:dyDescent="0.5">
      <c r="B18" s="12" t="s">
        <v>20</v>
      </c>
      <c r="F18" s="29">
        <v>13634</v>
      </c>
      <c r="G18" s="135"/>
      <c r="H18" s="29">
        <v>15148</v>
      </c>
      <c r="I18" s="30"/>
      <c r="J18" s="23">
        <v>578</v>
      </c>
      <c r="K18" s="30"/>
      <c r="L18" s="23">
        <v>1280</v>
      </c>
      <c r="N18" s="23">
        <v>575</v>
      </c>
    </row>
    <row r="19" spans="1:14" ht="24.75" customHeight="1" x14ac:dyDescent="0.5">
      <c r="C19" s="12" t="s">
        <v>26</v>
      </c>
      <c r="F19" s="32">
        <f>SUM(F12:F18)</f>
        <v>1134933</v>
      </c>
      <c r="G19" s="30"/>
      <c r="H19" s="32">
        <f>SUM(H12:H18)</f>
        <v>1039967</v>
      </c>
      <c r="I19" s="30"/>
      <c r="J19" s="32">
        <f>SUM(J12:J18)</f>
        <v>84567</v>
      </c>
      <c r="K19" s="30"/>
      <c r="L19" s="32">
        <f>SUM(L12:L18)</f>
        <v>138682</v>
      </c>
      <c r="N19" s="32">
        <f>SUM(N12:N18)</f>
        <v>144678</v>
      </c>
    </row>
    <row r="20" spans="1:14" ht="24.75" customHeight="1" x14ac:dyDescent="0.5">
      <c r="A20" s="12" t="s">
        <v>2</v>
      </c>
      <c r="G20" s="28"/>
      <c r="H20" s="23"/>
      <c r="I20" s="30"/>
      <c r="J20" s="23"/>
      <c r="K20" s="30"/>
      <c r="L20" s="197"/>
    </row>
    <row r="21" spans="1:14" ht="24.75" customHeight="1" x14ac:dyDescent="0.5">
      <c r="B21" s="12" t="s">
        <v>176</v>
      </c>
      <c r="E21" s="26">
        <v>12</v>
      </c>
      <c r="F21" s="29">
        <v>826</v>
      </c>
      <c r="G21" s="135"/>
      <c r="H21" s="29">
        <v>0</v>
      </c>
      <c r="I21" s="20"/>
      <c r="J21" s="18">
        <v>361</v>
      </c>
      <c r="K21" s="20"/>
      <c r="L21" s="18">
        <v>0</v>
      </c>
      <c r="N21" s="18">
        <v>0</v>
      </c>
    </row>
    <row r="22" spans="1:14" ht="24.75" customHeight="1" x14ac:dyDescent="0.5">
      <c r="B22" s="12" t="s">
        <v>181</v>
      </c>
      <c r="E22" s="26">
        <v>3</v>
      </c>
      <c r="F22" s="33">
        <v>0</v>
      </c>
      <c r="G22" s="134"/>
      <c r="H22" s="29">
        <v>831</v>
      </c>
      <c r="I22" s="34"/>
      <c r="J22" s="18">
        <v>0</v>
      </c>
      <c r="K22" s="20"/>
      <c r="L22" s="18">
        <v>364</v>
      </c>
      <c r="N22" s="18">
        <v>367</v>
      </c>
    </row>
    <row r="23" spans="1:14" ht="24.75" customHeight="1" x14ac:dyDescent="0.5">
      <c r="B23" s="12" t="s">
        <v>130</v>
      </c>
      <c r="E23" s="26">
        <v>13</v>
      </c>
      <c r="F23" s="29">
        <v>0</v>
      </c>
      <c r="G23" s="135"/>
      <c r="H23" s="29">
        <v>0</v>
      </c>
      <c r="I23" s="20"/>
      <c r="J23" s="18">
        <v>0</v>
      </c>
      <c r="K23" s="20"/>
      <c r="L23" s="18">
        <v>0</v>
      </c>
      <c r="N23" s="18">
        <v>0</v>
      </c>
    </row>
    <row r="24" spans="1:14" ht="24.75" customHeight="1" x14ac:dyDescent="0.5">
      <c r="B24" s="12" t="s">
        <v>21</v>
      </c>
      <c r="E24" s="26">
        <v>14</v>
      </c>
      <c r="F24" s="33">
        <v>0</v>
      </c>
      <c r="G24" s="134"/>
      <c r="H24" s="33">
        <v>0</v>
      </c>
      <c r="I24" s="34"/>
      <c r="J24" s="18">
        <v>1562904</v>
      </c>
      <c r="K24" s="20"/>
      <c r="L24" s="18">
        <v>1519417</v>
      </c>
      <c r="N24" s="18">
        <v>1502814</v>
      </c>
    </row>
    <row r="25" spans="1:14" ht="24.75" customHeight="1" x14ac:dyDescent="0.5">
      <c r="B25" s="12" t="s">
        <v>115</v>
      </c>
      <c r="E25" s="26">
        <v>15</v>
      </c>
      <c r="F25" s="29">
        <v>7876</v>
      </c>
      <c r="G25" s="135"/>
      <c r="H25" s="29">
        <v>7937</v>
      </c>
      <c r="I25" s="30"/>
      <c r="J25" s="23">
        <v>292817</v>
      </c>
      <c r="K25" s="30"/>
      <c r="L25" s="23">
        <v>296614</v>
      </c>
      <c r="N25" s="23">
        <v>303268</v>
      </c>
    </row>
    <row r="26" spans="1:14" ht="24.75" customHeight="1" x14ac:dyDescent="0.5">
      <c r="B26" s="12" t="s">
        <v>116</v>
      </c>
      <c r="E26" s="26">
        <v>16</v>
      </c>
      <c r="F26" s="29">
        <v>3964887</v>
      </c>
      <c r="G26" s="135"/>
      <c r="H26" s="29">
        <v>4031627</v>
      </c>
      <c r="I26" s="20"/>
      <c r="J26" s="18">
        <v>1704509</v>
      </c>
      <c r="K26" s="20"/>
      <c r="L26" s="18">
        <v>1710891</v>
      </c>
      <c r="N26" s="18">
        <v>1677374</v>
      </c>
    </row>
    <row r="27" spans="1:14" ht="24.75" customHeight="1" x14ac:dyDescent="0.5">
      <c r="B27" s="12" t="s">
        <v>165</v>
      </c>
      <c r="E27" s="26">
        <v>17</v>
      </c>
      <c r="F27" s="29">
        <v>27036</v>
      </c>
      <c r="G27" s="135"/>
      <c r="H27" s="29">
        <v>0</v>
      </c>
      <c r="I27" s="20"/>
      <c r="J27" s="18">
        <v>3136</v>
      </c>
      <c r="K27" s="20"/>
      <c r="L27" s="18">
        <v>0</v>
      </c>
      <c r="N27" s="18">
        <v>0</v>
      </c>
    </row>
    <row r="28" spans="1:14" ht="24.75" customHeight="1" x14ac:dyDescent="0.5">
      <c r="B28" s="12" t="s">
        <v>125</v>
      </c>
      <c r="E28" s="26">
        <v>23</v>
      </c>
      <c r="F28" s="29">
        <v>4259</v>
      </c>
      <c r="G28" s="135"/>
      <c r="H28" s="29">
        <v>4788</v>
      </c>
      <c r="I28" s="20"/>
      <c r="J28" s="18">
        <v>0</v>
      </c>
      <c r="K28" s="20"/>
      <c r="L28" s="18">
        <v>0</v>
      </c>
      <c r="N28" s="18">
        <v>0</v>
      </c>
    </row>
    <row r="29" spans="1:14" ht="24.75" customHeight="1" x14ac:dyDescent="0.5">
      <c r="B29" s="12" t="s">
        <v>22</v>
      </c>
      <c r="F29" s="29">
        <v>11793</v>
      </c>
      <c r="G29" s="135"/>
      <c r="H29" s="29">
        <v>23534</v>
      </c>
      <c r="I29" s="20"/>
      <c r="J29" s="18">
        <v>30263</v>
      </c>
      <c r="K29" s="20"/>
      <c r="L29" s="18">
        <v>28378</v>
      </c>
      <c r="N29" s="18">
        <v>24789</v>
      </c>
    </row>
    <row r="30" spans="1:14" ht="24.75" customHeight="1" x14ac:dyDescent="0.5">
      <c r="C30" s="12" t="s">
        <v>27</v>
      </c>
      <c r="E30" s="140"/>
      <c r="F30" s="32">
        <f>SUM(F21:F29)</f>
        <v>4016677</v>
      </c>
      <c r="G30" s="30"/>
      <c r="H30" s="32">
        <f>SUM(H21:H29)</f>
        <v>4068717</v>
      </c>
      <c r="I30" s="30"/>
      <c r="J30" s="32">
        <f>SUM(J21:J29)</f>
        <v>3593990</v>
      </c>
      <c r="K30" s="30"/>
      <c r="L30" s="32">
        <f>SUM(L21:L29)</f>
        <v>3555664</v>
      </c>
      <c r="N30" s="32">
        <f>SUM(N21:N29)</f>
        <v>3508612</v>
      </c>
    </row>
    <row r="31" spans="1:14" ht="24.75" customHeight="1" thickBot="1" x14ac:dyDescent="0.55000000000000004">
      <c r="D31" s="12" t="s">
        <v>28</v>
      </c>
      <c r="F31" s="22">
        <f>+F19+F30</f>
        <v>5151610</v>
      </c>
      <c r="G31" s="30"/>
      <c r="H31" s="22">
        <f>+H19+H30</f>
        <v>5108684</v>
      </c>
      <c r="I31" s="30"/>
      <c r="J31" s="22">
        <f>+J19+J30</f>
        <v>3678557</v>
      </c>
      <c r="K31" s="30"/>
      <c r="L31" s="22">
        <f>+L19+L30</f>
        <v>3694346</v>
      </c>
      <c r="N31" s="22">
        <f>+N19+N30</f>
        <v>3653290</v>
      </c>
    </row>
    <row r="32" spans="1:14" ht="24" customHeight="1" thickTop="1" x14ac:dyDescent="0.5">
      <c r="F32" s="35"/>
      <c r="G32" s="35"/>
      <c r="H32" s="198"/>
      <c r="I32" s="71"/>
      <c r="J32" s="197"/>
      <c r="K32" s="71"/>
      <c r="L32" s="197"/>
    </row>
    <row r="33" spans="6:12" ht="24" customHeight="1" x14ac:dyDescent="0.5">
      <c r="F33" s="35"/>
      <c r="G33" s="35"/>
      <c r="H33" s="198"/>
      <c r="I33" s="71"/>
      <c r="J33" s="197"/>
      <c r="K33" s="71"/>
      <c r="L33" s="197"/>
    </row>
    <row r="34" spans="6:12" ht="23.25" x14ac:dyDescent="0.5">
      <c r="F34" s="35"/>
      <c r="G34" s="35"/>
      <c r="H34" s="198"/>
      <c r="I34" s="71"/>
      <c r="J34" s="197"/>
      <c r="K34" s="71"/>
      <c r="L34" s="197"/>
    </row>
    <row r="35" spans="6:12" ht="23.25" x14ac:dyDescent="0.5">
      <c r="F35" s="36"/>
      <c r="G35" s="36"/>
      <c r="H35" s="198"/>
      <c r="I35" s="71"/>
      <c r="J35" s="197"/>
      <c r="K35" s="71"/>
      <c r="L35" s="197"/>
    </row>
    <row r="36" spans="6:12" ht="23.25" x14ac:dyDescent="0.5">
      <c r="F36" s="31"/>
      <c r="H36" s="197"/>
      <c r="I36" s="71"/>
      <c r="J36" s="197"/>
      <c r="K36" s="71"/>
      <c r="L36" s="197"/>
    </row>
    <row r="37" spans="6:12" ht="23.25" x14ac:dyDescent="0.5">
      <c r="H37" s="197"/>
      <c r="I37" s="71"/>
      <c r="J37" s="197"/>
      <c r="K37" s="71"/>
      <c r="L37" s="197"/>
    </row>
    <row r="38" spans="6:12" ht="23.25" x14ac:dyDescent="0.5">
      <c r="H38" s="197"/>
      <c r="I38" s="71"/>
      <c r="J38" s="197"/>
      <c r="K38" s="71"/>
      <c r="L38" s="197"/>
    </row>
    <row r="39" spans="6:12" ht="23.25" x14ac:dyDescent="0.5">
      <c r="H39" s="197"/>
      <c r="I39" s="71"/>
      <c r="J39" s="197"/>
      <c r="K39" s="71"/>
      <c r="L39" s="197"/>
    </row>
    <row r="40" spans="6:12" ht="23.25" x14ac:dyDescent="0.5">
      <c r="H40" s="197"/>
      <c r="I40" s="71"/>
      <c r="J40" s="197"/>
      <c r="K40" s="71"/>
      <c r="L40" s="197"/>
    </row>
    <row r="41" spans="6:12" ht="23.25" x14ac:dyDescent="0.5">
      <c r="H41" s="197"/>
      <c r="I41" s="71"/>
      <c r="J41" s="197"/>
      <c r="K41" s="71"/>
      <c r="L41" s="197"/>
    </row>
    <row r="42" spans="6:12" ht="23.25" x14ac:dyDescent="0.5">
      <c r="H42" s="197"/>
      <c r="I42" s="71"/>
      <c r="J42" s="197"/>
      <c r="K42" s="71"/>
      <c r="L42" s="197"/>
    </row>
    <row r="43" spans="6:12" ht="23.25" x14ac:dyDescent="0.5">
      <c r="H43" s="197"/>
      <c r="I43" s="71"/>
      <c r="J43" s="197"/>
      <c r="K43" s="71"/>
      <c r="L43" s="197"/>
    </row>
    <row r="44" spans="6:12" ht="23.25" x14ac:dyDescent="0.5">
      <c r="H44" s="197"/>
      <c r="I44" s="71"/>
      <c r="J44" s="197"/>
      <c r="K44" s="71"/>
      <c r="L44" s="197"/>
    </row>
    <row r="45" spans="6:12" ht="23.25" x14ac:dyDescent="0.5">
      <c r="H45" s="197"/>
      <c r="I45" s="71"/>
      <c r="J45" s="197"/>
      <c r="K45" s="71"/>
      <c r="L45" s="197"/>
    </row>
    <row r="46" spans="6:12" ht="23.25" x14ac:dyDescent="0.5">
      <c r="H46" s="197"/>
      <c r="I46" s="71"/>
      <c r="J46" s="197"/>
      <c r="K46" s="71"/>
      <c r="L46" s="197"/>
    </row>
    <row r="47" spans="6:12" ht="23.25" x14ac:dyDescent="0.5">
      <c r="H47" s="197"/>
      <c r="I47" s="71"/>
      <c r="J47" s="197"/>
      <c r="K47" s="71"/>
      <c r="L47" s="197"/>
    </row>
    <row r="48" spans="6:12" ht="18.75" customHeight="1" x14ac:dyDescent="0.5">
      <c r="H48" s="197"/>
      <c r="I48" s="71"/>
      <c r="J48" s="197"/>
      <c r="K48" s="71"/>
      <c r="L48" s="197"/>
    </row>
    <row r="49" spans="1:14" ht="27.95" customHeight="1" x14ac:dyDescent="0.5">
      <c r="A49" s="12" t="s">
        <v>3</v>
      </c>
    </row>
    <row r="50" spans="1:14" ht="27" x14ac:dyDescent="0.55000000000000004">
      <c r="N50" s="237">
        <v>4</v>
      </c>
    </row>
    <row r="51" spans="1:14" ht="24" customHeight="1" x14ac:dyDescent="0.5">
      <c r="A51" s="242" t="s">
        <v>23</v>
      </c>
      <c r="B51" s="242"/>
      <c r="C51" s="242"/>
      <c r="D51" s="242"/>
      <c r="E51" s="242"/>
      <c r="F51" s="242"/>
      <c r="G51" s="242"/>
      <c r="H51" s="242"/>
      <c r="I51" s="242"/>
      <c r="J51" s="242"/>
      <c r="K51" s="242"/>
      <c r="L51" s="242"/>
      <c r="M51" s="242"/>
      <c r="N51" s="242"/>
    </row>
    <row r="52" spans="1:14" ht="23.25" x14ac:dyDescent="0.5">
      <c r="A52" s="242" t="str">
        <f>+A3</f>
        <v>งบแสดงฐานะการเงิน</v>
      </c>
      <c r="B52" s="242"/>
      <c r="C52" s="242"/>
      <c r="D52" s="242"/>
      <c r="E52" s="242"/>
      <c r="F52" s="242"/>
      <c r="G52" s="242"/>
      <c r="H52" s="242"/>
      <c r="I52" s="242"/>
      <c r="J52" s="242"/>
      <c r="K52" s="242"/>
      <c r="L52" s="242"/>
      <c r="M52" s="242"/>
      <c r="N52" s="242"/>
    </row>
    <row r="53" spans="1:14" ht="24" customHeight="1" x14ac:dyDescent="0.5">
      <c r="A53" s="242" t="str">
        <f>+A4</f>
        <v>ณ วันที่ 30 กันยายน 2563</v>
      </c>
      <c r="B53" s="242"/>
      <c r="C53" s="242"/>
      <c r="D53" s="242"/>
      <c r="E53" s="242"/>
      <c r="F53" s="242"/>
      <c r="G53" s="242"/>
      <c r="H53" s="242"/>
      <c r="I53" s="242"/>
      <c r="J53" s="242"/>
      <c r="K53" s="242"/>
      <c r="L53" s="242"/>
      <c r="M53" s="242"/>
      <c r="N53" s="242"/>
    </row>
    <row r="54" spans="1:14" s="144" customFormat="1" ht="23.25" x14ac:dyDescent="0.5">
      <c r="A54" s="131"/>
      <c r="B54" s="131"/>
      <c r="C54" s="131"/>
      <c r="D54" s="131"/>
      <c r="E54" s="37"/>
      <c r="F54" s="37"/>
      <c r="G54" s="37"/>
      <c r="H54" s="131"/>
      <c r="I54" s="123"/>
      <c r="J54" s="131"/>
      <c r="K54" s="131"/>
      <c r="L54" s="191"/>
      <c r="N54" s="191" t="s">
        <v>98</v>
      </c>
    </row>
    <row r="55" spans="1:14" s="144" customFormat="1" ht="23.25" x14ac:dyDescent="0.5">
      <c r="A55" s="199"/>
      <c r="B55" s="199"/>
      <c r="C55" s="199"/>
      <c r="D55" s="199"/>
      <c r="E55" s="150"/>
      <c r="F55" s="241" t="str">
        <f>F6</f>
        <v>งบการเงินรวม</v>
      </c>
      <c r="G55" s="241"/>
      <c r="H55" s="241"/>
      <c r="I55" s="241"/>
      <c r="J55" s="241" t="str">
        <f>J6</f>
        <v>งบการเงินเฉพาะกิจการ</v>
      </c>
      <c r="K55" s="241"/>
      <c r="L55" s="241"/>
      <c r="M55" s="241"/>
      <c r="N55" s="241"/>
    </row>
    <row r="56" spans="1:14" s="144" customFormat="1" ht="23.25" x14ac:dyDescent="0.5">
      <c r="A56" s="200"/>
      <c r="B56" s="200"/>
      <c r="C56" s="200"/>
      <c r="D56" s="200"/>
      <c r="E56" s="132" t="s">
        <v>63</v>
      </c>
      <c r="F56" s="40" t="str">
        <f>F7</f>
        <v>30 กันยายน 2563</v>
      </c>
      <c r="G56" s="40"/>
      <c r="H56" s="124" t="str">
        <f>H7</f>
        <v>31 ธันวาคม  2562</v>
      </c>
      <c r="I56" s="132"/>
      <c r="J56" s="40" t="str">
        <f>J7</f>
        <v>30 กันยายน 2563</v>
      </c>
      <c r="K56" s="40"/>
      <c r="L56" s="124" t="str">
        <f>L7</f>
        <v>31 ธันวาคม  2562</v>
      </c>
      <c r="M56" s="130"/>
      <c r="N56" s="193" t="s">
        <v>162</v>
      </c>
    </row>
    <row r="57" spans="1:14" s="203" customFormat="1" ht="21.75" x14ac:dyDescent="0.45">
      <c r="A57" s="201"/>
      <c r="B57" s="201"/>
      <c r="C57" s="201"/>
      <c r="D57" s="201"/>
      <c r="E57" s="1"/>
      <c r="F57" s="139" t="s">
        <v>121</v>
      </c>
      <c r="G57" s="139"/>
      <c r="H57" s="1" t="s">
        <v>96</v>
      </c>
      <c r="I57" s="1"/>
      <c r="J57" s="138" t="s">
        <v>121</v>
      </c>
      <c r="K57" s="138"/>
      <c r="L57" s="1" t="s">
        <v>96</v>
      </c>
      <c r="M57" s="202"/>
      <c r="N57" s="202" t="s">
        <v>96</v>
      </c>
    </row>
    <row r="58" spans="1:14" s="195" customFormat="1" ht="21.75" x14ac:dyDescent="0.45">
      <c r="A58" s="194"/>
      <c r="B58" s="194"/>
      <c r="C58" s="194"/>
      <c r="D58" s="194"/>
      <c r="E58" s="1"/>
      <c r="F58" s="139" t="s">
        <v>112</v>
      </c>
      <c r="G58" s="139"/>
      <c r="H58" s="1"/>
      <c r="I58" s="1"/>
      <c r="J58" s="138" t="s">
        <v>112</v>
      </c>
      <c r="K58" s="138"/>
      <c r="L58" s="1" t="s">
        <v>164</v>
      </c>
      <c r="M58" s="202"/>
      <c r="N58" s="202" t="s">
        <v>164</v>
      </c>
    </row>
    <row r="59" spans="1:14" ht="24.75" customHeight="1" x14ac:dyDescent="0.5">
      <c r="A59" s="243" t="s">
        <v>29</v>
      </c>
      <c r="B59" s="243"/>
      <c r="C59" s="243"/>
      <c r="D59" s="243"/>
      <c r="L59" s="197"/>
    </row>
    <row r="60" spans="1:14" ht="24.75" customHeight="1" x14ac:dyDescent="0.5">
      <c r="A60" s="12" t="s">
        <v>4</v>
      </c>
      <c r="H60" s="136"/>
      <c r="I60" s="196"/>
      <c r="J60" s="136"/>
      <c r="K60" s="136"/>
      <c r="L60" s="197"/>
    </row>
    <row r="61" spans="1:14" ht="24.75" customHeight="1" x14ac:dyDescent="0.5">
      <c r="B61" s="12" t="s">
        <v>55</v>
      </c>
      <c r="E61" s="26">
        <v>19</v>
      </c>
      <c r="F61" s="29">
        <v>526840</v>
      </c>
      <c r="G61" s="29"/>
      <c r="H61" s="29">
        <v>581858</v>
      </c>
      <c r="I61" s="30"/>
      <c r="J61" s="23">
        <v>307000</v>
      </c>
      <c r="K61" s="23"/>
      <c r="L61" s="23">
        <v>253000</v>
      </c>
      <c r="N61" s="23">
        <v>179000</v>
      </c>
    </row>
    <row r="62" spans="1:14" ht="24.75" customHeight="1" x14ac:dyDescent="0.5">
      <c r="B62" s="12" t="s">
        <v>180</v>
      </c>
      <c r="E62" s="26">
        <v>6.1</v>
      </c>
      <c r="F62" s="29">
        <v>0</v>
      </c>
      <c r="G62" s="29"/>
      <c r="H62" s="29">
        <v>0</v>
      </c>
      <c r="I62" s="30"/>
      <c r="J62" s="23">
        <v>30000</v>
      </c>
      <c r="K62" s="23"/>
      <c r="L62" s="23">
        <v>0</v>
      </c>
      <c r="N62" s="23">
        <v>0</v>
      </c>
    </row>
    <row r="63" spans="1:14" ht="24.75" customHeight="1" x14ac:dyDescent="0.5">
      <c r="B63" s="12" t="s">
        <v>83</v>
      </c>
      <c r="E63" s="26" t="s">
        <v>179</v>
      </c>
      <c r="F63" s="29">
        <v>255124</v>
      </c>
      <c r="G63" s="29"/>
      <c r="H63" s="29">
        <v>114073</v>
      </c>
      <c r="I63" s="30"/>
      <c r="J63" s="23">
        <v>17160</v>
      </c>
      <c r="K63" s="23"/>
      <c r="L63" s="23">
        <v>42811</v>
      </c>
      <c r="N63" s="23">
        <v>33698</v>
      </c>
    </row>
    <row r="64" spans="1:14" ht="24.75" customHeight="1" x14ac:dyDescent="0.5">
      <c r="B64" s="12" t="s">
        <v>117</v>
      </c>
      <c r="F64" s="31"/>
      <c r="G64" s="31"/>
      <c r="H64" s="31"/>
      <c r="I64" s="30"/>
      <c r="J64" s="23"/>
      <c r="K64" s="23"/>
      <c r="L64" s="23"/>
      <c r="N64" s="23"/>
    </row>
    <row r="65" spans="1:14" ht="24.75" customHeight="1" x14ac:dyDescent="0.5">
      <c r="C65" s="12" t="s">
        <v>70</v>
      </c>
      <c r="F65" s="31">
        <v>0</v>
      </c>
      <c r="G65" s="31"/>
      <c r="H65" s="31">
        <v>0</v>
      </c>
      <c r="I65" s="30"/>
      <c r="J65" s="23">
        <v>62000</v>
      </c>
      <c r="K65" s="23"/>
      <c r="L65" s="23">
        <v>0</v>
      </c>
      <c r="N65" s="23">
        <v>10000</v>
      </c>
    </row>
    <row r="66" spans="1:14" ht="24.75" customHeight="1" x14ac:dyDescent="0.5">
      <c r="C66" s="12" t="s">
        <v>32</v>
      </c>
      <c r="E66" s="26">
        <v>21</v>
      </c>
      <c r="F66" s="29">
        <v>76400</v>
      </c>
      <c r="G66" s="29"/>
      <c r="H66" s="29">
        <v>102400</v>
      </c>
      <c r="I66" s="30"/>
      <c r="J66" s="23">
        <v>76400</v>
      </c>
      <c r="K66" s="30"/>
      <c r="L66" s="23">
        <v>102400</v>
      </c>
      <c r="N66" s="23">
        <v>121712</v>
      </c>
    </row>
    <row r="67" spans="1:14" ht="24.75" customHeight="1" x14ac:dyDescent="0.5">
      <c r="C67" s="12" t="s">
        <v>166</v>
      </c>
      <c r="E67" s="26">
        <v>17</v>
      </c>
      <c r="F67" s="31">
        <v>5373</v>
      </c>
      <c r="G67" s="31"/>
      <c r="H67" s="31">
        <v>1467</v>
      </c>
      <c r="I67" s="30"/>
      <c r="J67" s="23">
        <v>939</v>
      </c>
      <c r="K67" s="30"/>
      <c r="L67" s="23">
        <v>916</v>
      </c>
      <c r="N67" s="23">
        <v>515</v>
      </c>
    </row>
    <row r="68" spans="1:14" ht="24.75" customHeight="1" x14ac:dyDescent="0.5">
      <c r="B68" s="12" t="s">
        <v>199</v>
      </c>
      <c r="E68" s="26">
        <v>28</v>
      </c>
      <c r="F68" s="31">
        <v>2</v>
      </c>
      <c r="G68" s="31"/>
      <c r="H68" s="31">
        <v>0</v>
      </c>
      <c r="I68" s="30"/>
      <c r="J68" s="23">
        <v>0</v>
      </c>
      <c r="K68" s="30"/>
      <c r="L68" s="23">
        <v>0</v>
      </c>
      <c r="N68" s="23">
        <v>0</v>
      </c>
    </row>
    <row r="69" spans="1:14" ht="24.75" customHeight="1" x14ac:dyDescent="0.5">
      <c r="B69" s="12" t="s">
        <v>64</v>
      </c>
      <c r="F69" s="31">
        <v>5274</v>
      </c>
      <c r="G69" s="31"/>
      <c r="H69" s="31">
        <v>19751</v>
      </c>
      <c r="I69" s="30"/>
      <c r="J69" s="23">
        <v>0</v>
      </c>
      <c r="K69" s="30"/>
      <c r="L69" s="23">
        <v>6347</v>
      </c>
      <c r="N69" s="23">
        <v>4601</v>
      </c>
    </row>
    <row r="70" spans="1:14" ht="24.75" customHeight="1" x14ac:dyDescent="0.5">
      <c r="B70" s="12" t="s">
        <v>30</v>
      </c>
      <c r="F70" s="31">
        <v>15791</v>
      </c>
      <c r="G70" s="161"/>
      <c r="H70" s="31">
        <v>18947</v>
      </c>
      <c r="I70" s="30"/>
      <c r="J70" s="23">
        <v>2068</v>
      </c>
      <c r="K70" s="30"/>
      <c r="L70" s="23">
        <v>5041</v>
      </c>
      <c r="N70" s="23">
        <v>3147</v>
      </c>
    </row>
    <row r="71" spans="1:14" ht="24.75" customHeight="1" x14ac:dyDescent="0.5">
      <c r="D71" s="12" t="s">
        <v>31</v>
      </c>
      <c r="F71" s="32">
        <f>SUM(F61:F70)</f>
        <v>884804</v>
      </c>
      <c r="G71" s="30"/>
      <c r="H71" s="32">
        <f>SUM(H61:H70)</f>
        <v>838496</v>
      </c>
      <c r="I71" s="30"/>
      <c r="J71" s="32">
        <f>SUM(J61:J70)</f>
        <v>495567</v>
      </c>
      <c r="K71" s="30"/>
      <c r="L71" s="32">
        <f>SUM(L61:L70)</f>
        <v>410515</v>
      </c>
      <c r="N71" s="32">
        <f>SUM(N61:N70)</f>
        <v>352673</v>
      </c>
    </row>
    <row r="72" spans="1:14" ht="24.75" customHeight="1" x14ac:dyDescent="0.5">
      <c r="A72" s="12" t="s">
        <v>5</v>
      </c>
      <c r="G72" s="28"/>
      <c r="H72" s="23"/>
      <c r="I72" s="30"/>
      <c r="J72" s="23"/>
      <c r="K72" s="30"/>
      <c r="L72" s="23"/>
    </row>
    <row r="73" spans="1:14" ht="24.75" customHeight="1" x14ac:dyDescent="0.5">
      <c r="B73" s="12" t="s">
        <v>70</v>
      </c>
      <c r="E73" s="26">
        <v>6.1</v>
      </c>
      <c r="F73" s="23">
        <v>0</v>
      </c>
      <c r="G73" s="30"/>
      <c r="H73" s="23">
        <v>0</v>
      </c>
      <c r="I73" s="30"/>
      <c r="J73" s="23">
        <v>58000</v>
      </c>
      <c r="K73" s="30"/>
      <c r="L73" s="23">
        <v>137000</v>
      </c>
      <c r="N73" s="23">
        <v>165000</v>
      </c>
    </row>
    <row r="74" spans="1:14" ht="24.75" customHeight="1" x14ac:dyDescent="0.5">
      <c r="B74" s="12" t="s">
        <v>32</v>
      </c>
      <c r="E74" s="26">
        <v>21</v>
      </c>
      <c r="F74" s="23">
        <v>86100</v>
      </c>
      <c r="G74" s="135"/>
      <c r="H74" s="23">
        <v>169892</v>
      </c>
      <c r="I74" s="30"/>
      <c r="J74" s="23">
        <v>86100</v>
      </c>
      <c r="K74" s="30"/>
      <c r="L74" s="23">
        <v>169892</v>
      </c>
      <c r="N74" s="23">
        <v>267686</v>
      </c>
    </row>
    <row r="75" spans="1:14" ht="24.75" customHeight="1" x14ac:dyDescent="0.5">
      <c r="B75" s="12" t="s">
        <v>166</v>
      </c>
      <c r="E75" s="26">
        <v>17</v>
      </c>
      <c r="F75" s="29">
        <v>14223</v>
      </c>
      <c r="G75" s="135"/>
      <c r="H75" s="29">
        <v>5664</v>
      </c>
      <c r="I75" s="30"/>
      <c r="J75" s="23">
        <v>2907</v>
      </c>
      <c r="K75" s="30"/>
      <c r="L75" s="23">
        <v>3614</v>
      </c>
      <c r="N75" s="23">
        <v>2699</v>
      </c>
    </row>
    <row r="76" spans="1:14" ht="24.75" customHeight="1" x14ac:dyDescent="0.5">
      <c r="B76" s="12" t="s">
        <v>131</v>
      </c>
      <c r="F76" s="29">
        <v>1649</v>
      </c>
      <c r="G76" s="135"/>
      <c r="H76" s="29">
        <v>1504</v>
      </c>
      <c r="I76" s="30"/>
      <c r="J76" s="23">
        <v>19902</v>
      </c>
      <c r="K76" s="30"/>
      <c r="L76" s="23">
        <v>19648</v>
      </c>
      <c r="N76" s="23">
        <v>17463</v>
      </c>
    </row>
    <row r="77" spans="1:14" ht="24.75" customHeight="1" x14ac:dyDescent="0.5">
      <c r="B77" s="12" t="s">
        <v>87</v>
      </c>
      <c r="E77" s="26">
        <v>22</v>
      </c>
      <c r="F77" s="29">
        <v>14653</v>
      </c>
      <c r="G77" s="135"/>
      <c r="H77" s="29">
        <v>12888</v>
      </c>
      <c r="I77" s="30"/>
      <c r="J77" s="23">
        <v>6116</v>
      </c>
      <c r="K77" s="30"/>
      <c r="L77" s="23">
        <v>5354</v>
      </c>
      <c r="N77" s="23">
        <v>3340</v>
      </c>
    </row>
    <row r="78" spans="1:14" ht="24.75" customHeight="1" x14ac:dyDescent="0.5">
      <c r="B78" s="12" t="s">
        <v>108</v>
      </c>
      <c r="E78" s="26">
        <v>23</v>
      </c>
      <c r="F78" s="29">
        <v>390270</v>
      </c>
      <c r="G78" s="135"/>
      <c r="H78" s="29">
        <v>388817</v>
      </c>
      <c r="I78" s="30"/>
      <c r="J78" s="23">
        <v>254157</v>
      </c>
      <c r="K78" s="30"/>
      <c r="L78" s="23">
        <v>253036</v>
      </c>
      <c r="N78" s="23">
        <v>252501</v>
      </c>
    </row>
    <row r="79" spans="1:14" ht="24.75" customHeight="1" x14ac:dyDescent="0.5">
      <c r="B79" s="12" t="s">
        <v>46</v>
      </c>
      <c r="F79" s="29">
        <v>613</v>
      </c>
      <c r="G79" s="135"/>
      <c r="H79" s="29">
        <v>827</v>
      </c>
      <c r="I79" s="30"/>
      <c r="J79" s="23">
        <v>0</v>
      </c>
      <c r="K79" s="30"/>
      <c r="L79" s="23">
        <v>464</v>
      </c>
      <c r="N79" s="23">
        <v>0</v>
      </c>
    </row>
    <row r="80" spans="1:14" ht="24.75" customHeight="1" x14ac:dyDescent="0.5">
      <c r="D80" s="12" t="s">
        <v>33</v>
      </c>
      <c r="F80" s="32">
        <f>SUM(F73:F79)</f>
        <v>507508</v>
      </c>
      <c r="G80" s="30"/>
      <c r="H80" s="32">
        <f>SUM(H73:H79)</f>
        <v>579592</v>
      </c>
      <c r="I80" s="30"/>
      <c r="J80" s="32">
        <f>SUM(J73:J79)</f>
        <v>427182</v>
      </c>
      <c r="K80" s="30"/>
      <c r="L80" s="32">
        <f>SUM(L73:L79)</f>
        <v>589008</v>
      </c>
      <c r="N80" s="32">
        <f>SUM(N73:N79)</f>
        <v>708689</v>
      </c>
    </row>
    <row r="81" spans="4:14" ht="24.75" customHeight="1" x14ac:dyDescent="0.5">
      <c r="D81" s="12" t="s">
        <v>34</v>
      </c>
      <c r="F81" s="32">
        <f>+F71+F80</f>
        <v>1392312</v>
      </c>
      <c r="G81" s="30"/>
      <c r="H81" s="32">
        <f>+H71+H80</f>
        <v>1418088</v>
      </c>
      <c r="I81" s="30"/>
      <c r="J81" s="32">
        <f>+J71+J80</f>
        <v>922749</v>
      </c>
      <c r="K81" s="30"/>
      <c r="L81" s="32">
        <f>+L71+L80</f>
        <v>999523</v>
      </c>
      <c r="N81" s="32">
        <f>+N71+N80</f>
        <v>1061362</v>
      </c>
    </row>
    <row r="82" spans="4:14" ht="23.25" x14ac:dyDescent="0.5">
      <c r="G82" s="28"/>
      <c r="H82" s="71"/>
      <c r="I82" s="71"/>
      <c r="J82" s="71"/>
      <c r="K82" s="71"/>
      <c r="L82" s="204"/>
    </row>
    <row r="83" spans="4:14" ht="23.25" x14ac:dyDescent="0.5">
      <c r="G83" s="28"/>
      <c r="H83" s="205"/>
      <c r="I83" s="71"/>
      <c r="J83" s="71"/>
      <c r="K83" s="71"/>
      <c r="L83" s="204"/>
    </row>
    <row r="84" spans="4:14" ht="23.25" x14ac:dyDescent="0.5">
      <c r="G84" s="28"/>
      <c r="H84" s="205"/>
      <c r="I84" s="71"/>
      <c r="J84" s="71"/>
      <c r="K84" s="71"/>
      <c r="L84" s="204"/>
    </row>
    <row r="85" spans="4:14" ht="23.25" x14ac:dyDescent="0.5">
      <c r="G85" s="28"/>
      <c r="H85" s="205"/>
      <c r="I85" s="71"/>
      <c r="J85" s="71"/>
      <c r="K85" s="71"/>
      <c r="L85" s="204"/>
    </row>
    <row r="86" spans="4:14" ht="23.25" x14ac:dyDescent="0.5">
      <c r="G86" s="28"/>
      <c r="H86" s="205"/>
      <c r="I86" s="71"/>
      <c r="J86" s="71"/>
      <c r="K86" s="71"/>
      <c r="L86" s="204"/>
    </row>
    <row r="87" spans="4:14" ht="23.25" x14ac:dyDescent="0.5">
      <c r="G87" s="28"/>
      <c r="H87" s="205"/>
      <c r="I87" s="71"/>
      <c r="J87" s="71"/>
      <c r="K87" s="71"/>
      <c r="L87" s="204"/>
    </row>
    <row r="88" spans="4:14" ht="23.25" x14ac:dyDescent="0.5">
      <c r="G88" s="28"/>
      <c r="H88" s="197"/>
      <c r="I88" s="71"/>
      <c r="J88" s="71"/>
      <c r="K88" s="71"/>
      <c r="L88" s="204"/>
    </row>
    <row r="89" spans="4:14" ht="23.25" x14ac:dyDescent="0.5">
      <c r="G89" s="28"/>
      <c r="H89" s="197"/>
      <c r="I89" s="71"/>
      <c r="J89" s="71"/>
      <c r="K89" s="71"/>
      <c r="L89" s="204"/>
    </row>
    <row r="90" spans="4:14" ht="23.25" x14ac:dyDescent="0.5">
      <c r="G90" s="28"/>
      <c r="H90" s="197"/>
      <c r="I90" s="71"/>
      <c r="J90" s="71"/>
      <c r="K90" s="71"/>
      <c r="L90" s="204"/>
    </row>
    <row r="91" spans="4:14" ht="23.25" x14ac:dyDescent="0.5">
      <c r="G91" s="28"/>
      <c r="H91" s="197"/>
      <c r="I91" s="71"/>
      <c r="J91" s="71"/>
      <c r="K91" s="71"/>
      <c r="L91" s="204"/>
    </row>
    <row r="92" spans="4:14" ht="23.25" x14ac:dyDescent="0.5">
      <c r="G92" s="28"/>
      <c r="H92" s="197"/>
      <c r="I92" s="71"/>
      <c r="J92" s="71"/>
      <c r="K92" s="71"/>
      <c r="L92" s="204"/>
    </row>
    <row r="93" spans="4:14" ht="23.25" x14ac:dyDescent="0.5">
      <c r="G93" s="28"/>
      <c r="H93" s="197"/>
      <c r="I93" s="71"/>
      <c r="J93" s="71"/>
      <c r="K93" s="71"/>
      <c r="L93" s="204"/>
    </row>
    <row r="94" spans="4:14" ht="10.5" customHeight="1" x14ac:dyDescent="0.5">
      <c r="G94" s="28"/>
      <c r="H94" s="197"/>
      <c r="I94" s="71"/>
      <c r="J94" s="71"/>
      <c r="K94" s="71"/>
      <c r="L94" s="204"/>
    </row>
    <row r="95" spans="4:14" ht="23.25" x14ac:dyDescent="0.5">
      <c r="G95" s="28"/>
      <c r="H95" s="197"/>
      <c r="I95" s="71"/>
      <c r="J95" s="71"/>
      <c r="K95" s="71"/>
      <c r="L95" s="204"/>
    </row>
    <row r="96" spans="4:14" ht="23.25" x14ac:dyDescent="0.5">
      <c r="G96" s="28"/>
      <c r="H96" s="197"/>
      <c r="I96" s="71"/>
      <c r="J96" s="71"/>
      <c r="K96" s="71"/>
      <c r="L96" s="204"/>
    </row>
    <row r="97" spans="1:14" ht="23.25" x14ac:dyDescent="0.5">
      <c r="G97" s="28"/>
      <c r="H97" s="197"/>
      <c r="I97" s="71"/>
      <c r="J97" s="71"/>
      <c r="K97" s="71"/>
      <c r="L97" s="204"/>
    </row>
    <row r="98" spans="1:14" ht="17.25" customHeight="1" x14ac:dyDescent="0.5">
      <c r="G98" s="28"/>
      <c r="H98" s="197"/>
      <c r="I98" s="71"/>
      <c r="J98" s="71"/>
      <c r="K98" s="71"/>
      <c r="L98" s="204"/>
    </row>
    <row r="99" spans="1:14" ht="23.25" x14ac:dyDescent="0.5">
      <c r="A99" s="12" t="s">
        <v>3</v>
      </c>
      <c r="G99" s="28"/>
      <c r="H99" s="197"/>
      <c r="I99" s="71"/>
      <c r="J99" s="71"/>
      <c r="K99" s="71"/>
      <c r="L99" s="204"/>
    </row>
    <row r="100" spans="1:14" ht="27" x14ac:dyDescent="0.55000000000000004">
      <c r="N100" s="237">
        <v>5</v>
      </c>
    </row>
    <row r="101" spans="1:14" ht="24" customHeight="1" x14ac:dyDescent="0.5">
      <c r="A101" s="242" t="s">
        <v>15</v>
      </c>
      <c r="B101" s="242"/>
      <c r="C101" s="242"/>
      <c r="D101" s="242"/>
      <c r="E101" s="242"/>
      <c r="F101" s="242"/>
      <c r="G101" s="242"/>
      <c r="H101" s="242"/>
      <c r="I101" s="242"/>
      <c r="J101" s="242"/>
      <c r="K101" s="242"/>
      <c r="L101" s="242"/>
      <c r="M101" s="242"/>
      <c r="N101" s="242"/>
    </row>
    <row r="102" spans="1:14" ht="23.25" x14ac:dyDescent="0.5">
      <c r="A102" s="242" t="str">
        <f>+A52</f>
        <v>งบแสดงฐานะการเงิน</v>
      </c>
      <c r="B102" s="242"/>
      <c r="C102" s="242"/>
      <c r="D102" s="242"/>
      <c r="E102" s="242"/>
      <c r="F102" s="242"/>
      <c r="G102" s="242"/>
      <c r="H102" s="242"/>
      <c r="I102" s="242"/>
      <c r="J102" s="242"/>
      <c r="K102" s="242"/>
      <c r="L102" s="242"/>
      <c r="M102" s="242"/>
      <c r="N102" s="242"/>
    </row>
    <row r="103" spans="1:14" ht="24" customHeight="1" x14ac:dyDescent="0.5">
      <c r="A103" s="242" t="str">
        <f>+A53</f>
        <v>ณ วันที่ 30 กันยายน 2563</v>
      </c>
      <c r="B103" s="242"/>
      <c r="C103" s="242"/>
      <c r="D103" s="242"/>
      <c r="E103" s="242"/>
      <c r="F103" s="242"/>
      <c r="G103" s="242"/>
      <c r="H103" s="242"/>
      <c r="I103" s="242"/>
      <c r="J103" s="242"/>
      <c r="K103" s="242"/>
      <c r="L103" s="242"/>
      <c r="M103" s="242"/>
      <c r="N103" s="242"/>
    </row>
    <row r="104" spans="1:14" s="144" customFormat="1" ht="23.25" x14ac:dyDescent="0.5">
      <c r="A104" s="131"/>
      <c r="B104" s="131"/>
      <c r="C104" s="131"/>
      <c r="D104" s="131"/>
      <c r="E104" s="37"/>
      <c r="F104" s="37"/>
      <c r="G104" s="37"/>
      <c r="H104" s="131"/>
      <c r="I104" s="123"/>
      <c r="J104" s="131"/>
      <c r="K104" s="131"/>
      <c r="N104" s="191" t="s">
        <v>98</v>
      </c>
    </row>
    <row r="105" spans="1:14" ht="24" customHeight="1" x14ac:dyDescent="0.5">
      <c r="A105" s="192"/>
      <c r="B105" s="192"/>
      <c r="C105" s="192"/>
      <c r="D105" s="192"/>
      <c r="E105" s="150"/>
      <c r="F105" s="241" t="str">
        <f>F55</f>
        <v>งบการเงินรวม</v>
      </c>
      <c r="G105" s="241"/>
      <c r="H105" s="241"/>
      <c r="I105" s="241"/>
      <c r="J105" s="241" t="str">
        <f>J55</f>
        <v>งบการเงินเฉพาะกิจการ</v>
      </c>
      <c r="K105" s="241"/>
      <c r="L105" s="241"/>
      <c r="M105" s="241"/>
      <c r="N105" s="241"/>
    </row>
    <row r="106" spans="1:14" s="144" customFormat="1" ht="23.25" x14ac:dyDescent="0.5">
      <c r="A106" s="200"/>
      <c r="B106" s="200"/>
      <c r="C106" s="200"/>
      <c r="D106" s="200"/>
      <c r="E106" s="132" t="s">
        <v>63</v>
      </c>
      <c r="F106" s="40" t="str">
        <f>F56</f>
        <v>30 กันยายน 2563</v>
      </c>
      <c r="G106" s="40"/>
      <c r="H106" s="124" t="str">
        <f>H56</f>
        <v>31 ธันวาคม  2562</v>
      </c>
      <c r="I106" s="132"/>
      <c r="J106" s="40" t="str">
        <f>J56</f>
        <v>30 กันยายน 2563</v>
      </c>
      <c r="K106" s="40"/>
      <c r="L106" s="124" t="str">
        <f>L56</f>
        <v>31 ธันวาคม  2562</v>
      </c>
      <c r="M106" s="130"/>
      <c r="N106" s="193" t="s">
        <v>162</v>
      </c>
    </row>
    <row r="107" spans="1:14" s="203" customFormat="1" ht="21.75" x14ac:dyDescent="0.45">
      <c r="A107" s="201"/>
      <c r="B107" s="201"/>
      <c r="C107" s="201"/>
      <c r="D107" s="201"/>
      <c r="E107" s="1"/>
      <c r="F107" s="138" t="s">
        <v>121</v>
      </c>
      <c r="G107" s="138"/>
      <c r="H107" s="1" t="s">
        <v>96</v>
      </c>
      <c r="I107" s="1"/>
      <c r="J107" s="138" t="s">
        <v>121</v>
      </c>
      <c r="K107" s="138"/>
      <c r="L107" s="1" t="s">
        <v>96</v>
      </c>
      <c r="M107" s="202"/>
      <c r="N107" s="202" t="s">
        <v>96</v>
      </c>
    </row>
    <row r="108" spans="1:14" s="195" customFormat="1" ht="21.75" x14ac:dyDescent="0.45">
      <c r="A108" s="194"/>
      <c r="B108" s="194"/>
      <c r="C108" s="194"/>
      <c r="D108" s="194"/>
      <c r="E108" s="1"/>
      <c r="F108" s="138" t="s">
        <v>112</v>
      </c>
      <c r="G108" s="138"/>
      <c r="H108" s="1"/>
      <c r="I108" s="1"/>
      <c r="J108" s="138" t="s">
        <v>112</v>
      </c>
      <c r="K108" s="138"/>
      <c r="L108" s="1" t="s">
        <v>164</v>
      </c>
      <c r="M108" s="202"/>
      <c r="N108" s="202" t="s">
        <v>164</v>
      </c>
    </row>
    <row r="109" spans="1:14" ht="24.75" customHeight="1" x14ac:dyDescent="0.5">
      <c r="A109" s="12" t="s">
        <v>6</v>
      </c>
      <c r="L109" s="206"/>
    </row>
    <row r="110" spans="1:14" ht="24.75" customHeight="1" x14ac:dyDescent="0.5">
      <c r="A110" s="12" t="s">
        <v>35</v>
      </c>
    </row>
    <row r="111" spans="1:14" ht="24.75" customHeight="1" x14ac:dyDescent="0.5">
      <c r="B111" s="12" t="s">
        <v>36</v>
      </c>
      <c r="G111" s="28"/>
      <c r="K111" s="172"/>
      <c r="L111" s="207"/>
    </row>
    <row r="112" spans="1:14" ht="24.75" customHeight="1" x14ac:dyDescent="0.5">
      <c r="C112" s="12" t="s">
        <v>143</v>
      </c>
      <c r="F112" s="41">
        <v>191664</v>
      </c>
      <c r="G112" s="30"/>
      <c r="H112" s="41">
        <v>191664</v>
      </c>
      <c r="I112" s="30"/>
      <c r="J112" s="41">
        <v>191664</v>
      </c>
      <c r="K112" s="30"/>
      <c r="L112" s="41">
        <v>191664</v>
      </c>
      <c r="N112" s="41">
        <v>191664</v>
      </c>
    </row>
    <row r="113" spans="1:14" ht="24.75" customHeight="1" x14ac:dyDescent="0.5">
      <c r="B113" s="12" t="s">
        <v>37</v>
      </c>
      <c r="F113" s="33"/>
      <c r="G113" s="134"/>
      <c r="H113" s="33"/>
      <c r="I113" s="30"/>
      <c r="J113" s="23"/>
      <c r="K113" s="30"/>
      <c r="L113" s="23"/>
      <c r="N113" s="23"/>
    </row>
    <row r="114" spans="1:14" ht="24.75" customHeight="1" x14ac:dyDescent="0.5">
      <c r="C114" s="12" t="s">
        <v>141</v>
      </c>
      <c r="F114" s="23">
        <f>+'10 '!C31</f>
        <v>191664</v>
      </c>
      <c r="G114" s="30"/>
      <c r="H114" s="23">
        <v>191664</v>
      </c>
      <c r="I114" s="30"/>
      <c r="J114" s="23">
        <f>+'11'!C30</f>
        <v>191664</v>
      </c>
      <c r="K114" s="30"/>
      <c r="L114" s="23">
        <v>191664</v>
      </c>
      <c r="N114" s="23">
        <v>191664</v>
      </c>
    </row>
    <row r="115" spans="1:14" ht="24.75" customHeight="1" x14ac:dyDescent="0.5">
      <c r="A115" s="12" t="s">
        <v>142</v>
      </c>
      <c r="F115" s="23">
        <f>+'10 '!D31</f>
        <v>17424</v>
      </c>
      <c r="G115" s="30"/>
      <c r="H115" s="23">
        <v>17424</v>
      </c>
      <c r="I115" s="30"/>
      <c r="J115" s="23">
        <f>+'11'!D30</f>
        <v>17424</v>
      </c>
      <c r="K115" s="30"/>
      <c r="L115" s="23">
        <v>17424</v>
      </c>
      <c r="N115" s="23">
        <v>17424</v>
      </c>
    </row>
    <row r="116" spans="1:14" ht="24.75" customHeight="1" x14ac:dyDescent="0.5">
      <c r="A116" s="12" t="s">
        <v>38</v>
      </c>
      <c r="G116" s="28"/>
      <c r="H116" s="26"/>
      <c r="I116" s="30"/>
      <c r="J116" s="23"/>
      <c r="K116" s="30"/>
      <c r="L116" s="23"/>
      <c r="N116" s="23"/>
    </row>
    <row r="117" spans="1:14" ht="24.75" customHeight="1" x14ac:dyDescent="0.5">
      <c r="B117" s="12" t="s">
        <v>39</v>
      </c>
      <c r="G117" s="28"/>
      <c r="H117" s="26"/>
      <c r="I117" s="30"/>
      <c r="J117" s="23"/>
      <c r="K117" s="30"/>
      <c r="L117" s="23"/>
      <c r="N117" s="23"/>
    </row>
    <row r="118" spans="1:14" ht="24.75" customHeight="1" x14ac:dyDescent="0.5">
      <c r="C118" s="12" t="s">
        <v>56</v>
      </c>
      <c r="F118" s="29">
        <v>19200</v>
      </c>
      <c r="G118" s="135"/>
      <c r="H118" s="29">
        <v>19200</v>
      </c>
      <c r="I118" s="30"/>
      <c r="J118" s="29">
        <v>19200</v>
      </c>
      <c r="K118" s="30"/>
      <c r="L118" s="23">
        <v>19200</v>
      </c>
      <c r="N118" s="23">
        <v>19200</v>
      </c>
    </row>
    <row r="119" spans="1:14" ht="24.75" customHeight="1" x14ac:dyDescent="0.5">
      <c r="B119" s="12" t="s">
        <v>40</v>
      </c>
      <c r="F119" s="29">
        <f>+'10 '!F31</f>
        <v>1434931</v>
      </c>
      <c r="G119" s="135"/>
      <c r="H119" s="29">
        <v>1373946</v>
      </c>
      <c r="I119" s="30"/>
      <c r="J119" s="30">
        <f>+'11'!F30</f>
        <v>1434931</v>
      </c>
      <c r="K119" s="30"/>
      <c r="L119" s="30">
        <v>1373946</v>
      </c>
      <c r="N119" s="30">
        <f>+'11'!F15</f>
        <v>1271021</v>
      </c>
    </row>
    <row r="120" spans="1:14" ht="24.75" customHeight="1" x14ac:dyDescent="0.5">
      <c r="B120" s="12" t="s">
        <v>73</v>
      </c>
      <c r="F120" s="21">
        <f>+'10 '!K31</f>
        <v>1628834</v>
      </c>
      <c r="G120" s="30"/>
      <c r="H120" s="21">
        <v>1628834</v>
      </c>
      <c r="I120" s="30"/>
      <c r="J120" s="42">
        <f>+'11'!L30</f>
        <v>1092589</v>
      </c>
      <c r="K120" s="127"/>
      <c r="L120" s="42">
        <f>+'11'!L25</f>
        <v>1092589</v>
      </c>
      <c r="N120" s="42">
        <f>+'11'!L15</f>
        <v>1092619</v>
      </c>
    </row>
    <row r="121" spans="1:14" ht="24.75" customHeight="1" x14ac:dyDescent="0.5">
      <c r="D121" s="12" t="s">
        <v>144</v>
      </c>
      <c r="F121" s="30">
        <f>SUM(F114:F120)</f>
        <v>3292053</v>
      </c>
      <c r="G121" s="30"/>
      <c r="H121" s="30">
        <f>SUM(H114:H120)</f>
        <v>3231068</v>
      </c>
      <c r="I121" s="30"/>
      <c r="J121" s="20">
        <f>SUM(J114:J120)</f>
        <v>2755808</v>
      </c>
      <c r="K121" s="20"/>
      <c r="L121" s="20">
        <f>SUM(L114:L120)</f>
        <v>2694823</v>
      </c>
      <c r="N121" s="20">
        <f>SUM(N114:N120)</f>
        <v>2591928</v>
      </c>
    </row>
    <row r="122" spans="1:14" ht="24.75" customHeight="1" x14ac:dyDescent="0.5">
      <c r="A122" s="12" t="s">
        <v>126</v>
      </c>
      <c r="E122" s="31"/>
      <c r="F122" s="44">
        <f>+'10 '!N31</f>
        <v>467245</v>
      </c>
      <c r="G122" s="162"/>
      <c r="H122" s="19">
        <v>459528</v>
      </c>
      <c r="I122" s="20"/>
      <c r="J122" s="21">
        <v>0</v>
      </c>
      <c r="K122" s="30"/>
      <c r="L122" s="21">
        <v>0</v>
      </c>
      <c r="N122" s="21">
        <v>0</v>
      </c>
    </row>
    <row r="123" spans="1:14" ht="24.75" customHeight="1" x14ac:dyDescent="0.5">
      <c r="D123" s="12" t="s">
        <v>41</v>
      </c>
      <c r="F123" s="20">
        <f>SUM(F121:F122)</f>
        <v>3759298</v>
      </c>
      <c r="G123" s="20"/>
      <c r="H123" s="20">
        <f>SUM(H121:H122)</f>
        <v>3690596</v>
      </c>
      <c r="I123" s="20"/>
      <c r="J123" s="20">
        <f>SUM(J121:J122)</f>
        <v>2755808</v>
      </c>
      <c r="K123" s="20"/>
      <c r="L123" s="20">
        <f>SUM(L121:L122)</f>
        <v>2694823</v>
      </c>
      <c r="N123" s="20">
        <f>SUM(N121:N122)</f>
        <v>2591928</v>
      </c>
    </row>
    <row r="124" spans="1:14" ht="24.75" customHeight="1" thickBot="1" x14ac:dyDescent="0.55000000000000004">
      <c r="D124" s="12" t="s">
        <v>42</v>
      </c>
      <c r="F124" s="25">
        <f>+F81+F123</f>
        <v>5151610</v>
      </c>
      <c r="G124" s="20"/>
      <c r="H124" s="25">
        <f>+H81+H123</f>
        <v>5108684</v>
      </c>
      <c r="I124" s="20"/>
      <c r="J124" s="25">
        <f>+J81+J121+J122</f>
        <v>3678557</v>
      </c>
      <c r="K124" s="20"/>
      <c r="L124" s="25">
        <f>+L81+L121+L122</f>
        <v>3694346</v>
      </c>
      <c r="M124" s="136"/>
      <c r="N124" s="25">
        <f>+N81+N123</f>
        <v>3653290</v>
      </c>
    </row>
    <row r="125" spans="1:14" s="208" customFormat="1" thickTop="1" x14ac:dyDescent="0.5">
      <c r="E125" s="183"/>
      <c r="F125" s="184"/>
      <c r="G125" s="184"/>
      <c r="H125" s="184"/>
      <c r="I125" s="184"/>
      <c r="J125" s="184"/>
      <c r="K125" s="184"/>
      <c r="L125" s="184"/>
      <c r="M125" s="184"/>
      <c r="N125" s="184"/>
    </row>
    <row r="126" spans="1:14" ht="23.25" x14ac:dyDescent="0.5">
      <c r="D126" s="209"/>
      <c r="E126" s="168"/>
      <c r="F126" s="43"/>
      <c r="G126" s="163"/>
      <c r="H126" s="43"/>
      <c r="I126" s="163"/>
      <c r="J126" s="43"/>
      <c r="K126" s="163"/>
      <c r="L126" s="43"/>
    </row>
    <row r="127" spans="1:14" ht="23.25" x14ac:dyDescent="0.5">
      <c r="D127" s="209"/>
      <c r="E127" s="39"/>
      <c r="F127" s="39"/>
      <c r="G127" s="164"/>
      <c r="H127" s="210"/>
      <c r="I127" s="211"/>
      <c r="J127" s="210"/>
      <c r="K127" s="211"/>
      <c r="L127" s="210"/>
    </row>
    <row r="128" spans="1:14" ht="23.25" x14ac:dyDescent="0.5">
      <c r="D128" s="209"/>
      <c r="E128" s="39"/>
      <c r="F128" s="39"/>
      <c r="G128" s="164"/>
      <c r="H128" s="210"/>
      <c r="I128" s="211"/>
      <c r="J128" s="210"/>
      <c r="K128" s="211"/>
      <c r="L128" s="210"/>
    </row>
    <row r="129" spans="1:12" ht="23.25" x14ac:dyDescent="0.5">
      <c r="D129" s="209"/>
      <c r="E129" s="39"/>
      <c r="F129" s="39"/>
      <c r="G129" s="164"/>
      <c r="H129" s="210"/>
      <c r="I129" s="211"/>
      <c r="J129" s="210"/>
      <c r="K129" s="211"/>
      <c r="L129" s="210"/>
    </row>
    <row r="130" spans="1:12" ht="23.25" x14ac:dyDescent="0.5">
      <c r="D130" s="209"/>
      <c r="E130" s="39"/>
      <c r="F130" s="39"/>
      <c r="G130" s="164"/>
      <c r="H130" s="210"/>
      <c r="I130" s="211"/>
      <c r="J130" s="210"/>
      <c r="K130" s="211"/>
      <c r="L130" s="210"/>
    </row>
    <row r="131" spans="1:12" ht="23.25" x14ac:dyDescent="0.5">
      <c r="D131" s="209"/>
      <c r="E131" s="39"/>
      <c r="F131" s="39"/>
      <c r="G131" s="164"/>
      <c r="H131" s="210"/>
      <c r="I131" s="211"/>
      <c r="J131" s="210"/>
      <c r="K131" s="211"/>
      <c r="L131" s="210"/>
    </row>
    <row r="132" spans="1:12" ht="23.25" x14ac:dyDescent="0.5">
      <c r="D132" s="209"/>
      <c r="E132" s="39"/>
      <c r="F132" s="39"/>
      <c r="G132" s="164"/>
      <c r="H132" s="210"/>
      <c r="I132" s="211"/>
      <c r="J132" s="210"/>
      <c r="K132" s="210"/>
      <c r="L132" s="210"/>
    </row>
    <row r="133" spans="1:12" ht="23.25" x14ac:dyDescent="0.5">
      <c r="D133" s="209"/>
      <c r="E133" s="39"/>
      <c r="F133" s="39"/>
      <c r="G133" s="164"/>
      <c r="H133" s="210"/>
      <c r="I133" s="211"/>
      <c r="J133" s="210"/>
      <c r="K133" s="210"/>
      <c r="L133" s="210"/>
    </row>
    <row r="134" spans="1:12" ht="23.25" x14ac:dyDescent="0.5">
      <c r="D134" s="209"/>
      <c r="E134" s="39"/>
      <c r="F134" s="39"/>
      <c r="G134" s="164"/>
      <c r="H134" s="210"/>
      <c r="I134" s="211"/>
      <c r="J134" s="210"/>
      <c r="K134" s="210"/>
      <c r="L134" s="210"/>
    </row>
    <row r="135" spans="1:12" ht="23.25" x14ac:dyDescent="0.5">
      <c r="D135" s="209"/>
      <c r="E135" s="39"/>
      <c r="F135" s="39"/>
      <c r="G135" s="164"/>
      <c r="H135" s="210"/>
      <c r="I135" s="211"/>
      <c r="J135" s="210"/>
      <c r="K135" s="210"/>
      <c r="L135" s="210"/>
    </row>
    <row r="136" spans="1:12" ht="23.25" x14ac:dyDescent="0.5">
      <c r="A136" s="26"/>
      <c r="B136" s="26"/>
      <c r="C136" s="26"/>
      <c r="D136" s="26"/>
      <c r="H136" s="26"/>
      <c r="I136" s="26"/>
      <c r="J136" s="26"/>
      <c r="K136" s="26"/>
      <c r="L136" s="26"/>
    </row>
    <row r="137" spans="1:12" ht="23.25" x14ac:dyDescent="0.5">
      <c r="A137" s="26"/>
      <c r="B137" s="26"/>
      <c r="C137" s="26"/>
      <c r="D137" s="26"/>
      <c r="H137" s="26"/>
      <c r="I137" s="26"/>
      <c r="J137" s="26"/>
      <c r="K137" s="26"/>
      <c r="L137" s="26"/>
    </row>
    <row r="138" spans="1:12" ht="23.25" x14ac:dyDescent="0.5">
      <c r="A138" s="26"/>
      <c r="B138" s="26"/>
      <c r="C138" s="26"/>
      <c r="D138" s="26"/>
      <c r="H138" s="26"/>
      <c r="I138" s="26"/>
      <c r="J138" s="26"/>
      <c r="K138" s="26"/>
      <c r="L138" s="26"/>
    </row>
    <row r="139" spans="1:12" ht="23.25" x14ac:dyDescent="0.5">
      <c r="A139" s="26"/>
      <c r="B139" s="26"/>
      <c r="C139" s="26"/>
      <c r="D139" s="26"/>
      <c r="H139" s="26"/>
      <c r="I139" s="26"/>
      <c r="J139" s="26"/>
      <c r="K139" s="26"/>
      <c r="L139" s="26"/>
    </row>
    <row r="140" spans="1:12" ht="23.25" x14ac:dyDescent="0.5">
      <c r="A140" s="26"/>
      <c r="B140" s="26"/>
      <c r="C140" s="26"/>
      <c r="D140" s="26"/>
      <c r="H140" s="26"/>
      <c r="I140" s="26"/>
      <c r="J140" s="26"/>
      <c r="K140" s="26"/>
      <c r="L140" s="26"/>
    </row>
    <row r="141" spans="1:12" ht="23.25" x14ac:dyDescent="0.5">
      <c r="A141" s="26"/>
      <c r="B141" s="26"/>
      <c r="C141" s="26"/>
      <c r="D141" s="26"/>
      <c r="H141" s="26"/>
      <c r="I141" s="26"/>
      <c r="J141" s="26"/>
      <c r="K141" s="26"/>
      <c r="L141" s="26"/>
    </row>
    <row r="142" spans="1:12" ht="23.25" x14ac:dyDescent="0.5">
      <c r="A142" s="26"/>
      <c r="B142" s="26"/>
      <c r="C142" s="26"/>
      <c r="D142" s="26"/>
      <c r="H142" s="26"/>
      <c r="I142" s="26"/>
      <c r="J142" s="26"/>
      <c r="K142" s="26"/>
      <c r="L142" s="26"/>
    </row>
    <row r="143" spans="1:12" ht="23.25" x14ac:dyDescent="0.5">
      <c r="A143" s="26"/>
      <c r="B143" s="26"/>
      <c r="C143" s="26"/>
      <c r="D143" s="26"/>
      <c r="H143" s="26"/>
      <c r="I143" s="26"/>
      <c r="J143" s="26"/>
      <c r="K143" s="26"/>
      <c r="L143" s="26"/>
    </row>
    <row r="144" spans="1:12" ht="24" customHeight="1" x14ac:dyDescent="0.5">
      <c r="A144" s="26"/>
      <c r="B144" s="26"/>
      <c r="C144" s="26"/>
      <c r="D144" s="26"/>
      <c r="H144" s="26"/>
      <c r="I144" s="26"/>
      <c r="J144" s="26"/>
      <c r="K144" s="26"/>
      <c r="L144" s="26"/>
    </row>
    <row r="145" spans="1:12" ht="25.5" customHeight="1" x14ac:dyDescent="0.5">
      <c r="A145" s="26"/>
      <c r="B145" s="26"/>
      <c r="C145" s="26"/>
      <c r="D145" s="26"/>
      <c r="H145" s="26"/>
      <c r="I145" s="26"/>
      <c r="J145" s="26"/>
      <c r="K145" s="26"/>
      <c r="L145" s="26"/>
    </row>
    <row r="146" spans="1:12" ht="25.5" customHeight="1" x14ac:dyDescent="0.5">
      <c r="A146" s="26"/>
      <c r="B146" s="26"/>
      <c r="C146" s="26"/>
      <c r="D146" s="26"/>
      <c r="H146" s="26"/>
      <c r="I146" s="26"/>
      <c r="J146" s="26"/>
      <c r="K146" s="26"/>
      <c r="L146" s="26"/>
    </row>
    <row r="147" spans="1:12" ht="23.25" x14ac:dyDescent="0.5">
      <c r="A147" s="26"/>
      <c r="B147" s="26"/>
      <c r="C147" s="26"/>
      <c r="D147" s="26"/>
      <c r="H147" s="26"/>
      <c r="I147" s="26"/>
      <c r="J147" s="26"/>
      <c r="K147" s="26"/>
      <c r="L147" s="26"/>
    </row>
    <row r="148" spans="1:12" ht="28.5" customHeight="1" x14ac:dyDescent="0.5">
      <c r="A148" s="12" t="s">
        <v>3</v>
      </c>
      <c r="H148" s="197"/>
    </row>
  </sheetData>
  <mergeCells count="17">
    <mergeCell ref="A2:N2"/>
    <mergeCell ref="A51:N51"/>
    <mergeCell ref="A53:N53"/>
    <mergeCell ref="A10:D10"/>
    <mergeCell ref="A3:N3"/>
    <mergeCell ref="A103:N103"/>
    <mergeCell ref="F6:I6"/>
    <mergeCell ref="J6:N6"/>
    <mergeCell ref="J55:N55"/>
    <mergeCell ref="F55:I55"/>
    <mergeCell ref="A4:N4"/>
    <mergeCell ref="A52:N52"/>
    <mergeCell ref="J105:N105"/>
    <mergeCell ref="F105:I105"/>
    <mergeCell ref="A102:N102"/>
    <mergeCell ref="A101:N101"/>
    <mergeCell ref="A59:D59"/>
  </mergeCells>
  <phoneticPr fontId="0" type="noConversion"/>
  <pageMargins left="0.9" right="0.5" top="0.5" bottom="0.6" header="0.1" footer="0.1"/>
  <pageSetup paperSize="9" scale="69" fitToHeight="0" orientation="portrait" r:id="rId1"/>
  <headerFooter alignWithMargins="0"/>
  <rowBreaks count="2" manualBreakCount="2">
    <brk id="49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zoomScaleNormal="100" zoomScaleSheetLayoutView="70" workbookViewId="0">
      <selection activeCell="E9" sqref="E9"/>
    </sheetView>
  </sheetViews>
  <sheetFormatPr defaultColWidth="20.140625" defaultRowHeight="22.5" customHeight="1" x14ac:dyDescent="0.5"/>
  <cols>
    <col min="1" max="3" width="2.85546875" style="45" customWidth="1"/>
    <col min="4" max="4" width="39.42578125" style="45" customWidth="1"/>
    <col min="5" max="5" width="10" style="45" customWidth="1"/>
    <col min="6" max="6" width="12.85546875" style="80" customWidth="1"/>
    <col min="7" max="7" width="0.85546875" style="80" customWidth="1"/>
    <col min="8" max="8" width="12.85546875" style="83" customWidth="1"/>
    <col min="9" max="9" width="0.85546875" style="83" customWidth="1"/>
    <col min="10" max="10" width="12.85546875" style="80" customWidth="1"/>
    <col min="11" max="11" width="0.85546875" style="80" customWidth="1"/>
    <col min="12" max="12" width="12.85546875" style="80" customWidth="1"/>
    <col min="13" max="16384" width="20.140625" style="45"/>
  </cols>
  <sheetData>
    <row r="1" spans="1:13" ht="24.75" x14ac:dyDescent="0.5">
      <c r="L1" s="171">
        <v>6</v>
      </c>
    </row>
    <row r="2" spans="1:13" ht="24" customHeight="1" x14ac:dyDescent="0.5">
      <c r="A2" s="245" t="s">
        <v>23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3" ht="24" customHeight="1" x14ac:dyDescent="0.5">
      <c r="A3" s="245" t="s">
        <v>93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3" ht="24" customHeight="1" x14ac:dyDescent="0.5">
      <c r="A4" s="245" t="s">
        <v>205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</row>
    <row r="5" spans="1:13" s="50" customFormat="1" ht="23.25" x14ac:dyDescent="0.5">
      <c r="A5" s="48"/>
      <c r="B5" s="48"/>
      <c r="C5" s="48"/>
      <c r="D5" s="48"/>
      <c r="E5" s="48"/>
      <c r="F5" s="84"/>
      <c r="G5" s="84"/>
      <c r="H5" s="85"/>
      <c r="I5" s="85"/>
      <c r="J5" s="84"/>
      <c r="K5" s="84"/>
      <c r="L5" s="191" t="s">
        <v>98</v>
      </c>
    </row>
    <row r="6" spans="1:13" s="50" customFormat="1" ht="22.5" customHeight="1" x14ac:dyDescent="0.5">
      <c r="A6" s="51"/>
      <c r="B6" s="51"/>
      <c r="C6" s="51"/>
      <c r="D6" s="51"/>
      <c r="E6" s="52"/>
      <c r="F6" s="246" t="s">
        <v>0</v>
      </c>
      <c r="G6" s="246"/>
      <c r="H6" s="246"/>
      <c r="I6" s="86"/>
      <c r="J6" s="246" t="s">
        <v>17</v>
      </c>
      <c r="K6" s="246"/>
      <c r="L6" s="246"/>
    </row>
    <row r="7" spans="1:13" s="50" customFormat="1" ht="23.25" x14ac:dyDescent="0.5">
      <c r="A7" s="53"/>
      <c r="B7" s="53"/>
      <c r="C7" s="53"/>
      <c r="D7" s="53"/>
      <c r="E7" s="54" t="s">
        <v>63</v>
      </c>
      <c r="F7" s="8">
        <v>2563</v>
      </c>
      <c r="G7" s="8"/>
      <c r="H7" s="8">
        <v>2562</v>
      </c>
      <c r="I7" s="8"/>
      <c r="J7" s="8">
        <f>F7</f>
        <v>2563</v>
      </c>
      <c r="K7" s="8"/>
      <c r="L7" s="8">
        <f>H7</f>
        <v>2562</v>
      </c>
    </row>
    <row r="8" spans="1:13" s="50" customFormat="1" ht="23.25" x14ac:dyDescent="0.5">
      <c r="A8" s="49"/>
      <c r="B8" s="49"/>
      <c r="C8" s="49"/>
      <c r="D8" s="49"/>
      <c r="E8" s="55"/>
      <c r="F8" s="87"/>
      <c r="G8" s="87"/>
      <c r="H8" s="87"/>
      <c r="I8" s="87"/>
      <c r="J8" s="87"/>
      <c r="K8" s="87"/>
      <c r="L8" s="88" t="s">
        <v>164</v>
      </c>
    </row>
    <row r="9" spans="1:13" ht="24.6" customHeight="1" x14ac:dyDescent="0.5">
      <c r="A9" s="45" t="s">
        <v>7</v>
      </c>
      <c r="E9" s="56"/>
      <c r="F9" s="89"/>
      <c r="G9" s="89"/>
      <c r="H9" s="89"/>
      <c r="I9" s="90"/>
      <c r="J9" s="89"/>
      <c r="K9" s="90"/>
      <c r="L9" s="89"/>
    </row>
    <row r="10" spans="1:13" ht="24.6" customHeight="1" x14ac:dyDescent="0.5">
      <c r="B10" s="45" t="s">
        <v>53</v>
      </c>
      <c r="E10" s="46"/>
      <c r="F10" s="91">
        <v>442433</v>
      </c>
      <c r="G10" s="91"/>
      <c r="H10" s="72">
        <v>550669</v>
      </c>
      <c r="I10" s="91"/>
      <c r="J10" s="91">
        <v>0</v>
      </c>
      <c r="K10" s="91"/>
      <c r="L10" s="91">
        <v>5780</v>
      </c>
    </row>
    <row r="11" spans="1:13" ht="24.6" customHeight="1" x14ac:dyDescent="0.5">
      <c r="B11" s="45" t="s">
        <v>132</v>
      </c>
      <c r="E11" s="46"/>
      <c r="F11" s="92">
        <v>105612</v>
      </c>
      <c r="G11" s="92"/>
      <c r="H11" s="74">
        <v>158885</v>
      </c>
      <c r="I11" s="91"/>
      <c r="J11" s="91">
        <v>35427</v>
      </c>
      <c r="K11" s="91"/>
      <c r="L11" s="91">
        <v>89401</v>
      </c>
    </row>
    <row r="12" spans="1:13" ht="24.6" customHeight="1" x14ac:dyDescent="0.5">
      <c r="C12" s="45" t="s">
        <v>47</v>
      </c>
      <c r="E12" s="46"/>
      <c r="F12" s="81">
        <f>SUM(F10:F11)</f>
        <v>548045</v>
      </c>
      <c r="G12" s="91"/>
      <c r="H12" s="81">
        <f>SUM(H10:H11)</f>
        <v>709554</v>
      </c>
      <c r="I12" s="91"/>
      <c r="J12" s="81">
        <f>SUM(J10:J11)</f>
        <v>35427</v>
      </c>
      <c r="K12" s="91"/>
      <c r="L12" s="81">
        <f>SUM(L10:L11)</f>
        <v>95181</v>
      </c>
      <c r="M12" s="47"/>
    </row>
    <row r="13" spans="1:13" ht="24.6" customHeight="1" x14ac:dyDescent="0.5">
      <c r="A13" s="45" t="s">
        <v>48</v>
      </c>
      <c r="E13" s="46"/>
      <c r="F13" s="92"/>
      <c r="G13" s="91"/>
      <c r="H13" s="92"/>
      <c r="I13" s="91"/>
      <c r="J13" s="83"/>
      <c r="K13" s="93"/>
      <c r="L13" s="83"/>
      <c r="M13" s="47"/>
    </row>
    <row r="14" spans="1:13" ht="24.6" customHeight="1" x14ac:dyDescent="0.5">
      <c r="B14" s="45" t="s">
        <v>54</v>
      </c>
      <c r="E14" s="56"/>
      <c r="F14" s="91">
        <v>-381400</v>
      </c>
      <c r="G14" s="91"/>
      <c r="H14" s="91">
        <v>-472683</v>
      </c>
      <c r="I14" s="91"/>
      <c r="J14" s="91">
        <v>0</v>
      </c>
      <c r="K14" s="91"/>
      <c r="L14" s="91">
        <v>-3533</v>
      </c>
      <c r="M14" s="47"/>
    </row>
    <row r="15" spans="1:13" ht="24.6" customHeight="1" x14ac:dyDescent="0.5">
      <c r="B15" s="45" t="s">
        <v>146</v>
      </c>
      <c r="E15" s="46"/>
      <c r="F15" s="91">
        <v>-70567</v>
      </c>
      <c r="G15" s="91"/>
      <c r="H15" s="91">
        <v>-83054</v>
      </c>
      <c r="I15" s="91"/>
      <c r="J15" s="91">
        <v>-12530</v>
      </c>
      <c r="K15" s="91"/>
      <c r="L15" s="91">
        <v>-31938</v>
      </c>
      <c r="M15" s="47"/>
    </row>
    <row r="16" spans="1:13" ht="24.6" customHeight="1" x14ac:dyDescent="0.5">
      <c r="C16" s="45" t="s">
        <v>49</v>
      </c>
      <c r="E16" s="46"/>
      <c r="F16" s="81">
        <f>SUM(F14:F15)</f>
        <v>-451967</v>
      </c>
      <c r="G16" s="91"/>
      <c r="H16" s="81">
        <f>SUM(H14:H15)</f>
        <v>-555737</v>
      </c>
      <c r="I16" s="91"/>
      <c r="J16" s="81">
        <f>SUM(J14:J15)</f>
        <v>-12530</v>
      </c>
      <c r="K16" s="91"/>
      <c r="L16" s="81">
        <f>SUM(L14:L15)</f>
        <v>-35471</v>
      </c>
      <c r="M16" s="47"/>
    </row>
    <row r="17" spans="1:13" ht="24.6" customHeight="1" x14ac:dyDescent="0.5">
      <c r="A17" s="45" t="s">
        <v>50</v>
      </c>
      <c r="E17" s="46"/>
      <c r="F17" s="92">
        <f>+F12+F16</f>
        <v>96078</v>
      </c>
      <c r="G17" s="91"/>
      <c r="H17" s="92">
        <f>+H12+H16</f>
        <v>153817</v>
      </c>
      <c r="I17" s="91"/>
      <c r="J17" s="92">
        <f>+J12+J16</f>
        <v>22897</v>
      </c>
      <c r="K17" s="91"/>
      <c r="L17" s="92">
        <f>+L12+L16</f>
        <v>59710</v>
      </c>
      <c r="M17" s="47"/>
    </row>
    <row r="18" spans="1:13" ht="24.6" customHeight="1" x14ac:dyDescent="0.5">
      <c r="A18" s="45" t="s">
        <v>43</v>
      </c>
      <c r="E18" s="46"/>
      <c r="F18" s="92">
        <v>1591</v>
      </c>
      <c r="G18" s="91"/>
      <c r="H18" s="92">
        <v>3726</v>
      </c>
      <c r="I18" s="91"/>
      <c r="J18" s="92">
        <v>3794</v>
      </c>
      <c r="K18" s="91"/>
      <c r="L18" s="72">
        <v>5196</v>
      </c>
      <c r="M18" s="47"/>
    </row>
    <row r="19" spans="1:13" ht="24.6" customHeight="1" x14ac:dyDescent="0.5">
      <c r="A19" s="45" t="s">
        <v>213</v>
      </c>
      <c r="F19" s="223">
        <v>7500</v>
      </c>
      <c r="G19" s="224"/>
      <c r="H19" s="72">
        <v>0</v>
      </c>
      <c r="I19" s="224"/>
      <c r="J19" s="223">
        <v>0</v>
      </c>
      <c r="K19" s="224"/>
      <c r="L19" s="72">
        <v>0</v>
      </c>
      <c r="M19" s="80"/>
    </row>
    <row r="20" spans="1:13" ht="24.6" customHeight="1" x14ac:dyDescent="0.5">
      <c r="A20" s="45" t="s">
        <v>122</v>
      </c>
      <c r="E20" s="56"/>
      <c r="F20" s="91">
        <v>-9127</v>
      </c>
      <c r="G20" s="91"/>
      <c r="H20" s="91">
        <v>-11634</v>
      </c>
      <c r="I20" s="91"/>
      <c r="J20" s="91">
        <v>-12</v>
      </c>
      <c r="K20" s="91"/>
      <c r="L20" s="91">
        <v>-388</v>
      </c>
      <c r="M20" s="47"/>
    </row>
    <row r="21" spans="1:13" ht="24.6" customHeight="1" x14ac:dyDescent="0.5">
      <c r="A21" s="45" t="s">
        <v>57</v>
      </c>
      <c r="E21" s="56"/>
      <c r="F21" s="169">
        <v>-42840</v>
      </c>
      <c r="G21" s="91"/>
      <c r="H21" s="212">
        <v>-50829</v>
      </c>
      <c r="I21" s="91"/>
      <c r="J21" s="169">
        <v>-16084</v>
      </c>
      <c r="K21" s="91"/>
      <c r="L21" s="212">
        <v>-24350</v>
      </c>
      <c r="M21" s="47"/>
    </row>
    <row r="22" spans="1:13" ht="24.6" customHeight="1" x14ac:dyDescent="0.5">
      <c r="A22" s="45" t="s">
        <v>186</v>
      </c>
      <c r="E22" s="56"/>
      <c r="F22" s="92">
        <f>SUM(F17:F21)</f>
        <v>53202</v>
      </c>
      <c r="G22" s="91"/>
      <c r="H22" s="92">
        <f>SUM(H17:H21)</f>
        <v>95080</v>
      </c>
      <c r="I22" s="91"/>
      <c r="J22" s="92">
        <f>SUM(J17:J21)</f>
        <v>10595</v>
      </c>
      <c r="K22" s="91"/>
      <c r="L22" s="92">
        <f>SUM(L17:L21)</f>
        <v>40168</v>
      </c>
      <c r="M22" s="47"/>
    </row>
    <row r="23" spans="1:13" ht="24.6" customHeight="1" x14ac:dyDescent="0.5">
      <c r="A23" s="45" t="s">
        <v>58</v>
      </c>
      <c r="E23" s="56"/>
      <c r="F23" s="94">
        <v>-4505</v>
      </c>
      <c r="G23" s="94"/>
      <c r="H23" s="72">
        <v>-8259</v>
      </c>
      <c r="I23" s="91"/>
      <c r="J23" s="94">
        <v>-3842</v>
      </c>
      <c r="K23" s="94"/>
      <c r="L23" s="72">
        <v>-6022</v>
      </c>
      <c r="M23" s="47"/>
    </row>
    <row r="24" spans="1:13" s="46" customFormat="1" ht="24.6" customHeight="1" x14ac:dyDescent="0.5">
      <c r="A24" s="46" t="s">
        <v>187</v>
      </c>
      <c r="E24" s="56"/>
      <c r="F24" s="169">
        <v>0</v>
      </c>
      <c r="G24" s="91"/>
      <c r="H24" s="169">
        <v>0</v>
      </c>
      <c r="I24" s="91"/>
      <c r="J24" s="169">
        <v>27059</v>
      </c>
      <c r="K24" s="91"/>
      <c r="L24" s="169">
        <v>36574</v>
      </c>
      <c r="M24" s="182"/>
    </row>
    <row r="25" spans="1:13" ht="24.6" customHeight="1" x14ac:dyDescent="0.5">
      <c r="A25" s="45" t="s">
        <v>59</v>
      </c>
      <c r="E25" s="56"/>
      <c r="F25" s="92">
        <f>SUM(F22:F24)</f>
        <v>48697</v>
      </c>
      <c r="G25" s="91"/>
      <c r="H25" s="92">
        <f>SUM(H22:H24)</f>
        <v>86821</v>
      </c>
      <c r="I25" s="91"/>
      <c r="J25" s="92">
        <f>SUM(J22:J24)</f>
        <v>33812</v>
      </c>
      <c r="K25" s="91"/>
      <c r="L25" s="92">
        <f>SUM(L22:L24)</f>
        <v>70720</v>
      </c>
      <c r="M25" s="47"/>
    </row>
    <row r="26" spans="1:13" ht="24.6" customHeight="1" x14ac:dyDescent="0.5">
      <c r="A26" s="45" t="s">
        <v>86</v>
      </c>
      <c r="E26" s="56">
        <v>25</v>
      </c>
      <c r="F26" s="169">
        <v>-10589</v>
      </c>
      <c r="G26" s="91"/>
      <c r="H26" s="214">
        <v>-12664</v>
      </c>
      <c r="I26" s="91"/>
      <c r="J26" s="169">
        <v>-1364</v>
      </c>
      <c r="K26" s="91"/>
      <c r="L26" s="214">
        <v>-7288</v>
      </c>
      <c r="M26" s="47"/>
    </row>
    <row r="27" spans="1:13" ht="24.6" customHeight="1" thickBot="1" x14ac:dyDescent="0.55000000000000004">
      <c r="A27" s="45" t="s">
        <v>99</v>
      </c>
      <c r="E27" s="46"/>
      <c r="F27" s="115">
        <f>SUM(F25:F26)</f>
        <v>38108</v>
      </c>
      <c r="G27" s="91"/>
      <c r="H27" s="115">
        <f>SUM(H25:H26)</f>
        <v>74157</v>
      </c>
      <c r="I27" s="91"/>
      <c r="J27" s="115">
        <f>SUM(J25:J26)</f>
        <v>32448</v>
      </c>
      <c r="K27" s="91"/>
      <c r="L27" s="115">
        <f>SUM(L25:L26)</f>
        <v>63432</v>
      </c>
      <c r="M27" s="47"/>
    </row>
    <row r="28" spans="1:13" ht="14.25" customHeight="1" thickTop="1" x14ac:dyDescent="0.5">
      <c r="B28" s="57"/>
      <c r="C28" s="57"/>
      <c r="D28" s="57"/>
      <c r="E28" s="146"/>
      <c r="F28" s="92"/>
      <c r="G28" s="91"/>
      <c r="H28" s="92"/>
      <c r="I28" s="91"/>
      <c r="J28" s="90"/>
      <c r="K28" s="90"/>
      <c r="L28" s="90"/>
      <c r="M28" s="47"/>
    </row>
    <row r="29" spans="1:13" ht="24.6" customHeight="1" x14ac:dyDescent="0.5">
      <c r="A29" s="45" t="s">
        <v>120</v>
      </c>
      <c r="B29" s="57"/>
      <c r="C29" s="57"/>
      <c r="D29" s="57"/>
      <c r="E29" s="146"/>
      <c r="F29" s="92"/>
      <c r="G29" s="91"/>
      <c r="H29" s="92"/>
      <c r="I29" s="91"/>
      <c r="J29" s="90"/>
      <c r="K29" s="90"/>
      <c r="L29" s="90"/>
      <c r="M29" s="47"/>
    </row>
    <row r="30" spans="1:13" ht="24.6" customHeight="1" x14ac:dyDescent="0.5">
      <c r="A30" s="45" t="s">
        <v>145</v>
      </c>
      <c r="C30" s="57"/>
      <c r="D30" s="57"/>
      <c r="E30" s="46"/>
      <c r="F30" s="90">
        <f>+F32-F31</f>
        <v>32448</v>
      </c>
      <c r="G30" s="90"/>
      <c r="H30" s="90">
        <f>+H32-H31</f>
        <v>63432</v>
      </c>
      <c r="I30" s="90"/>
      <c r="J30" s="90">
        <f>+J27</f>
        <v>32448</v>
      </c>
      <c r="K30" s="90"/>
      <c r="L30" s="90">
        <f>+L32-L31</f>
        <v>63432</v>
      </c>
      <c r="M30" s="47"/>
    </row>
    <row r="31" spans="1:13" ht="24.6" customHeight="1" x14ac:dyDescent="0.5">
      <c r="A31" s="45" t="s">
        <v>127</v>
      </c>
      <c r="E31" s="46"/>
      <c r="F31" s="90">
        <v>5660</v>
      </c>
      <c r="G31" s="90"/>
      <c r="H31" s="90">
        <v>10725</v>
      </c>
      <c r="I31" s="90"/>
      <c r="J31" s="90">
        <v>0</v>
      </c>
      <c r="K31" s="90"/>
      <c r="L31" s="90">
        <v>0</v>
      </c>
      <c r="M31" s="47"/>
    </row>
    <row r="32" spans="1:13" ht="24" thickBot="1" x14ac:dyDescent="0.55000000000000004">
      <c r="E32" s="46"/>
      <c r="F32" s="97">
        <f>+F27</f>
        <v>38108</v>
      </c>
      <c r="G32" s="90"/>
      <c r="H32" s="97">
        <f>+H27</f>
        <v>74157</v>
      </c>
      <c r="I32" s="90"/>
      <c r="J32" s="97">
        <f>SUM(J30:J31)</f>
        <v>32448</v>
      </c>
      <c r="K32" s="90"/>
      <c r="L32" s="97">
        <f>+L27</f>
        <v>63432</v>
      </c>
      <c r="M32" s="47"/>
    </row>
    <row r="33" spans="1:13" ht="24" thickTop="1" x14ac:dyDescent="0.5">
      <c r="E33" s="46"/>
      <c r="F33" s="92"/>
      <c r="G33" s="91"/>
      <c r="H33" s="92"/>
      <c r="I33" s="91"/>
      <c r="J33" s="92"/>
      <c r="K33" s="91"/>
      <c r="L33" s="92"/>
      <c r="M33" s="47"/>
    </row>
    <row r="34" spans="1:13" ht="24.75" customHeight="1" x14ac:dyDescent="0.5">
      <c r="A34" s="45" t="s">
        <v>113</v>
      </c>
      <c r="E34" s="56">
        <v>26</v>
      </c>
      <c r="F34" s="120">
        <v>0.09</v>
      </c>
      <c r="G34" s="121"/>
      <c r="H34" s="120">
        <v>0.17</v>
      </c>
      <c r="I34" s="121"/>
      <c r="J34" s="120">
        <v>0.09</v>
      </c>
      <c r="K34" s="121"/>
      <c r="L34" s="219">
        <v>0.17</v>
      </c>
    </row>
    <row r="35" spans="1:13" ht="23.25" x14ac:dyDescent="0.5">
      <c r="E35" s="46"/>
      <c r="F35" s="92"/>
      <c r="G35" s="91"/>
      <c r="H35" s="92"/>
      <c r="I35" s="92"/>
      <c r="J35" s="92"/>
      <c r="K35" s="92"/>
      <c r="L35" s="92"/>
      <c r="M35" s="47"/>
    </row>
    <row r="36" spans="1:13" ht="24.6" customHeight="1" x14ac:dyDescent="0.5">
      <c r="E36" s="46"/>
      <c r="F36" s="95"/>
      <c r="G36" s="94"/>
      <c r="H36" s="92"/>
      <c r="I36" s="92"/>
      <c r="J36" s="98" t="s">
        <v>100</v>
      </c>
      <c r="K36" s="98"/>
      <c r="L36" s="95"/>
      <c r="M36" s="47"/>
    </row>
    <row r="37" spans="1:13" ht="24.6" customHeight="1" x14ac:dyDescent="0.5">
      <c r="E37" s="46"/>
      <c r="F37" s="95"/>
      <c r="G37" s="94"/>
      <c r="H37" s="92"/>
      <c r="I37" s="92"/>
      <c r="J37" s="99" t="s">
        <v>97</v>
      </c>
      <c r="K37" s="99"/>
      <c r="L37" s="95"/>
      <c r="M37" s="47"/>
    </row>
    <row r="38" spans="1:13" ht="24.6" customHeight="1" x14ac:dyDescent="0.5">
      <c r="E38" s="46"/>
      <c r="F38" s="95"/>
      <c r="G38" s="94"/>
      <c r="H38" s="92"/>
      <c r="I38" s="92"/>
      <c r="J38" s="99"/>
      <c r="K38" s="99"/>
      <c r="L38" s="95"/>
      <c r="M38" s="47"/>
    </row>
    <row r="39" spans="1:13" ht="20.45" customHeight="1" x14ac:dyDescent="0.5">
      <c r="E39" s="46"/>
      <c r="F39" s="95"/>
      <c r="G39" s="94"/>
      <c r="H39" s="92"/>
      <c r="I39" s="92"/>
      <c r="J39" s="99"/>
      <c r="K39" s="99"/>
      <c r="L39" s="95"/>
      <c r="M39" s="47"/>
    </row>
    <row r="40" spans="1:13" ht="23.25" x14ac:dyDescent="0.5">
      <c r="A40" s="45" t="s">
        <v>3</v>
      </c>
      <c r="F40" s="95"/>
      <c r="G40" s="95"/>
      <c r="H40" s="92"/>
      <c r="I40" s="92"/>
      <c r="L40" s="95"/>
      <c r="M40" s="47"/>
    </row>
    <row r="41" spans="1:13" ht="24.75" x14ac:dyDescent="0.5">
      <c r="F41" s="95"/>
      <c r="G41" s="95"/>
      <c r="H41" s="92"/>
      <c r="I41" s="92"/>
      <c r="L41" s="171">
        <v>7</v>
      </c>
      <c r="M41" s="47"/>
    </row>
    <row r="42" spans="1:13" ht="24" customHeight="1" x14ac:dyDescent="0.5">
      <c r="A42" s="245" t="s">
        <v>23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</row>
    <row r="43" spans="1:13" ht="24" customHeight="1" x14ac:dyDescent="0.5">
      <c r="A43" s="245" t="s">
        <v>72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</row>
    <row r="44" spans="1:13" ht="24" customHeight="1" x14ac:dyDescent="0.5">
      <c r="A44" s="245" t="str">
        <f>+A4</f>
        <v>สำหรับงวดสามเดือนสิ้นสุดวันที่ 30 กันยายน 2563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</row>
    <row r="45" spans="1:13" s="50" customFormat="1" ht="23.25" x14ac:dyDescent="0.5">
      <c r="A45" s="48"/>
      <c r="B45" s="48"/>
      <c r="C45" s="48"/>
      <c r="D45" s="48"/>
      <c r="E45" s="48"/>
      <c r="F45" s="84"/>
      <c r="G45" s="84"/>
      <c r="H45" s="85"/>
      <c r="I45" s="85"/>
      <c r="J45" s="84"/>
      <c r="K45" s="84"/>
      <c r="L45" s="191" t="s">
        <v>98</v>
      </c>
    </row>
    <row r="46" spans="1:13" s="50" customFormat="1" ht="23.25" x14ac:dyDescent="0.5">
      <c r="A46" s="51"/>
      <c r="B46" s="51"/>
      <c r="C46" s="51"/>
      <c r="D46" s="51"/>
      <c r="E46" s="58"/>
      <c r="F46" s="244" t="s">
        <v>0</v>
      </c>
      <c r="G46" s="244"/>
      <c r="H46" s="244"/>
      <c r="I46" s="86"/>
      <c r="J46" s="244" t="s">
        <v>17</v>
      </c>
      <c r="K46" s="244"/>
      <c r="L46" s="244"/>
    </row>
    <row r="47" spans="1:13" s="50" customFormat="1" ht="23.25" x14ac:dyDescent="0.5">
      <c r="A47" s="53"/>
      <c r="B47" s="53"/>
      <c r="C47" s="53"/>
      <c r="D47" s="53"/>
      <c r="E47" s="54"/>
      <c r="F47" s="8">
        <f>+F7</f>
        <v>2563</v>
      </c>
      <c r="G47" s="8"/>
      <c r="H47" s="8">
        <f>+H7</f>
        <v>2562</v>
      </c>
      <c r="I47" s="8"/>
      <c r="J47" s="8">
        <f>F47</f>
        <v>2563</v>
      </c>
      <c r="K47" s="8"/>
      <c r="L47" s="8">
        <f>H47</f>
        <v>2562</v>
      </c>
    </row>
    <row r="48" spans="1:13" s="50" customFormat="1" ht="23.25" x14ac:dyDescent="0.5">
      <c r="A48" s="49"/>
      <c r="B48" s="49"/>
      <c r="C48" s="49"/>
      <c r="D48" s="49"/>
      <c r="E48" s="55"/>
      <c r="F48" s="87"/>
      <c r="G48" s="87"/>
      <c r="H48" s="87"/>
      <c r="I48" s="87"/>
      <c r="J48" s="87"/>
      <c r="K48" s="87"/>
      <c r="L48" s="88" t="s">
        <v>164</v>
      </c>
    </row>
    <row r="49" spans="1:13" s="50" customFormat="1" ht="15" customHeight="1" x14ac:dyDescent="0.5">
      <c r="A49" s="49"/>
      <c r="B49" s="49"/>
      <c r="C49" s="49"/>
      <c r="D49" s="49"/>
      <c r="E49" s="55"/>
      <c r="F49" s="87"/>
      <c r="G49" s="87"/>
      <c r="H49" s="87"/>
      <c r="I49" s="87"/>
      <c r="J49" s="87"/>
      <c r="K49" s="87"/>
      <c r="L49" s="88"/>
    </row>
    <row r="50" spans="1:13" s="50" customFormat="1" ht="24" customHeight="1" x14ac:dyDescent="0.5">
      <c r="A50" s="45" t="s">
        <v>99</v>
      </c>
      <c r="B50" s="49"/>
      <c r="C50" s="49"/>
      <c r="D50" s="49"/>
      <c r="E50" s="49"/>
      <c r="F50" s="101">
        <f>+F32</f>
        <v>38108</v>
      </c>
      <c r="G50" s="101"/>
      <c r="H50" s="103">
        <f>+H32</f>
        <v>74157</v>
      </c>
      <c r="I50" s="103"/>
      <c r="J50" s="105">
        <f>+J32</f>
        <v>32448</v>
      </c>
      <c r="K50" s="105"/>
      <c r="L50" s="105">
        <f>+L32</f>
        <v>63432</v>
      </c>
    </row>
    <row r="51" spans="1:13" s="50" customFormat="1" ht="24.75" hidden="1" customHeight="1" x14ac:dyDescent="0.5">
      <c r="A51" s="45" t="s">
        <v>101</v>
      </c>
      <c r="B51" s="49"/>
      <c r="C51" s="49"/>
      <c r="D51" s="49"/>
      <c r="E51" s="49"/>
      <c r="F51" s="143"/>
      <c r="G51" s="78"/>
      <c r="H51" s="87"/>
      <c r="I51" s="87"/>
      <c r="J51" s="88"/>
      <c r="K51" s="88"/>
      <c r="L51" s="88"/>
    </row>
    <row r="52" spans="1:13" s="50" customFormat="1" ht="24.75" hidden="1" customHeight="1" x14ac:dyDescent="0.5">
      <c r="A52" s="45"/>
      <c r="B52" s="60" t="s">
        <v>147</v>
      </c>
      <c r="C52" s="49"/>
      <c r="D52" s="49"/>
      <c r="E52" s="49"/>
      <c r="F52" s="143"/>
      <c r="G52" s="78"/>
      <c r="H52" s="87"/>
      <c r="I52" s="87"/>
      <c r="J52" s="88"/>
      <c r="K52" s="88"/>
      <c r="L52" s="88"/>
    </row>
    <row r="53" spans="1:13" s="50" customFormat="1" ht="24.75" hidden="1" customHeight="1" x14ac:dyDescent="0.5">
      <c r="A53" s="45"/>
      <c r="B53" s="60"/>
      <c r="C53" s="2" t="s">
        <v>191</v>
      </c>
      <c r="D53" s="49"/>
      <c r="E53" s="49"/>
      <c r="F53" s="143">
        <v>0</v>
      </c>
      <c r="G53" s="78"/>
      <c r="H53" s="73">
        <v>0</v>
      </c>
      <c r="I53" s="87"/>
      <c r="J53" s="88">
        <v>0</v>
      </c>
      <c r="K53" s="88"/>
      <c r="L53" s="73">
        <v>0</v>
      </c>
    </row>
    <row r="54" spans="1:13" s="50" customFormat="1" ht="24.75" hidden="1" customHeight="1" x14ac:dyDescent="0.5">
      <c r="A54" s="45"/>
      <c r="B54" s="60"/>
      <c r="C54" s="2" t="s">
        <v>192</v>
      </c>
      <c r="D54" s="49"/>
      <c r="E54" s="49"/>
      <c r="F54" s="143">
        <v>0</v>
      </c>
      <c r="G54" s="78"/>
      <c r="H54" s="73">
        <v>0</v>
      </c>
      <c r="I54" s="87"/>
      <c r="J54" s="88">
        <v>0</v>
      </c>
      <c r="K54" s="88"/>
      <c r="L54" s="73">
        <v>0</v>
      </c>
    </row>
    <row r="55" spans="1:13" s="50" customFormat="1" ht="24.75" hidden="1" customHeight="1" x14ac:dyDescent="0.5">
      <c r="A55" s="45"/>
      <c r="B55" s="49"/>
      <c r="C55" s="2" t="s">
        <v>118</v>
      </c>
      <c r="D55" s="49"/>
      <c r="E55" s="49"/>
      <c r="F55" s="91">
        <v>0</v>
      </c>
      <c r="G55" s="78"/>
      <c r="H55" s="215">
        <v>0</v>
      </c>
      <c r="I55" s="87"/>
      <c r="J55" s="91">
        <v>0</v>
      </c>
      <c r="K55" s="88"/>
      <c r="L55" s="215">
        <v>0</v>
      </c>
    </row>
    <row r="56" spans="1:13" s="50" customFormat="1" ht="24.75" customHeight="1" x14ac:dyDescent="0.5">
      <c r="A56" s="45" t="s">
        <v>101</v>
      </c>
      <c r="B56" s="49"/>
      <c r="C56" s="49"/>
      <c r="D56" s="49"/>
      <c r="E56" s="49"/>
      <c r="F56" s="169">
        <f>SUM(F53:F55)</f>
        <v>0</v>
      </c>
      <c r="G56" s="73"/>
      <c r="H56" s="169">
        <f>SUM(H53:H55)</f>
        <v>0</v>
      </c>
      <c r="I56" s="94"/>
      <c r="J56" s="169">
        <f>SUM(J53:J55)</f>
        <v>0</v>
      </c>
      <c r="K56" s="73"/>
      <c r="L56" s="169">
        <f>SUM(L53:L55)</f>
        <v>0</v>
      </c>
    </row>
    <row r="57" spans="1:13" s="50" customFormat="1" ht="24.75" customHeight="1" thickBot="1" x14ac:dyDescent="0.55000000000000004">
      <c r="A57" s="45" t="s">
        <v>102</v>
      </c>
      <c r="B57" s="49"/>
      <c r="C57" s="49"/>
      <c r="D57" s="49"/>
      <c r="E57" s="49"/>
      <c r="F57" s="109">
        <f>+F50+F56</f>
        <v>38108</v>
      </c>
      <c r="G57" s="79"/>
      <c r="H57" s="110">
        <f>+H50+H56</f>
        <v>74157</v>
      </c>
      <c r="I57" s="111"/>
      <c r="J57" s="112">
        <f>+J50+J56</f>
        <v>32448</v>
      </c>
      <c r="K57" s="73"/>
      <c r="L57" s="113">
        <f>+L50+L56</f>
        <v>63432</v>
      </c>
    </row>
    <row r="58" spans="1:13" s="50" customFormat="1" ht="12" customHeight="1" thickTop="1" x14ac:dyDescent="0.5">
      <c r="A58" s="49"/>
      <c r="B58" s="49"/>
      <c r="C58" s="49"/>
      <c r="D58" s="49"/>
      <c r="E58" s="49"/>
      <c r="F58" s="108"/>
      <c r="G58" s="108"/>
      <c r="H58" s="106"/>
      <c r="I58" s="106"/>
      <c r="J58" s="78"/>
      <c r="K58" s="78"/>
      <c r="L58" s="108"/>
    </row>
    <row r="59" spans="1:13" ht="24.75" customHeight="1" x14ac:dyDescent="0.5">
      <c r="A59" s="45" t="s">
        <v>109</v>
      </c>
      <c r="F59" s="96"/>
      <c r="G59" s="96"/>
      <c r="H59" s="90"/>
      <c r="I59" s="90"/>
      <c r="J59" s="75"/>
      <c r="K59" s="75"/>
      <c r="L59" s="96"/>
      <c r="M59" s="47"/>
    </row>
    <row r="60" spans="1:13" ht="24.75" customHeight="1" x14ac:dyDescent="0.5">
      <c r="A60" s="45" t="s">
        <v>145</v>
      </c>
      <c r="F60" s="91">
        <f>F30</f>
        <v>32448</v>
      </c>
      <c r="G60" s="91"/>
      <c r="H60" s="73">
        <f>H30+H56</f>
        <v>63432</v>
      </c>
      <c r="I60" s="91"/>
      <c r="J60" s="72">
        <f>+J30+J56</f>
        <v>32448</v>
      </c>
      <c r="K60" s="72"/>
      <c r="L60" s="91">
        <f>+L30+L56</f>
        <v>63432</v>
      </c>
      <c r="M60" s="47"/>
    </row>
    <row r="61" spans="1:13" ht="24.75" customHeight="1" x14ac:dyDescent="0.5">
      <c r="A61" s="45" t="s">
        <v>127</v>
      </c>
      <c r="F61" s="89">
        <f>F31</f>
        <v>5660</v>
      </c>
      <c r="G61" s="90"/>
      <c r="H61" s="73">
        <f>+H31</f>
        <v>10725</v>
      </c>
      <c r="I61" s="90"/>
      <c r="J61" s="76">
        <f>+J31</f>
        <v>0</v>
      </c>
      <c r="K61" s="77"/>
      <c r="L61" s="89">
        <f>+L31</f>
        <v>0</v>
      </c>
      <c r="M61" s="47"/>
    </row>
    <row r="62" spans="1:13" ht="24.75" customHeight="1" thickBot="1" x14ac:dyDescent="0.55000000000000004">
      <c r="A62" s="45" t="s">
        <v>102</v>
      </c>
      <c r="F62" s="114">
        <f>SUM(F60:F61)</f>
        <v>38108</v>
      </c>
      <c r="G62" s="94"/>
      <c r="H62" s="115">
        <f>+H57</f>
        <v>74157</v>
      </c>
      <c r="I62" s="91"/>
      <c r="J62" s="82">
        <f>SUM(J60:J61)</f>
        <v>32448</v>
      </c>
      <c r="K62" s="73"/>
      <c r="L62" s="114">
        <f>SUM(L60:L61)</f>
        <v>63432</v>
      </c>
      <c r="M62" s="47"/>
    </row>
    <row r="63" spans="1:13" ht="24" thickTop="1" x14ac:dyDescent="0.5">
      <c r="F63" s="95"/>
      <c r="G63" s="94"/>
      <c r="H63" s="92"/>
      <c r="I63" s="91"/>
      <c r="K63" s="116"/>
      <c r="L63" s="95"/>
      <c r="M63" s="47"/>
    </row>
    <row r="64" spans="1:13" ht="23.25" x14ac:dyDescent="0.5">
      <c r="F64" s="95"/>
      <c r="G64" s="95"/>
      <c r="H64" s="92"/>
      <c r="I64" s="92"/>
      <c r="L64" s="95"/>
      <c r="M64" s="47"/>
    </row>
    <row r="65" spans="6:13" ht="24.6" customHeight="1" x14ac:dyDescent="0.5">
      <c r="F65" s="95"/>
      <c r="G65" s="95"/>
      <c r="H65" s="92"/>
      <c r="I65" s="92"/>
      <c r="J65" s="117" t="s">
        <v>100</v>
      </c>
      <c r="K65" s="117"/>
      <c r="L65" s="95"/>
      <c r="M65" s="47"/>
    </row>
    <row r="66" spans="6:13" ht="24.6" customHeight="1" x14ac:dyDescent="0.5">
      <c r="F66" s="95"/>
      <c r="G66" s="95"/>
      <c r="H66" s="118"/>
      <c r="I66" s="118"/>
      <c r="J66" s="117" t="s">
        <v>97</v>
      </c>
      <c r="K66" s="117"/>
      <c r="L66" s="95"/>
      <c r="M66" s="47"/>
    </row>
    <row r="67" spans="6:13" ht="23.25" x14ac:dyDescent="0.5">
      <c r="F67" s="95"/>
      <c r="G67" s="95"/>
      <c r="H67" s="118"/>
      <c r="I67" s="118"/>
      <c r="J67" s="117"/>
      <c r="K67" s="117"/>
      <c r="L67" s="95"/>
      <c r="M67" s="47"/>
    </row>
    <row r="68" spans="6:13" ht="23.25" x14ac:dyDescent="0.5">
      <c r="F68" s="95"/>
      <c r="G68" s="95"/>
      <c r="H68" s="92"/>
      <c r="I68" s="92"/>
      <c r="J68" s="117"/>
      <c r="K68" s="117"/>
      <c r="L68" s="95"/>
      <c r="M68" s="47"/>
    </row>
    <row r="69" spans="6:13" ht="23.25" x14ac:dyDescent="0.5">
      <c r="F69" s="95"/>
      <c r="G69" s="95"/>
      <c r="H69" s="92"/>
      <c r="I69" s="92"/>
      <c r="J69" s="117"/>
      <c r="K69" s="117"/>
      <c r="L69" s="95"/>
      <c r="M69" s="47"/>
    </row>
    <row r="70" spans="6:13" ht="23.25" x14ac:dyDescent="0.5">
      <c r="F70" s="95"/>
      <c r="G70" s="95"/>
      <c r="H70" s="92"/>
      <c r="I70" s="92"/>
      <c r="J70" s="117"/>
      <c r="K70" s="117"/>
      <c r="L70" s="95"/>
      <c r="M70" s="47"/>
    </row>
    <row r="71" spans="6:13" ht="23.25" x14ac:dyDescent="0.5">
      <c r="F71" s="95"/>
      <c r="G71" s="95"/>
      <c r="H71" s="92"/>
      <c r="I71" s="92"/>
      <c r="J71" s="117"/>
      <c r="K71" s="117"/>
      <c r="L71" s="95"/>
      <c r="M71" s="47"/>
    </row>
    <row r="72" spans="6:13" ht="23.25" x14ac:dyDescent="0.5">
      <c r="F72" s="95"/>
      <c r="G72" s="95"/>
      <c r="H72" s="92"/>
      <c r="I72" s="92"/>
      <c r="J72" s="117"/>
      <c r="K72" s="117"/>
      <c r="L72" s="95"/>
      <c r="M72" s="47"/>
    </row>
    <row r="73" spans="6:13" ht="23.25" x14ac:dyDescent="0.5">
      <c r="F73" s="95"/>
      <c r="G73" s="95"/>
      <c r="H73" s="92"/>
      <c r="I73" s="92"/>
      <c r="J73" s="117"/>
      <c r="K73" s="117"/>
      <c r="L73" s="95"/>
      <c r="M73" s="47"/>
    </row>
    <row r="74" spans="6:13" ht="23.25" x14ac:dyDescent="0.5">
      <c r="F74" s="95"/>
      <c r="G74" s="95"/>
      <c r="H74" s="92"/>
      <c r="I74" s="92"/>
      <c r="J74" s="117"/>
      <c r="K74" s="117"/>
      <c r="L74" s="95"/>
      <c r="M74" s="47"/>
    </row>
    <row r="75" spans="6:13" ht="23.25" x14ac:dyDescent="0.5">
      <c r="F75" s="95"/>
      <c r="G75" s="95"/>
      <c r="H75" s="92"/>
      <c r="I75" s="92"/>
      <c r="J75" s="117"/>
      <c r="K75" s="117"/>
      <c r="L75" s="95"/>
      <c r="M75" s="47"/>
    </row>
    <row r="76" spans="6:13" ht="23.25" x14ac:dyDescent="0.5">
      <c r="F76" s="95"/>
      <c r="G76" s="95"/>
      <c r="H76" s="92"/>
      <c r="I76" s="92"/>
      <c r="J76" s="117"/>
      <c r="K76" s="117"/>
      <c r="L76" s="95"/>
      <c r="M76" s="47"/>
    </row>
    <row r="77" spans="6:13" ht="23.25" x14ac:dyDescent="0.5">
      <c r="F77" s="95"/>
      <c r="G77" s="95"/>
      <c r="H77" s="92"/>
      <c r="I77" s="92"/>
      <c r="J77" s="117"/>
      <c r="K77" s="117"/>
      <c r="L77" s="95"/>
      <c r="M77" s="47"/>
    </row>
    <row r="78" spans="6:13" ht="23.25" x14ac:dyDescent="0.5">
      <c r="F78" s="95"/>
      <c r="G78" s="95"/>
      <c r="H78" s="92"/>
      <c r="I78" s="92"/>
      <c r="J78" s="117"/>
      <c r="K78" s="117"/>
      <c r="L78" s="95"/>
      <c r="M78" s="47"/>
    </row>
    <row r="79" spans="6:13" ht="23.25" x14ac:dyDescent="0.5">
      <c r="F79" s="95"/>
      <c r="G79" s="95"/>
      <c r="H79" s="92"/>
      <c r="I79" s="92"/>
      <c r="J79" s="117"/>
      <c r="K79" s="117"/>
      <c r="L79" s="95"/>
      <c r="M79" s="47"/>
    </row>
    <row r="80" spans="6:13" ht="23.25" x14ac:dyDescent="0.5">
      <c r="F80" s="95"/>
      <c r="G80" s="95"/>
      <c r="H80" s="92"/>
      <c r="I80" s="92"/>
      <c r="J80" s="117"/>
      <c r="K80" s="117"/>
      <c r="L80" s="95"/>
      <c r="M80" s="47"/>
    </row>
    <row r="81" spans="1:13" ht="23.25" x14ac:dyDescent="0.5">
      <c r="F81" s="95"/>
      <c r="G81" s="95"/>
      <c r="H81" s="92"/>
      <c r="I81" s="92"/>
      <c r="J81" s="117"/>
      <c r="K81" s="117"/>
      <c r="L81" s="95"/>
      <c r="M81" s="47"/>
    </row>
    <row r="82" spans="1:13" ht="23.25" x14ac:dyDescent="0.5">
      <c r="F82" s="95"/>
      <c r="G82" s="95"/>
      <c r="H82" s="92"/>
      <c r="I82" s="92"/>
      <c r="J82" s="117"/>
      <c r="K82" s="117"/>
      <c r="L82" s="95"/>
      <c r="M82" s="47"/>
    </row>
    <row r="83" spans="1:13" ht="23.25" x14ac:dyDescent="0.5">
      <c r="F83" s="95"/>
      <c r="G83" s="95"/>
      <c r="H83" s="92"/>
      <c r="I83" s="92"/>
      <c r="J83" s="117"/>
      <c r="K83" s="117"/>
      <c r="L83" s="95"/>
      <c r="M83" s="47"/>
    </row>
    <row r="84" spans="1:13" ht="23.25" x14ac:dyDescent="0.5">
      <c r="F84" s="95"/>
      <c r="G84" s="95"/>
      <c r="H84" s="92"/>
      <c r="I84" s="92"/>
      <c r="J84" s="117"/>
      <c r="K84" s="117"/>
      <c r="L84" s="95"/>
      <c r="M84" s="47"/>
    </row>
    <row r="85" spans="1:13" ht="20.25" customHeight="1" x14ac:dyDescent="0.5">
      <c r="F85" s="95"/>
      <c r="G85" s="95"/>
      <c r="H85" s="92"/>
      <c r="I85" s="92"/>
      <c r="J85" s="117"/>
      <c r="K85" s="117"/>
      <c r="L85" s="95"/>
      <c r="M85" s="47"/>
    </row>
    <row r="86" spans="1:13" ht="30.75" customHeight="1" x14ac:dyDescent="0.5">
      <c r="A86" s="45" t="s">
        <v>3</v>
      </c>
      <c r="F86" s="95"/>
      <c r="G86" s="95"/>
      <c r="H86" s="92"/>
      <c r="I86" s="92"/>
      <c r="J86" s="119"/>
      <c r="K86" s="119"/>
      <c r="L86" s="95"/>
      <c r="M86" s="47"/>
    </row>
  </sheetData>
  <mergeCells count="10">
    <mergeCell ref="F46:H46"/>
    <mergeCell ref="J46:L46"/>
    <mergeCell ref="A2:L2"/>
    <mergeCell ref="A3:L3"/>
    <mergeCell ref="A4:L4"/>
    <mergeCell ref="A44:L44"/>
    <mergeCell ref="A42:L42"/>
    <mergeCell ref="A43:L43"/>
    <mergeCell ref="J6:L6"/>
    <mergeCell ref="F6:H6"/>
  </mergeCells>
  <phoneticPr fontId="0" type="noConversion"/>
  <pageMargins left="0.9" right="0.5" top="0.5" bottom="0.6" header="0.1" footer="0.1"/>
  <pageSetup paperSize="9" scale="8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zoomScaleNormal="100" zoomScaleSheetLayoutView="90" workbookViewId="0">
      <selection activeCell="F76" sqref="F76"/>
    </sheetView>
  </sheetViews>
  <sheetFormatPr defaultColWidth="20.140625" defaultRowHeight="22.5" customHeight="1" x14ac:dyDescent="0.5"/>
  <cols>
    <col min="1" max="3" width="2.85546875" style="45" customWidth="1"/>
    <col min="4" max="4" width="44.140625" style="45" customWidth="1"/>
    <col min="5" max="5" width="10.140625" style="45" customWidth="1"/>
    <col min="6" max="6" width="12.85546875" style="80" customWidth="1"/>
    <col min="7" max="7" width="1.140625" style="80" customWidth="1"/>
    <col min="8" max="8" width="12.85546875" style="83" customWidth="1"/>
    <col min="9" max="9" width="1.140625" style="83" customWidth="1"/>
    <col min="10" max="10" width="12.85546875" style="80" customWidth="1"/>
    <col min="11" max="11" width="1.140625" style="80" customWidth="1"/>
    <col min="12" max="12" width="12.85546875" style="80" customWidth="1"/>
    <col min="13" max="16384" width="20.140625" style="45"/>
  </cols>
  <sheetData>
    <row r="1" spans="1:13" ht="24.75" x14ac:dyDescent="0.5">
      <c r="L1" s="171">
        <v>8</v>
      </c>
    </row>
    <row r="2" spans="1:13" ht="24" customHeight="1" x14ac:dyDescent="0.5">
      <c r="A2" s="245" t="s">
        <v>23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</row>
    <row r="3" spans="1:13" ht="24" customHeight="1" x14ac:dyDescent="0.5">
      <c r="A3" s="245" t="s">
        <v>93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</row>
    <row r="4" spans="1:13" ht="24" customHeight="1" x14ac:dyDescent="0.5">
      <c r="A4" s="245" t="s">
        <v>206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</row>
    <row r="5" spans="1:13" s="50" customFormat="1" ht="23.25" x14ac:dyDescent="0.5">
      <c r="A5" s="48"/>
      <c r="B5" s="48"/>
      <c r="C5" s="48"/>
      <c r="D5" s="48"/>
      <c r="E5" s="48"/>
      <c r="F5" s="84"/>
      <c r="G5" s="84"/>
      <c r="H5" s="85"/>
      <c r="I5" s="85"/>
      <c r="J5" s="84"/>
      <c r="K5" s="84"/>
      <c r="L5" s="191" t="s">
        <v>98</v>
      </c>
    </row>
    <row r="6" spans="1:13" s="50" customFormat="1" ht="22.5" customHeight="1" x14ac:dyDescent="0.5">
      <c r="A6" s="51"/>
      <c r="B6" s="51"/>
      <c r="C6" s="51"/>
      <c r="D6" s="51"/>
      <c r="E6" s="52"/>
      <c r="F6" s="246" t="s">
        <v>0</v>
      </c>
      <c r="G6" s="246"/>
      <c r="H6" s="246"/>
      <c r="I6" s="86"/>
      <c r="J6" s="246" t="s">
        <v>17</v>
      </c>
      <c r="K6" s="246"/>
      <c r="L6" s="246"/>
    </row>
    <row r="7" spans="1:13" s="50" customFormat="1" ht="23.25" x14ac:dyDescent="0.5">
      <c r="A7" s="53"/>
      <c r="B7" s="53"/>
      <c r="C7" s="53"/>
      <c r="D7" s="53"/>
      <c r="E7" s="54" t="s">
        <v>63</v>
      </c>
      <c r="F7" s="8">
        <v>2563</v>
      </c>
      <c r="G7" s="8"/>
      <c r="H7" s="8">
        <v>2562</v>
      </c>
      <c r="I7" s="8"/>
      <c r="J7" s="8">
        <f>F7</f>
        <v>2563</v>
      </c>
      <c r="K7" s="8"/>
      <c r="L7" s="8">
        <f>H7</f>
        <v>2562</v>
      </c>
    </row>
    <row r="8" spans="1:13" s="50" customFormat="1" ht="23.25" x14ac:dyDescent="0.5">
      <c r="A8" s="49"/>
      <c r="B8" s="49"/>
      <c r="C8" s="49"/>
      <c r="D8" s="49"/>
      <c r="E8" s="55"/>
      <c r="F8" s="87"/>
      <c r="G8" s="87"/>
      <c r="H8" s="87"/>
      <c r="I8" s="87"/>
      <c r="J8" s="87"/>
      <c r="K8" s="87"/>
      <c r="L8" s="88" t="s">
        <v>164</v>
      </c>
    </row>
    <row r="9" spans="1:13" ht="24.6" customHeight="1" x14ac:dyDescent="0.5">
      <c r="A9" s="45" t="s">
        <v>7</v>
      </c>
      <c r="E9" s="56"/>
      <c r="F9" s="89"/>
      <c r="G9" s="89"/>
      <c r="H9" s="89"/>
      <c r="I9" s="90"/>
      <c r="J9" s="89"/>
      <c r="K9" s="90"/>
      <c r="L9" s="89"/>
    </row>
    <row r="10" spans="1:13" ht="24.6" customHeight="1" x14ac:dyDescent="0.5">
      <c r="B10" s="45" t="s">
        <v>53</v>
      </c>
      <c r="E10" s="46"/>
      <c r="F10" s="29">
        <v>1337977</v>
      </c>
      <c r="G10" s="91"/>
      <c r="H10" s="72">
        <v>1513088</v>
      </c>
      <c r="I10" s="91"/>
      <c r="J10" s="91">
        <v>9640</v>
      </c>
      <c r="K10" s="91"/>
      <c r="L10" s="91">
        <v>27120</v>
      </c>
    </row>
    <row r="11" spans="1:13" ht="24.6" customHeight="1" x14ac:dyDescent="0.5">
      <c r="B11" s="45" t="s">
        <v>132</v>
      </c>
      <c r="E11" s="46"/>
      <c r="F11" s="223">
        <v>295930</v>
      </c>
      <c r="G11" s="92"/>
      <c r="H11" s="74">
        <v>433195</v>
      </c>
      <c r="I11" s="91"/>
      <c r="J11" s="91">
        <v>115463</v>
      </c>
      <c r="K11" s="91"/>
      <c r="L11" s="91">
        <v>207367</v>
      </c>
    </row>
    <row r="12" spans="1:13" ht="24.6" customHeight="1" x14ac:dyDescent="0.5">
      <c r="C12" s="45" t="s">
        <v>47</v>
      </c>
      <c r="E12" s="46"/>
      <c r="F12" s="81">
        <f>SUM(F10:F11)</f>
        <v>1633907</v>
      </c>
      <c r="G12" s="91"/>
      <c r="H12" s="81">
        <f>SUM(H10:H11)</f>
        <v>1946283</v>
      </c>
      <c r="I12" s="91"/>
      <c r="J12" s="81">
        <f>SUM(J10:J11)</f>
        <v>125103</v>
      </c>
      <c r="K12" s="91"/>
      <c r="L12" s="81">
        <f>SUM(L10:L11)</f>
        <v>234487</v>
      </c>
      <c r="M12" s="47"/>
    </row>
    <row r="13" spans="1:13" ht="24.6" customHeight="1" x14ac:dyDescent="0.5">
      <c r="A13" s="45" t="s">
        <v>48</v>
      </c>
      <c r="E13" s="46"/>
      <c r="F13" s="92"/>
      <c r="G13" s="91"/>
      <c r="H13" s="92"/>
      <c r="I13" s="91"/>
      <c r="J13" s="83"/>
      <c r="K13" s="93"/>
      <c r="L13" s="83"/>
      <c r="M13" s="47"/>
    </row>
    <row r="14" spans="1:13" ht="24.6" customHeight="1" x14ac:dyDescent="0.5">
      <c r="B14" s="45" t="s">
        <v>54</v>
      </c>
      <c r="E14" s="56"/>
      <c r="F14" s="91">
        <v>-1136071</v>
      </c>
      <c r="G14" s="91"/>
      <c r="H14" s="91">
        <v>-1323463</v>
      </c>
      <c r="I14" s="91"/>
      <c r="J14" s="91">
        <v>-5946</v>
      </c>
      <c r="K14" s="91"/>
      <c r="L14" s="91">
        <v>-19267</v>
      </c>
      <c r="M14" s="47"/>
    </row>
    <row r="15" spans="1:13" ht="24.6" customHeight="1" x14ac:dyDescent="0.5">
      <c r="B15" s="45" t="s">
        <v>146</v>
      </c>
      <c r="E15" s="46"/>
      <c r="F15" s="91">
        <v>-191056</v>
      </c>
      <c r="G15" s="91"/>
      <c r="H15" s="91">
        <v>-233465</v>
      </c>
      <c r="I15" s="91"/>
      <c r="J15" s="91">
        <v>-38831</v>
      </c>
      <c r="K15" s="91"/>
      <c r="L15" s="91">
        <v>-70506</v>
      </c>
      <c r="M15" s="47"/>
    </row>
    <row r="16" spans="1:13" ht="24.6" customHeight="1" x14ac:dyDescent="0.5">
      <c r="C16" s="45" t="s">
        <v>49</v>
      </c>
      <c r="E16" s="46"/>
      <c r="F16" s="81">
        <f>SUM(F14:F15)</f>
        <v>-1327127</v>
      </c>
      <c r="G16" s="91"/>
      <c r="H16" s="81">
        <f>SUM(H14:H15)</f>
        <v>-1556928</v>
      </c>
      <c r="I16" s="91"/>
      <c r="J16" s="81">
        <f>SUM(J14:J15)</f>
        <v>-44777</v>
      </c>
      <c r="K16" s="91"/>
      <c r="L16" s="81">
        <f>SUM(L14:L15)</f>
        <v>-89773</v>
      </c>
      <c r="M16" s="47"/>
    </row>
    <row r="17" spans="1:13" ht="24.6" customHeight="1" x14ac:dyDescent="0.5">
      <c r="A17" s="45" t="s">
        <v>50</v>
      </c>
      <c r="E17" s="46"/>
      <c r="F17" s="92">
        <f>+F12+F16</f>
        <v>306780</v>
      </c>
      <c r="G17" s="91"/>
      <c r="H17" s="92">
        <f>+H12+H16</f>
        <v>389355</v>
      </c>
      <c r="I17" s="91"/>
      <c r="J17" s="92">
        <f>+J12+J16</f>
        <v>80326</v>
      </c>
      <c r="K17" s="91"/>
      <c r="L17" s="92">
        <f>+L12+L16</f>
        <v>144714</v>
      </c>
      <c r="M17" s="47"/>
    </row>
    <row r="18" spans="1:13" ht="24.6" customHeight="1" x14ac:dyDescent="0.5">
      <c r="A18" s="45" t="s">
        <v>43</v>
      </c>
      <c r="E18" s="46"/>
      <c r="F18" s="92">
        <v>12867</v>
      </c>
      <c r="G18" s="91"/>
      <c r="H18" s="92">
        <v>16601</v>
      </c>
      <c r="I18" s="91"/>
      <c r="J18" s="92">
        <v>12273</v>
      </c>
      <c r="K18" s="91"/>
      <c r="L18" s="72">
        <v>15515</v>
      </c>
      <c r="M18" s="47"/>
    </row>
    <row r="19" spans="1:13" s="46" customFormat="1" ht="24.6" customHeight="1" x14ac:dyDescent="0.5">
      <c r="A19" s="46" t="s">
        <v>213</v>
      </c>
      <c r="F19" s="91">
        <v>2291</v>
      </c>
      <c r="G19" s="91"/>
      <c r="H19" s="91">
        <v>0</v>
      </c>
      <c r="I19" s="91"/>
      <c r="J19" s="91">
        <v>0</v>
      </c>
      <c r="K19" s="91"/>
      <c r="L19" s="91">
        <v>0</v>
      </c>
      <c r="M19" s="182"/>
    </row>
    <row r="20" spans="1:13" ht="24.6" customHeight="1" x14ac:dyDescent="0.5">
      <c r="A20" s="45" t="s">
        <v>122</v>
      </c>
      <c r="E20" s="56"/>
      <c r="F20" s="91">
        <v>-28368</v>
      </c>
      <c r="G20" s="91"/>
      <c r="H20" s="91">
        <v>-32124</v>
      </c>
      <c r="I20" s="91"/>
      <c r="J20" s="91">
        <v>-1016</v>
      </c>
      <c r="K20" s="91"/>
      <c r="L20" s="91">
        <v>-2283</v>
      </c>
      <c r="M20" s="47"/>
    </row>
    <row r="21" spans="1:13" ht="24.6" customHeight="1" x14ac:dyDescent="0.5">
      <c r="A21" s="45" t="s">
        <v>57</v>
      </c>
      <c r="E21" s="56"/>
      <c r="F21" s="169">
        <v>-125176</v>
      </c>
      <c r="G21" s="91"/>
      <c r="H21" s="212">
        <v>-144187</v>
      </c>
      <c r="I21" s="91"/>
      <c r="J21" s="169">
        <v>-49239</v>
      </c>
      <c r="K21" s="91"/>
      <c r="L21" s="212">
        <v>-62562</v>
      </c>
      <c r="M21" s="47"/>
    </row>
    <row r="22" spans="1:13" ht="24.6" customHeight="1" x14ac:dyDescent="0.5">
      <c r="A22" s="45" t="s">
        <v>186</v>
      </c>
      <c r="E22" s="56"/>
      <c r="F22" s="92">
        <f>SUM(F17:F21)</f>
        <v>168394</v>
      </c>
      <c r="G22" s="91"/>
      <c r="H22" s="92">
        <f>SUM(H17:H21)</f>
        <v>229645</v>
      </c>
      <c r="I22" s="91"/>
      <c r="J22" s="92">
        <f>SUM(J17:J21)</f>
        <v>42344</v>
      </c>
      <c r="K22" s="91"/>
      <c r="L22" s="92">
        <f>SUM(L17:L21)</f>
        <v>95384</v>
      </c>
      <c r="M22" s="47"/>
    </row>
    <row r="23" spans="1:13" ht="24.6" customHeight="1" x14ac:dyDescent="0.5">
      <c r="A23" s="45" t="s">
        <v>58</v>
      </c>
      <c r="E23" s="56"/>
      <c r="F23" s="94">
        <v>-13902</v>
      </c>
      <c r="G23" s="94"/>
      <c r="H23" s="72">
        <v>-26301</v>
      </c>
      <c r="I23" s="91"/>
      <c r="J23" s="94">
        <v>-12072</v>
      </c>
      <c r="K23" s="94"/>
      <c r="L23" s="221">
        <v>-17930</v>
      </c>
      <c r="M23" s="47"/>
    </row>
    <row r="24" spans="1:13" s="46" customFormat="1" ht="24.6" customHeight="1" x14ac:dyDescent="0.5">
      <c r="A24" s="46" t="s">
        <v>187</v>
      </c>
      <c r="E24" s="56">
        <v>14</v>
      </c>
      <c r="F24" s="169">
        <v>0</v>
      </c>
      <c r="G24" s="91"/>
      <c r="H24" s="169">
        <v>0</v>
      </c>
      <c r="I24" s="91"/>
      <c r="J24" s="169">
        <v>75334</v>
      </c>
      <c r="K24" s="91"/>
      <c r="L24" s="169">
        <v>75323</v>
      </c>
      <c r="M24" s="182"/>
    </row>
    <row r="25" spans="1:13" ht="24.6" customHeight="1" x14ac:dyDescent="0.5">
      <c r="A25" s="45" t="s">
        <v>59</v>
      </c>
      <c r="E25" s="56"/>
      <c r="F25" s="92">
        <f>SUM(F22:F24)</f>
        <v>154492</v>
      </c>
      <c r="G25" s="91"/>
      <c r="H25" s="92">
        <f>SUM(H22:H24)</f>
        <v>203344</v>
      </c>
      <c r="I25" s="91"/>
      <c r="J25" s="92">
        <f>SUM(J22:J24)</f>
        <v>105606</v>
      </c>
      <c r="K25" s="91"/>
      <c r="L25" s="92">
        <f>SUM(L22:L24)</f>
        <v>152777</v>
      </c>
      <c r="M25" s="47"/>
    </row>
    <row r="26" spans="1:13" ht="24.6" customHeight="1" x14ac:dyDescent="0.5">
      <c r="A26" s="45" t="s">
        <v>86</v>
      </c>
      <c r="E26" s="56">
        <v>25</v>
      </c>
      <c r="F26" s="169">
        <v>-32835</v>
      </c>
      <c r="G26" s="91"/>
      <c r="H26" s="214">
        <v>-34033</v>
      </c>
      <c r="I26" s="91"/>
      <c r="J26" s="169">
        <v>-6241</v>
      </c>
      <c r="K26" s="91"/>
      <c r="L26" s="214">
        <v>-16093</v>
      </c>
      <c r="M26" s="47"/>
    </row>
    <row r="27" spans="1:13" ht="24.6" customHeight="1" thickBot="1" x14ac:dyDescent="0.55000000000000004">
      <c r="A27" s="45" t="s">
        <v>99</v>
      </c>
      <c r="E27" s="46"/>
      <c r="F27" s="115">
        <f>SUM(F25:F26)</f>
        <v>121657</v>
      </c>
      <c r="G27" s="91"/>
      <c r="H27" s="115">
        <f>SUM(H25:H26)</f>
        <v>169311</v>
      </c>
      <c r="I27" s="91"/>
      <c r="J27" s="115">
        <f>SUM(J25:J26)</f>
        <v>99365</v>
      </c>
      <c r="K27" s="91"/>
      <c r="L27" s="115">
        <f>SUM(L25:L26)</f>
        <v>136684</v>
      </c>
      <c r="M27" s="47"/>
    </row>
    <row r="28" spans="1:13" ht="14.25" customHeight="1" thickTop="1" x14ac:dyDescent="0.5">
      <c r="B28" s="57"/>
      <c r="C28" s="57"/>
      <c r="D28" s="57"/>
      <c r="E28" s="146"/>
      <c r="F28" s="92"/>
      <c r="G28" s="91"/>
      <c r="H28" s="92"/>
      <c r="I28" s="91"/>
      <c r="J28" s="90"/>
      <c r="K28" s="90"/>
      <c r="L28" s="90"/>
      <c r="M28" s="47"/>
    </row>
    <row r="29" spans="1:13" ht="24.6" customHeight="1" x14ac:dyDescent="0.5">
      <c r="A29" s="45" t="s">
        <v>120</v>
      </c>
      <c r="B29" s="57"/>
      <c r="C29" s="57"/>
      <c r="D29" s="57"/>
      <c r="E29" s="146"/>
      <c r="F29" s="92"/>
      <c r="G29" s="91"/>
      <c r="H29" s="92"/>
      <c r="I29" s="91"/>
      <c r="J29" s="90"/>
      <c r="K29" s="90"/>
      <c r="L29" s="90"/>
      <c r="M29" s="47"/>
    </row>
    <row r="30" spans="1:13" ht="24.6" customHeight="1" x14ac:dyDescent="0.5">
      <c r="A30" s="45" t="s">
        <v>145</v>
      </c>
      <c r="C30" s="57"/>
      <c r="D30" s="57"/>
      <c r="E30" s="46"/>
      <c r="F30" s="90">
        <f>+F32-F31</f>
        <v>99365</v>
      </c>
      <c r="G30" s="90"/>
      <c r="H30" s="90">
        <f>+H32-H31</f>
        <v>136684</v>
      </c>
      <c r="I30" s="90"/>
      <c r="J30" s="90">
        <f>+J27</f>
        <v>99365</v>
      </c>
      <c r="K30" s="90"/>
      <c r="L30" s="90">
        <f>+L32-L31</f>
        <v>136684</v>
      </c>
      <c r="M30" s="47"/>
    </row>
    <row r="31" spans="1:13" ht="24.6" customHeight="1" x14ac:dyDescent="0.5">
      <c r="A31" s="45" t="s">
        <v>127</v>
      </c>
      <c r="E31" s="46"/>
      <c r="F31" s="90">
        <v>22292</v>
      </c>
      <c r="G31" s="90"/>
      <c r="H31" s="90">
        <v>32627</v>
      </c>
      <c r="I31" s="90"/>
      <c r="J31" s="90">
        <v>0</v>
      </c>
      <c r="K31" s="90"/>
      <c r="L31" s="90">
        <v>0</v>
      </c>
      <c r="M31" s="47"/>
    </row>
    <row r="32" spans="1:13" ht="24" thickBot="1" x14ac:dyDescent="0.55000000000000004">
      <c r="E32" s="46"/>
      <c r="F32" s="97">
        <f>+F27</f>
        <v>121657</v>
      </c>
      <c r="G32" s="90"/>
      <c r="H32" s="97">
        <f>+H27</f>
        <v>169311</v>
      </c>
      <c r="I32" s="90"/>
      <c r="J32" s="97">
        <f>SUM(J30:J31)</f>
        <v>99365</v>
      </c>
      <c r="K32" s="90"/>
      <c r="L32" s="97">
        <f>+L27</f>
        <v>136684</v>
      </c>
      <c r="M32" s="47"/>
    </row>
    <row r="33" spans="1:13" ht="24" thickTop="1" x14ac:dyDescent="0.5">
      <c r="E33" s="46"/>
      <c r="F33" s="92"/>
      <c r="G33" s="91"/>
      <c r="H33" s="92"/>
      <c r="I33" s="91"/>
      <c r="J33" s="92"/>
      <c r="K33" s="91"/>
      <c r="L33" s="92"/>
      <c r="M33" s="47"/>
    </row>
    <row r="34" spans="1:13" ht="24.75" customHeight="1" x14ac:dyDescent="0.5">
      <c r="A34" s="45" t="s">
        <v>113</v>
      </c>
      <c r="E34" s="56">
        <v>26</v>
      </c>
      <c r="F34" s="120">
        <v>0.26</v>
      </c>
      <c r="G34" s="121"/>
      <c r="H34" s="120">
        <v>0.35657272120236083</v>
      </c>
      <c r="I34" s="121"/>
      <c r="J34" s="120">
        <v>0.26</v>
      </c>
      <c r="K34" s="121"/>
      <c r="L34" s="219">
        <v>0.36</v>
      </c>
    </row>
    <row r="35" spans="1:13" ht="23.25" x14ac:dyDescent="0.5">
      <c r="E35" s="46"/>
      <c r="F35" s="92"/>
      <c r="G35" s="91"/>
      <c r="H35" s="92"/>
      <c r="I35" s="92"/>
      <c r="J35" s="92"/>
      <c r="K35" s="92"/>
      <c r="L35" s="92"/>
      <c r="M35" s="47"/>
    </row>
    <row r="36" spans="1:13" ht="24.6" customHeight="1" x14ac:dyDescent="0.5">
      <c r="E36" s="46"/>
      <c r="F36" s="95"/>
      <c r="G36" s="94"/>
      <c r="H36" s="92"/>
      <c r="I36" s="92"/>
      <c r="J36" s="98" t="s">
        <v>100</v>
      </c>
      <c r="K36" s="98"/>
      <c r="L36" s="95"/>
      <c r="M36" s="47"/>
    </row>
    <row r="37" spans="1:13" ht="24.6" customHeight="1" x14ac:dyDescent="0.5">
      <c r="E37" s="46"/>
      <c r="F37" s="95"/>
      <c r="G37" s="94"/>
      <c r="H37" s="92"/>
      <c r="I37" s="92"/>
      <c r="J37" s="99" t="s">
        <v>97</v>
      </c>
      <c r="K37" s="99"/>
      <c r="L37" s="95"/>
      <c r="M37" s="47"/>
    </row>
    <row r="38" spans="1:13" ht="24.6" customHeight="1" x14ac:dyDescent="0.5">
      <c r="E38" s="46"/>
      <c r="F38" s="95"/>
      <c r="G38" s="94"/>
      <c r="H38" s="92"/>
      <c r="I38" s="92"/>
      <c r="J38" s="99"/>
      <c r="K38" s="99"/>
      <c r="L38" s="95"/>
      <c r="M38" s="47"/>
    </row>
    <row r="39" spans="1:13" ht="24.6" customHeight="1" x14ac:dyDescent="0.5">
      <c r="E39" s="46"/>
      <c r="F39" s="95"/>
      <c r="G39" s="94"/>
      <c r="H39" s="92"/>
      <c r="I39" s="92"/>
      <c r="J39" s="99"/>
      <c r="K39" s="99"/>
      <c r="L39" s="95"/>
      <c r="M39" s="47"/>
    </row>
    <row r="40" spans="1:13" ht="24.6" customHeight="1" x14ac:dyDescent="0.5">
      <c r="E40" s="46"/>
      <c r="F40" s="95"/>
      <c r="G40" s="94"/>
      <c r="H40" s="92"/>
      <c r="I40" s="92"/>
      <c r="J40" s="99"/>
      <c r="K40" s="99"/>
      <c r="L40" s="95"/>
      <c r="M40" s="47"/>
    </row>
    <row r="41" spans="1:13" ht="15.95" customHeight="1" x14ac:dyDescent="0.5">
      <c r="E41" s="46"/>
      <c r="F41" s="95"/>
      <c r="G41" s="94"/>
      <c r="H41" s="92"/>
      <c r="I41" s="92"/>
      <c r="J41" s="99"/>
      <c r="K41" s="99"/>
      <c r="L41" s="95"/>
      <c r="M41" s="47"/>
    </row>
    <row r="42" spans="1:13" ht="23.25" x14ac:dyDescent="0.5">
      <c r="A42" s="45" t="s">
        <v>3</v>
      </c>
      <c r="F42" s="95"/>
      <c r="G42" s="95"/>
      <c r="H42" s="92"/>
      <c r="I42" s="92"/>
      <c r="L42" s="95"/>
      <c r="M42" s="47"/>
    </row>
    <row r="43" spans="1:13" ht="24.75" x14ac:dyDescent="0.5">
      <c r="F43" s="95"/>
      <c r="G43" s="95"/>
      <c r="H43" s="92"/>
      <c r="I43" s="92"/>
      <c r="L43" s="171">
        <v>9</v>
      </c>
      <c r="M43" s="47"/>
    </row>
    <row r="44" spans="1:13" ht="24" customHeight="1" x14ac:dyDescent="0.5">
      <c r="A44" s="245" t="s">
        <v>23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</row>
    <row r="45" spans="1:13" ht="24" customHeight="1" x14ac:dyDescent="0.5">
      <c r="A45" s="245" t="s">
        <v>72</v>
      </c>
      <c r="B45" s="245"/>
      <c r="C45" s="245"/>
      <c r="D45" s="245"/>
      <c r="E45" s="245"/>
      <c r="F45" s="245"/>
      <c r="G45" s="245"/>
      <c r="H45" s="245"/>
      <c r="I45" s="245"/>
      <c r="J45" s="245"/>
      <c r="K45" s="245"/>
      <c r="L45" s="245"/>
    </row>
    <row r="46" spans="1:13" ht="24" customHeight="1" x14ac:dyDescent="0.5">
      <c r="A46" s="245" t="str">
        <f>+A4</f>
        <v>สำหรับงวดเก้าเดือนสิ้นสุดวันที่ 30 กันยายน 2563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</row>
    <row r="47" spans="1:13" s="50" customFormat="1" ht="23.25" x14ac:dyDescent="0.5">
      <c r="A47" s="48"/>
      <c r="B47" s="48"/>
      <c r="C47" s="48"/>
      <c r="D47" s="48"/>
      <c r="E47" s="48"/>
      <c r="F47" s="84"/>
      <c r="G47" s="84"/>
      <c r="H47" s="85"/>
      <c r="I47" s="85"/>
      <c r="J47" s="84"/>
      <c r="K47" s="84"/>
      <c r="L47" s="191" t="s">
        <v>98</v>
      </c>
    </row>
    <row r="48" spans="1:13" s="50" customFormat="1" ht="23.25" x14ac:dyDescent="0.5">
      <c r="A48" s="51"/>
      <c r="B48" s="51"/>
      <c r="C48" s="51"/>
      <c r="D48" s="51"/>
      <c r="E48" s="58"/>
      <c r="F48" s="244" t="s">
        <v>0</v>
      </c>
      <c r="G48" s="244"/>
      <c r="H48" s="244"/>
      <c r="I48" s="86"/>
      <c r="J48" s="244" t="s">
        <v>17</v>
      </c>
      <c r="K48" s="244"/>
      <c r="L48" s="244"/>
    </row>
    <row r="49" spans="1:13" s="50" customFormat="1" ht="23.25" x14ac:dyDescent="0.5">
      <c r="A49" s="53"/>
      <c r="B49" s="53"/>
      <c r="C49" s="53"/>
      <c r="D49" s="53"/>
      <c r="E49" s="54"/>
      <c r="F49" s="8">
        <f>+F7</f>
        <v>2563</v>
      </c>
      <c r="G49" s="8"/>
      <c r="H49" s="8">
        <f>+H7</f>
        <v>2562</v>
      </c>
      <c r="I49" s="8"/>
      <c r="J49" s="8">
        <f>F49</f>
        <v>2563</v>
      </c>
      <c r="K49" s="8"/>
      <c r="L49" s="8">
        <f>H49</f>
        <v>2562</v>
      </c>
    </row>
    <row r="50" spans="1:13" s="50" customFormat="1" ht="23.25" x14ac:dyDescent="0.5">
      <c r="A50" s="49"/>
      <c r="B50" s="49"/>
      <c r="C50" s="49"/>
      <c r="D50" s="49"/>
      <c r="E50" s="55"/>
      <c r="F50" s="87"/>
      <c r="G50" s="87"/>
      <c r="H50" s="87"/>
      <c r="I50" s="87"/>
      <c r="J50" s="87"/>
      <c r="K50" s="87"/>
      <c r="L50" s="88" t="s">
        <v>164</v>
      </c>
    </row>
    <row r="51" spans="1:13" s="50" customFormat="1" ht="15" customHeight="1" x14ac:dyDescent="0.5">
      <c r="A51" s="49"/>
      <c r="B51" s="49"/>
      <c r="C51" s="49"/>
      <c r="D51" s="49"/>
      <c r="E51" s="55"/>
      <c r="F51" s="87"/>
      <c r="G51" s="87"/>
      <c r="H51" s="87"/>
      <c r="I51" s="87"/>
      <c r="J51" s="87"/>
      <c r="K51" s="87"/>
      <c r="L51" s="88"/>
    </row>
    <row r="52" spans="1:13" s="50" customFormat="1" ht="24" customHeight="1" x14ac:dyDescent="0.5">
      <c r="A52" s="45" t="s">
        <v>99</v>
      </c>
      <c r="B52" s="49"/>
      <c r="C52" s="49"/>
      <c r="D52" s="49"/>
      <c r="E52" s="49"/>
      <c r="F52" s="100">
        <f>+F32</f>
        <v>121657</v>
      </c>
      <c r="G52" s="101"/>
      <c r="H52" s="102">
        <f>+H32</f>
        <v>169311</v>
      </c>
      <c r="I52" s="103"/>
      <c r="J52" s="104">
        <f>+J32</f>
        <v>99365</v>
      </c>
      <c r="K52" s="105"/>
      <c r="L52" s="104">
        <f>+L32</f>
        <v>136684</v>
      </c>
    </row>
    <row r="53" spans="1:13" s="50" customFormat="1" ht="12" customHeight="1" x14ac:dyDescent="0.5">
      <c r="A53" s="45"/>
      <c r="B53" s="49"/>
      <c r="C53" s="49"/>
      <c r="D53" s="49"/>
      <c r="E53" s="49"/>
      <c r="F53" s="143"/>
      <c r="G53" s="78"/>
      <c r="H53" s="87"/>
      <c r="I53" s="87"/>
      <c r="J53" s="88"/>
      <c r="K53" s="88"/>
      <c r="L53" s="88"/>
    </row>
    <row r="54" spans="1:13" s="50" customFormat="1" ht="24.75" customHeight="1" x14ac:dyDescent="0.5">
      <c r="A54" s="45" t="s">
        <v>101</v>
      </c>
      <c r="B54" s="49"/>
      <c r="C54" s="49"/>
      <c r="D54" s="49"/>
      <c r="E54" s="49"/>
      <c r="F54" s="143"/>
      <c r="G54" s="78"/>
      <c r="H54" s="87"/>
      <c r="I54" s="87"/>
      <c r="J54" s="88"/>
      <c r="K54" s="88"/>
      <c r="L54" s="88"/>
    </row>
    <row r="55" spans="1:13" s="50" customFormat="1" ht="24.75" customHeight="1" x14ac:dyDescent="0.5">
      <c r="A55" s="45"/>
      <c r="B55" s="60" t="s">
        <v>147</v>
      </c>
      <c r="C55" s="49"/>
      <c r="D55" s="49"/>
      <c r="E55" s="49"/>
      <c r="F55" s="143"/>
      <c r="G55" s="78"/>
      <c r="H55" s="87"/>
      <c r="I55" s="87"/>
      <c r="J55" s="88"/>
      <c r="K55" s="88"/>
      <c r="L55" s="87"/>
    </row>
    <row r="56" spans="1:13" s="50" customFormat="1" ht="24.75" customHeight="1" x14ac:dyDescent="0.5">
      <c r="A56" s="45"/>
      <c r="B56" s="60"/>
      <c r="C56" s="2" t="s">
        <v>191</v>
      </c>
      <c r="D56" s="49"/>
      <c r="E56" s="49"/>
      <c r="F56" s="101">
        <v>0</v>
      </c>
      <c r="G56" s="78"/>
      <c r="H56" s="73">
        <v>-37</v>
      </c>
      <c r="I56" s="87"/>
      <c r="J56" s="239">
        <v>0</v>
      </c>
      <c r="K56" s="88"/>
      <c r="L56" s="72">
        <v>-37</v>
      </c>
    </row>
    <row r="57" spans="1:13" s="50" customFormat="1" ht="24.75" customHeight="1" x14ac:dyDescent="0.5">
      <c r="A57" s="45"/>
      <c r="B57" s="60"/>
      <c r="C57" s="2" t="s">
        <v>192</v>
      </c>
      <c r="D57" s="49"/>
      <c r="E57" s="49"/>
      <c r="F57" s="101">
        <v>0</v>
      </c>
      <c r="G57" s="78"/>
      <c r="H57" s="73">
        <v>30</v>
      </c>
      <c r="I57" s="87"/>
      <c r="J57" s="239">
        <v>0</v>
      </c>
      <c r="K57" s="88"/>
      <c r="L57" s="72">
        <v>30</v>
      </c>
    </row>
    <row r="58" spans="1:13" s="50" customFormat="1" ht="24.75" customHeight="1" x14ac:dyDescent="0.5">
      <c r="A58" s="45"/>
      <c r="B58" s="49"/>
      <c r="C58" s="2" t="s">
        <v>150</v>
      </c>
      <c r="D58" s="49"/>
      <c r="E58" s="49"/>
      <c r="F58" s="72">
        <v>0</v>
      </c>
      <c r="G58" s="78"/>
      <c r="H58" s="73">
        <v>-1465</v>
      </c>
      <c r="I58" s="87"/>
      <c r="J58" s="72">
        <v>0</v>
      </c>
      <c r="K58" s="88"/>
      <c r="L58" s="72">
        <v>-1498</v>
      </c>
    </row>
    <row r="59" spans="1:13" s="50" customFormat="1" ht="24.75" customHeight="1" x14ac:dyDescent="0.5">
      <c r="A59" s="45"/>
      <c r="B59" s="49"/>
      <c r="C59" s="2" t="s">
        <v>118</v>
      </c>
      <c r="D59" s="49"/>
      <c r="E59" s="49"/>
      <c r="F59" s="91">
        <v>0</v>
      </c>
      <c r="G59" s="78"/>
      <c r="H59" s="215">
        <v>300</v>
      </c>
      <c r="I59" s="87"/>
      <c r="J59" s="91">
        <v>0</v>
      </c>
      <c r="K59" s="88"/>
      <c r="L59" s="215">
        <v>307</v>
      </c>
    </row>
    <row r="60" spans="1:13" s="50" customFormat="1" ht="24.75" customHeight="1" x14ac:dyDescent="0.5">
      <c r="A60" s="45" t="s">
        <v>101</v>
      </c>
      <c r="B60" s="49"/>
      <c r="C60" s="49"/>
      <c r="D60" s="49"/>
      <c r="E60" s="49"/>
      <c r="F60" s="81">
        <f>SUM(F56:F59)</f>
        <v>0</v>
      </c>
      <c r="G60" s="73"/>
      <c r="H60" s="81">
        <f>SUM(H56:H59)</f>
        <v>-1172</v>
      </c>
      <c r="I60" s="94"/>
      <c r="J60" s="81">
        <f>SUM(J56:J59)</f>
        <v>0</v>
      </c>
      <c r="K60" s="73"/>
      <c r="L60" s="81">
        <f>SUM(L56:L59)</f>
        <v>-1198</v>
      </c>
    </row>
    <row r="61" spans="1:13" s="50" customFormat="1" ht="12" customHeight="1" x14ac:dyDescent="0.5">
      <c r="A61" s="45"/>
      <c r="B61" s="49"/>
      <c r="C61" s="49"/>
      <c r="D61" s="49"/>
      <c r="E61" s="49"/>
      <c r="F61" s="78"/>
      <c r="G61" s="78"/>
      <c r="H61" s="106"/>
      <c r="I61" s="106"/>
      <c r="J61" s="107"/>
      <c r="K61" s="78"/>
      <c r="L61" s="108"/>
    </row>
    <row r="62" spans="1:13" s="50" customFormat="1" ht="24.75" customHeight="1" thickBot="1" x14ac:dyDescent="0.55000000000000004">
      <c r="A62" s="45" t="s">
        <v>102</v>
      </c>
      <c r="B62" s="49"/>
      <c r="C62" s="49"/>
      <c r="D62" s="49"/>
      <c r="E62" s="49"/>
      <c r="F62" s="109">
        <f>+F52+F60</f>
        <v>121657</v>
      </c>
      <c r="G62" s="79"/>
      <c r="H62" s="110">
        <f>+H52+H60</f>
        <v>168139</v>
      </c>
      <c r="I62" s="111"/>
      <c r="J62" s="112">
        <f>+J52+J60</f>
        <v>99365</v>
      </c>
      <c r="K62" s="73"/>
      <c r="L62" s="113">
        <f>+L52+L60</f>
        <v>135486</v>
      </c>
    </row>
    <row r="63" spans="1:13" s="50" customFormat="1" ht="12" customHeight="1" thickTop="1" x14ac:dyDescent="0.5">
      <c r="A63" s="49"/>
      <c r="B63" s="49"/>
      <c r="C63" s="49"/>
      <c r="D63" s="49"/>
      <c r="E63" s="49"/>
      <c r="F63" s="108"/>
      <c r="G63" s="108"/>
      <c r="H63" s="106"/>
      <c r="I63" s="106"/>
      <c r="J63" s="78"/>
      <c r="K63" s="78"/>
      <c r="L63" s="108"/>
    </row>
    <row r="64" spans="1:13" ht="24.75" customHeight="1" x14ac:dyDescent="0.5">
      <c r="A64" s="45" t="s">
        <v>109</v>
      </c>
      <c r="F64" s="96"/>
      <c r="G64" s="96"/>
      <c r="H64" s="90"/>
      <c r="I64" s="90"/>
      <c r="J64" s="75"/>
      <c r="K64" s="75"/>
      <c r="L64" s="96"/>
      <c r="M64" s="47"/>
    </row>
    <row r="65" spans="1:13" ht="24.75" customHeight="1" x14ac:dyDescent="0.5">
      <c r="A65" s="45" t="s">
        <v>145</v>
      </c>
      <c r="F65" s="91">
        <f>F30</f>
        <v>99365</v>
      </c>
      <c r="G65" s="91"/>
      <c r="H65" s="72">
        <f>+H67-H66</f>
        <v>135486</v>
      </c>
      <c r="I65" s="91"/>
      <c r="J65" s="72">
        <f>+J30+J60</f>
        <v>99365</v>
      </c>
      <c r="K65" s="72"/>
      <c r="L65" s="91">
        <f>+L30+L60</f>
        <v>135486</v>
      </c>
      <c r="M65" s="47"/>
    </row>
    <row r="66" spans="1:13" ht="24.75" customHeight="1" x14ac:dyDescent="0.5">
      <c r="A66" s="45" t="s">
        <v>127</v>
      </c>
      <c r="F66" s="89">
        <f>F31</f>
        <v>22292</v>
      </c>
      <c r="G66" s="90"/>
      <c r="H66" s="73">
        <v>32653</v>
      </c>
      <c r="I66" s="90"/>
      <c r="J66" s="76">
        <f>+J31</f>
        <v>0</v>
      </c>
      <c r="K66" s="77"/>
      <c r="L66" s="89">
        <f>+L31</f>
        <v>0</v>
      </c>
      <c r="M66" s="47"/>
    </row>
    <row r="67" spans="1:13" ht="24.75" customHeight="1" thickBot="1" x14ac:dyDescent="0.55000000000000004">
      <c r="A67" s="45" t="s">
        <v>102</v>
      </c>
      <c r="F67" s="114">
        <f>SUM(F65:F66)</f>
        <v>121657</v>
      </c>
      <c r="G67" s="94"/>
      <c r="H67" s="115">
        <f>+H62</f>
        <v>168139</v>
      </c>
      <c r="I67" s="91"/>
      <c r="J67" s="82">
        <f>SUM(J65:J66)</f>
        <v>99365</v>
      </c>
      <c r="K67" s="73"/>
      <c r="L67" s="114">
        <f>SUM(L65:L66)</f>
        <v>135486</v>
      </c>
      <c r="M67" s="47"/>
    </row>
    <row r="68" spans="1:13" ht="24" thickTop="1" x14ac:dyDescent="0.5">
      <c r="F68" s="95"/>
      <c r="G68" s="94"/>
      <c r="H68" s="92"/>
      <c r="I68" s="91"/>
      <c r="K68" s="116"/>
      <c r="L68" s="95"/>
      <c r="M68" s="47"/>
    </row>
    <row r="69" spans="1:13" ht="23.25" x14ac:dyDescent="0.5">
      <c r="F69" s="95"/>
      <c r="G69" s="95"/>
      <c r="H69" s="92"/>
      <c r="I69" s="92"/>
      <c r="L69" s="95"/>
      <c r="M69" s="47"/>
    </row>
    <row r="70" spans="1:13" ht="24.6" customHeight="1" x14ac:dyDescent="0.5">
      <c r="F70" s="95"/>
      <c r="G70" s="95"/>
      <c r="H70" s="92"/>
      <c r="I70" s="92"/>
      <c r="J70" s="117" t="s">
        <v>100</v>
      </c>
      <c r="K70" s="117"/>
      <c r="L70" s="95"/>
      <c r="M70" s="47"/>
    </row>
    <row r="71" spans="1:13" ht="24.6" customHeight="1" x14ac:dyDescent="0.5">
      <c r="F71" s="95"/>
      <c r="G71" s="95"/>
      <c r="H71" s="118"/>
      <c r="I71" s="118"/>
      <c r="J71" s="117" t="s">
        <v>97</v>
      </c>
      <c r="K71" s="117"/>
      <c r="L71" s="95"/>
      <c r="M71" s="47"/>
    </row>
    <row r="72" spans="1:13" ht="23.25" x14ac:dyDescent="0.5">
      <c r="F72" s="95"/>
      <c r="G72" s="95"/>
      <c r="H72" s="118"/>
      <c r="I72" s="118"/>
      <c r="J72" s="117"/>
      <c r="K72" s="117"/>
      <c r="L72" s="95"/>
      <c r="M72" s="47"/>
    </row>
    <row r="73" spans="1:13" ht="23.25" x14ac:dyDescent="0.5">
      <c r="F73" s="95"/>
      <c r="G73" s="95"/>
      <c r="H73" s="92"/>
      <c r="I73" s="92"/>
      <c r="J73" s="117"/>
      <c r="K73" s="117"/>
      <c r="L73" s="95"/>
      <c r="M73" s="47"/>
    </row>
    <row r="74" spans="1:13" ht="23.25" x14ac:dyDescent="0.5">
      <c r="F74" s="95"/>
      <c r="G74" s="95"/>
      <c r="H74" s="92"/>
      <c r="I74" s="92"/>
      <c r="J74" s="117"/>
      <c r="K74" s="117"/>
      <c r="L74" s="95"/>
      <c r="M74" s="47"/>
    </row>
    <row r="75" spans="1:13" ht="23.25" x14ac:dyDescent="0.5">
      <c r="F75" s="95"/>
      <c r="G75" s="95"/>
      <c r="H75" s="92"/>
      <c r="I75" s="92"/>
      <c r="J75" s="117"/>
      <c r="K75" s="117"/>
      <c r="L75" s="95"/>
      <c r="M75" s="47"/>
    </row>
    <row r="76" spans="1:13" ht="23.25" x14ac:dyDescent="0.5">
      <c r="F76" s="95"/>
      <c r="G76" s="95"/>
      <c r="H76" s="92"/>
      <c r="I76" s="92"/>
      <c r="J76" s="117"/>
      <c r="K76" s="117"/>
      <c r="L76" s="95"/>
      <c r="M76" s="47"/>
    </row>
    <row r="77" spans="1:13" ht="23.25" x14ac:dyDescent="0.5">
      <c r="F77" s="95"/>
      <c r="G77" s="95"/>
      <c r="H77" s="92"/>
      <c r="I77" s="92"/>
      <c r="J77" s="117"/>
      <c r="K77" s="117"/>
      <c r="L77" s="95"/>
      <c r="M77" s="47"/>
    </row>
    <row r="78" spans="1:13" ht="23.25" x14ac:dyDescent="0.5">
      <c r="F78" s="95"/>
      <c r="G78" s="95"/>
      <c r="H78" s="92"/>
      <c r="I78" s="92"/>
      <c r="J78" s="117"/>
      <c r="K78" s="117"/>
      <c r="L78" s="95"/>
      <c r="M78" s="47"/>
    </row>
    <row r="79" spans="1:13" ht="23.25" x14ac:dyDescent="0.5">
      <c r="F79" s="95"/>
      <c r="G79" s="95"/>
      <c r="H79" s="92"/>
      <c r="I79" s="92"/>
      <c r="J79" s="117"/>
      <c r="K79" s="117"/>
      <c r="L79" s="95"/>
      <c r="M79" s="47"/>
    </row>
    <row r="80" spans="1:13" ht="23.25" x14ac:dyDescent="0.5">
      <c r="F80" s="95"/>
      <c r="G80" s="95"/>
      <c r="H80" s="92"/>
      <c r="I80" s="92"/>
      <c r="J80" s="117"/>
      <c r="K80" s="117"/>
      <c r="L80" s="95"/>
      <c r="M80" s="47"/>
    </row>
    <row r="81" spans="1:13" ht="23.25" x14ac:dyDescent="0.5">
      <c r="F81" s="95"/>
      <c r="G81" s="95"/>
      <c r="H81" s="92"/>
      <c r="I81" s="92"/>
      <c r="J81" s="117"/>
      <c r="K81" s="117"/>
      <c r="L81" s="95"/>
      <c r="M81" s="47"/>
    </row>
    <row r="82" spans="1:13" ht="23.25" x14ac:dyDescent="0.5">
      <c r="F82" s="95"/>
      <c r="G82" s="95"/>
      <c r="H82" s="92"/>
      <c r="I82" s="92"/>
      <c r="J82" s="117"/>
      <c r="K82" s="117"/>
      <c r="L82" s="95"/>
      <c r="M82" s="47"/>
    </row>
    <row r="83" spans="1:13" ht="23.25" x14ac:dyDescent="0.5">
      <c r="F83" s="95"/>
      <c r="G83" s="95"/>
      <c r="H83" s="92"/>
      <c r="I83" s="92"/>
      <c r="J83" s="117"/>
      <c r="K83" s="117"/>
      <c r="L83" s="95"/>
      <c r="M83" s="47"/>
    </row>
    <row r="84" spans="1:13" ht="23.25" x14ac:dyDescent="0.5">
      <c r="F84" s="95"/>
      <c r="G84" s="95"/>
      <c r="H84" s="92"/>
      <c r="I84" s="92"/>
      <c r="J84" s="117"/>
      <c r="K84" s="117"/>
      <c r="L84" s="95"/>
      <c r="M84" s="47"/>
    </row>
    <row r="85" spans="1:13" ht="19.5" customHeight="1" x14ac:dyDescent="0.5">
      <c r="F85" s="95"/>
      <c r="G85" s="95"/>
      <c r="H85" s="92"/>
      <c r="I85" s="92"/>
      <c r="J85" s="117"/>
      <c r="K85" s="117"/>
      <c r="L85" s="95"/>
      <c r="M85" s="47"/>
    </row>
    <row r="86" spans="1:13" ht="23.25" x14ac:dyDescent="0.5">
      <c r="A86" s="45" t="s">
        <v>3</v>
      </c>
      <c r="F86" s="95"/>
      <c r="G86" s="95"/>
      <c r="H86" s="92"/>
      <c r="I86" s="92"/>
      <c r="J86" s="119"/>
      <c r="K86" s="119"/>
      <c r="L86" s="95"/>
      <c r="M86" s="47"/>
    </row>
  </sheetData>
  <mergeCells count="10">
    <mergeCell ref="A45:L45"/>
    <mergeCell ref="A46:L46"/>
    <mergeCell ref="F48:H48"/>
    <mergeCell ref="J48:L48"/>
    <mergeCell ref="A2:L2"/>
    <mergeCell ref="A3:L3"/>
    <mergeCell ref="A4:L4"/>
    <mergeCell ref="F6:H6"/>
    <mergeCell ref="J6:L6"/>
    <mergeCell ref="A44:L44"/>
  </mergeCells>
  <pageMargins left="0.9" right="0.5" top="0.5" bottom="0.6" header="0.1" footer="0.1"/>
  <pageSetup paperSize="9" scale="81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0"/>
  <sheetViews>
    <sheetView zoomScaleNormal="100" workbookViewId="0">
      <selection activeCell="A31" sqref="A31"/>
    </sheetView>
  </sheetViews>
  <sheetFormatPr defaultColWidth="11.42578125" defaultRowHeight="23.25" x14ac:dyDescent="0.5"/>
  <cols>
    <col min="1" max="1" width="62.28515625" style="12" customWidth="1"/>
    <col min="2" max="2" width="9.140625" style="12" customWidth="1"/>
    <col min="3" max="3" width="11.5703125" style="12" customWidth="1"/>
    <col min="4" max="4" width="10.42578125" style="12" customWidth="1"/>
    <col min="5" max="5" width="13.140625" style="26" customWidth="1"/>
    <col min="6" max="6" width="12" style="12" customWidth="1"/>
    <col min="7" max="7" width="13.140625" style="12" customWidth="1"/>
    <col min="8" max="8" width="7.42578125" style="12" customWidth="1"/>
    <col min="9" max="9" width="12.42578125" style="12" customWidth="1"/>
    <col min="10" max="10" width="7.5703125" style="12" customWidth="1"/>
    <col min="11" max="11" width="16.140625" style="12" customWidth="1"/>
    <col min="12" max="12" width="12.5703125" style="12" customWidth="1"/>
    <col min="13" max="13" width="0.5703125" style="12" customWidth="1"/>
    <col min="14" max="14" width="11.140625" style="12" customWidth="1"/>
    <col min="15" max="15" width="0.5703125" style="12" customWidth="1"/>
    <col min="16" max="16" width="12.5703125" style="12" customWidth="1"/>
    <col min="17" max="17" width="3.85546875" style="2" customWidth="1"/>
    <col min="18" max="29" width="11.42578125" style="2" customWidth="1"/>
    <col min="30" max="16384" width="11.42578125" style="12"/>
  </cols>
  <sheetData>
    <row r="1" spans="1:29" ht="24" customHeight="1" x14ac:dyDescent="0.5">
      <c r="A1" s="242" t="s">
        <v>23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</row>
    <row r="2" spans="1:29" ht="24" customHeight="1" x14ac:dyDescent="0.5">
      <c r="A2" s="242" t="s">
        <v>16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</row>
    <row r="3" spans="1:29" ht="24" customHeight="1" x14ac:dyDescent="0.5">
      <c r="A3" s="242" t="s">
        <v>206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29" ht="5.0999999999999996" customHeight="1" x14ac:dyDescent="0.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</row>
    <row r="5" spans="1:29" x14ac:dyDescent="0.5">
      <c r="A5" s="242" t="s">
        <v>0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</row>
    <row r="6" spans="1:29" ht="22.35" customHeight="1" x14ac:dyDescent="0.5">
      <c r="A6" s="131"/>
      <c r="B6" s="131"/>
      <c r="C6" s="147"/>
      <c r="D6" s="147"/>
      <c r="F6" s="147"/>
      <c r="G6" s="148"/>
      <c r="H6" s="148"/>
      <c r="I6" s="148"/>
      <c r="J6" s="148"/>
      <c r="K6" s="148"/>
      <c r="L6" s="148"/>
      <c r="M6" s="148"/>
      <c r="N6" s="252" t="s">
        <v>98</v>
      </c>
      <c r="O6" s="252"/>
      <c r="P6" s="252"/>
    </row>
    <row r="7" spans="1:29" s="26" customFormat="1" x14ac:dyDescent="0.5">
      <c r="A7" s="149"/>
      <c r="B7" s="149"/>
      <c r="C7" s="150"/>
      <c r="D7" s="150"/>
      <c r="E7" s="150"/>
      <c r="F7" s="151"/>
      <c r="G7" s="248" t="s">
        <v>73</v>
      </c>
      <c r="H7" s="248"/>
      <c r="I7" s="248"/>
      <c r="J7" s="248"/>
      <c r="K7" s="248"/>
      <c r="L7" s="147"/>
      <c r="M7" s="147"/>
      <c r="N7" s="123"/>
      <c r="O7" s="123"/>
      <c r="P7" s="15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spans="1:29" s="26" customFormat="1" ht="22.5" customHeight="1" x14ac:dyDescent="0.5">
      <c r="A8" s="28"/>
      <c r="B8" s="28"/>
      <c r="C8" s="152"/>
      <c r="D8" s="152"/>
      <c r="G8" s="152" t="s">
        <v>88</v>
      </c>
      <c r="H8" s="251" t="s">
        <v>74</v>
      </c>
      <c r="I8" s="251"/>
      <c r="J8" s="251"/>
      <c r="K8" s="150"/>
      <c r="L8" s="152"/>
      <c r="M8" s="152"/>
      <c r="N8" s="247"/>
      <c r="O8" s="247"/>
      <c r="P8" s="15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s="26" customFormat="1" ht="22.5" customHeight="1" x14ac:dyDescent="0.5">
      <c r="A9" s="28"/>
      <c r="B9" s="28"/>
      <c r="C9" s="152"/>
      <c r="D9" s="152"/>
      <c r="E9" s="152"/>
      <c r="F9" s="152"/>
      <c r="G9" s="132" t="s">
        <v>89</v>
      </c>
      <c r="H9" s="250" t="s">
        <v>75</v>
      </c>
      <c r="I9" s="250"/>
      <c r="J9" s="250"/>
      <c r="K9" s="152"/>
      <c r="L9" s="152"/>
      <c r="M9" s="152"/>
      <c r="N9" s="247" t="s">
        <v>135</v>
      </c>
      <c r="O9" s="247"/>
      <c r="P9" s="15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s="26" customFormat="1" ht="22.5" customHeight="1" x14ac:dyDescent="0.5">
      <c r="A10" s="28"/>
      <c r="B10" s="28"/>
      <c r="C10" s="152"/>
      <c r="D10" s="152"/>
      <c r="E10" s="249" t="s">
        <v>14</v>
      </c>
      <c r="F10" s="249"/>
      <c r="G10" s="152" t="s">
        <v>95</v>
      </c>
      <c r="H10" s="241" t="s">
        <v>76</v>
      </c>
      <c r="I10" s="241"/>
      <c r="J10" s="241"/>
      <c r="K10" s="152" t="s">
        <v>12</v>
      </c>
      <c r="L10" s="247" t="s">
        <v>12</v>
      </c>
      <c r="M10" s="247"/>
      <c r="N10" s="247" t="s">
        <v>136</v>
      </c>
      <c r="O10" s="247"/>
      <c r="P10" s="15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s="26" customFormat="1" ht="22.5" customHeight="1" x14ac:dyDescent="0.5">
      <c r="A11" s="28"/>
      <c r="B11" s="28"/>
      <c r="C11" s="152" t="s">
        <v>90</v>
      </c>
      <c r="D11" s="152"/>
      <c r="E11" s="152" t="s">
        <v>39</v>
      </c>
      <c r="F11" s="152" t="s">
        <v>66</v>
      </c>
      <c r="G11" s="152" t="s">
        <v>151</v>
      </c>
      <c r="H11" s="247" t="s">
        <v>77</v>
      </c>
      <c r="I11" s="247"/>
      <c r="J11" s="247"/>
      <c r="K11" s="152" t="s">
        <v>78</v>
      </c>
      <c r="L11" s="247" t="s">
        <v>62</v>
      </c>
      <c r="M11" s="247"/>
      <c r="N11" s="247" t="s">
        <v>84</v>
      </c>
      <c r="O11" s="247"/>
      <c r="P11" s="123" t="s">
        <v>12</v>
      </c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spans="1:29" s="26" customFormat="1" ht="22.5" customHeight="1" x14ac:dyDescent="0.5">
      <c r="A12" s="28"/>
      <c r="B12" s="28"/>
      <c r="C12" s="152" t="s">
        <v>92</v>
      </c>
      <c r="D12" s="152" t="s">
        <v>133</v>
      </c>
      <c r="E12" s="152" t="s">
        <v>60</v>
      </c>
      <c r="F12" s="152" t="s">
        <v>67</v>
      </c>
      <c r="G12" s="152" t="s">
        <v>152</v>
      </c>
      <c r="H12" s="247" t="s">
        <v>79</v>
      </c>
      <c r="I12" s="247"/>
      <c r="J12" s="247"/>
      <c r="K12" s="152" t="s">
        <v>80</v>
      </c>
      <c r="L12" s="247" t="s">
        <v>69</v>
      </c>
      <c r="M12" s="247"/>
      <c r="N12" s="247" t="s">
        <v>85</v>
      </c>
      <c r="O12" s="247"/>
      <c r="P12" s="123" t="s">
        <v>62</v>
      </c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spans="1:29" s="26" customFormat="1" x14ac:dyDescent="0.5">
      <c r="A13" s="153"/>
      <c r="B13" s="132" t="s">
        <v>63</v>
      </c>
      <c r="C13" s="132" t="s">
        <v>65</v>
      </c>
      <c r="D13" s="132" t="s">
        <v>134</v>
      </c>
      <c r="E13" s="132" t="s">
        <v>61</v>
      </c>
      <c r="F13" s="153"/>
      <c r="G13" s="132" t="s">
        <v>123</v>
      </c>
      <c r="H13" s="249" t="s">
        <v>81</v>
      </c>
      <c r="I13" s="249"/>
      <c r="J13" s="249"/>
      <c r="K13" s="132" t="s">
        <v>69</v>
      </c>
      <c r="L13" s="249" t="s">
        <v>137</v>
      </c>
      <c r="M13" s="249"/>
      <c r="N13" s="249" t="s">
        <v>128</v>
      </c>
      <c r="O13" s="249"/>
      <c r="P13" s="124" t="s">
        <v>69</v>
      </c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29" s="26" customFormat="1" ht="8.25" customHeight="1" x14ac:dyDescent="0.5">
      <c r="A14" s="28"/>
      <c r="B14" s="152"/>
      <c r="C14" s="152"/>
      <c r="D14" s="152"/>
      <c r="E14" s="152"/>
      <c r="F14" s="28"/>
      <c r="G14" s="152"/>
      <c r="H14" s="152"/>
      <c r="I14" s="152"/>
      <c r="J14" s="152"/>
      <c r="K14" s="152"/>
      <c r="L14" s="152"/>
      <c r="M14" s="152"/>
      <c r="N14" s="152"/>
      <c r="O14" s="152"/>
      <c r="P14" s="123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29" ht="24.6" customHeight="1" x14ac:dyDescent="0.5">
      <c r="A15" s="2" t="s">
        <v>193</v>
      </c>
      <c r="B15" s="26"/>
      <c r="C15" s="125">
        <v>191664</v>
      </c>
      <c r="D15" s="125">
        <v>17424</v>
      </c>
      <c r="E15" s="125">
        <v>19200</v>
      </c>
      <c r="F15" s="125">
        <v>1271021</v>
      </c>
      <c r="G15" s="125">
        <v>1523227</v>
      </c>
      <c r="H15" s="125"/>
      <c r="I15" s="125">
        <v>105636</v>
      </c>
      <c r="J15" s="127"/>
      <c r="K15" s="125">
        <f>SUM(G15:J15)</f>
        <v>1628863</v>
      </c>
      <c r="L15" s="125">
        <f>+C15+E15+F15+K15+D15</f>
        <v>3128172</v>
      </c>
      <c r="M15" s="126"/>
      <c r="N15" s="125">
        <v>453606</v>
      </c>
      <c r="O15" s="126"/>
      <c r="P15" s="125">
        <f>+L15+N15</f>
        <v>3581778</v>
      </c>
    </row>
    <row r="16" spans="1:29" x14ac:dyDescent="0.5">
      <c r="A16" s="2" t="s">
        <v>99</v>
      </c>
      <c r="B16" s="26"/>
      <c r="C16" s="125">
        <v>0</v>
      </c>
      <c r="D16" s="125">
        <v>0</v>
      </c>
      <c r="E16" s="125">
        <v>0</v>
      </c>
      <c r="F16" s="125">
        <f>+'Page 8-9'!H30</f>
        <v>136684</v>
      </c>
      <c r="G16" s="125">
        <v>0</v>
      </c>
      <c r="H16" s="125"/>
      <c r="I16" s="125">
        <v>0</v>
      </c>
      <c r="J16" s="127"/>
      <c r="K16" s="125">
        <f>+G16+I16</f>
        <v>0</v>
      </c>
      <c r="L16" s="125">
        <f>+C16+E16+F16+K16+D16</f>
        <v>136684</v>
      </c>
      <c r="M16" s="126"/>
      <c r="N16" s="125">
        <f>+'Page 8-9'!H31</f>
        <v>32627</v>
      </c>
      <c r="O16" s="126"/>
      <c r="P16" s="125">
        <f>+L16+N16</f>
        <v>169311</v>
      </c>
    </row>
    <row r="17" spans="1:29" x14ac:dyDescent="0.5">
      <c r="A17" s="2" t="s">
        <v>101</v>
      </c>
      <c r="B17" s="26"/>
      <c r="C17" s="42">
        <v>0</v>
      </c>
      <c r="D17" s="42">
        <v>0</v>
      </c>
      <c r="E17" s="42">
        <v>0</v>
      </c>
      <c r="F17" s="137">
        <v>-1168</v>
      </c>
      <c r="G17" s="137">
        <v>-30</v>
      </c>
      <c r="H17" s="42"/>
      <c r="I17" s="42">
        <v>0</v>
      </c>
      <c r="J17" s="42"/>
      <c r="K17" s="137">
        <f>+G17+I17</f>
        <v>-30</v>
      </c>
      <c r="L17" s="137">
        <f>+C17+E17+F17+K17+D17</f>
        <v>-1198</v>
      </c>
      <c r="M17" s="137"/>
      <c r="N17" s="42">
        <v>26</v>
      </c>
      <c r="O17" s="137"/>
      <c r="P17" s="137">
        <f>+L17+N17</f>
        <v>-1172</v>
      </c>
    </row>
    <row r="18" spans="1:29" ht="24" customHeight="1" x14ac:dyDescent="0.5">
      <c r="A18" s="218" t="s">
        <v>111</v>
      </c>
      <c r="B18" s="28"/>
      <c r="C18" s="127">
        <v>0</v>
      </c>
      <c r="D18" s="127">
        <v>0</v>
      </c>
      <c r="E18" s="127">
        <v>0</v>
      </c>
      <c r="F18" s="127">
        <f>SUM(F16:F17)</f>
        <v>135516</v>
      </c>
      <c r="G18" s="217">
        <v>-30</v>
      </c>
      <c r="H18" s="127"/>
      <c r="I18" s="127">
        <v>0</v>
      </c>
      <c r="J18" s="127"/>
      <c r="K18" s="217">
        <f>SUM(K16:K17)</f>
        <v>-30</v>
      </c>
      <c r="L18" s="165">
        <f>SUM(L16:L17)</f>
        <v>135486</v>
      </c>
      <c r="M18" s="165"/>
      <c r="N18" s="165">
        <f>SUM(N16:N17)</f>
        <v>32653</v>
      </c>
      <c r="O18" s="165"/>
      <c r="P18" s="165">
        <f>SUM(P16:P17)</f>
        <v>168139</v>
      </c>
    </row>
    <row r="19" spans="1:29" ht="24" customHeight="1" x14ac:dyDescent="0.5">
      <c r="A19" s="218" t="s">
        <v>194</v>
      </c>
      <c r="B19" s="28">
        <v>24</v>
      </c>
      <c r="C19" s="127">
        <v>0</v>
      </c>
      <c r="D19" s="127">
        <v>0</v>
      </c>
      <c r="E19" s="127">
        <v>0</v>
      </c>
      <c r="F19" s="126">
        <v>-23000</v>
      </c>
      <c r="G19" s="216">
        <v>0</v>
      </c>
      <c r="H19" s="127"/>
      <c r="I19" s="127">
        <v>0</v>
      </c>
      <c r="J19" s="127"/>
      <c r="K19" s="216">
        <f>+G19+I19</f>
        <v>0</v>
      </c>
      <c r="L19" s="126">
        <f>+C19+E19+F19+K19+D19</f>
        <v>-23000</v>
      </c>
      <c r="M19" s="127"/>
      <c r="N19" s="127">
        <v>0</v>
      </c>
      <c r="O19" s="127"/>
      <c r="P19" s="126">
        <f>+L19+N19</f>
        <v>-23000</v>
      </c>
    </row>
    <row r="20" spans="1:29" ht="24.6" customHeight="1" x14ac:dyDescent="0.5">
      <c r="A20" s="218" t="s">
        <v>195</v>
      </c>
      <c r="B20" s="28"/>
      <c r="C20" s="127">
        <v>0</v>
      </c>
      <c r="D20" s="127">
        <v>0</v>
      </c>
      <c r="E20" s="127">
        <v>0</v>
      </c>
      <c r="F20" s="127">
        <v>0</v>
      </c>
      <c r="G20" s="216">
        <v>0</v>
      </c>
      <c r="H20" s="127"/>
      <c r="I20" s="127">
        <v>0</v>
      </c>
      <c r="J20" s="127"/>
      <c r="K20" s="127">
        <v>0</v>
      </c>
      <c r="L20" s="42">
        <f>+C20+E20+F20+K20+D20</f>
        <v>0</v>
      </c>
      <c r="M20" s="42"/>
      <c r="N20" s="137">
        <f>+-19520</f>
        <v>-19520</v>
      </c>
      <c r="O20" s="42"/>
      <c r="P20" s="137">
        <f>+L20+N20</f>
        <v>-19520</v>
      </c>
    </row>
    <row r="21" spans="1:29" ht="24.6" customHeight="1" thickBot="1" x14ac:dyDescent="0.55000000000000004">
      <c r="A21" s="2" t="s">
        <v>212</v>
      </c>
      <c r="B21" s="26"/>
      <c r="C21" s="128">
        <f>+C18+C15</f>
        <v>191664</v>
      </c>
      <c r="D21" s="128">
        <f>+D18+D15</f>
        <v>17424</v>
      </c>
      <c r="E21" s="128">
        <f>+E18+E15</f>
        <v>19200</v>
      </c>
      <c r="F21" s="128">
        <f>+F15+F18+F19+F20</f>
        <v>1383537</v>
      </c>
      <c r="G21" s="128">
        <f>+G18+G15</f>
        <v>1523197</v>
      </c>
      <c r="H21" s="128"/>
      <c r="I21" s="128">
        <f>+I18+I15</f>
        <v>105636</v>
      </c>
      <c r="J21" s="128"/>
      <c r="K21" s="128">
        <f>+K15+K18+K19+K20</f>
        <v>1628833</v>
      </c>
      <c r="L21" s="128">
        <f>+L15+L18+L19+L20</f>
        <v>3240658</v>
      </c>
      <c r="M21" s="128">
        <f>SUM(M15:M18)</f>
        <v>0</v>
      </c>
      <c r="N21" s="128">
        <f>+N15+N18+N19+N20</f>
        <v>466739</v>
      </c>
      <c r="O21" s="128">
        <f>SUM(O15:O18)</f>
        <v>0</v>
      </c>
      <c r="P21" s="128">
        <f>+P15+P18+P19+P20</f>
        <v>3707397</v>
      </c>
    </row>
    <row r="22" spans="1:29" ht="8.25" customHeight="1" thickTop="1" x14ac:dyDescent="0.5">
      <c r="B22" s="26"/>
      <c r="C22" s="127"/>
      <c r="D22" s="127"/>
      <c r="E22" s="154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</row>
    <row r="23" spans="1:29" ht="24.6" customHeight="1" x14ac:dyDescent="0.5">
      <c r="A23" s="12" t="s">
        <v>169</v>
      </c>
      <c r="B23" s="26"/>
      <c r="C23" s="125">
        <v>191664</v>
      </c>
      <c r="D23" s="125">
        <v>17424</v>
      </c>
      <c r="E23" s="125">
        <v>19200</v>
      </c>
      <c r="F23" s="125">
        <v>1373946</v>
      </c>
      <c r="G23" s="125">
        <v>1523198</v>
      </c>
      <c r="H23" s="125"/>
      <c r="I23" s="125">
        <v>105636</v>
      </c>
      <c r="J23" s="127"/>
      <c r="K23" s="125">
        <f>SUM(G23:I23)</f>
        <v>1628834</v>
      </c>
      <c r="L23" s="125">
        <f>+C23+E23+F23+K23+D23</f>
        <v>3231068</v>
      </c>
      <c r="M23" s="126"/>
      <c r="N23" s="125">
        <v>459528</v>
      </c>
      <c r="O23" s="126"/>
      <c r="P23" s="125">
        <f>+L23+N23</f>
        <v>3690596</v>
      </c>
    </row>
    <row r="24" spans="1:29" ht="24.6" customHeight="1" x14ac:dyDescent="0.5">
      <c r="A24" s="12" t="s">
        <v>174</v>
      </c>
      <c r="B24" s="26">
        <v>3</v>
      </c>
      <c r="C24" s="42">
        <v>0</v>
      </c>
      <c r="D24" s="42">
        <v>0</v>
      </c>
      <c r="E24" s="42">
        <v>0</v>
      </c>
      <c r="F24" s="137">
        <v>-47</v>
      </c>
      <c r="G24" s="42">
        <v>0</v>
      </c>
      <c r="H24" s="42"/>
      <c r="I24" s="42">
        <v>0</v>
      </c>
      <c r="J24" s="42"/>
      <c r="K24" s="42">
        <f>SUM(G24:I24)</f>
        <v>0</v>
      </c>
      <c r="L24" s="137">
        <f>+C24+E24+F24+K24+D24</f>
        <v>-47</v>
      </c>
      <c r="M24" s="137"/>
      <c r="N24" s="137">
        <v>-21</v>
      </c>
      <c r="O24" s="137"/>
      <c r="P24" s="137">
        <f>+L24+N24</f>
        <v>-68</v>
      </c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</row>
    <row r="25" spans="1:29" ht="24.6" customHeight="1" x14ac:dyDescent="0.5">
      <c r="A25" s="12" t="s">
        <v>175</v>
      </c>
      <c r="B25" s="26"/>
      <c r="C25" s="125">
        <f>SUM(C23:C24)</f>
        <v>191664</v>
      </c>
      <c r="D25" s="125">
        <f>SUM(D23:D24)</f>
        <v>17424</v>
      </c>
      <c r="E25" s="125">
        <f>SUM(E23:E24)</f>
        <v>19200</v>
      </c>
      <c r="F25" s="125">
        <f>SUM(F23:F24)</f>
        <v>1373899</v>
      </c>
      <c r="G25" s="125">
        <f>SUM(G23:G24)</f>
        <v>1523198</v>
      </c>
      <c r="H25" s="125"/>
      <c r="I25" s="125">
        <f>SUM(I23:I24)</f>
        <v>105636</v>
      </c>
      <c r="J25" s="127"/>
      <c r="K25" s="125">
        <f>SUM(G25:I25)</f>
        <v>1628834</v>
      </c>
      <c r="L25" s="125">
        <f>+C25+E25+F25+K25+D25</f>
        <v>3231021</v>
      </c>
      <c r="M25" s="126"/>
      <c r="N25" s="125">
        <f>SUM(N23:N24)</f>
        <v>459507</v>
      </c>
      <c r="O25" s="126"/>
      <c r="P25" s="125">
        <f>+L25+N25</f>
        <v>3690528</v>
      </c>
    </row>
    <row r="26" spans="1:29" ht="24.6" customHeight="1" x14ac:dyDescent="0.5">
      <c r="A26" s="12" t="s">
        <v>99</v>
      </c>
      <c r="B26" s="26"/>
      <c r="C26" s="125">
        <v>0</v>
      </c>
      <c r="D26" s="125">
        <v>0</v>
      </c>
      <c r="E26" s="125">
        <v>0</v>
      </c>
      <c r="F26" s="125">
        <f>'Page 8-9'!F30</f>
        <v>99365</v>
      </c>
      <c r="G26" s="125">
        <v>0</v>
      </c>
      <c r="H26" s="125"/>
      <c r="I26" s="125">
        <v>0</v>
      </c>
      <c r="J26" s="127"/>
      <c r="K26" s="125">
        <f>+G26+I26</f>
        <v>0</v>
      </c>
      <c r="L26" s="125">
        <f>+C26+E26+F26+K26+D26</f>
        <v>99365</v>
      </c>
      <c r="M26" s="126"/>
      <c r="N26" s="125">
        <f>'Page 8-9'!F31</f>
        <v>22292</v>
      </c>
      <c r="O26" s="126"/>
      <c r="P26" s="125">
        <f>+L26+N26</f>
        <v>121657</v>
      </c>
    </row>
    <row r="27" spans="1:29" ht="24.6" customHeight="1" x14ac:dyDescent="0.5">
      <c r="A27" s="12" t="s">
        <v>101</v>
      </c>
      <c r="B27" s="26"/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/>
      <c r="I27" s="42">
        <v>0</v>
      </c>
      <c r="J27" s="42"/>
      <c r="K27" s="42">
        <f>+G27+I27</f>
        <v>0</v>
      </c>
      <c r="L27" s="42">
        <f>+C27+E27+F27+K27+D27</f>
        <v>0</v>
      </c>
      <c r="M27" s="137"/>
      <c r="N27" s="42">
        <v>0</v>
      </c>
      <c r="O27" s="137"/>
      <c r="P27" s="42">
        <f>+L27+N27</f>
        <v>0</v>
      </c>
    </row>
    <row r="28" spans="1:29" ht="24.6" customHeight="1" x14ac:dyDescent="0.5">
      <c r="A28" s="24" t="s">
        <v>111</v>
      </c>
      <c r="B28" s="26"/>
      <c r="C28" s="165">
        <f>SUM(C26:C27)</f>
        <v>0</v>
      </c>
      <c r="D28" s="165">
        <f>SUM(D26:D27)</f>
        <v>0</v>
      </c>
      <c r="E28" s="165">
        <f>SUM(E26:E27)</f>
        <v>0</v>
      </c>
      <c r="F28" s="165">
        <f>SUM(F26:F27)</f>
        <v>99365</v>
      </c>
      <c r="G28" s="165">
        <f>SUM(G26:G27)</f>
        <v>0</v>
      </c>
      <c r="H28" s="165"/>
      <c r="I28" s="165">
        <f>SUM(I26:I27)</f>
        <v>0</v>
      </c>
      <c r="J28" s="165"/>
      <c r="K28" s="165">
        <f>SUM(K26:K27)</f>
        <v>0</v>
      </c>
      <c r="L28" s="165">
        <f>SUM(L26:L27)</f>
        <v>99365</v>
      </c>
      <c r="M28" s="165"/>
      <c r="N28" s="165">
        <f>SUM(N26:N27)</f>
        <v>22292</v>
      </c>
      <c r="O28" s="165"/>
      <c r="P28" s="165">
        <f>SUM(P26:P27)</f>
        <v>121657</v>
      </c>
    </row>
    <row r="29" spans="1:29" ht="24.6" customHeight="1" x14ac:dyDescent="0.5">
      <c r="A29" s="24" t="s">
        <v>194</v>
      </c>
      <c r="B29" s="26">
        <v>24</v>
      </c>
      <c r="C29" s="127">
        <v>0</v>
      </c>
      <c r="D29" s="127">
        <v>0</v>
      </c>
      <c r="E29" s="127">
        <v>0</v>
      </c>
      <c r="F29" s="225">
        <f>'11'!F29</f>
        <v>-38333</v>
      </c>
      <c r="G29" s="127">
        <v>0</v>
      </c>
      <c r="H29" s="127"/>
      <c r="I29" s="127">
        <v>0</v>
      </c>
      <c r="J29" s="127"/>
      <c r="K29" s="127">
        <v>0</v>
      </c>
      <c r="L29" s="126">
        <f>+C29+E29+F29+K29+D29</f>
        <v>-38333</v>
      </c>
      <c r="M29" s="127"/>
      <c r="N29" s="127">
        <v>0</v>
      </c>
      <c r="O29" s="127"/>
      <c r="P29" s="70">
        <f>+L29+N29</f>
        <v>-38333</v>
      </c>
    </row>
    <row r="30" spans="1:29" ht="24.6" customHeight="1" x14ac:dyDescent="0.5">
      <c r="A30" s="24" t="s">
        <v>195</v>
      </c>
      <c r="B30" s="26"/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/>
      <c r="I30" s="42">
        <v>0</v>
      </c>
      <c r="J30" s="42"/>
      <c r="K30" s="42">
        <v>0</v>
      </c>
      <c r="L30" s="42">
        <v>0</v>
      </c>
      <c r="M30" s="42"/>
      <c r="N30" s="226">
        <v>-14554</v>
      </c>
      <c r="O30" s="42"/>
      <c r="P30" s="70">
        <f>+L30+N30</f>
        <v>-14554</v>
      </c>
    </row>
    <row r="31" spans="1:29" ht="24.6" customHeight="1" thickBot="1" x14ac:dyDescent="0.55000000000000004">
      <c r="A31" s="12" t="s">
        <v>207</v>
      </c>
      <c r="C31" s="22">
        <f>+C23+C28</f>
        <v>191664</v>
      </c>
      <c r="D31" s="22">
        <f>+D23+D28</f>
        <v>17424</v>
      </c>
      <c r="E31" s="22">
        <f>+E23+E28</f>
        <v>19200</v>
      </c>
      <c r="F31" s="128">
        <f>+F25+F28+F29</f>
        <v>1434931</v>
      </c>
      <c r="G31" s="128">
        <f>+G23+G28</f>
        <v>1523198</v>
      </c>
      <c r="H31" s="128"/>
      <c r="I31" s="128">
        <f>+I23+I28</f>
        <v>105636</v>
      </c>
      <c r="J31" s="128"/>
      <c r="K31" s="128">
        <f>+K23+K28</f>
        <v>1628834</v>
      </c>
      <c r="L31" s="128">
        <f>+L25+L28+L29</f>
        <v>3292053</v>
      </c>
      <c r="M31" s="128">
        <f>SUM(M23:M28)</f>
        <v>0</v>
      </c>
      <c r="N31" s="128">
        <f>+N25+N28+N29+N30</f>
        <v>467245</v>
      </c>
      <c r="O31" s="128">
        <f>SUM(O25:O28)</f>
        <v>0</v>
      </c>
      <c r="P31" s="128">
        <f>+P25+P28+P29+P30</f>
        <v>3759298</v>
      </c>
    </row>
    <row r="32" spans="1:29" ht="9" customHeight="1" thickTop="1" x14ac:dyDescent="0.5">
      <c r="C32" s="30"/>
      <c r="D32" s="30"/>
      <c r="E32" s="30"/>
      <c r="F32" s="127"/>
      <c r="G32" s="127"/>
      <c r="H32" s="127"/>
      <c r="I32" s="127"/>
      <c r="J32" s="127"/>
      <c r="K32" s="127"/>
      <c r="L32" s="127"/>
      <c r="M32" s="127"/>
      <c r="N32" s="127"/>
      <c r="O32" s="127"/>
      <c r="P32" s="127"/>
    </row>
    <row r="33" spans="1:29" s="156" customFormat="1" ht="24.6" customHeight="1" x14ac:dyDescent="0.5">
      <c r="A33" s="26"/>
      <c r="B33" s="2"/>
      <c r="C33" s="26"/>
      <c r="D33" s="26"/>
      <c r="E33" s="12"/>
      <c r="F33" s="12"/>
      <c r="G33" s="12"/>
      <c r="H33" s="12"/>
      <c r="I33" s="12"/>
      <c r="J33" s="12"/>
      <c r="K33" s="12"/>
      <c r="L33" s="13" t="s">
        <v>138</v>
      </c>
      <c r="M33" s="155"/>
      <c r="N33" s="220"/>
      <c r="O33" s="155"/>
      <c r="P33" s="173"/>
      <c r="Q33" s="2"/>
      <c r="R33" s="227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29" s="156" customFormat="1" x14ac:dyDescent="0.5">
      <c r="A34" s="26"/>
      <c r="B34" s="2"/>
      <c r="C34" s="26"/>
      <c r="D34" s="26"/>
      <c r="E34" s="12"/>
      <c r="F34" s="12"/>
      <c r="G34" s="12"/>
      <c r="H34" s="12"/>
      <c r="I34" s="12"/>
      <c r="J34" s="12"/>
      <c r="K34" s="12"/>
      <c r="L34" s="14" t="s">
        <v>139</v>
      </c>
      <c r="M34" s="230"/>
      <c r="N34" s="220"/>
      <c r="O34" s="155"/>
      <c r="P34" s="173"/>
      <c r="Q34" s="2"/>
      <c r="R34" s="227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29" ht="26.25" customHeight="1" x14ac:dyDescent="0.5">
      <c r="A35" s="12" t="s">
        <v>3</v>
      </c>
      <c r="B35" s="2"/>
      <c r="C35" s="2"/>
      <c r="D35" s="2"/>
      <c r="E35" s="2"/>
      <c r="F35" s="2"/>
      <c r="G35" s="59"/>
      <c r="H35" s="59"/>
      <c r="I35" s="2"/>
      <c r="J35" s="2"/>
      <c r="K35" s="2"/>
      <c r="L35" s="10"/>
      <c r="M35" s="10"/>
      <c r="N35" s="10"/>
      <c r="O35" s="10"/>
      <c r="P35" s="172"/>
      <c r="Q35" s="228">
        <v>10</v>
      </c>
    </row>
    <row r="36" spans="1:29" x14ac:dyDescent="0.5">
      <c r="B36" s="2"/>
      <c r="C36" s="2"/>
      <c r="D36" s="2"/>
      <c r="E36" s="2"/>
      <c r="F36" s="2"/>
      <c r="G36" s="59"/>
      <c r="H36" s="59"/>
      <c r="I36" s="2"/>
      <c r="J36" s="2"/>
      <c r="K36" s="2"/>
      <c r="L36" s="2"/>
      <c r="M36" s="2"/>
      <c r="N36" s="2"/>
      <c r="O36" s="2"/>
      <c r="P36" s="2"/>
    </row>
    <row r="37" spans="1:29" x14ac:dyDescent="0.5">
      <c r="B37" s="2"/>
      <c r="C37" s="2"/>
      <c r="D37" s="2"/>
      <c r="E37" s="2"/>
      <c r="F37" s="2"/>
      <c r="G37" s="59"/>
      <c r="H37" s="59"/>
      <c r="I37" s="2"/>
      <c r="J37" s="2"/>
      <c r="K37" s="2"/>
      <c r="L37" s="2"/>
      <c r="M37" s="2"/>
      <c r="N37" s="2"/>
      <c r="O37" s="2"/>
      <c r="P37" s="2"/>
    </row>
    <row r="38" spans="1:29" x14ac:dyDescent="0.5">
      <c r="B38" s="2"/>
      <c r="C38" s="2"/>
      <c r="D38" s="2"/>
      <c r="E38" s="2"/>
      <c r="F38" s="2"/>
      <c r="G38" s="59"/>
      <c r="H38" s="59"/>
      <c r="I38" s="2"/>
      <c r="J38" s="2"/>
      <c r="K38" s="2"/>
      <c r="L38" s="2"/>
      <c r="M38" s="2"/>
      <c r="N38" s="2"/>
      <c r="O38" s="2"/>
      <c r="P38" s="2"/>
    </row>
    <row r="39" spans="1:29" x14ac:dyDescent="0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29" x14ac:dyDescent="0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29" x14ac:dyDescent="0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29" x14ac:dyDescent="0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29" x14ac:dyDescent="0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29" x14ac:dyDescent="0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29" x14ac:dyDescent="0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29" x14ac:dyDescent="0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29" x14ac:dyDescent="0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9" x14ac:dyDescent="0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30" x14ac:dyDescent="0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30" x14ac:dyDescent="0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30" x14ac:dyDescent="0.5">
      <c r="A51" s="2"/>
      <c r="B51" s="2"/>
      <c r="C51" s="2"/>
      <c r="D51" s="2"/>
      <c r="E51" s="2"/>
      <c r="F51" s="2"/>
      <c r="G51" s="157"/>
      <c r="H51" s="157"/>
      <c r="I51" s="157"/>
      <c r="J51" s="2"/>
      <c r="K51" s="2"/>
      <c r="L51" s="2"/>
      <c r="M51" s="2"/>
      <c r="N51" s="2"/>
      <c r="O51" s="2"/>
      <c r="P51" s="2"/>
    </row>
    <row r="52" spans="1:30" x14ac:dyDescent="0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30" x14ac:dyDescent="0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30" x14ac:dyDescent="0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30" x14ac:dyDescent="0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30" x14ac:dyDescent="0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30" x14ac:dyDescent="0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30" x14ac:dyDescent="0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30" x14ac:dyDescent="0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30" x14ac:dyDescent="0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30" x14ac:dyDescent="0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30" x14ac:dyDescent="0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30" s="2" customFormat="1" x14ac:dyDescent="0.5">
      <c r="AD63" s="12"/>
    </row>
    <row r="64" spans="1:30" s="2" customFormat="1" x14ac:dyDescent="0.5">
      <c r="AD64" s="12"/>
    </row>
    <row r="65" spans="30:30" s="2" customFormat="1" x14ac:dyDescent="0.5">
      <c r="AD65" s="12"/>
    </row>
    <row r="66" spans="30:30" s="2" customFormat="1" x14ac:dyDescent="0.5">
      <c r="AD66" s="12"/>
    </row>
    <row r="67" spans="30:30" s="2" customFormat="1" x14ac:dyDescent="0.5"/>
    <row r="68" spans="30:30" s="2" customFormat="1" x14ac:dyDescent="0.5"/>
    <row r="69" spans="30:30" s="2" customFormat="1" x14ac:dyDescent="0.5"/>
    <row r="70" spans="30:30" s="2" customFormat="1" x14ac:dyDescent="0.5"/>
    <row r="71" spans="30:30" s="2" customFormat="1" x14ac:dyDescent="0.5"/>
    <row r="72" spans="30:30" s="2" customFormat="1" x14ac:dyDescent="0.5"/>
    <row r="73" spans="30:30" s="2" customFormat="1" x14ac:dyDescent="0.5"/>
    <row r="74" spans="30:30" s="2" customFormat="1" x14ac:dyDescent="0.5"/>
    <row r="75" spans="30:30" s="2" customFormat="1" x14ac:dyDescent="0.5"/>
    <row r="76" spans="30:30" s="2" customFormat="1" x14ac:dyDescent="0.5"/>
    <row r="77" spans="30:30" s="2" customFormat="1" x14ac:dyDescent="0.5"/>
    <row r="78" spans="30:30" s="2" customFormat="1" x14ac:dyDescent="0.5"/>
    <row r="79" spans="30:30" s="2" customFormat="1" x14ac:dyDescent="0.5"/>
    <row r="80" spans="30:30" s="2" customFormat="1" x14ac:dyDescent="0.5"/>
    <row r="81" s="2" customFormat="1" x14ac:dyDescent="0.5"/>
    <row r="82" s="2" customFormat="1" x14ac:dyDescent="0.5"/>
    <row r="83" s="2" customFormat="1" x14ac:dyDescent="0.5"/>
    <row r="84" s="2" customFormat="1" x14ac:dyDescent="0.5"/>
    <row r="85" s="2" customFormat="1" x14ac:dyDescent="0.5"/>
    <row r="86" s="2" customFormat="1" x14ac:dyDescent="0.5"/>
    <row r="87" s="2" customFormat="1" x14ac:dyDescent="0.5"/>
    <row r="88" s="2" customFormat="1" x14ac:dyDescent="0.5"/>
    <row r="89" s="2" customFormat="1" x14ac:dyDescent="0.5"/>
    <row r="90" s="2" customFormat="1" x14ac:dyDescent="0.5"/>
    <row r="91" s="2" customFormat="1" x14ac:dyDescent="0.5"/>
    <row r="92" s="2" customFormat="1" x14ac:dyDescent="0.5"/>
    <row r="93" s="2" customFormat="1" x14ac:dyDescent="0.5"/>
    <row r="94" s="2" customFormat="1" x14ac:dyDescent="0.5"/>
    <row r="95" s="2" customFormat="1" x14ac:dyDescent="0.5"/>
    <row r="96" s="2" customFormat="1" x14ac:dyDescent="0.5"/>
    <row r="97" s="2" customFormat="1" x14ac:dyDescent="0.5"/>
    <row r="98" s="2" customFormat="1" x14ac:dyDescent="0.5"/>
    <row r="99" s="2" customFormat="1" x14ac:dyDescent="0.5"/>
    <row r="100" s="2" customFormat="1" x14ac:dyDescent="0.5"/>
    <row r="101" s="2" customFormat="1" x14ac:dyDescent="0.5"/>
    <row r="102" s="2" customFormat="1" x14ac:dyDescent="0.5"/>
    <row r="103" s="2" customFormat="1" x14ac:dyDescent="0.5"/>
    <row r="104" s="2" customFormat="1" x14ac:dyDescent="0.5"/>
    <row r="105" s="2" customFormat="1" x14ac:dyDescent="0.5"/>
    <row r="106" s="2" customFormat="1" x14ac:dyDescent="0.5"/>
    <row r="107" s="2" customFormat="1" x14ac:dyDescent="0.5"/>
    <row r="108" s="2" customFormat="1" x14ac:dyDescent="0.5"/>
    <row r="109" s="2" customFormat="1" x14ac:dyDescent="0.5"/>
    <row r="110" s="2" customFormat="1" x14ac:dyDescent="0.5"/>
    <row r="111" s="2" customFormat="1" x14ac:dyDescent="0.5"/>
    <row r="112" s="2" customFormat="1" x14ac:dyDescent="0.5"/>
    <row r="113" spans="6:6" s="2" customFormat="1" x14ac:dyDescent="0.5"/>
    <row r="114" spans="6:6" s="2" customFormat="1" x14ac:dyDescent="0.5"/>
    <row r="115" spans="6:6" s="2" customFormat="1" x14ac:dyDescent="0.5"/>
    <row r="116" spans="6:6" s="2" customFormat="1" x14ac:dyDescent="0.5"/>
    <row r="117" spans="6:6" s="2" customFormat="1" x14ac:dyDescent="0.5"/>
    <row r="118" spans="6:6" s="2" customFormat="1" x14ac:dyDescent="0.5"/>
    <row r="119" spans="6:6" s="2" customFormat="1" x14ac:dyDescent="0.5"/>
    <row r="120" spans="6:6" s="2" customFormat="1" x14ac:dyDescent="0.5"/>
    <row r="121" spans="6:6" s="2" customFormat="1" x14ac:dyDescent="0.5"/>
    <row r="122" spans="6:6" s="2" customFormat="1" x14ac:dyDescent="0.5"/>
    <row r="123" spans="6:6" s="2" customFormat="1" x14ac:dyDescent="0.5"/>
    <row r="124" spans="6:6" s="2" customFormat="1" x14ac:dyDescent="0.5"/>
    <row r="125" spans="6:6" s="2" customFormat="1" x14ac:dyDescent="0.5"/>
    <row r="126" spans="6:6" s="2" customFormat="1" x14ac:dyDescent="0.5">
      <c r="F126" s="2" t="e">
        <f>+F125-#REF!</f>
        <v>#REF!</v>
      </c>
    </row>
    <row r="127" spans="6:6" s="2" customFormat="1" x14ac:dyDescent="0.5"/>
    <row r="128" spans="6:6" s="2" customFormat="1" x14ac:dyDescent="0.5"/>
    <row r="129" s="2" customFormat="1" x14ac:dyDescent="0.5"/>
    <row r="130" s="2" customFormat="1" x14ac:dyDescent="0.5"/>
    <row r="131" s="2" customFormat="1" x14ac:dyDescent="0.5"/>
    <row r="132" s="2" customFormat="1" x14ac:dyDescent="0.5"/>
    <row r="133" s="2" customFormat="1" x14ac:dyDescent="0.5"/>
    <row r="134" s="2" customFormat="1" x14ac:dyDescent="0.5"/>
    <row r="135" s="2" customFormat="1" x14ac:dyDescent="0.5"/>
    <row r="136" s="2" customFormat="1" x14ac:dyDescent="0.5"/>
    <row r="137" s="2" customFormat="1" x14ac:dyDescent="0.5"/>
    <row r="138" s="2" customFormat="1" x14ac:dyDescent="0.5"/>
    <row r="139" s="2" customFormat="1" x14ac:dyDescent="0.5"/>
    <row r="140" s="2" customFormat="1" x14ac:dyDescent="0.5"/>
    <row r="141" s="2" customFormat="1" x14ac:dyDescent="0.5"/>
    <row r="142" s="2" customFormat="1" x14ac:dyDescent="0.5"/>
    <row r="143" s="2" customFormat="1" x14ac:dyDescent="0.5"/>
    <row r="144" s="2" customFormat="1" x14ac:dyDescent="0.5"/>
    <row r="145" s="2" customFormat="1" x14ac:dyDescent="0.5"/>
    <row r="146" s="2" customFormat="1" x14ac:dyDescent="0.5"/>
    <row r="147" s="2" customFormat="1" x14ac:dyDescent="0.5"/>
    <row r="148" s="2" customFormat="1" x14ac:dyDescent="0.5"/>
    <row r="149" s="2" customFormat="1" x14ac:dyDescent="0.5"/>
    <row r="150" s="2" customFormat="1" x14ac:dyDescent="0.5"/>
  </sheetData>
  <mergeCells count="23">
    <mergeCell ref="L12:M12"/>
    <mergeCell ref="N12:O12"/>
    <mergeCell ref="L13:M13"/>
    <mergeCell ref="N13:O13"/>
    <mergeCell ref="N6:P6"/>
    <mergeCell ref="N8:O8"/>
    <mergeCell ref="N9:O9"/>
    <mergeCell ref="L10:M10"/>
    <mergeCell ref="N10:O10"/>
    <mergeCell ref="L11:M11"/>
    <mergeCell ref="H12:J12"/>
    <mergeCell ref="H13:J13"/>
    <mergeCell ref="E10:F10"/>
    <mergeCell ref="H9:J9"/>
    <mergeCell ref="H8:J8"/>
    <mergeCell ref="H10:J10"/>
    <mergeCell ref="A1:P1"/>
    <mergeCell ref="A2:P2"/>
    <mergeCell ref="A3:P3"/>
    <mergeCell ref="A5:P5"/>
    <mergeCell ref="N11:O11"/>
    <mergeCell ref="H11:J11"/>
    <mergeCell ref="G7:K7"/>
  </mergeCells>
  <phoneticPr fontId="0" type="noConversion"/>
  <printOptions horizontalCentered="1"/>
  <pageMargins left="0.6" right="0.5" top="0.9" bottom="0.5" header="0.1" footer="0.1"/>
  <pageSetup paperSize="9" scale="68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34"/>
  <sheetViews>
    <sheetView zoomScaleNormal="100" zoomScaleSheetLayoutView="80" workbookViewId="0">
      <selection activeCell="A7" sqref="A7"/>
    </sheetView>
  </sheetViews>
  <sheetFormatPr defaultColWidth="11.42578125" defaultRowHeight="23.25" x14ac:dyDescent="0.5"/>
  <cols>
    <col min="1" max="1" width="64.85546875" style="2" customWidth="1"/>
    <col min="2" max="2" width="11.5703125" style="2" customWidth="1"/>
    <col min="3" max="3" width="13.5703125" style="2" customWidth="1"/>
    <col min="4" max="4" width="11.140625" style="2" customWidth="1"/>
    <col min="5" max="5" width="12.140625" style="2" customWidth="1"/>
    <col min="6" max="6" width="13.85546875" style="2" customWidth="1"/>
    <col min="7" max="7" width="1.5703125" style="2" customWidth="1"/>
    <col min="8" max="8" width="12.5703125" style="2" customWidth="1"/>
    <col min="9" max="9" width="1.85546875" style="2" customWidth="1"/>
    <col min="10" max="10" width="25.85546875" style="2" customWidth="1"/>
    <col min="11" max="11" width="1.85546875" style="2" customWidth="1"/>
    <col min="12" max="12" width="18" style="2" customWidth="1"/>
    <col min="13" max="13" width="1.140625" style="2" customWidth="1"/>
    <col min="14" max="14" width="16.140625" style="2" customWidth="1"/>
    <col min="15" max="15" width="4.5703125" style="2" customWidth="1"/>
    <col min="16" max="16384" width="11.42578125" style="2"/>
  </cols>
  <sheetData>
    <row r="1" spans="1:45" x14ac:dyDescent="0.5">
      <c r="A1" s="253" t="s">
        <v>23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2" spans="1:45" x14ac:dyDescent="0.5">
      <c r="A2" s="253" t="s">
        <v>16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45" x14ac:dyDescent="0.5">
      <c r="A3" s="253" t="str">
        <f>+'10 '!A3:P3</f>
        <v>สำหรับงวดเก้าเดือนสิ้นสุดวันที่ 30 กันยายน 2563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45" x14ac:dyDescent="0.5">
      <c r="A4" s="253" t="s">
        <v>17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45" x14ac:dyDescent="0.5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 t="s">
        <v>98</v>
      </c>
    </row>
    <row r="6" spans="1:45" s="11" customFormat="1" x14ac:dyDescent="0.5">
      <c r="A6" s="122"/>
      <c r="B6" s="122"/>
      <c r="C6" s="6"/>
      <c r="D6" s="6"/>
      <c r="E6" s="7"/>
      <c r="F6" s="7"/>
      <c r="G6" s="255" t="s">
        <v>73</v>
      </c>
      <c r="H6" s="255"/>
      <c r="I6" s="255"/>
      <c r="J6" s="255"/>
      <c r="K6" s="255"/>
      <c r="L6" s="255"/>
      <c r="M6" s="7"/>
      <c r="N6" s="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</row>
    <row r="7" spans="1:45" s="11" customFormat="1" x14ac:dyDescent="0.5">
      <c r="A7" s="27"/>
      <c r="B7" s="27"/>
      <c r="C7" s="9"/>
      <c r="D7" s="9"/>
      <c r="E7" s="38"/>
      <c r="F7" s="38"/>
      <c r="G7" s="241" t="s">
        <v>88</v>
      </c>
      <c r="H7" s="241"/>
      <c r="I7" s="241"/>
      <c r="J7" s="175" t="s">
        <v>74</v>
      </c>
      <c r="K7" s="176"/>
      <c r="L7" s="176"/>
      <c r="M7" s="38"/>
      <c r="N7" s="9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</row>
    <row r="8" spans="1:45" s="11" customFormat="1" x14ac:dyDescent="0.5">
      <c r="A8" s="27"/>
      <c r="B8" s="27"/>
      <c r="C8" s="9"/>
      <c r="D8" s="9"/>
      <c r="E8" s="254" t="s">
        <v>14</v>
      </c>
      <c r="F8" s="254"/>
      <c r="G8" s="249" t="s">
        <v>89</v>
      </c>
      <c r="H8" s="249"/>
      <c r="I8" s="249"/>
      <c r="J8" s="174" t="s">
        <v>75</v>
      </c>
      <c r="K8" s="177"/>
      <c r="L8" s="177"/>
      <c r="M8" s="38"/>
      <c r="N8" s="9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</row>
    <row r="9" spans="1:45" s="26" customFormat="1" ht="22.5" customHeight="1" x14ac:dyDescent="0.5">
      <c r="A9" s="28"/>
      <c r="B9" s="28"/>
      <c r="C9" s="152"/>
      <c r="D9" s="152"/>
      <c r="E9" s="152" t="s">
        <v>39</v>
      </c>
      <c r="F9" s="152" t="s">
        <v>66</v>
      </c>
      <c r="G9" s="241" t="s">
        <v>95</v>
      </c>
      <c r="H9" s="241"/>
      <c r="I9" s="241"/>
      <c r="J9" s="152" t="s">
        <v>76</v>
      </c>
      <c r="K9" s="152"/>
      <c r="L9" s="152" t="s">
        <v>173</v>
      </c>
      <c r="M9" s="123"/>
      <c r="N9" s="123" t="s">
        <v>12</v>
      </c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</row>
    <row r="10" spans="1:45" s="26" customFormat="1" x14ac:dyDescent="0.5">
      <c r="A10" s="28"/>
      <c r="B10" s="28"/>
      <c r="C10" s="152" t="s">
        <v>90</v>
      </c>
      <c r="D10" s="152" t="s">
        <v>133</v>
      </c>
      <c r="E10" s="152" t="s">
        <v>60</v>
      </c>
      <c r="F10" s="152" t="s">
        <v>67</v>
      </c>
      <c r="G10" s="247" t="s">
        <v>171</v>
      </c>
      <c r="H10" s="247"/>
      <c r="I10" s="247"/>
      <c r="J10" s="152" t="s">
        <v>21</v>
      </c>
      <c r="K10" s="152"/>
      <c r="L10" s="152" t="s">
        <v>80</v>
      </c>
      <c r="M10" s="123"/>
      <c r="N10" s="123" t="s">
        <v>62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</row>
    <row r="11" spans="1:45" s="26" customFormat="1" x14ac:dyDescent="0.5">
      <c r="A11" s="153"/>
      <c r="B11" s="132" t="s">
        <v>63</v>
      </c>
      <c r="C11" s="132" t="s">
        <v>91</v>
      </c>
      <c r="D11" s="132" t="s">
        <v>134</v>
      </c>
      <c r="E11" s="132" t="s">
        <v>61</v>
      </c>
      <c r="F11" s="153"/>
      <c r="G11" s="249" t="s">
        <v>172</v>
      </c>
      <c r="H11" s="249"/>
      <c r="I11" s="249"/>
      <c r="J11" s="132" t="s">
        <v>170</v>
      </c>
      <c r="K11" s="132"/>
      <c r="L11" s="132" t="s">
        <v>69</v>
      </c>
      <c r="M11" s="124"/>
      <c r="N11" s="124" t="s">
        <v>69</v>
      </c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45" s="26" customFormat="1" ht="4.5" customHeight="1" x14ac:dyDescent="0.5">
      <c r="A12" s="28"/>
      <c r="B12" s="152"/>
      <c r="C12" s="178"/>
      <c r="D12" s="178"/>
      <c r="E12" s="178"/>
      <c r="F12" s="179"/>
      <c r="G12" s="178"/>
      <c r="H12" s="178"/>
      <c r="I12" s="178"/>
      <c r="J12" s="178"/>
      <c r="K12" s="178"/>
      <c r="L12" s="178"/>
      <c r="M12" s="180"/>
      <c r="N12" s="126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</row>
    <row r="13" spans="1:45" s="12" customFormat="1" ht="24" customHeight="1" x14ac:dyDescent="0.5">
      <c r="A13" s="12" t="s">
        <v>167</v>
      </c>
      <c r="C13" s="125">
        <v>191664</v>
      </c>
      <c r="D13" s="125">
        <v>17424</v>
      </c>
      <c r="E13" s="125">
        <v>19200</v>
      </c>
      <c r="F13" s="125">
        <v>954357</v>
      </c>
      <c r="G13" s="126"/>
      <c r="H13" s="127">
        <v>986983</v>
      </c>
      <c r="I13" s="127"/>
      <c r="J13" s="127">
        <v>0</v>
      </c>
      <c r="K13" s="127"/>
      <c r="L13" s="127">
        <f>SUM(G13:H13)</f>
        <v>986983</v>
      </c>
      <c r="M13" s="126"/>
      <c r="N13" s="127">
        <f>+C13+E13+F13+L13+D13</f>
        <v>2169628</v>
      </c>
    </row>
    <row r="14" spans="1:45" s="12" customFormat="1" ht="24" customHeight="1" x14ac:dyDescent="0.5">
      <c r="A14" s="12" t="s">
        <v>177</v>
      </c>
      <c r="B14" s="26">
        <v>4</v>
      </c>
      <c r="C14" s="42">
        <v>0</v>
      </c>
      <c r="D14" s="42">
        <v>0</v>
      </c>
      <c r="E14" s="42">
        <v>0</v>
      </c>
      <c r="F14" s="42">
        <v>316664</v>
      </c>
      <c r="G14" s="137"/>
      <c r="H14" s="42">
        <v>0</v>
      </c>
      <c r="I14" s="42"/>
      <c r="J14" s="42">
        <v>105636</v>
      </c>
      <c r="K14" s="42"/>
      <c r="L14" s="42">
        <f>SUM(G14:J14)</f>
        <v>105636</v>
      </c>
      <c r="M14" s="137"/>
      <c r="N14" s="42">
        <f>+C14+E14+F14+L14+D14</f>
        <v>422300</v>
      </c>
    </row>
    <row r="15" spans="1:45" s="12" customFormat="1" ht="24" customHeight="1" x14ac:dyDescent="0.5">
      <c r="A15" s="12" t="s">
        <v>168</v>
      </c>
      <c r="C15" s="125">
        <f>SUM(C13:C14)</f>
        <v>191664</v>
      </c>
      <c r="D15" s="125">
        <f>SUM(D13:D14)</f>
        <v>17424</v>
      </c>
      <c r="E15" s="125">
        <f>SUM(E13:E14)</f>
        <v>19200</v>
      </c>
      <c r="F15" s="125">
        <f>SUM(F13:F14)</f>
        <v>1271021</v>
      </c>
      <c r="G15" s="126"/>
      <c r="H15" s="127">
        <f>SUM(H13:H14)</f>
        <v>986983</v>
      </c>
      <c r="I15" s="127"/>
      <c r="J15" s="127">
        <f>SUM(J13:J14)</f>
        <v>105636</v>
      </c>
      <c r="K15" s="127"/>
      <c r="L15" s="127">
        <f>SUM(L13:L14)</f>
        <v>1092619</v>
      </c>
      <c r="M15" s="126"/>
      <c r="N15" s="127">
        <f>SUM(N13:N14)</f>
        <v>2591928</v>
      </c>
    </row>
    <row r="16" spans="1:45" s="12" customFormat="1" ht="24" customHeight="1" x14ac:dyDescent="0.5">
      <c r="A16" s="12" t="s">
        <v>99</v>
      </c>
      <c r="C16" s="125">
        <v>0</v>
      </c>
      <c r="D16" s="125">
        <v>0</v>
      </c>
      <c r="E16" s="125">
        <v>0</v>
      </c>
      <c r="F16" s="125">
        <f>+'Page 8-9'!L27</f>
        <v>136684</v>
      </c>
      <c r="G16" s="126"/>
      <c r="H16" s="127">
        <v>0</v>
      </c>
      <c r="I16" s="127"/>
      <c r="J16" s="127">
        <v>0</v>
      </c>
      <c r="K16" s="127"/>
      <c r="L16" s="127">
        <f>+H16</f>
        <v>0</v>
      </c>
      <c r="M16" s="126"/>
      <c r="N16" s="127">
        <f>+C16+E16+F16+L16+D16</f>
        <v>136684</v>
      </c>
    </row>
    <row r="17" spans="1:45" s="12" customFormat="1" ht="24" customHeight="1" x14ac:dyDescent="0.5">
      <c r="A17" s="12" t="s">
        <v>101</v>
      </c>
      <c r="C17" s="42">
        <v>0</v>
      </c>
      <c r="D17" s="42">
        <v>0</v>
      </c>
      <c r="E17" s="42">
        <v>0</v>
      </c>
      <c r="F17" s="160">
        <v>-1168</v>
      </c>
      <c r="G17" s="142">
        <v>-30</v>
      </c>
      <c r="H17" s="142">
        <v>-30</v>
      </c>
      <c r="I17" s="142"/>
      <c r="J17" s="142">
        <v>0</v>
      </c>
      <c r="K17" s="142"/>
      <c r="L17" s="142">
        <f>+H17</f>
        <v>-30</v>
      </c>
      <c r="M17" s="142"/>
      <c r="N17" s="160">
        <f>+C17+E17+F17+L17+D17</f>
        <v>-1198</v>
      </c>
    </row>
    <row r="18" spans="1:45" s="12" customFormat="1" ht="24" customHeight="1" x14ac:dyDescent="0.5">
      <c r="A18" s="24" t="s">
        <v>111</v>
      </c>
      <c r="B18" s="24"/>
      <c r="C18" s="127">
        <f>SUM(C16:C17)</f>
        <v>0</v>
      </c>
      <c r="D18" s="127">
        <f>SUM(D16:D17)</f>
        <v>0</v>
      </c>
      <c r="E18" s="127">
        <f>SUM(E16:E17)</f>
        <v>0</v>
      </c>
      <c r="F18" s="127">
        <f>SUM(F16:F17)</f>
        <v>135516</v>
      </c>
      <c r="G18" s="141"/>
      <c r="H18" s="141">
        <f>SUM(H16:H17)</f>
        <v>-30</v>
      </c>
      <c r="I18" s="141"/>
      <c r="J18" s="141">
        <f>SUM(J16:J17)</f>
        <v>0</v>
      </c>
      <c r="K18" s="141"/>
      <c r="L18" s="167">
        <f>SUM(L16:L17)</f>
        <v>-30</v>
      </c>
      <c r="M18" s="141"/>
      <c r="N18" s="141">
        <f>SUM(N16:N17)</f>
        <v>135486</v>
      </c>
    </row>
    <row r="19" spans="1:45" s="12" customFormat="1" ht="24" customHeight="1" x14ac:dyDescent="0.5">
      <c r="A19" s="218" t="s">
        <v>194</v>
      </c>
      <c r="B19" s="26">
        <v>24</v>
      </c>
      <c r="C19" s="127">
        <v>0</v>
      </c>
      <c r="D19" s="127">
        <v>0</v>
      </c>
      <c r="E19" s="127">
        <v>0</v>
      </c>
      <c r="F19" s="160">
        <v>-23000</v>
      </c>
      <c r="G19" s="141"/>
      <c r="H19" s="141">
        <v>0</v>
      </c>
      <c r="I19" s="141"/>
      <c r="J19" s="141">
        <f>SUM(J17:J18)</f>
        <v>0</v>
      </c>
      <c r="K19" s="141"/>
      <c r="L19" s="141">
        <f>J19</f>
        <v>0</v>
      </c>
      <c r="M19" s="141"/>
      <c r="N19" s="141">
        <f>+E19+G19+H19+L19+F19</f>
        <v>-23000</v>
      </c>
    </row>
    <row r="20" spans="1:45" s="12" customFormat="1" ht="24" customHeight="1" thickBot="1" x14ac:dyDescent="0.55000000000000004">
      <c r="A20" s="12" t="s">
        <v>212</v>
      </c>
      <c r="C20" s="128">
        <f>+C18+C15</f>
        <v>191664</v>
      </c>
      <c r="D20" s="128">
        <f>+D18+D15</f>
        <v>17424</v>
      </c>
      <c r="E20" s="128">
        <f>+E18+E15</f>
        <v>19200</v>
      </c>
      <c r="F20" s="128">
        <f>+F18+F15+F19</f>
        <v>1383537</v>
      </c>
      <c r="G20" s="128"/>
      <c r="H20" s="128">
        <f>+H18+H15</f>
        <v>986953</v>
      </c>
      <c r="I20" s="128"/>
      <c r="J20" s="128">
        <f>+J18+J15</f>
        <v>105636</v>
      </c>
      <c r="K20" s="128"/>
      <c r="L20" s="128">
        <f>+L18+L15</f>
        <v>1092589</v>
      </c>
      <c r="M20" s="128"/>
      <c r="N20" s="128">
        <f>+N18+N15+N19</f>
        <v>2704414</v>
      </c>
    </row>
    <row r="21" spans="1:45" s="12" customFormat="1" ht="9.75" customHeight="1" thickTop="1" x14ac:dyDescent="0.5"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</row>
    <row r="22" spans="1:45" s="12" customFormat="1" x14ac:dyDescent="0.5">
      <c r="A22" s="12" t="s">
        <v>169</v>
      </c>
      <c r="C22" s="125">
        <v>191664</v>
      </c>
      <c r="D22" s="125">
        <v>17424</v>
      </c>
      <c r="E22" s="125">
        <v>19200</v>
      </c>
      <c r="F22" s="125">
        <v>1040679</v>
      </c>
      <c r="G22" s="126"/>
      <c r="H22" s="127">
        <v>986953</v>
      </c>
      <c r="I22" s="127"/>
      <c r="J22" s="127">
        <v>0</v>
      </c>
      <c r="K22" s="127"/>
      <c r="L22" s="127">
        <f>SUM(G22:H22)</f>
        <v>986953</v>
      </c>
      <c r="M22" s="126"/>
      <c r="N22" s="127">
        <f>+C22+E22+F22+L22+D22</f>
        <v>2255920</v>
      </c>
    </row>
    <row r="23" spans="1:45" s="12" customFormat="1" x14ac:dyDescent="0.5">
      <c r="A23" s="12" t="s">
        <v>177</v>
      </c>
      <c r="B23" s="26">
        <v>4</v>
      </c>
      <c r="C23" s="127">
        <v>0</v>
      </c>
      <c r="D23" s="127">
        <v>0</v>
      </c>
      <c r="E23" s="127">
        <v>0</v>
      </c>
      <c r="F23" s="127">
        <v>333267</v>
      </c>
      <c r="G23" s="126"/>
      <c r="H23" s="127">
        <v>0</v>
      </c>
      <c r="I23" s="127"/>
      <c r="J23" s="127">
        <v>105636</v>
      </c>
      <c r="K23" s="127"/>
      <c r="L23" s="127">
        <f>SUM(G23:J23)</f>
        <v>105636</v>
      </c>
      <c r="M23" s="126"/>
      <c r="N23" s="127">
        <f>+C23+E23+F23+L23+D23</f>
        <v>438903</v>
      </c>
    </row>
    <row r="24" spans="1:45" s="12" customFormat="1" x14ac:dyDescent="0.5">
      <c r="A24" s="12" t="s">
        <v>174</v>
      </c>
      <c r="B24" s="26">
        <v>3</v>
      </c>
      <c r="C24" s="42">
        <v>0</v>
      </c>
      <c r="D24" s="42">
        <v>0</v>
      </c>
      <c r="E24" s="42">
        <v>0</v>
      </c>
      <c r="F24" s="160">
        <v>-47</v>
      </c>
      <c r="G24" s="137"/>
      <c r="H24" s="42">
        <v>0</v>
      </c>
      <c r="I24" s="42"/>
      <c r="J24" s="42">
        <v>0</v>
      </c>
      <c r="K24" s="42"/>
      <c r="L24" s="42">
        <f>SUM(G24:J24)</f>
        <v>0</v>
      </c>
      <c r="M24" s="137"/>
      <c r="N24" s="160">
        <f>+C24+E24+F24+L24+D24</f>
        <v>-47</v>
      </c>
    </row>
    <row r="25" spans="1:45" s="12" customFormat="1" x14ac:dyDescent="0.5">
      <c r="A25" s="12" t="s">
        <v>175</v>
      </c>
      <c r="C25" s="125">
        <f>SUM(C22:C24)</f>
        <v>191664</v>
      </c>
      <c r="D25" s="125">
        <f>SUM(D22:D24)</f>
        <v>17424</v>
      </c>
      <c r="E25" s="125">
        <f>SUM(E22:E24)</f>
        <v>19200</v>
      </c>
      <c r="F25" s="125">
        <f>SUM(F22:F24)</f>
        <v>1373899</v>
      </c>
      <c r="G25" s="126"/>
      <c r="H25" s="127">
        <f>SUM(H22:H24)</f>
        <v>986953</v>
      </c>
      <c r="I25" s="127"/>
      <c r="J25" s="127">
        <f>SUM(J22:J24)</f>
        <v>105636</v>
      </c>
      <c r="K25" s="127"/>
      <c r="L25" s="127">
        <f>SUM(L22:L24)</f>
        <v>1092589</v>
      </c>
      <c r="M25" s="126"/>
      <c r="N25" s="127">
        <f>SUM(N22:N24)</f>
        <v>2694776</v>
      </c>
    </row>
    <row r="26" spans="1:45" s="12" customFormat="1" x14ac:dyDescent="0.5">
      <c r="A26" s="12" t="s">
        <v>99</v>
      </c>
      <c r="C26" s="125">
        <v>0</v>
      </c>
      <c r="D26" s="125">
        <v>0</v>
      </c>
      <c r="E26" s="125">
        <v>0</v>
      </c>
      <c r="F26" s="125">
        <f>+'Page 8-9'!J27</f>
        <v>99365</v>
      </c>
      <c r="G26" s="126"/>
      <c r="H26" s="127">
        <v>0</v>
      </c>
      <c r="I26" s="127"/>
      <c r="J26" s="127">
        <v>0</v>
      </c>
      <c r="K26" s="127"/>
      <c r="L26" s="127">
        <f>+H26</f>
        <v>0</v>
      </c>
      <c r="M26" s="126"/>
      <c r="N26" s="127">
        <f>+C26+E26+F26+L26+D26</f>
        <v>99365</v>
      </c>
    </row>
    <row r="27" spans="1:45" s="12" customFormat="1" x14ac:dyDescent="0.5">
      <c r="A27" s="12" t="s">
        <v>101</v>
      </c>
      <c r="C27" s="42">
        <v>0</v>
      </c>
      <c r="D27" s="42">
        <v>0</v>
      </c>
      <c r="E27" s="42">
        <v>0</v>
      </c>
      <c r="F27" s="42">
        <f>+'Page 8-9'!J60</f>
        <v>0</v>
      </c>
      <c r="G27" s="137"/>
      <c r="H27" s="127">
        <v>0</v>
      </c>
      <c r="I27" s="42"/>
      <c r="J27" s="127">
        <v>0</v>
      </c>
      <c r="K27" s="42"/>
      <c r="L27" s="127">
        <f>+H27</f>
        <v>0</v>
      </c>
      <c r="M27" s="137"/>
      <c r="N27" s="127">
        <f>+C27+E27+F27+L27+D27</f>
        <v>0</v>
      </c>
    </row>
    <row r="28" spans="1:45" s="12" customFormat="1" x14ac:dyDescent="0.5">
      <c r="A28" s="24" t="s">
        <v>102</v>
      </c>
      <c r="B28" s="24"/>
      <c r="C28" s="127">
        <f>SUM(C26:C27)</f>
        <v>0</v>
      </c>
      <c r="D28" s="127">
        <f>SUM(D26:D27)</f>
        <v>0</v>
      </c>
      <c r="E28" s="127">
        <f>SUM(E26:E27)</f>
        <v>0</v>
      </c>
      <c r="F28" s="127">
        <f>SUM(F26:F27)</f>
        <v>99365</v>
      </c>
      <c r="G28" s="127"/>
      <c r="H28" s="165">
        <f>SUM(H26:H27)</f>
        <v>0</v>
      </c>
      <c r="I28" s="127"/>
      <c r="J28" s="165">
        <f>SUM(J26:J27)</f>
        <v>0</v>
      </c>
      <c r="K28" s="127"/>
      <c r="L28" s="165">
        <f>SUM(L26:L27)</f>
        <v>0</v>
      </c>
      <c r="M28" s="127" t="e">
        <f>SUM(#REF!)</f>
        <v>#REF!</v>
      </c>
      <c r="N28" s="165">
        <f>SUM(N26:N27)</f>
        <v>99365</v>
      </c>
    </row>
    <row r="29" spans="1:45" s="12" customFormat="1" x14ac:dyDescent="0.5">
      <c r="A29" s="24" t="s">
        <v>194</v>
      </c>
      <c r="B29" s="26">
        <v>24</v>
      </c>
      <c r="C29" s="127">
        <v>0</v>
      </c>
      <c r="D29" s="127">
        <v>0</v>
      </c>
      <c r="E29" s="127">
        <v>0</v>
      </c>
      <c r="F29" s="226">
        <v>-38333</v>
      </c>
      <c r="G29" s="127"/>
      <c r="H29" s="127">
        <v>0</v>
      </c>
      <c r="I29" s="127"/>
      <c r="J29" s="42">
        <v>0</v>
      </c>
      <c r="K29" s="127"/>
      <c r="L29" s="127">
        <v>0</v>
      </c>
      <c r="M29" s="127"/>
      <c r="N29" s="160">
        <f>+C29+E29+F29+L29+D29</f>
        <v>-38333</v>
      </c>
    </row>
    <row r="30" spans="1:45" s="12" customFormat="1" ht="24" thickBot="1" x14ac:dyDescent="0.55000000000000004">
      <c r="A30" s="12" t="s">
        <v>207</v>
      </c>
      <c r="C30" s="128">
        <f>+C25+C28</f>
        <v>191664</v>
      </c>
      <c r="D30" s="128">
        <f>+D25+D28</f>
        <v>17424</v>
      </c>
      <c r="E30" s="128">
        <f>+E25+E28</f>
        <v>19200</v>
      </c>
      <c r="F30" s="128">
        <f>+F25+F28+F29</f>
        <v>1434931</v>
      </c>
      <c r="G30" s="222"/>
      <c r="H30" s="128">
        <f>+H25+H28</f>
        <v>986953</v>
      </c>
      <c r="I30" s="128"/>
      <c r="J30" s="128">
        <f>+J25+J28</f>
        <v>105636</v>
      </c>
      <c r="K30" s="128"/>
      <c r="L30" s="128">
        <f>+L25+L28</f>
        <v>1092589</v>
      </c>
      <c r="M30" s="128" t="e">
        <f>SUM(M20:M28)</f>
        <v>#REF!</v>
      </c>
      <c r="N30" s="128">
        <f>+N25+N26+N29</f>
        <v>2755808</v>
      </c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1:45" s="12" customFormat="1" ht="3" customHeight="1" thickTop="1" x14ac:dyDescent="0.5">
      <c r="C31" s="23"/>
      <c r="D31" s="23"/>
      <c r="E31" s="23"/>
      <c r="F31" s="23"/>
      <c r="G31" s="129"/>
      <c r="H31" s="129"/>
      <c r="I31" s="129"/>
      <c r="J31" s="129"/>
      <c r="K31" s="129"/>
      <c r="L31" s="129"/>
      <c r="M31" s="129"/>
      <c r="N31" s="158">
        <v>221925</v>
      </c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1:45" s="12" customFormat="1" ht="24.6" customHeight="1" x14ac:dyDescent="0.5">
      <c r="C32" s="23"/>
      <c r="D32" s="23"/>
      <c r="E32" s="23"/>
      <c r="F32" s="23"/>
      <c r="G32" s="23"/>
      <c r="H32" s="23"/>
      <c r="I32" s="23"/>
      <c r="J32" s="23"/>
      <c r="K32" s="23"/>
      <c r="L32" s="13" t="s">
        <v>138</v>
      </c>
      <c r="N32" s="129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1:45" s="12" customFormat="1" x14ac:dyDescent="0.5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14" t="s">
        <v>139</v>
      </c>
      <c r="N33" s="129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1:45" ht="25.5" customHeight="1" x14ac:dyDescent="0.5">
      <c r="A34" s="2" t="s">
        <v>3</v>
      </c>
      <c r="O34" s="229">
        <v>11</v>
      </c>
    </row>
  </sheetData>
  <mergeCells count="11">
    <mergeCell ref="G10:I10"/>
    <mergeCell ref="G11:I11"/>
    <mergeCell ref="G6:L6"/>
    <mergeCell ref="G9:I9"/>
    <mergeCell ref="A1:N1"/>
    <mergeCell ref="A2:N2"/>
    <mergeCell ref="A3:N3"/>
    <mergeCell ref="A4:N4"/>
    <mergeCell ref="E8:F8"/>
    <mergeCell ref="G7:I7"/>
    <mergeCell ref="G8:I8"/>
  </mergeCells>
  <phoneticPr fontId="0" type="noConversion"/>
  <pageMargins left="0.6" right="0.5" top="0.9" bottom="0.5" header="0.1" footer="0.1"/>
  <pageSetup paperSize="9" scale="7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1"/>
  <sheetViews>
    <sheetView zoomScaleNormal="100" zoomScaleSheetLayoutView="85" workbookViewId="0">
      <selection activeCell="E14" sqref="E14"/>
    </sheetView>
  </sheetViews>
  <sheetFormatPr defaultColWidth="17" defaultRowHeight="23.25" customHeight="1" x14ac:dyDescent="0.5"/>
  <cols>
    <col min="1" max="3" width="2.85546875" style="2" customWidth="1"/>
    <col min="4" max="4" width="68.5703125" style="2" customWidth="1"/>
    <col min="5" max="5" width="14.42578125" style="23" customWidth="1"/>
    <col min="6" max="6" width="1" style="12" customWidth="1"/>
    <col min="7" max="7" width="14.140625" style="23" customWidth="1"/>
    <col min="8" max="8" width="1" style="12" customWidth="1"/>
    <col min="9" max="9" width="14.85546875" style="18" customWidth="1"/>
    <col min="10" max="10" width="1" style="12" customWidth="1"/>
    <col min="11" max="11" width="14.85546875" style="23" customWidth="1"/>
    <col min="12" max="40" width="17" style="2" customWidth="1"/>
    <col min="41" max="16384" width="17" style="2"/>
  </cols>
  <sheetData>
    <row r="1" spans="1:11" ht="24.75" customHeight="1" x14ac:dyDescent="0.55000000000000004">
      <c r="E1" s="12"/>
      <c r="G1" s="12"/>
      <c r="K1" s="189">
        <v>12</v>
      </c>
    </row>
    <row r="2" spans="1:11" ht="23.25" customHeight="1" x14ac:dyDescent="0.5">
      <c r="A2" s="253" t="s">
        <v>23</v>
      </c>
      <c r="B2" s="253"/>
      <c r="C2" s="253"/>
      <c r="D2" s="253"/>
      <c r="E2" s="253"/>
      <c r="F2" s="253"/>
      <c r="G2" s="253"/>
      <c r="H2" s="253"/>
      <c r="I2" s="256"/>
      <c r="J2" s="253"/>
      <c r="K2" s="253"/>
    </row>
    <row r="3" spans="1:11" ht="21" customHeight="1" x14ac:dyDescent="0.5">
      <c r="A3" s="253" t="s">
        <v>8</v>
      </c>
      <c r="B3" s="253"/>
      <c r="C3" s="253"/>
      <c r="D3" s="253"/>
      <c r="E3" s="253"/>
      <c r="F3" s="253"/>
      <c r="G3" s="253"/>
      <c r="H3" s="253"/>
      <c r="I3" s="256"/>
      <c r="J3" s="253"/>
      <c r="K3" s="253"/>
    </row>
    <row r="4" spans="1:11" ht="23.25" customHeight="1" x14ac:dyDescent="0.5">
      <c r="A4" s="253" t="s">
        <v>208</v>
      </c>
      <c r="B4" s="253"/>
      <c r="C4" s="253"/>
      <c r="D4" s="253"/>
      <c r="E4" s="253"/>
      <c r="F4" s="253"/>
      <c r="G4" s="253"/>
      <c r="H4" s="253"/>
      <c r="I4" s="256"/>
      <c r="J4" s="253"/>
      <c r="K4" s="253"/>
    </row>
    <row r="5" spans="1:11" ht="21" customHeight="1" x14ac:dyDescent="0.5">
      <c r="C5" s="16"/>
      <c r="D5" s="16"/>
      <c r="E5" s="130"/>
      <c r="F5" s="130"/>
      <c r="G5" s="130"/>
      <c r="H5" s="130"/>
      <c r="I5" s="19"/>
      <c r="J5" s="130"/>
      <c r="K5" s="185" t="s">
        <v>98</v>
      </c>
    </row>
    <row r="6" spans="1:11" ht="20.25" customHeight="1" x14ac:dyDescent="0.5">
      <c r="A6" s="17"/>
      <c r="B6" s="17"/>
      <c r="C6" s="10"/>
      <c r="E6" s="131" t="s">
        <v>0</v>
      </c>
      <c r="F6" s="131"/>
      <c r="G6" s="131"/>
      <c r="H6" s="131"/>
      <c r="I6" s="131" t="s">
        <v>17</v>
      </c>
      <c r="J6" s="131"/>
      <c r="K6" s="131"/>
    </row>
    <row r="7" spans="1:11" ht="19.5" customHeight="1" x14ac:dyDescent="0.5">
      <c r="A7" s="16"/>
      <c r="B7" s="16"/>
      <c r="C7" s="16"/>
      <c r="D7" s="16"/>
      <c r="E7" s="132">
        <v>2563</v>
      </c>
      <c r="F7" s="132"/>
      <c r="G7" s="132">
        <v>2562</v>
      </c>
      <c r="H7" s="132"/>
      <c r="I7" s="132">
        <f>+E7</f>
        <v>2563</v>
      </c>
      <c r="J7" s="132"/>
      <c r="K7" s="132">
        <f>+G7</f>
        <v>2562</v>
      </c>
    </row>
    <row r="8" spans="1:11" x14ac:dyDescent="0.5">
      <c r="I8" s="233"/>
      <c r="J8" s="144"/>
      <c r="K8" s="37" t="s">
        <v>164</v>
      </c>
    </row>
    <row r="9" spans="1:11" x14ac:dyDescent="0.5">
      <c r="A9" s="2" t="s">
        <v>9</v>
      </c>
    </row>
    <row r="10" spans="1:11" x14ac:dyDescent="0.5">
      <c r="B10" s="2" t="s">
        <v>99</v>
      </c>
      <c r="E10" s="234">
        <f>'Page 8-9'!F27</f>
        <v>121657</v>
      </c>
      <c r="F10" s="234"/>
      <c r="G10" s="234">
        <f>+'Page 8-9'!H52</f>
        <v>169311</v>
      </c>
      <c r="H10" s="234"/>
      <c r="I10" s="234">
        <f>+'Page 8-9'!J52</f>
        <v>99365</v>
      </c>
      <c r="J10" s="234"/>
      <c r="K10" s="234">
        <f>+'Page 8-9'!L52</f>
        <v>136684</v>
      </c>
    </row>
    <row r="11" spans="1:11" ht="24" customHeight="1" x14ac:dyDescent="0.5">
      <c r="B11" s="12" t="s">
        <v>188</v>
      </c>
      <c r="E11" s="234"/>
      <c r="F11" s="234"/>
      <c r="G11" s="234"/>
      <c r="H11" s="234"/>
      <c r="I11" s="234"/>
      <c r="J11" s="234"/>
      <c r="K11" s="234"/>
    </row>
    <row r="12" spans="1:11" ht="24.75" customHeight="1" x14ac:dyDescent="0.5">
      <c r="C12" s="170" t="s">
        <v>157</v>
      </c>
      <c r="E12" s="234">
        <v>-196</v>
      </c>
      <c r="F12" s="234"/>
      <c r="G12" s="234">
        <v>-3097</v>
      </c>
      <c r="H12" s="234"/>
      <c r="I12" s="234">
        <v>0</v>
      </c>
      <c r="J12" s="234"/>
      <c r="K12" s="234">
        <v>0</v>
      </c>
    </row>
    <row r="13" spans="1:11" x14ac:dyDescent="0.5">
      <c r="C13" s="2" t="s">
        <v>214</v>
      </c>
      <c r="E13" s="234">
        <v>-854</v>
      </c>
      <c r="F13" s="234"/>
      <c r="G13" s="234">
        <v>855</v>
      </c>
      <c r="H13" s="234"/>
      <c r="I13" s="234">
        <v>0</v>
      </c>
      <c r="J13" s="234"/>
      <c r="K13" s="234">
        <v>0</v>
      </c>
    </row>
    <row r="14" spans="1:11" x14ac:dyDescent="0.5">
      <c r="C14" s="2" t="s">
        <v>153</v>
      </c>
      <c r="E14" s="234">
        <v>0</v>
      </c>
      <c r="F14" s="234"/>
      <c r="G14" s="234">
        <v>-2425</v>
      </c>
      <c r="H14" s="234"/>
      <c r="I14" s="234">
        <v>0</v>
      </c>
      <c r="J14" s="234"/>
      <c r="K14" s="234">
        <v>-2425</v>
      </c>
    </row>
    <row r="15" spans="1:11" x14ac:dyDescent="0.5">
      <c r="C15" s="2" t="s">
        <v>209</v>
      </c>
      <c r="E15" s="234">
        <v>0</v>
      </c>
      <c r="F15" s="234"/>
      <c r="G15" s="234">
        <v>3061</v>
      </c>
      <c r="H15" s="234"/>
      <c r="I15" s="234">
        <v>0</v>
      </c>
      <c r="J15" s="234"/>
      <c r="K15" s="234">
        <v>0</v>
      </c>
    </row>
    <row r="16" spans="1:11" x14ac:dyDescent="0.5">
      <c r="C16" s="2" t="s">
        <v>103</v>
      </c>
      <c r="E16" s="234">
        <v>5</v>
      </c>
      <c r="F16" s="234"/>
      <c r="G16" s="234">
        <v>6</v>
      </c>
      <c r="H16" s="234"/>
      <c r="I16" s="234">
        <v>3</v>
      </c>
      <c r="J16" s="234"/>
      <c r="K16" s="234">
        <v>3</v>
      </c>
    </row>
    <row r="17" spans="2:11" s="12" customFormat="1" ht="24" customHeight="1" x14ac:dyDescent="0.5">
      <c r="C17" s="12" t="s">
        <v>182</v>
      </c>
      <c r="E17" s="234">
        <v>0</v>
      </c>
      <c r="F17" s="234"/>
      <c r="G17" s="234">
        <v>0</v>
      </c>
      <c r="H17" s="234"/>
      <c r="I17" s="234">
        <v>-75334</v>
      </c>
      <c r="J17" s="234"/>
      <c r="K17" s="234">
        <v>-75323</v>
      </c>
    </row>
    <row r="18" spans="2:11" x14ac:dyDescent="0.5">
      <c r="C18" s="2" t="s">
        <v>44</v>
      </c>
      <c r="E18" s="234">
        <v>96528</v>
      </c>
      <c r="F18" s="234"/>
      <c r="G18" s="234">
        <v>102649</v>
      </c>
      <c r="H18" s="234"/>
      <c r="I18" s="234">
        <v>20302</v>
      </c>
      <c r="J18" s="234"/>
      <c r="K18" s="234">
        <v>25440</v>
      </c>
    </row>
    <row r="19" spans="2:11" x14ac:dyDescent="0.5">
      <c r="C19" s="2" t="s">
        <v>183</v>
      </c>
      <c r="E19" s="234">
        <v>5595</v>
      </c>
      <c r="F19" s="234"/>
      <c r="G19" s="234">
        <v>0</v>
      </c>
      <c r="H19" s="234"/>
      <c r="I19" s="234">
        <v>761</v>
      </c>
      <c r="J19" s="234"/>
      <c r="K19" s="234">
        <v>0</v>
      </c>
    </row>
    <row r="20" spans="2:11" x14ac:dyDescent="0.5">
      <c r="C20" s="2" t="s">
        <v>200</v>
      </c>
      <c r="E20" s="234">
        <v>1605</v>
      </c>
      <c r="F20" s="234"/>
      <c r="G20" s="234">
        <v>-1521</v>
      </c>
      <c r="H20" s="234"/>
      <c r="I20" s="234">
        <v>0</v>
      </c>
      <c r="J20" s="234"/>
      <c r="K20" s="234">
        <v>-415</v>
      </c>
    </row>
    <row r="21" spans="2:11" ht="24" customHeight="1" x14ac:dyDescent="0.5">
      <c r="C21" s="2" t="s">
        <v>154</v>
      </c>
      <c r="E21" s="234">
        <v>2148</v>
      </c>
      <c r="F21" s="234"/>
      <c r="G21" s="234">
        <v>0</v>
      </c>
      <c r="H21" s="234"/>
      <c r="I21" s="234">
        <v>0</v>
      </c>
      <c r="J21" s="234"/>
      <c r="K21" s="234">
        <v>0</v>
      </c>
    </row>
    <row r="22" spans="2:11" s="12" customFormat="1" ht="24" customHeight="1" x14ac:dyDescent="0.5">
      <c r="C22" s="12" t="s">
        <v>215</v>
      </c>
      <c r="E22" s="234">
        <v>-2268</v>
      </c>
      <c r="F22" s="234"/>
      <c r="G22" s="234">
        <v>0</v>
      </c>
      <c r="H22" s="234"/>
      <c r="I22" s="234">
        <v>0</v>
      </c>
      <c r="J22" s="234"/>
      <c r="K22" s="234">
        <v>0</v>
      </c>
    </row>
    <row r="23" spans="2:11" ht="24" customHeight="1" x14ac:dyDescent="0.5">
      <c r="C23" s="2" t="s">
        <v>94</v>
      </c>
      <c r="E23" s="234">
        <v>1804</v>
      </c>
      <c r="F23" s="234"/>
      <c r="G23" s="234">
        <v>3268</v>
      </c>
      <c r="H23" s="234"/>
      <c r="I23" s="234">
        <v>784</v>
      </c>
      <c r="J23" s="234"/>
      <c r="K23" s="234">
        <v>1651</v>
      </c>
    </row>
    <row r="24" spans="2:11" ht="24" customHeight="1" x14ac:dyDescent="0.5">
      <c r="C24" s="2" t="s">
        <v>114</v>
      </c>
      <c r="E24" s="234">
        <v>-464</v>
      </c>
      <c r="F24" s="234"/>
      <c r="G24" s="234">
        <v>-167</v>
      </c>
      <c r="H24" s="234"/>
      <c r="I24" s="234">
        <v>-463</v>
      </c>
      <c r="J24" s="234"/>
      <c r="K24" s="234">
        <v>-1696</v>
      </c>
    </row>
    <row r="25" spans="2:11" ht="24" customHeight="1" x14ac:dyDescent="0.5">
      <c r="C25" s="2" t="s">
        <v>185</v>
      </c>
      <c r="E25" s="234">
        <v>485</v>
      </c>
      <c r="F25" s="234"/>
      <c r="G25" s="234">
        <v>0</v>
      </c>
      <c r="H25" s="234"/>
      <c r="I25" s="234">
        <v>109</v>
      </c>
      <c r="J25" s="234"/>
      <c r="K25" s="234">
        <v>0</v>
      </c>
    </row>
    <row r="26" spans="2:11" ht="24" customHeight="1" x14ac:dyDescent="0.5">
      <c r="C26" s="2" t="s">
        <v>68</v>
      </c>
      <c r="E26" s="234">
        <v>13417</v>
      </c>
      <c r="F26" s="234"/>
      <c r="G26" s="234">
        <v>25952</v>
      </c>
      <c r="H26" s="234"/>
      <c r="I26" s="234">
        <v>11963</v>
      </c>
      <c r="J26" s="234"/>
      <c r="K26" s="234">
        <v>17930</v>
      </c>
    </row>
    <row r="27" spans="2:11" ht="24" customHeight="1" x14ac:dyDescent="0.5">
      <c r="C27" s="2" t="s">
        <v>86</v>
      </c>
      <c r="E27" s="235">
        <v>32835</v>
      </c>
      <c r="F27" s="234"/>
      <c r="G27" s="235">
        <v>34033</v>
      </c>
      <c r="H27" s="234"/>
      <c r="I27" s="235">
        <v>6241</v>
      </c>
      <c r="J27" s="234"/>
      <c r="K27" s="235">
        <v>16093</v>
      </c>
    </row>
    <row r="28" spans="2:11" ht="24" customHeight="1" x14ac:dyDescent="0.5">
      <c r="B28" s="2" t="s">
        <v>45</v>
      </c>
      <c r="E28" s="234">
        <f>SUM(E10:E27)</f>
        <v>272297</v>
      </c>
      <c r="F28" s="234"/>
      <c r="G28" s="234">
        <f>SUM(G10:G27)</f>
        <v>331925</v>
      </c>
      <c r="H28" s="234"/>
      <c r="I28" s="234">
        <f>SUM(I10:I27)</f>
        <v>63731</v>
      </c>
      <c r="J28" s="234"/>
      <c r="K28" s="234">
        <f>SUM(K10:K27)</f>
        <v>117942</v>
      </c>
    </row>
    <row r="29" spans="2:11" ht="22.5" customHeight="1" x14ac:dyDescent="0.5">
      <c r="B29" s="2" t="s">
        <v>51</v>
      </c>
      <c r="E29" s="234"/>
      <c r="F29" s="234"/>
      <c r="G29" s="234"/>
      <c r="H29" s="234"/>
      <c r="I29" s="234"/>
      <c r="J29" s="234"/>
      <c r="K29" s="234"/>
    </row>
    <row r="30" spans="2:11" ht="24" customHeight="1" x14ac:dyDescent="0.5">
      <c r="C30" s="2" t="s">
        <v>82</v>
      </c>
      <c r="E30" s="234">
        <v>30669</v>
      </c>
      <c r="F30" s="234"/>
      <c r="G30" s="234">
        <v>-109417</v>
      </c>
      <c r="H30" s="234"/>
      <c r="I30" s="234">
        <v>23851</v>
      </c>
      <c r="J30" s="234"/>
      <c r="K30" s="234">
        <v>-37351</v>
      </c>
    </row>
    <row r="31" spans="2:11" x14ac:dyDescent="0.5">
      <c r="C31" s="2" t="s">
        <v>18</v>
      </c>
      <c r="E31" s="234">
        <v>-157854</v>
      </c>
      <c r="F31" s="234"/>
      <c r="G31" s="234">
        <v>141608</v>
      </c>
      <c r="H31" s="234"/>
      <c r="I31" s="234">
        <v>-431</v>
      </c>
      <c r="J31" s="234"/>
      <c r="K31" s="234">
        <v>-1585</v>
      </c>
    </row>
    <row r="32" spans="2:11" ht="24" customHeight="1" x14ac:dyDescent="0.5">
      <c r="C32" s="2" t="s">
        <v>19</v>
      </c>
      <c r="E32" s="234">
        <v>5946</v>
      </c>
      <c r="F32" s="234"/>
      <c r="G32" s="234">
        <v>21693</v>
      </c>
      <c r="H32" s="234"/>
      <c r="I32" s="234">
        <v>5946</v>
      </c>
      <c r="J32" s="234"/>
      <c r="K32" s="234">
        <v>21693</v>
      </c>
    </row>
    <row r="33" spans="1:11" ht="24" customHeight="1" x14ac:dyDescent="0.5">
      <c r="C33" s="2" t="s">
        <v>148</v>
      </c>
      <c r="E33" s="234">
        <v>0</v>
      </c>
      <c r="F33" s="234"/>
      <c r="G33" s="234">
        <v>972</v>
      </c>
      <c r="H33" s="234"/>
      <c r="I33" s="234">
        <v>0</v>
      </c>
      <c r="J33" s="234"/>
      <c r="K33" s="234">
        <v>0</v>
      </c>
    </row>
    <row r="34" spans="1:11" x14ac:dyDescent="0.5">
      <c r="C34" s="2" t="s">
        <v>20</v>
      </c>
      <c r="E34" s="234">
        <v>199</v>
      </c>
      <c r="F34" s="234"/>
      <c r="G34" s="234">
        <v>-2321</v>
      </c>
      <c r="H34" s="234"/>
      <c r="I34" s="234">
        <v>782</v>
      </c>
      <c r="J34" s="234"/>
      <c r="K34" s="234">
        <v>-344</v>
      </c>
    </row>
    <row r="35" spans="1:11" x14ac:dyDescent="0.5">
      <c r="C35" s="2" t="s">
        <v>22</v>
      </c>
      <c r="E35" s="234">
        <v>2010</v>
      </c>
      <c r="F35" s="234"/>
      <c r="G35" s="234">
        <v>1205</v>
      </c>
      <c r="H35" s="234"/>
      <c r="I35" s="234">
        <v>-1885</v>
      </c>
      <c r="J35" s="234"/>
      <c r="K35" s="234">
        <v>-2640</v>
      </c>
    </row>
    <row r="36" spans="1:11" ht="24" customHeight="1" x14ac:dyDescent="0.5">
      <c r="B36" s="2" t="s">
        <v>52</v>
      </c>
      <c r="E36" s="234"/>
      <c r="F36" s="234"/>
      <c r="G36" s="234"/>
      <c r="H36" s="234"/>
      <c r="I36" s="234"/>
      <c r="J36" s="234"/>
      <c r="K36" s="234"/>
    </row>
    <row r="37" spans="1:11" ht="24" customHeight="1" x14ac:dyDescent="0.5">
      <c r="C37" s="2" t="s">
        <v>83</v>
      </c>
      <c r="E37" s="234">
        <v>141796</v>
      </c>
      <c r="F37" s="234"/>
      <c r="G37" s="234">
        <v>58202</v>
      </c>
      <c r="H37" s="234"/>
      <c r="I37" s="234">
        <v>-22406</v>
      </c>
      <c r="J37" s="234"/>
      <c r="K37" s="234">
        <v>12225</v>
      </c>
    </row>
    <row r="38" spans="1:11" ht="24" customHeight="1" x14ac:dyDescent="0.5">
      <c r="C38" s="2" t="s">
        <v>199</v>
      </c>
      <c r="E38" s="234">
        <v>-23</v>
      </c>
      <c r="F38" s="234"/>
      <c r="G38" s="234">
        <v>0</v>
      </c>
      <c r="H38" s="234"/>
      <c r="I38" s="234">
        <v>0</v>
      </c>
      <c r="J38" s="234"/>
      <c r="K38" s="234">
        <v>0</v>
      </c>
    </row>
    <row r="39" spans="1:11" ht="24" customHeight="1" x14ac:dyDescent="0.5">
      <c r="C39" s="2" t="s">
        <v>30</v>
      </c>
      <c r="E39" s="234">
        <v>-3156</v>
      </c>
      <c r="F39" s="234"/>
      <c r="G39" s="234">
        <v>4983</v>
      </c>
      <c r="H39" s="234"/>
      <c r="I39" s="234">
        <v>-2973</v>
      </c>
      <c r="J39" s="234"/>
      <c r="K39" s="234">
        <v>1874</v>
      </c>
    </row>
    <row r="40" spans="1:11" x14ac:dyDescent="0.5">
      <c r="C40" s="2" t="s">
        <v>131</v>
      </c>
      <c r="E40" s="234">
        <v>145</v>
      </c>
      <c r="F40" s="234"/>
      <c r="G40" s="234">
        <v>-855</v>
      </c>
      <c r="H40" s="234"/>
      <c r="I40" s="234">
        <v>254</v>
      </c>
      <c r="J40" s="234"/>
      <c r="K40" s="234">
        <v>2184</v>
      </c>
    </row>
    <row r="41" spans="1:11" x14ac:dyDescent="0.5">
      <c r="C41" s="2" t="s">
        <v>87</v>
      </c>
      <c r="E41" s="234">
        <v>-39</v>
      </c>
      <c r="F41" s="234"/>
      <c r="G41" s="234">
        <v>-517</v>
      </c>
      <c r="H41" s="234"/>
      <c r="I41" s="234">
        <v>-22</v>
      </c>
      <c r="J41" s="234"/>
      <c r="K41" s="234">
        <v>-517</v>
      </c>
    </row>
    <row r="42" spans="1:11" ht="24" customHeight="1" x14ac:dyDescent="0.5">
      <c r="C42" s="2" t="s">
        <v>46</v>
      </c>
      <c r="E42" s="235">
        <v>-214</v>
      </c>
      <c r="F42" s="234"/>
      <c r="G42" s="235">
        <v>486</v>
      </c>
      <c r="H42" s="234"/>
      <c r="I42" s="235">
        <v>-464</v>
      </c>
      <c r="J42" s="234"/>
      <c r="K42" s="235">
        <v>232</v>
      </c>
    </row>
    <row r="43" spans="1:11" x14ac:dyDescent="0.5">
      <c r="B43" s="2" t="s">
        <v>158</v>
      </c>
      <c r="E43" s="234">
        <f>SUM(E28:E42)</f>
        <v>291776</v>
      </c>
      <c r="F43" s="234"/>
      <c r="G43" s="234">
        <f>SUM(G28:G42)</f>
        <v>447964</v>
      </c>
      <c r="H43" s="234"/>
      <c r="I43" s="234">
        <f>SUM(I28:I42)</f>
        <v>66383</v>
      </c>
      <c r="J43" s="234"/>
      <c r="K43" s="234">
        <f>SUM(K28:K42)</f>
        <v>113713</v>
      </c>
    </row>
    <row r="44" spans="1:11" ht="24" customHeight="1" x14ac:dyDescent="0.5">
      <c r="C44" s="2" t="s">
        <v>119</v>
      </c>
      <c r="E44" s="234">
        <v>453</v>
      </c>
      <c r="F44" s="234"/>
      <c r="G44" s="234">
        <v>178</v>
      </c>
      <c r="H44" s="234"/>
      <c r="I44" s="234">
        <v>540</v>
      </c>
      <c r="J44" s="234"/>
      <c r="K44" s="234">
        <v>1479</v>
      </c>
    </row>
    <row r="45" spans="1:11" ht="24" customHeight="1" x14ac:dyDescent="0.5">
      <c r="C45" s="2" t="s">
        <v>210</v>
      </c>
      <c r="E45" s="234">
        <v>2453</v>
      </c>
      <c r="F45" s="234"/>
      <c r="G45" s="234">
        <v>4508</v>
      </c>
      <c r="H45" s="234"/>
      <c r="I45" s="234">
        <v>0</v>
      </c>
      <c r="J45" s="234"/>
      <c r="K45" s="234">
        <v>0</v>
      </c>
    </row>
    <row r="46" spans="1:11" ht="24" customHeight="1" x14ac:dyDescent="0.5">
      <c r="C46" s="2" t="s">
        <v>110</v>
      </c>
      <c r="E46" s="234">
        <v>-46451</v>
      </c>
      <c r="F46" s="234"/>
      <c r="G46" s="234">
        <v>-42738</v>
      </c>
      <c r="H46" s="234"/>
      <c r="I46" s="234">
        <v>-11547</v>
      </c>
      <c r="J46" s="234"/>
      <c r="K46" s="234">
        <v>-15953</v>
      </c>
    </row>
    <row r="47" spans="1:11" ht="24" customHeight="1" x14ac:dyDescent="0.5">
      <c r="A47" s="10" t="s">
        <v>159</v>
      </c>
      <c r="E47" s="236">
        <f>SUM(E43:E46)</f>
        <v>248231</v>
      </c>
      <c r="F47" s="234"/>
      <c r="G47" s="236">
        <f>SUM(G43:G46)</f>
        <v>409912</v>
      </c>
      <c r="H47" s="234"/>
      <c r="I47" s="236">
        <f>SUM(I43:I46)</f>
        <v>55376</v>
      </c>
      <c r="J47" s="234"/>
      <c r="K47" s="236">
        <f>SUM(K43:K46)</f>
        <v>99239</v>
      </c>
    </row>
    <row r="48" spans="1:11" ht="9" customHeight="1" x14ac:dyDescent="0.5">
      <c r="A48" s="10"/>
      <c r="E48" s="240"/>
      <c r="F48" s="234"/>
      <c r="G48" s="240"/>
      <c r="H48" s="234"/>
      <c r="I48" s="240"/>
      <c r="J48" s="234"/>
      <c r="K48" s="240"/>
    </row>
    <row r="49" spans="1:11" x14ac:dyDescent="0.5">
      <c r="A49" s="10"/>
      <c r="E49" s="30"/>
      <c r="F49" s="71"/>
      <c r="G49" s="30"/>
      <c r="H49" s="129"/>
      <c r="I49" s="238" t="s">
        <v>100</v>
      </c>
      <c r="J49" s="133"/>
      <c r="K49" s="30"/>
    </row>
    <row r="50" spans="1:11" x14ac:dyDescent="0.5">
      <c r="A50" s="10"/>
      <c r="E50" s="30"/>
      <c r="F50" s="71"/>
      <c r="G50" s="30"/>
      <c r="H50" s="129"/>
      <c r="I50" s="238" t="s">
        <v>97</v>
      </c>
      <c r="J50" s="133"/>
      <c r="K50" s="30"/>
    </row>
    <row r="51" spans="1:11" ht="24.75" customHeight="1" x14ac:dyDescent="0.5">
      <c r="A51" s="2" t="s">
        <v>3</v>
      </c>
      <c r="D51" s="15"/>
      <c r="E51" s="135"/>
      <c r="F51" s="135"/>
      <c r="G51" s="20"/>
      <c r="H51" s="166"/>
      <c r="J51" s="136"/>
      <c r="K51" s="20"/>
    </row>
    <row r="131" spans="6:6" ht="23.25" customHeight="1" x14ac:dyDescent="0.5">
      <c r="F131" s="181">
        <f>+F130-F35</f>
        <v>0</v>
      </c>
    </row>
  </sheetData>
  <mergeCells count="3">
    <mergeCell ref="A2:K2"/>
    <mergeCell ref="A3:K3"/>
    <mergeCell ref="A4:K4"/>
  </mergeCells>
  <phoneticPr fontId="0" type="noConversion"/>
  <pageMargins left="0.9" right="0.5" top="0.5" bottom="0.6" header="0.1" footer="0.1"/>
  <pageSetup paperSize="9" scale="6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zoomScaleNormal="100" zoomScaleSheetLayoutView="80" workbookViewId="0">
      <selection activeCell="D80" sqref="D80"/>
    </sheetView>
  </sheetViews>
  <sheetFormatPr defaultColWidth="17" defaultRowHeight="24.75" customHeight="1" x14ac:dyDescent="0.5"/>
  <cols>
    <col min="1" max="3" width="2.85546875" style="12" customWidth="1"/>
    <col min="4" max="4" width="54.5703125" style="12" customWidth="1"/>
    <col min="5" max="5" width="13.42578125" style="61" customWidth="1"/>
    <col min="6" max="6" width="0.85546875" style="61" customWidth="1"/>
    <col min="7" max="7" width="13.42578125" style="61" customWidth="1"/>
    <col min="8" max="8" width="0.85546875" style="61" customWidth="1"/>
    <col min="9" max="9" width="13.42578125" style="61" customWidth="1"/>
    <col min="10" max="10" width="0.85546875" style="61" customWidth="1"/>
    <col min="11" max="11" width="13.42578125" style="61" customWidth="1"/>
    <col min="12" max="16384" width="17" style="2"/>
  </cols>
  <sheetData>
    <row r="1" spans="1:11" x14ac:dyDescent="0.5">
      <c r="K1" s="186">
        <v>13</v>
      </c>
    </row>
    <row r="2" spans="1:11" ht="24.75" customHeight="1" x14ac:dyDescent="0.5">
      <c r="A2" s="242" t="s">
        <v>23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1" ht="23.25" x14ac:dyDescent="0.5">
      <c r="A3" s="242" t="s">
        <v>8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</row>
    <row r="4" spans="1:11" ht="24.6" customHeight="1" x14ac:dyDescent="0.5">
      <c r="A4" s="242" t="str">
        <f>'12'!A4:K4</f>
        <v xml:space="preserve"> สำหรับงวดเก้าเดือนสิ้นสุดวันที่ 30 กันยายน 2563											</v>
      </c>
      <c r="B4" s="242"/>
      <c r="C4" s="242"/>
      <c r="D4" s="242"/>
      <c r="E4" s="242"/>
      <c r="F4" s="242"/>
      <c r="G4" s="242"/>
      <c r="H4" s="242"/>
      <c r="I4" s="242"/>
      <c r="J4" s="242"/>
      <c r="K4" s="242"/>
    </row>
    <row r="5" spans="1:11" ht="23.25" x14ac:dyDescent="0.5">
      <c r="A5" s="130"/>
      <c r="B5" s="130"/>
      <c r="C5" s="130"/>
      <c r="D5" s="130"/>
      <c r="E5" s="62"/>
      <c r="F5" s="62"/>
      <c r="G5" s="62"/>
      <c r="H5" s="62"/>
      <c r="I5" s="62"/>
      <c r="J5" s="62"/>
      <c r="K5" s="187" t="s">
        <v>98</v>
      </c>
    </row>
    <row r="6" spans="1:11" ht="23.25" x14ac:dyDescent="0.5">
      <c r="E6" s="257" t="s">
        <v>13</v>
      </c>
      <c r="F6" s="257"/>
      <c r="G6" s="257"/>
      <c r="H6" s="188"/>
      <c r="I6" s="63" t="s">
        <v>17</v>
      </c>
      <c r="J6" s="63"/>
      <c r="K6" s="63"/>
    </row>
    <row r="7" spans="1:11" ht="23.25" x14ac:dyDescent="0.5">
      <c r="A7" s="130"/>
      <c r="B7" s="130"/>
      <c r="C7" s="130"/>
      <c r="D7" s="130"/>
      <c r="E7" s="132">
        <v>2563</v>
      </c>
      <c r="F7" s="132"/>
      <c r="G7" s="132">
        <v>2562</v>
      </c>
      <c r="H7" s="132"/>
      <c r="I7" s="132">
        <f>+E7</f>
        <v>2563</v>
      </c>
      <c r="J7" s="132"/>
      <c r="K7" s="132">
        <f>+G7</f>
        <v>2562</v>
      </c>
    </row>
    <row r="8" spans="1:11" ht="23.25" x14ac:dyDescent="0.5">
      <c r="I8" s="145"/>
      <c r="J8" s="145"/>
      <c r="K8" s="145" t="s">
        <v>164</v>
      </c>
    </row>
    <row r="9" spans="1:11" ht="24.75" customHeight="1" x14ac:dyDescent="0.5">
      <c r="A9" s="12" t="s">
        <v>10</v>
      </c>
    </row>
    <row r="10" spans="1:11" ht="24.75" customHeight="1" x14ac:dyDescent="0.5">
      <c r="C10" s="12" t="s">
        <v>155</v>
      </c>
      <c r="E10" s="18">
        <v>0</v>
      </c>
      <c r="F10" s="64"/>
      <c r="G10" s="18">
        <v>0</v>
      </c>
      <c r="H10" s="64"/>
      <c r="I10" s="64">
        <v>87000</v>
      </c>
      <c r="J10" s="64"/>
      <c r="K10" s="64">
        <v>28000</v>
      </c>
    </row>
    <row r="11" spans="1:11" ht="24.75" customHeight="1" x14ac:dyDescent="0.5">
      <c r="C11" s="12" t="s">
        <v>156</v>
      </c>
      <c r="E11" s="18">
        <v>0</v>
      </c>
      <c r="F11" s="20"/>
      <c r="G11" s="18">
        <v>0</v>
      </c>
      <c r="H11" s="20"/>
      <c r="I11" s="64">
        <v>-60000</v>
      </c>
      <c r="J11" s="20"/>
      <c r="K11" s="64">
        <v>-82000</v>
      </c>
    </row>
    <row r="12" spans="1:11" ht="24.75" customHeight="1" x14ac:dyDescent="0.5">
      <c r="C12" s="12" t="s">
        <v>198</v>
      </c>
      <c r="E12" s="18">
        <v>0</v>
      </c>
      <c r="F12" s="20"/>
      <c r="G12" s="18">
        <v>0</v>
      </c>
      <c r="H12" s="20"/>
      <c r="I12" s="18">
        <v>31800</v>
      </c>
      <c r="J12" s="20"/>
      <c r="K12" s="64">
        <v>42780</v>
      </c>
    </row>
    <row r="13" spans="1:11" ht="24.75" customHeight="1" x14ac:dyDescent="0.5">
      <c r="C13" s="12" t="s">
        <v>104</v>
      </c>
      <c r="E13" s="64">
        <v>-89</v>
      </c>
      <c r="F13" s="64"/>
      <c r="G13" s="18">
        <v>0</v>
      </c>
      <c r="H13" s="64"/>
      <c r="I13" s="64">
        <v>-89</v>
      </c>
      <c r="J13" s="64"/>
      <c r="K13" s="64">
        <v>-48</v>
      </c>
    </row>
    <row r="14" spans="1:11" ht="24.75" customHeight="1" x14ac:dyDescent="0.5">
      <c r="C14" s="2" t="s">
        <v>105</v>
      </c>
      <c r="E14" s="64">
        <v>-36938</v>
      </c>
      <c r="F14" s="64"/>
      <c r="G14" s="64">
        <v>-81349</v>
      </c>
      <c r="H14" s="64"/>
      <c r="I14" s="64">
        <v>-13649</v>
      </c>
      <c r="J14" s="64"/>
      <c r="K14" s="64">
        <v>-47653</v>
      </c>
    </row>
    <row r="15" spans="1:11" ht="24.75" customHeight="1" x14ac:dyDescent="0.5">
      <c r="C15" s="2" t="s">
        <v>196</v>
      </c>
      <c r="E15" s="64">
        <v>470</v>
      </c>
      <c r="F15" s="64"/>
      <c r="G15" s="64">
        <v>2270</v>
      </c>
      <c r="H15" s="64"/>
      <c r="I15" s="18">
        <v>0</v>
      </c>
      <c r="J15" s="64"/>
      <c r="K15" s="64">
        <v>637</v>
      </c>
    </row>
    <row r="16" spans="1:11" ht="24.75" customHeight="1" x14ac:dyDescent="0.5">
      <c r="A16" s="172" t="s">
        <v>217</v>
      </c>
      <c r="E16" s="65">
        <f>SUM(E10:E15)</f>
        <v>-36557</v>
      </c>
      <c r="F16" s="66"/>
      <c r="G16" s="65">
        <f>SUM(G10:G15)</f>
        <v>-79079</v>
      </c>
      <c r="H16" s="66"/>
      <c r="I16" s="65">
        <f>SUM(I10:I15)</f>
        <v>45062</v>
      </c>
      <c r="J16" s="66"/>
      <c r="K16" s="65">
        <f>SUM(K10:K15)</f>
        <v>-58284</v>
      </c>
    </row>
    <row r="17" spans="1:11" ht="7.5" customHeight="1" x14ac:dyDescent="0.5">
      <c r="A17" s="172"/>
      <c r="E17" s="30"/>
      <c r="F17" s="30"/>
      <c r="G17" s="66"/>
      <c r="H17" s="66"/>
      <c r="I17" s="66"/>
      <c r="J17" s="66"/>
      <c r="K17" s="66"/>
    </row>
    <row r="18" spans="1:11" ht="24.75" customHeight="1" x14ac:dyDescent="0.5">
      <c r="A18" s="12" t="s">
        <v>11</v>
      </c>
      <c r="E18" s="23"/>
      <c r="F18" s="23"/>
    </row>
    <row r="19" spans="1:11" ht="24.75" customHeight="1" x14ac:dyDescent="0.5">
      <c r="C19" s="12" t="s">
        <v>190</v>
      </c>
      <c r="E19" s="64">
        <v>-55018</v>
      </c>
      <c r="F19" s="64"/>
      <c r="G19" s="64">
        <v>-127357</v>
      </c>
      <c r="H19" s="64"/>
      <c r="I19" s="64">
        <v>54000</v>
      </c>
      <c r="J19" s="64"/>
      <c r="K19" s="64">
        <v>139000</v>
      </c>
    </row>
    <row r="20" spans="1:11" ht="24.75" customHeight="1" x14ac:dyDescent="0.5">
      <c r="C20" s="12" t="s">
        <v>201</v>
      </c>
      <c r="E20" s="18">
        <v>0</v>
      </c>
      <c r="F20" s="18"/>
      <c r="G20" s="18">
        <v>0</v>
      </c>
      <c r="H20" s="18"/>
      <c r="I20" s="18">
        <v>30000</v>
      </c>
      <c r="J20" s="18"/>
      <c r="K20" s="18">
        <v>10000</v>
      </c>
    </row>
    <row r="21" spans="1:11" ht="24.75" customHeight="1" x14ac:dyDescent="0.5">
      <c r="C21" s="12" t="s">
        <v>211</v>
      </c>
      <c r="E21" s="18">
        <v>0</v>
      </c>
      <c r="F21" s="18"/>
      <c r="G21" s="18">
        <v>0</v>
      </c>
      <c r="H21" s="18"/>
      <c r="I21" s="18">
        <v>0</v>
      </c>
      <c r="J21" s="18"/>
      <c r="K21" s="64">
        <v>-3000</v>
      </c>
    </row>
    <row r="22" spans="1:11" ht="24.75" customHeight="1" x14ac:dyDescent="0.5">
      <c r="C22" s="12" t="s">
        <v>129</v>
      </c>
      <c r="E22" s="64">
        <v>-4089</v>
      </c>
      <c r="F22" s="64"/>
      <c r="G22" s="64">
        <v>-11823</v>
      </c>
      <c r="H22" s="64"/>
      <c r="I22" s="64">
        <v>-3382</v>
      </c>
      <c r="J22" s="64"/>
      <c r="K22" s="64">
        <v>-1757</v>
      </c>
    </row>
    <row r="23" spans="1:11" ht="24.75" customHeight="1" x14ac:dyDescent="0.5">
      <c r="C23" s="12" t="s">
        <v>202</v>
      </c>
      <c r="E23" s="18">
        <v>0</v>
      </c>
      <c r="F23" s="18"/>
      <c r="G23" s="18">
        <v>0</v>
      </c>
      <c r="H23" s="18"/>
      <c r="I23" s="64">
        <v>-17000</v>
      </c>
      <c r="J23" s="18"/>
      <c r="K23" s="64">
        <v>-38000</v>
      </c>
    </row>
    <row r="24" spans="1:11" ht="24.75" customHeight="1" x14ac:dyDescent="0.5">
      <c r="C24" s="12" t="s">
        <v>184</v>
      </c>
      <c r="E24" s="18">
        <v>50008</v>
      </c>
      <c r="F24" s="18"/>
      <c r="G24" s="18">
        <v>0</v>
      </c>
      <c r="H24" s="18"/>
      <c r="I24" s="64">
        <v>50008</v>
      </c>
      <c r="J24" s="64"/>
      <c r="K24" s="18">
        <v>0</v>
      </c>
    </row>
    <row r="25" spans="1:11" ht="24.75" customHeight="1" x14ac:dyDescent="0.5">
      <c r="C25" s="12" t="s">
        <v>124</v>
      </c>
      <c r="E25" s="64">
        <v>-159800</v>
      </c>
      <c r="F25" s="64"/>
      <c r="G25" s="64">
        <v>-117380</v>
      </c>
      <c r="H25" s="64"/>
      <c r="I25" s="64">
        <v>-159800</v>
      </c>
      <c r="J25" s="64"/>
      <c r="K25" s="64">
        <v>-117380</v>
      </c>
    </row>
    <row r="26" spans="1:11" ht="24.75" customHeight="1" x14ac:dyDescent="0.5">
      <c r="C26" s="12" t="s">
        <v>189</v>
      </c>
      <c r="E26" s="64">
        <v>-4402</v>
      </c>
      <c r="F26" s="64"/>
      <c r="G26" s="64">
        <v>-489</v>
      </c>
      <c r="H26" s="64"/>
      <c r="I26" s="64">
        <v>-793</v>
      </c>
      <c r="J26" s="64"/>
      <c r="K26" s="64">
        <v>-443</v>
      </c>
    </row>
    <row r="27" spans="1:11" ht="24.75" customHeight="1" x14ac:dyDescent="0.5">
      <c r="C27" s="12" t="s">
        <v>140</v>
      </c>
      <c r="E27" s="64">
        <v>-13514</v>
      </c>
      <c r="F27" s="20"/>
      <c r="G27" s="159">
        <v>-26286</v>
      </c>
      <c r="H27" s="159"/>
      <c r="I27" s="159">
        <v>-12108</v>
      </c>
      <c r="J27" s="20"/>
      <c r="K27" s="159">
        <v>-17852</v>
      </c>
    </row>
    <row r="28" spans="1:11" ht="24.75" customHeight="1" x14ac:dyDescent="0.5">
      <c r="C28" s="2" t="s">
        <v>194</v>
      </c>
      <c r="E28" s="159">
        <v>-38333</v>
      </c>
      <c r="F28" s="20"/>
      <c r="G28" s="159">
        <v>-23000</v>
      </c>
      <c r="H28" s="159"/>
      <c r="I28" s="159">
        <v>-38333</v>
      </c>
      <c r="J28" s="20"/>
      <c r="K28" s="159">
        <v>-23000</v>
      </c>
    </row>
    <row r="29" spans="1:11" ht="24.75" customHeight="1" x14ac:dyDescent="0.5">
      <c r="C29" s="2" t="s">
        <v>197</v>
      </c>
      <c r="E29" s="159">
        <v>-14554</v>
      </c>
      <c r="F29" s="20"/>
      <c r="G29" s="159">
        <v>-19520</v>
      </c>
      <c r="H29" s="159"/>
      <c r="I29" s="18">
        <v>0</v>
      </c>
      <c r="J29" s="20"/>
      <c r="K29" s="18">
        <v>0</v>
      </c>
    </row>
    <row r="30" spans="1:11" ht="24.75" customHeight="1" x14ac:dyDescent="0.5">
      <c r="A30" s="12" t="s">
        <v>160</v>
      </c>
      <c r="E30" s="65">
        <f>SUM(E19:E29)</f>
        <v>-239702</v>
      </c>
      <c r="F30" s="66"/>
      <c r="G30" s="65">
        <f>SUM(G19:G29)</f>
        <v>-325855</v>
      </c>
      <c r="H30" s="66"/>
      <c r="I30" s="65">
        <f>SUM(I19:I29)</f>
        <v>-97408</v>
      </c>
      <c r="J30" s="30"/>
      <c r="K30" s="65">
        <f>SUM(K19:K29)</f>
        <v>-52432</v>
      </c>
    </row>
    <row r="31" spans="1:11" ht="8.1" customHeight="1" x14ac:dyDescent="0.5">
      <c r="E31" s="20"/>
      <c r="F31" s="20"/>
      <c r="G31" s="67"/>
      <c r="H31" s="67"/>
      <c r="I31" s="20"/>
      <c r="J31" s="67"/>
      <c r="K31" s="67"/>
    </row>
    <row r="32" spans="1:11" ht="24.75" customHeight="1" x14ac:dyDescent="0.5">
      <c r="A32" s="12" t="s">
        <v>216</v>
      </c>
      <c r="E32" s="64">
        <f>'12'!E47+'13'!E16+'13'!E30</f>
        <v>-28028</v>
      </c>
      <c r="F32" s="66"/>
      <c r="G32" s="64">
        <f>G30+G16+'12'!G47</f>
        <v>4978</v>
      </c>
      <c r="H32" s="64"/>
      <c r="I32" s="64">
        <f>'12'!I47+'13'!I16+'13'!I30</f>
        <v>3030</v>
      </c>
      <c r="J32" s="20"/>
      <c r="K32" s="64">
        <f>+'12'!K47+'13'!K16+'13'!K30</f>
        <v>-11477</v>
      </c>
    </row>
    <row r="33" spans="1:11" ht="24.75" customHeight="1" x14ac:dyDescent="0.5">
      <c r="A33" s="12" t="s">
        <v>106</v>
      </c>
      <c r="E33" s="21">
        <f>'Page3-5'!H12</f>
        <v>117289</v>
      </c>
      <c r="F33" s="30"/>
      <c r="G33" s="21">
        <v>114907</v>
      </c>
      <c r="H33" s="30"/>
      <c r="I33" s="18">
        <f>'Page3-5'!L12</f>
        <v>3848</v>
      </c>
      <c r="J33" s="20"/>
      <c r="K33" s="18">
        <v>19047</v>
      </c>
    </row>
    <row r="34" spans="1:11" ht="24.75" customHeight="1" thickBot="1" x14ac:dyDescent="0.55000000000000004">
      <c r="A34" s="12" t="s">
        <v>107</v>
      </c>
      <c r="E34" s="231">
        <f>E32+E33</f>
        <v>89261</v>
      </c>
      <c r="F34" s="30"/>
      <c r="G34" s="231">
        <f>G32+G33</f>
        <v>119885</v>
      </c>
      <c r="H34" s="66"/>
      <c r="I34" s="232">
        <f>SUM(I32:I33)</f>
        <v>6878</v>
      </c>
      <c r="J34" s="20"/>
      <c r="K34" s="25">
        <f>SUM(K32:K33)</f>
        <v>7570</v>
      </c>
    </row>
    <row r="35" spans="1:11" ht="24" thickTop="1" x14ac:dyDescent="0.5">
      <c r="D35" s="156"/>
      <c r="E35" s="64"/>
      <c r="F35" s="67"/>
      <c r="G35" s="64"/>
      <c r="H35" s="64"/>
      <c r="J35" s="66"/>
    </row>
    <row r="36" spans="1:11" ht="24.75" customHeight="1" x14ac:dyDescent="0.5">
      <c r="E36" s="68"/>
      <c r="F36" s="68"/>
      <c r="G36" s="68"/>
      <c r="H36" s="68"/>
      <c r="I36" s="69"/>
      <c r="J36" s="69"/>
      <c r="K36" s="70"/>
    </row>
    <row r="37" spans="1:11" ht="24.75" customHeight="1" x14ac:dyDescent="0.5">
      <c r="E37" s="68"/>
      <c r="F37" s="68"/>
      <c r="G37" s="68"/>
      <c r="H37" s="68"/>
      <c r="I37" s="69" t="s">
        <v>100</v>
      </c>
      <c r="J37" s="69"/>
      <c r="K37" s="70"/>
    </row>
    <row r="38" spans="1:11" ht="24.75" customHeight="1" x14ac:dyDescent="0.5">
      <c r="E38" s="68"/>
      <c r="F38" s="68"/>
      <c r="G38" s="68"/>
      <c r="H38" s="68"/>
      <c r="I38" s="69" t="s">
        <v>97</v>
      </c>
      <c r="J38" s="69"/>
      <c r="K38" s="70"/>
    </row>
    <row r="39" spans="1:11" ht="24.75" customHeight="1" x14ac:dyDescent="0.5">
      <c r="E39" s="68"/>
      <c r="F39" s="68"/>
      <c r="G39" s="68"/>
      <c r="H39" s="68"/>
      <c r="I39" s="69"/>
      <c r="J39" s="69"/>
      <c r="K39" s="70"/>
    </row>
    <row r="40" spans="1:11" ht="21" customHeight="1" x14ac:dyDescent="0.5">
      <c r="E40" s="68"/>
      <c r="F40" s="68"/>
      <c r="G40" s="68"/>
      <c r="H40" s="68"/>
      <c r="I40" s="69"/>
      <c r="J40" s="69"/>
      <c r="K40" s="70"/>
    </row>
    <row r="41" spans="1:11" ht="23.25" x14ac:dyDescent="0.5">
      <c r="E41" s="68"/>
      <c r="F41" s="68"/>
      <c r="G41" s="68"/>
      <c r="H41" s="68"/>
      <c r="I41" s="69"/>
      <c r="J41" s="69"/>
      <c r="K41" s="70"/>
    </row>
    <row r="42" spans="1:11" ht="23.25" x14ac:dyDescent="0.5">
      <c r="E42" s="68"/>
      <c r="F42" s="68"/>
      <c r="G42" s="68"/>
      <c r="H42" s="68"/>
      <c r="I42" s="69"/>
      <c r="J42" s="69"/>
      <c r="K42" s="70"/>
    </row>
    <row r="43" spans="1:11" ht="28.7" customHeight="1" x14ac:dyDescent="0.5">
      <c r="A43" s="12" t="s">
        <v>3</v>
      </c>
      <c r="E43" s="68"/>
      <c r="F43" s="68"/>
      <c r="G43" s="68"/>
      <c r="H43" s="68"/>
      <c r="I43" s="70"/>
      <c r="J43" s="70"/>
      <c r="K43" s="70"/>
    </row>
    <row r="125" spans="6:6" ht="24.75" customHeight="1" x14ac:dyDescent="0.5">
      <c r="F125" s="61">
        <f>+F124-F36</f>
        <v>0</v>
      </c>
    </row>
  </sheetData>
  <mergeCells count="4">
    <mergeCell ref="E6:G6"/>
    <mergeCell ref="A2:K2"/>
    <mergeCell ref="A3:K3"/>
    <mergeCell ref="A4:K4"/>
  </mergeCells>
  <phoneticPr fontId="0" type="noConversion"/>
  <pageMargins left="0.9" right="0.5" top="0.5" bottom="0.6" header="0.1" footer="0.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Page3-5</vt:lpstr>
      <vt:lpstr>Page 6-7</vt:lpstr>
      <vt:lpstr>Page 8-9</vt:lpstr>
      <vt:lpstr>10 </vt:lpstr>
      <vt:lpstr>11</vt:lpstr>
      <vt:lpstr>12</vt:lpstr>
      <vt:lpstr>13</vt:lpstr>
      <vt:lpstr>'10 '!Print_Area</vt:lpstr>
      <vt:lpstr>'12'!Print_Area</vt:lpstr>
      <vt:lpstr>'13'!Print_Area</vt:lpstr>
      <vt:lpstr>'Page 6-7'!Print_Area</vt:lpstr>
      <vt:lpstr>'Page 8-9'!Print_Area</vt:lpstr>
      <vt:lpstr>'Page3-5'!Print_Area</vt:lpstr>
    </vt:vector>
  </TitlesOfParts>
  <Company>ACCOUNTANTS AND MANAGEMENT CONSULTANTS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Naphat Asawaphirom</cp:lastModifiedBy>
  <cp:lastPrinted>2020-11-13T04:03:09Z</cp:lastPrinted>
  <dcterms:created xsi:type="dcterms:W3CDTF">1998-11-05T08:50:11Z</dcterms:created>
  <dcterms:modified xsi:type="dcterms:W3CDTF">2020-11-13T04:03:38Z</dcterms:modified>
</cp:coreProperties>
</file>