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3'63\งบการเงิน Q3-63\Convert file\"/>
    </mc:Choice>
  </mc:AlternateContent>
  <bookViews>
    <workbookView xWindow="0" yWindow="465" windowWidth="15600" windowHeight="11760" tabRatio="789"/>
  </bookViews>
  <sheets>
    <sheet name="Page3-5" sheetId="14" r:id="rId1"/>
    <sheet name="Page6-7" sheetId="18" r:id="rId2"/>
    <sheet name="Page8-9" sheetId="22" r:id="rId3"/>
    <sheet name="page 10" sheetId="11" r:id="rId4"/>
    <sheet name="page 11" sheetId="12" r:id="rId5"/>
    <sheet name="Page 12 " sheetId="20" r:id="rId6"/>
    <sheet name="Page 13" sheetId="21" r:id="rId7"/>
  </sheets>
  <externalReferences>
    <externalReference r:id="rId8"/>
  </externalReferences>
  <definedNames>
    <definedName name="_xlnm.Print_Area" localSheetId="0">'Page3-5'!$A$1:$N$147</definedName>
  </definedNames>
  <calcPr calcId="152511"/>
  <fileRecoveryPr autoRecover="0"/>
</workbook>
</file>

<file path=xl/calcChain.xml><?xml version="1.0" encoding="utf-8"?>
<calcChain xmlns="http://schemas.openxmlformats.org/spreadsheetml/2006/main">
  <c r="J30" i="21" l="1"/>
  <c r="F30" i="21"/>
  <c r="M16" i="11" l="1"/>
  <c r="F57" i="14" l="1"/>
  <c r="L16" i="21" l="1"/>
  <c r="J16" i="21"/>
  <c r="H16" i="21"/>
  <c r="F16" i="21"/>
  <c r="M18" i="11"/>
  <c r="F68" i="22" l="1"/>
  <c r="M26" i="11" l="1"/>
  <c r="L30" i="11" l="1"/>
  <c r="N30" i="11" s="1"/>
  <c r="F29" i="11"/>
  <c r="N30" i="12"/>
  <c r="K29" i="11"/>
  <c r="L29" i="11" l="1"/>
  <c r="N29" i="11" l="1"/>
  <c r="L30" i="21"/>
  <c r="H30" i="21"/>
  <c r="N20" i="12"/>
  <c r="M20" i="11"/>
  <c r="M21" i="11" s="1"/>
  <c r="L20" i="11"/>
  <c r="K19" i="11"/>
  <c r="L19" i="11" s="1"/>
  <c r="L16" i="22"/>
  <c r="H63" i="18"/>
  <c r="L62" i="22"/>
  <c r="J62" i="22"/>
  <c r="F27" i="11" s="1"/>
  <c r="H62" i="22"/>
  <c r="F62" i="22"/>
  <c r="F52" i="22"/>
  <c r="A49" i="22"/>
  <c r="J16" i="22"/>
  <c r="H16" i="22"/>
  <c r="F16" i="22"/>
  <c r="L12" i="22"/>
  <c r="J12" i="22"/>
  <c r="H12" i="22"/>
  <c r="F12" i="22"/>
  <c r="L27" i="12"/>
  <c r="K26" i="12"/>
  <c r="N20" i="11" l="1"/>
  <c r="J17" i="22"/>
  <c r="J22" i="22" s="1"/>
  <c r="H17" i="22"/>
  <c r="N19" i="11"/>
  <c r="L17" i="22"/>
  <c r="L22" i="22" s="1"/>
  <c r="L25" i="22" s="1"/>
  <c r="F17" i="22"/>
  <c r="F22" i="22" s="1"/>
  <c r="F25" i="22" s="1"/>
  <c r="F27" i="22" s="1"/>
  <c r="J26" i="12"/>
  <c r="K31" i="12"/>
  <c r="H26" i="12"/>
  <c r="N25" i="12"/>
  <c r="F30" i="14"/>
  <c r="H30" i="14"/>
  <c r="J30" i="14"/>
  <c r="L30" i="14"/>
  <c r="N30" i="14"/>
  <c r="H22" i="22" l="1"/>
  <c r="H25" i="22" s="1"/>
  <c r="H27" i="22" s="1"/>
  <c r="F32" i="22"/>
  <c r="F10" i="20"/>
  <c r="J25" i="22"/>
  <c r="J27" i="22" s="1"/>
  <c r="J10" i="20" s="1"/>
  <c r="L27" i="22"/>
  <c r="H17" i="12" s="1"/>
  <c r="H72" i="14"/>
  <c r="F72" i="14"/>
  <c r="L24" i="12"/>
  <c r="N24" i="12" s="1"/>
  <c r="L15" i="12"/>
  <c r="K24" i="11"/>
  <c r="F62" i="18"/>
  <c r="H10" i="20" l="1"/>
  <c r="H29" i="20" s="1"/>
  <c r="H32" i="22"/>
  <c r="H30" i="22" s="1"/>
  <c r="F16" i="11" s="1"/>
  <c r="F18" i="11" s="1"/>
  <c r="F21" i="11" s="1"/>
  <c r="F30" i="22"/>
  <c r="F26" i="11" s="1"/>
  <c r="F54" i="22"/>
  <c r="F64" i="22" s="1"/>
  <c r="F69" i="22" s="1"/>
  <c r="L32" i="22"/>
  <c r="L30" i="22" s="1"/>
  <c r="L67" i="22" s="1"/>
  <c r="L69" i="22" s="1"/>
  <c r="L10" i="20"/>
  <c r="J54" i="22"/>
  <c r="J64" i="22" s="1"/>
  <c r="H27" i="12"/>
  <c r="J32" i="22"/>
  <c r="J30" i="22"/>
  <c r="J67" i="22" s="1"/>
  <c r="J69" i="22" s="1"/>
  <c r="K19" i="12"/>
  <c r="N15" i="12"/>
  <c r="L14" i="12"/>
  <c r="L16" i="12" s="1"/>
  <c r="N120" i="14" s="1"/>
  <c r="K16" i="12"/>
  <c r="J16" i="12"/>
  <c r="H16" i="12"/>
  <c r="G16" i="12"/>
  <c r="E16" i="12"/>
  <c r="C16" i="12"/>
  <c r="K17" i="11"/>
  <c r="J12" i="18"/>
  <c r="H54" i="22" l="1"/>
  <c r="H64" i="22" s="1"/>
  <c r="H69" i="22" s="1"/>
  <c r="F67" i="22"/>
  <c r="L54" i="22"/>
  <c r="L64" i="22" s="1"/>
  <c r="N119" i="14"/>
  <c r="K21" i="12"/>
  <c r="N14" i="12"/>
  <c r="N16" i="12" s="1"/>
  <c r="G26" i="12"/>
  <c r="E26" i="12"/>
  <c r="C26" i="12"/>
  <c r="L24" i="11"/>
  <c r="N24" i="11" s="1"/>
  <c r="K23" i="11"/>
  <c r="L23" i="11" s="1"/>
  <c r="M25" i="11"/>
  <c r="I25" i="11"/>
  <c r="D25" i="11"/>
  <c r="E25" i="11"/>
  <c r="F25" i="11"/>
  <c r="G25" i="11"/>
  <c r="C25" i="11"/>
  <c r="A50" i="18"/>
  <c r="N121" i="14"/>
  <c r="N123" i="14" s="1"/>
  <c r="N81" i="14"/>
  <c r="N72" i="14"/>
  <c r="N19" i="14"/>
  <c r="N57" i="14"/>
  <c r="N106" i="14" s="1"/>
  <c r="N55" i="14"/>
  <c r="N104" i="14" s="1"/>
  <c r="M28" i="11"/>
  <c r="J29" i="12"/>
  <c r="J31" i="12" s="1"/>
  <c r="L28" i="12"/>
  <c r="L17" i="12"/>
  <c r="K16" i="11"/>
  <c r="L23" i="12"/>
  <c r="L26" i="12" s="1"/>
  <c r="F21" i="12"/>
  <c r="F33" i="21"/>
  <c r="J33" i="21"/>
  <c r="A3" i="12"/>
  <c r="A4" i="20" s="1"/>
  <c r="A4" i="21" s="1"/>
  <c r="A1" i="11"/>
  <c r="A1" i="12" s="1"/>
  <c r="G28" i="11"/>
  <c r="H19" i="14"/>
  <c r="F81" i="14"/>
  <c r="C28" i="11"/>
  <c r="F19" i="14"/>
  <c r="A2" i="20"/>
  <c r="C18" i="11"/>
  <c r="C21" i="11" s="1"/>
  <c r="H28" i="12"/>
  <c r="F53" i="18"/>
  <c r="L16" i="18"/>
  <c r="J16" i="18"/>
  <c r="H16" i="18"/>
  <c r="L12" i="18"/>
  <c r="H12" i="18"/>
  <c r="F12" i="18"/>
  <c r="L72" i="14"/>
  <c r="K15" i="11"/>
  <c r="L15" i="11" s="1"/>
  <c r="N15" i="11" s="1"/>
  <c r="E29" i="12"/>
  <c r="E19" i="12"/>
  <c r="E21" i="12" s="1"/>
  <c r="D28" i="11"/>
  <c r="D18" i="11"/>
  <c r="D21" i="11" s="1"/>
  <c r="H121" i="14"/>
  <c r="H123" i="14" s="1"/>
  <c r="J72" i="14"/>
  <c r="L57" i="14"/>
  <c r="L106" i="14" s="1"/>
  <c r="J57" i="14"/>
  <c r="J106" i="14" s="1"/>
  <c r="H57" i="14"/>
  <c r="H106" i="14" s="1"/>
  <c r="F106" i="14"/>
  <c r="G29" i="12"/>
  <c r="C29" i="12"/>
  <c r="M19" i="12"/>
  <c r="G19" i="12"/>
  <c r="G21" i="12" s="1"/>
  <c r="C19" i="12"/>
  <c r="C21" i="12" s="1"/>
  <c r="K26" i="11"/>
  <c r="I28" i="11"/>
  <c r="E28" i="11"/>
  <c r="I18" i="11"/>
  <c r="I21" i="11" s="1"/>
  <c r="E18" i="11"/>
  <c r="E21" i="11" s="1"/>
  <c r="A101" i="14"/>
  <c r="H81" i="14"/>
  <c r="J81" i="14"/>
  <c r="A2" i="12"/>
  <c r="L81" i="14"/>
  <c r="L19" i="14"/>
  <c r="J19" i="14"/>
  <c r="A53" i="14"/>
  <c r="A102" i="14" s="1"/>
  <c r="A54" i="14"/>
  <c r="A103" i="14" s="1"/>
  <c r="K27" i="11"/>
  <c r="L27" i="11" s="1"/>
  <c r="N27" i="11" s="1"/>
  <c r="M31" i="11" l="1"/>
  <c r="F122" i="14" s="1"/>
  <c r="I31" i="11"/>
  <c r="L29" i="12"/>
  <c r="L31" i="12" s="1"/>
  <c r="J120" i="14" s="1"/>
  <c r="L120" i="14"/>
  <c r="L121" i="14" s="1"/>
  <c r="L123" i="14" s="1"/>
  <c r="E31" i="12"/>
  <c r="J115" i="14" s="1"/>
  <c r="D31" i="11"/>
  <c r="F115" i="14" s="1"/>
  <c r="G31" i="12"/>
  <c r="J118" i="14" s="1"/>
  <c r="E31" i="11"/>
  <c r="F118" i="14" s="1"/>
  <c r="C31" i="11"/>
  <c r="F114" i="14" s="1"/>
  <c r="C31" i="12"/>
  <c r="J114" i="14" s="1"/>
  <c r="K25" i="11"/>
  <c r="G31" i="11"/>
  <c r="N23" i="11"/>
  <c r="N25" i="11" s="1"/>
  <c r="L25" i="11"/>
  <c r="N82" i="14"/>
  <c r="N124" i="14" s="1"/>
  <c r="N31" i="14"/>
  <c r="H17" i="18"/>
  <c r="H22" i="18" s="1"/>
  <c r="H25" i="18" s="1"/>
  <c r="H27" i="18" s="1"/>
  <c r="H44" i="20" s="1"/>
  <c r="H48" i="20" s="1"/>
  <c r="J17" i="18"/>
  <c r="J22" i="18" s="1"/>
  <c r="J25" i="18" s="1"/>
  <c r="J27" i="18" s="1"/>
  <c r="J29" i="20" s="1"/>
  <c r="J44" i="20" s="1"/>
  <c r="L17" i="18"/>
  <c r="L22" i="18" s="1"/>
  <c r="L25" i="18" s="1"/>
  <c r="L27" i="18" s="1"/>
  <c r="N28" i="12"/>
  <c r="L82" i="14"/>
  <c r="F82" i="14"/>
  <c r="F16" i="18"/>
  <c r="F17" i="18" s="1"/>
  <c r="F22" i="18" s="1"/>
  <c r="F25" i="18" s="1"/>
  <c r="F27" i="18" s="1"/>
  <c r="F29" i="20" s="1"/>
  <c r="F44" i="20" s="1"/>
  <c r="F48" i="20" s="1"/>
  <c r="F31" i="14"/>
  <c r="N23" i="12"/>
  <c r="N26" i="12" s="1"/>
  <c r="L31" i="14"/>
  <c r="H82" i="14"/>
  <c r="H124" i="14" s="1"/>
  <c r="J82" i="14"/>
  <c r="H31" i="14"/>
  <c r="J31" i="14"/>
  <c r="K28" i="11"/>
  <c r="L18" i="12"/>
  <c r="L19" i="12" s="1"/>
  <c r="J19" i="12"/>
  <c r="J21" i="12" s="1"/>
  <c r="G18" i="11"/>
  <c r="G21" i="11" s="1"/>
  <c r="K31" i="11" l="1"/>
  <c r="F120" i="14" s="1"/>
  <c r="L124" i="14"/>
  <c r="N18" i="12"/>
  <c r="L21" i="12"/>
  <c r="L17" i="11"/>
  <c r="N17" i="11" s="1"/>
  <c r="K18" i="11"/>
  <c r="K21" i="11" s="1"/>
  <c r="F32" i="18"/>
  <c r="F30" i="18" s="1"/>
  <c r="F61" i="18" s="1"/>
  <c r="F32" i="21" l="1"/>
  <c r="F34" i="21" s="1"/>
  <c r="F56" i="18"/>
  <c r="F58" i="18" l="1"/>
  <c r="F63" i="18" s="1"/>
  <c r="F28" i="11"/>
  <c r="L26" i="11"/>
  <c r="F31" i="11" l="1"/>
  <c r="F119" i="14" s="1"/>
  <c r="F121" i="14" s="1"/>
  <c r="F123" i="14" s="1"/>
  <c r="F124" i="14" s="1"/>
  <c r="N26" i="11"/>
  <c r="N28" i="11" s="1"/>
  <c r="N31" i="11" s="1"/>
  <c r="L28" i="11"/>
  <c r="L31" i="11" s="1"/>
  <c r="H32" i="21"/>
  <c r="H34" i="21" s="1"/>
  <c r="H32" i="18"/>
  <c r="H30" i="18" s="1"/>
  <c r="H56" i="18" l="1"/>
  <c r="H58" i="18" s="1"/>
  <c r="L16" i="11" l="1"/>
  <c r="N16" i="11" l="1"/>
  <c r="N18" i="11" s="1"/>
  <c r="N21" i="11" s="1"/>
  <c r="L18" i="11"/>
  <c r="L21" i="11" s="1"/>
  <c r="J48" i="20"/>
  <c r="J32" i="21" s="1"/>
  <c r="J34" i="21" s="1"/>
  <c r="J30" i="18"/>
  <c r="J61" i="18" l="1"/>
  <c r="J63" i="18" s="1"/>
  <c r="J32" i="18"/>
  <c r="J56" i="18"/>
  <c r="J58" i="18" s="1"/>
  <c r="H29" i="12" l="1"/>
  <c r="H31" i="12" s="1"/>
  <c r="N27" i="12"/>
  <c r="N29" i="12" s="1"/>
  <c r="N31" i="12" s="1"/>
  <c r="J119" i="14" l="1"/>
  <c r="J121" i="14" s="1"/>
  <c r="J123" i="14" s="1"/>
  <c r="L32" i="18"/>
  <c r="L29" i="20" l="1"/>
  <c r="L44" i="20" s="1"/>
  <c r="L48" i="20" s="1"/>
  <c r="L32" i="21" s="1"/>
  <c r="L34" i="21" s="1"/>
  <c r="L30" i="18"/>
  <c r="L61" i="18" s="1"/>
  <c r="J124" i="14"/>
  <c r="L56" i="18"/>
  <c r="L58" i="18" s="1"/>
  <c r="L63" i="18" l="1"/>
  <c r="N17" i="12" l="1"/>
  <c r="N19" i="12" s="1"/>
  <c r="N21" i="12" s="1"/>
  <c r="H19" i="12"/>
  <c r="H21" i="12" s="1"/>
  <c r="H67" i="22" l="1"/>
</calcChain>
</file>

<file path=xl/sharedStrings.xml><?xml version="1.0" encoding="utf-8"?>
<sst xmlns="http://schemas.openxmlformats.org/spreadsheetml/2006/main" count="419" uniqueCount="215">
  <si>
    <t>THAI SUGAR TERMINAL PUBLIC COMPANY LIMITED AND ITS SUBSIDIARY COMPANIES</t>
  </si>
  <si>
    <t>STATEMENTS OF FINANCIAL POSITION</t>
  </si>
  <si>
    <t>Notes</t>
  </si>
  <si>
    <t>Assets</t>
  </si>
  <si>
    <t>Current assets</t>
  </si>
  <si>
    <t>Cash and cash equivalent items</t>
  </si>
  <si>
    <t>Real estate development cost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</si>
  <si>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</si>
  <si>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</si>
  <si>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</si>
  <si>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</si>
  <si>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</si>
  <si>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</si>
  <si>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</si>
  <si>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</si>
  <si>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</si>
  <si>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Short-term loans from financial institutions</t>
  </si>
  <si>
    <t>Long-term loans from related parties</t>
  </si>
  <si>
    <t>Long-term loans from financial institutions</t>
  </si>
  <si>
    <t>Accrued income tax payable</t>
  </si>
  <si>
    <t>Other current liabilities</t>
  </si>
  <si>
    <t>Total current liabilites</t>
  </si>
  <si>
    <t>Non-current liabilities</t>
  </si>
  <si>
    <t xml:space="preserve">Employee benefit obligations 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</si>
  <si>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</si>
  <si>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</si>
  <si>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</si>
  <si>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</si>
  <si>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</si>
  <si>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</si>
  <si>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</si>
  <si>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</si>
  <si>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</si>
  <si>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</si>
  <si>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</si>
  <si>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</si>
  <si>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</si>
  <si>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</si>
  <si>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Total shareholders' equity</t>
  </si>
  <si>
    <t xml:space="preserve">STATEMENTS OF INCOME </t>
  </si>
  <si>
    <t>Consolidated financial statements</t>
  </si>
  <si>
    <t>Separate financial statements</t>
  </si>
  <si>
    <t>Revenues from operation</t>
  </si>
  <si>
    <t>Revenue from sales</t>
  </si>
  <si>
    <t>Total revenues from operation</t>
  </si>
  <si>
    <t>Cost from operation</t>
  </si>
  <si>
    <t>Cost of sales</t>
  </si>
  <si>
    <t>Total cost from operation</t>
  </si>
  <si>
    <t>Gross profit</t>
  </si>
  <si>
    <t>Other income</t>
  </si>
  <si>
    <t>Administrative expenses</t>
  </si>
  <si>
    <t>Profit attributable to :</t>
  </si>
  <si>
    <t>STATEMENTS OF COMPREHENSIVE INCOME</t>
  </si>
  <si>
    <t>STATEMENTS OF CHANGES IN SHAREHOLDERS' EQUITY</t>
  </si>
  <si>
    <t>Other components of  shareholders' equity</t>
  </si>
  <si>
    <t>Other items from</t>
  </si>
  <si>
    <t>changes in shareholders</t>
  </si>
  <si>
    <t xml:space="preserve"> Change in</t>
  </si>
  <si>
    <t>Issued and</t>
  </si>
  <si>
    <t xml:space="preserve">shareholding ratio </t>
  </si>
  <si>
    <t>paid-up</t>
  </si>
  <si>
    <t>in subsidiary companies</t>
  </si>
  <si>
    <t>share capital</t>
  </si>
  <si>
    <t>legal reserve</t>
  </si>
  <si>
    <t>under common control</t>
  </si>
  <si>
    <t>Total</t>
  </si>
  <si>
    <t xml:space="preserve"> components of</t>
  </si>
  <si>
    <t>shareholders'</t>
  </si>
  <si>
    <t>equity</t>
  </si>
  <si>
    <t>Non-</t>
  </si>
  <si>
    <t>controlling</t>
  </si>
  <si>
    <t>Separate Financial Statements</t>
  </si>
  <si>
    <t>Cash flow from operating activities</t>
  </si>
  <si>
    <t>Amortization of premium on bonds</t>
  </si>
  <si>
    <t>Depreciation</t>
  </si>
  <si>
    <t>Employee benefits expenses</t>
  </si>
  <si>
    <t>Interest expenses</t>
  </si>
  <si>
    <t xml:space="preserve">Operating assets (increase) decrease </t>
  </si>
  <si>
    <t>Inventories</t>
  </si>
  <si>
    <t xml:space="preserve">Operating liabilities increase (decrease) </t>
  </si>
  <si>
    <t>Cash flow from investing activities</t>
  </si>
  <si>
    <t xml:space="preserve">Cash paid for purchase investment properties </t>
  </si>
  <si>
    <t>Cash flow from financing activities</t>
  </si>
  <si>
    <t>Investment properties</t>
  </si>
  <si>
    <t>Property, plant and equipment</t>
  </si>
  <si>
    <t>Interest income</t>
  </si>
  <si>
    <t>Non-controlling interests</t>
  </si>
  <si>
    <t xml:space="preserve"> interests</t>
  </si>
  <si>
    <t>Finance cost</t>
  </si>
  <si>
    <t>Deferred tax assets</t>
  </si>
  <si>
    <t>Income tax relevance with other comprehensive income</t>
  </si>
  <si>
    <t>Shareholders of the Company</t>
  </si>
  <si>
    <t>Selling and service expenses</t>
  </si>
  <si>
    <t xml:space="preserve">Investment in associate company </t>
  </si>
  <si>
    <t>383,327,610 ordinary shares @ Baht 0.50 each</t>
  </si>
  <si>
    <t>383,327,181 ordinary shares @ Baht 0.50 each</t>
  </si>
  <si>
    <t>Premiums on ordinary shares</t>
  </si>
  <si>
    <t>Premiums on</t>
  </si>
  <si>
    <t xml:space="preserve">ordinary </t>
  </si>
  <si>
    <t xml:space="preserve"> shares</t>
  </si>
  <si>
    <t>Deposit received</t>
  </si>
  <si>
    <t>Revenue from rental and services</t>
  </si>
  <si>
    <t>Non-controlling interests of subsidiaries</t>
  </si>
  <si>
    <t>Cash paid for interest</t>
  </si>
  <si>
    <t>Item that will not be reclassified to profit or loss</t>
  </si>
  <si>
    <t>Income tax expenses</t>
  </si>
  <si>
    <t>Investment in subsidiary companies</t>
  </si>
  <si>
    <t>Trade and other payables</t>
  </si>
  <si>
    <t>Trade and other receivables</t>
  </si>
  <si>
    <t>Cash paid for long-term loan from financial institutions</t>
  </si>
  <si>
    <t>Cost of  rental and services</t>
  </si>
  <si>
    <t>Non-controlling interest</t>
  </si>
  <si>
    <t>Total comprehensive income attributable to:</t>
  </si>
  <si>
    <t>STATEMENT OF CASH FLOW</t>
  </si>
  <si>
    <t>Short-term loans to related parties</t>
  </si>
  <si>
    <t>Unrealized loss on exchange rate</t>
  </si>
  <si>
    <t>Non-current assets held for sale</t>
  </si>
  <si>
    <t>Profit before income tax</t>
  </si>
  <si>
    <t>Cash received from interest</t>
  </si>
  <si>
    <t>Cash paid for income tax</t>
  </si>
  <si>
    <t xml:space="preserve">Reversal doubtful debt </t>
  </si>
  <si>
    <t>Current portion of long-term liabilities</t>
  </si>
  <si>
    <t>Cash received from operating activities</t>
  </si>
  <si>
    <t>Net cash received from operating activities</t>
  </si>
  <si>
    <t>(Unit : Thousand Baht)</t>
  </si>
  <si>
    <t>Profit for the period</t>
  </si>
  <si>
    <t>Other comprehensive income for the period</t>
  </si>
  <si>
    <t>Total comprehensive income for the period</t>
  </si>
  <si>
    <t>Other comprehensive</t>
  </si>
  <si>
    <t>income</t>
  </si>
  <si>
    <t>Total other</t>
  </si>
  <si>
    <t>Unaudited</t>
  </si>
  <si>
    <t>Limited review only</t>
  </si>
  <si>
    <t>Audited</t>
  </si>
  <si>
    <t>Profit  for the period</t>
  </si>
  <si>
    <t xml:space="preserve">    from operating activities :-</t>
  </si>
  <si>
    <t>Cash and cash equivalent items at the beginning of the period</t>
  </si>
  <si>
    <t>Cash and cash equivalent items at the end of the period</t>
  </si>
  <si>
    <t xml:space="preserve">                    Limited review only</t>
  </si>
  <si>
    <t xml:space="preserve">                    Unaudited</t>
  </si>
  <si>
    <t>Reversal loss from decling value of real estate development cost</t>
  </si>
  <si>
    <t>Capital</t>
  </si>
  <si>
    <t xml:space="preserve"> surplus from </t>
  </si>
  <si>
    <t>revaluation of land</t>
  </si>
  <si>
    <t>Cash received from short-term loan to subsidiary companies</t>
  </si>
  <si>
    <t>Cash paid for short-term loan to subsidiary companies</t>
  </si>
  <si>
    <t>Basic earnings per share (Unit : Baht)</t>
  </si>
  <si>
    <t>2019</t>
  </si>
  <si>
    <t xml:space="preserve"> December 31, 2019</t>
  </si>
  <si>
    <t>Derivative assets</t>
  </si>
  <si>
    <t>(Restated)</t>
  </si>
  <si>
    <t>Beginning balance as of  January 1, 2020 - previously reported</t>
  </si>
  <si>
    <t>Impact of first-time adoption of new accounting standards</t>
  </si>
  <si>
    <t>Beginning balance as of  January 1, 2020 - restated</t>
  </si>
  <si>
    <t>Note</t>
  </si>
  <si>
    <t>Balances as at January 1, 2019 - restated</t>
  </si>
  <si>
    <t>Short-term loans from related parties</t>
  </si>
  <si>
    <t>Lease liabilities</t>
  </si>
  <si>
    <t>6.1 and 9</t>
  </si>
  <si>
    <t>6.1 and 20</t>
  </si>
  <si>
    <t>Balance as at January 1, 2019</t>
  </si>
  <si>
    <t>Other non-current financial assets</t>
  </si>
  <si>
    <t>Right-of-use assets</t>
  </si>
  <si>
    <t>Profit from operating activities</t>
  </si>
  <si>
    <t>Share of profit of subsidiaries companies accounted for using equity method</t>
  </si>
  <si>
    <t>Adjustments to reconcile profit for the period to net cash received (paid)</t>
  </si>
  <si>
    <t>Share of  profit on investment in subsidiary companies</t>
  </si>
  <si>
    <t>Depreciation - Right-of-use assets</t>
  </si>
  <si>
    <t>Profit from operation before changes in operating assets and liabilities</t>
  </si>
  <si>
    <t>Other long-term investments</t>
  </si>
  <si>
    <t>Other non-current liabilities</t>
  </si>
  <si>
    <t>Cash paid for long-term loan from related parties</t>
  </si>
  <si>
    <t>Cash paid for lease liabilities</t>
  </si>
  <si>
    <t>Balances as at  January 1, 2019 - previously reported</t>
  </si>
  <si>
    <t>Balances as at  January 1, 2020 - previously reported</t>
  </si>
  <si>
    <t>Balances as at  January 1, 2020 - restated</t>
  </si>
  <si>
    <t>Interest expenses from lease liabilities</t>
  </si>
  <si>
    <t>January 1, 2019</t>
  </si>
  <si>
    <t>Effect from change in accounting policy</t>
  </si>
  <si>
    <t>Cash received from sale of property, plant and equipment</t>
  </si>
  <si>
    <t>Reversal capital surplus from revaluation of  land</t>
  </si>
  <si>
    <t>Transferred capital surplus from revaluation of  land to</t>
  </si>
  <si>
    <t xml:space="preserve"> retained earnings from assets disposal</t>
  </si>
  <si>
    <t>Actuarial losses arising from defined benefit plan</t>
  </si>
  <si>
    <t>Dividend payment</t>
  </si>
  <si>
    <t>Dividend payment of non-controlling interests of subsidiary</t>
  </si>
  <si>
    <t xml:space="preserve">Deposit received </t>
  </si>
  <si>
    <t>Employee benefits obligations</t>
  </si>
  <si>
    <t xml:space="preserve">Cash received from dividend </t>
  </si>
  <si>
    <t>Dividend paid</t>
  </si>
  <si>
    <t>Dividend paid for non-controlling interests of subsidiary company</t>
  </si>
  <si>
    <t>Derivative liabilities</t>
  </si>
  <si>
    <t>(Gain) loss from disposal and write-off of assets</t>
  </si>
  <si>
    <t>Increase (decrease) in short-term loan from financial institutions</t>
  </si>
  <si>
    <t xml:space="preserve"> Total liabilities and shareholders' equity</t>
  </si>
  <si>
    <t>Cash paid for purchase of property, plant and equipment</t>
  </si>
  <si>
    <t>Cash received from short-term loan from related parties</t>
  </si>
  <si>
    <t>Cash paid for payable of asset purchased</t>
  </si>
  <si>
    <t>Cash received from long-term loan from financial institutions</t>
  </si>
  <si>
    <t>Net cash used in financing activities</t>
  </si>
  <si>
    <t>As at September 30, 2020</t>
  </si>
  <si>
    <t>September 30, 2020</t>
  </si>
  <si>
    <t>For the three-month period ended September 30, 2020</t>
  </si>
  <si>
    <t>For the nine-month period ended September 30, 2020</t>
  </si>
  <si>
    <t>Balance as at September 30, 2019</t>
  </si>
  <si>
    <t>Balance as at September 30, 2020</t>
  </si>
  <si>
    <t>Loss from impairment of non-current assets held for sale</t>
  </si>
  <si>
    <t>Cash received from income tax</t>
  </si>
  <si>
    <t>Cash paid from short-term loan from related parties</t>
  </si>
  <si>
    <t>Gain on derivatives</t>
  </si>
  <si>
    <t>(Reversal) loss from decling value of inventories</t>
  </si>
  <si>
    <t>Net cash received from (used in) investing activities</t>
  </si>
  <si>
    <t>Cost of rental and services</t>
  </si>
  <si>
    <t>Cash and cash equivalent items increase (decrease)-net</t>
  </si>
  <si>
    <t>Gain from fair value adjustments to derivative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</si>
</sst>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-* #,##0.0_-;\-* #,##0.0_-;_-* &quot;-&quot;??_-;_-@_-"/>
    <numFmt numFmtId="189" formatCode="_-* #,##0_-;\-* #,##0_-;_-* &quot;-&quot;??_-;_-@_-"/>
    <numFmt numFmtId="190" formatCode="#,##0;\(#,##0\)"/>
    <numFmt numFmtId="191" formatCode="#,##0.00;\(#,##0.00\)"/>
    <numFmt numFmtId="192" formatCode="\(#,##0\);\(#,##0\)"/>
    <numFmt numFmtId="193" formatCode="_(* #,##0.0_);_(* \(#,##0.0\);_(* &quot;-&quot;??_);_(@_)"/>
    <numFmt numFmtId="194" formatCode="_(* #,##0_);_(* \(#,##0\);_(* &quot;-&quot;??_);_(@_)"/>
    <numFmt numFmtId="195" formatCode="#,##0_);[Red]\(#,##0\);_-* &quot;-&quot;??_-"/>
  </numFmts>
  <fonts count="23" x14ac:knownFonts="1">
    <font>
      <sz val="14"/>
      <name val="CordiaUPC"/>
      <charset val="222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CordiaUPC"/>
      <family val="2"/>
    </font>
    <font>
      <sz val="16"/>
      <color indexed="9"/>
      <name val="Angsana New"/>
      <family val="1"/>
    </font>
    <font>
      <sz val="16"/>
      <color indexed="8"/>
      <name val="Angsana New"/>
      <family val="1"/>
    </font>
    <font>
      <sz val="16"/>
      <color indexed="10"/>
      <name val="Angsana New"/>
      <family val="1"/>
    </font>
    <font>
      <sz val="14"/>
      <name val="AngsanaUPC"/>
      <family val="1"/>
    </font>
    <font>
      <sz val="16"/>
      <name val="AngsanaUPC"/>
      <family val="1"/>
    </font>
    <font>
      <b/>
      <sz val="16"/>
      <name val="Angsana New"/>
      <family val="1"/>
      <charset val="222"/>
    </font>
    <font>
      <sz val="14"/>
      <name val="CordiaUPC"/>
      <family val="2"/>
    </font>
    <font>
      <b/>
      <sz val="16"/>
      <color indexed="8"/>
      <name val="Angsana New"/>
      <family val="1"/>
    </font>
    <font>
      <sz val="20"/>
      <name val="Angsana New"/>
      <family val="1"/>
    </font>
    <font>
      <sz val="18"/>
      <name val="Angsana New"/>
      <family val="1"/>
    </font>
    <font>
      <sz val="14"/>
      <name val="CordiaUPC"/>
      <family val="2"/>
      <charset val="222"/>
    </font>
    <font>
      <sz val="16"/>
      <name val="CordiaUPC"/>
      <family val="2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1" fillId="0" borderId="0"/>
    <xf numFmtId="0" fontId="1" fillId="0" borderId="0"/>
  </cellStyleXfs>
  <cellXfs count="310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Continuous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43" fontId="5" fillId="0" borderId="0" xfId="1" applyFont="1"/>
    <xf numFmtId="0" fontId="5" fillId="0" borderId="0" xfId="0" applyFont="1" applyAlignment="1">
      <alignment horizontal="center"/>
    </xf>
    <xf numFmtId="0" fontId="6" fillId="0" borderId="0" xfId="0" applyFont="1"/>
    <xf numFmtId="189" fontId="5" fillId="0" borderId="0" xfId="0" applyNumberFormat="1" applyFont="1"/>
    <xf numFmtId="189" fontId="5" fillId="0" borderId="0" xfId="1" applyNumberFormat="1" applyFont="1"/>
    <xf numFmtId="189" fontId="5" fillId="0" borderId="3" xfId="1" applyNumberFormat="1" applyFont="1" applyBorder="1"/>
    <xf numFmtId="0" fontId="7" fillId="0" borderId="0" xfId="0" applyFont="1"/>
    <xf numFmtId="0" fontId="5" fillId="0" borderId="2" xfId="0" applyFont="1" applyBorder="1"/>
    <xf numFmtId="0" fontId="5" fillId="0" borderId="1" xfId="0" applyFont="1" applyBorder="1"/>
    <xf numFmtId="189" fontId="5" fillId="0" borderId="0" xfId="1" applyNumberFormat="1" applyFont="1" applyAlignment="1">
      <alignment horizontal="right"/>
    </xf>
    <xf numFmtId="189" fontId="5" fillId="0" borderId="2" xfId="1" applyNumberFormat="1" applyFont="1" applyBorder="1" applyAlignment="1">
      <alignment horizontal="right"/>
    </xf>
    <xf numFmtId="190" fontId="5" fillId="0" borderId="0" xfId="1" applyNumberFormat="1" applyFont="1"/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centerContinuous"/>
    </xf>
    <xf numFmtId="189" fontId="5" fillId="0" borderId="0" xfId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5" fillId="0" borderId="4" xfId="1" applyNumberFormat="1" applyFont="1" applyBorder="1"/>
    <xf numFmtId="43" fontId="5" fillId="0" borderId="0" xfId="1" applyFont="1" applyAlignment="1">
      <alignment horizontal="center"/>
    </xf>
    <xf numFmtId="189" fontId="8" fillId="0" borderId="0" xfId="0" applyNumberFormat="1" applyFont="1" applyAlignment="1">
      <alignment horizontal="center"/>
    </xf>
    <xf numFmtId="43" fontId="8" fillId="0" borderId="0" xfId="1" applyFont="1"/>
    <xf numFmtId="0" fontId="8" fillId="0" borderId="0" xfId="0" applyFont="1" applyAlignment="1">
      <alignment horizontal="center"/>
    </xf>
    <xf numFmtId="4" fontId="5" fillId="0" borderId="0" xfId="1" applyNumberFormat="1" applyFont="1"/>
    <xf numFmtId="188" fontId="5" fillId="0" borderId="0" xfId="1" applyNumberFormat="1" applyFont="1"/>
    <xf numFmtId="4" fontId="5" fillId="0" borderId="0" xfId="0" applyNumberFormat="1" applyFont="1"/>
    <xf numFmtId="189" fontId="5" fillId="0" borderId="5" xfId="1" applyNumberFormat="1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43" fontId="10" fillId="0" borderId="0" xfId="1" applyFont="1"/>
    <xf numFmtId="0" fontId="7" fillId="0" borderId="0" xfId="0" applyFont="1" applyAlignment="1">
      <alignment horizontal="center"/>
    </xf>
    <xf numFmtId="0" fontId="5" fillId="0" borderId="0" xfId="8" applyFont="1"/>
    <xf numFmtId="0" fontId="5" fillId="0" borderId="0" xfId="0" applyFont="1" applyAlignment="1">
      <alignment horizontal="left"/>
    </xf>
    <xf numFmtId="0" fontId="12" fillId="0" borderId="0" xfId="0" applyFont="1"/>
    <xf numFmtId="0" fontId="13" fillId="0" borderId="2" xfId="0" applyFont="1" applyBorder="1" applyAlignment="1">
      <alignment horizontal="right"/>
    </xf>
    <xf numFmtId="16" fontId="4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89" fontId="9" fillId="0" borderId="0" xfId="1" applyNumberFormat="1" applyFont="1"/>
    <xf numFmtId="190" fontId="9" fillId="0" borderId="0" xfId="1" applyNumberFormat="1" applyFont="1"/>
    <xf numFmtId="0" fontId="5" fillId="0" borderId="2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0" fontId="4" fillId="0" borderId="2" xfId="6" applyFont="1" applyBorder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11" applyFont="1" applyAlignment="1">
      <alignment horizontal="center"/>
    </xf>
    <xf numFmtId="0" fontId="5" fillId="0" borderId="2" xfId="0" applyFont="1" applyBorder="1" applyAlignment="1">
      <alignment horizontal="center"/>
    </xf>
    <xf numFmtId="189" fontId="8" fillId="0" borderId="0" xfId="1" applyNumberFormat="1" applyFont="1"/>
    <xf numFmtId="190" fontId="8" fillId="0" borderId="0" xfId="1" applyNumberFormat="1" applyFont="1"/>
    <xf numFmtId="189" fontId="8" fillId="0" borderId="0" xfId="0" applyNumberFormat="1" applyFont="1"/>
    <xf numFmtId="191" fontId="4" fillId="0" borderId="0" xfId="1" applyNumberFormat="1" applyFont="1" applyAlignment="1">
      <alignment horizontal="left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Continuous"/>
    </xf>
    <xf numFmtId="0" fontId="3" fillId="0" borderId="0" xfId="6" applyFont="1" applyAlignment="1">
      <alignment horizontal="center"/>
    </xf>
    <xf numFmtId="0" fontId="3" fillId="0" borderId="2" xfId="6" applyFont="1" applyBorder="1" applyAlignment="1">
      <alignment horizontal="center"/>
    </xf>
    <xf numFmtId="194" fontId="9" fillId="0" borderId="2" xfId="1" applyNumberFormat="1" applyFont="1" applyBorder="1"/>
    <xf numFmtId="0" fontId="4" fillId="0" borderId="2" xfId="11" applyFont="1" applyBorder="1" applyAlignment="1">
      <alignment horizontal="center"/>
    </xf>
    <xf numFmtId="187" fontId="5" fillId="0" borderId="0" xfId="1" applyNumberFormat="1" applyFont="1" applyAlignment="1">
      <alignment horizontal="right"/>
    </xf>
    <xf numFmtId="0" fontId="16" fillId="0" borderId="0" xfId="0" applyFont="1" applyAlignment="1">
      <alignment horizontal="center" textRotation="180"/>
    </xf>
    <xf numFmtId="43" fontId="5" fillId="0" borderId="0" xfId="3" applyFont="1"/>
    <xf numFmtId="189" fontId="5" fillId="0" borderId="0" xfId="3" applyNumberFormat="1" applyFont="1" applyAlignment="1">
      <alignment horizontal="right"/>
    </xf>
    <xf numFmtId="189" fontId="5" fillId="0" borderId="4" xfId="3" applyNumberFormat="1" applyFont="1" applyBorder="1" applyAlignment="1">
      <alignment horizontal="right"/>
    </xf>
    <xf numFmtId="192" fontId="5" fillId="0" borderId="0" xfId="3" applyNumberFormat="1" applyFont="1" applyAlignment="1">
      <alignment horizontal="right"/>
    </xf>
    <xf numFmtId="192" fontId="5" fillId="0" borderId="4" xfId="3" applyNumberFormat="1" applyFont="1" applyBorder="1" applyAlignment="1">
      <alignment horizontal="right"/>
    </xf>
    <xf numFmtId="0" fontId="5" fillId="0" borderId="0" xfId="10" applyFont="1"/>
    <xf numFmtId="189" fontId="5" fillId="0" borderId="0" xfId="3" applyNumberFormat="1" applyFont="1"/>
    <xf numFmtId="189" fontId="5" fillId="0" borderId="3" xfId="3" applyNumberFormat="1" applyFont="1" applyBorder="1"/>
    <xf numFmtId="190" fontId="5" fillId="0" borderId="0" xfId="3" applyNumberFormat="1" applyFont="1" applyAlignment="1">
      <alignment horizontal="right"/>
    </xf>
    <xf numFmtId="191" fontId="5" fillId="0" borderId="0" xfId="3" applyNumberFormat="1" applyFont="1" applyAlignment="1">
      <alignment horizontal="right"/>
    </xf>
    <xf numFmtId="0" fontId="5" fillId="0" borderId="0" xfId="9" applyFont="1"/>
    <xf numFmtId="189" fontId="5" fillId="0" borderId="2" xfId="3" applyNumberFormat="1" applyFont="1" applyBorder="1"/>
    <xf numFmtId="189" fontId="4" fillId="0" borderId="0" xfId="3" applyNumberFormat="1" applyFont="1" applyAlignment="1">
      <alignment horizontal="center"/>
    </xf>
    <xf numFmtId="43" fontId="5" fillId="0" borderId="0" xfId="3" applyFont="1" applyAlignment="1">
      <alignment horizontal="right"/>
    </xf>
    <xf numFmtId="194" fontId="5" fillId="0" borderId="4" xfId="1" applyNumberFormat="1" applyFont="1" applyBorder="1" applyAlignment="1">
      <alignment horizontal="right"/>
    </xf>
    <xf numFmtId="189" fontId="5" fillId="0" borderId="7" xfId="3" applyNumberFormat="1" applyFont="1" applyBorder="1" applyAlignment="1">
      <alignment horizontal="center"/>
    </xf>
    <xf numFmtId="189" fontId="5" fillId="0" borderId="3" xfId="3" applyNumberFormat="1" applyFont="1" applyBorder="1" applyAlignment="1">
      <alignment horizontal="right"/>
    </xf>
    <xf numFmtId="43" fontId="4" fillId="0" borderId="0" xfId="3" applyFont="1" applyAlignment="1">
      <alignment horizontal="left"/>
    </xf>
    <xf numFmtId="0" fontId="5" fillId="0" borderId="0" xfId="5" applyFont="1"/>
    <xf numFmtId="0" fontId="19" fillId="0" borderId="0" xfId="5" applyFont="1"/>
    <xf numFmtId="0" fontId="5" fillId="0" borderId="2" xfId="5" applyFont="1" applyBorder="1"/>
    <xf numFmtId="0" fontId="5" fillId="0" borderId="2" xfId="7" applyFont="1" applyBorder="1"/>
    <xf numFmtId="0" fontId="5" fillId="0" borderId="0" xfId="7" applyFont="1"/>
    <xf numFmtId="0" fontId="5" fillId="0" borderId="1" xfId="5" applyFont="1" applyBorder="1"/>
    <xf numFmtId="0" fontId="4" fillId="0" borderId="0" xfId="5" applyFont="1" applyAlignment="1">
      <alignment horizontal="center"/>
    </xf>
    <xf numFmtId="0" fontId="4" fillId="0" borderId="2" xfId="5" applyFont="1" applyBorder="1" applyAlignment="1">
      <alignment horizontal="center"/>
    </xf>
    <xf numFmtId="189" fontId="5" fillId="0" borderId="0" xfId="4" applyNumberFormat="1" applyFont="1" applyAlignment="1">
      <alignment horizontal="right"/>
    </xf>
    <xf numFmtId="190" fontId="5" fillId="0" borderId="0" xfId="4" applyNumberFormat="1" applyFont="1"/>
    <xf numFmtId="194" fontId="5" fillId="0" borderId="0" xfId="4" applyNumberFormat="1" applyFont="1" applyAlignment="1">
      <alignment horizontal="right"/>
    </xf>
    <xf numFmtId="0" fontId="5" fillId="0" borderId="0" xfId="5" applyFont="1" applyAlignment="1">
      <alignment horizontal="left"/>
    </xf>
    <xf numFmtId="190" fontId="9" fillId="0" borderId="0" xfId="4" applyNumberFormat="1" applyFont="1" applyAlignment="1">
      <alignment horizontal="right"/>
    </xf>
    <xf numFmtId="191" fontId="9" fillId="0" borderId="0" xfId="4" applyNumberFormat="1" applyFont="1"/>
    <xf numFmtId="0" fontId="5" fillId="0" borderId="0" xfId="7" quotePrefix="1" applyFont="1"/>
    <xf numFmtId="0" fontId="20" fillId="0" borderId="0" xfId="5" applyFont="1"/>
    <xf numFmtId="189" fontId="5" fillId="0" borderId="2" xfId="1" applyNumberFormat="1" applyFont="1" applyBorder="1"/>
    <xf numFmtId="189" fontId="9" fillId="0" borderId="2" xfId="1" applyNumberFormat="1" applyFont="1" applyBorder="1"/>
    <xf numFmtId="195" fontId="5" fillId="0" borderId="2" xfId="1" applyNumberFormat="1" applyFont="1" applyBorder="1" applyAlignment="1">
      <alignment horizontal="right"/>
    </xf>
    <xf numFmtId="195" fontId="5" fillId="0" borderId="0" xfId="1" applyNumberFormat="1" applyFont="1" applyAlignment="1">
      <alignment horizontal="right"/>
    </xf>
    <xf numFmtId="189" fontId="5" fillId="0" borderId="3" xfId="1" applyNumberFormat="1" applyFont="1" applyBorder="1" applyAlignment="1">
      <alignment horizontal="right"/>
    </xf>
    <xf numFmtId="43" fontId="2" fillId="0" borderId="0" xfId="1" applyFont="1"/>
    <xf numFmtId="43" fontId="5" fillId="0" borderId="0" xfId="3" applyFont="1" applyAlignment="1">
      <alignment horizontal="left"/>
    </xf>
    <xf numFmtId="0" fontId="5" fillId="0" borderId="0" xfId="0" applyFont="1" applyAlignment="1">
      <alignment horizontal="left" vertical="top"/>
    </xf>
    <xf numFmtId="0" fontId="5" fillId="0" borderId="0" xfId="0" applyFont="1" applyAlignment="1"/>
    <xf numFmtId="189" fontId="5" fillId="0" borderId="0" xfId="1" applyNumberFormat="1" applyFont="1" applyBorder="1"/>
    <xf numFmtId="0" fontId="17" fillId="0" borderId="0" xfId="0" applyFont="1"/>
    <xf numFmtId="189" fontId="5" fillId="0" borderId="0" xfId="4" applyNumberFormat="1" applyFont="1" applyBorder="1" applyAlignment="1">
      <alignment horizontal="right"/>
    </xf>
    <xf numFmtId="0" fontId="13" fillId="0" borderId="2" xfId="0" applyFont="1" applyFill="1" applyBorder="1" applyAlignment="1">
      <alignment horizontal="right"/>
    </xf>
    <xf numFmtId="16" fontId="4" fillId="0" borderId="2" xfId="0" applyNumberFormat="1" applyFont="1" applyFill="1" applyBorder="1" applyAlignment="1">
      <alignment horizontal="center"/>
    </xf>
    <xf numFmtId="0" fontId="13" fillId="0" borderId="2" xfId="0" applyNumberFormat="1" applyFont="1" applyFill="1" applyBorder="1" applyAlignment="1">
      <alignment horizontal="center"/>
    </xf>
    <xf numFmtId="0" fontId="4" fillId="0" borderId="2" xfId="6" applyFont="1" applyFill="1" applyBorder="1" applyAlignment="1">
      <alignment horizontal="right"/>
    </xf>
    <xf numFmtId="0" fontId="5" fillId="0" borderId="0" xfId="0" applyFont="1" applyFill="1"/>
    <xf numFmtId="189" fontId="5" fillId="0" borderId="0" xfId="1" applyNumberFormat="1" applyFont="1" applyFill="1" applyAlignment="1">
      <alignment horizontal="center"/>
    </xf>
    <xf numFmtId="189" fontId="5" fillId="0" borderId="0" xfId="1" applyNumberFormat="1" applyFont="1" applyFill="1"/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89" fontId="5" fillId="0" borderId="0" xfId="1" applyNumberFormat="1" applyFont="1" applyFill="1" applyBorder="1"/>
    <xf numFmtId="0" fontId="5" fillId="0" borderId="0" xfId="0" applyFont="1" applyFill="1" applyAlignment="1">
      <alignment horizontal="center"/>
    </xf>
    <xf numFmtId="194" fontId="21" fillId="0" borderId="0" xfId="2" applyNumberFormat="1" applyFont="1" applyFill="1" applyBorder="1" applyAlignment="1">
      <alignment horizontal="right"/>
    </xf>
    <xf numFmtId="194" fontId="21" fillId="0" borderId="0" xfId="2" applyNumberFormat="1" applyFont="1" applyFill="1" applyAlignment="1">
      <alignment horizontal="right"/>
    </xf>
    <xf numFmtId="194" fontId="21" fillId="0" borderId="2" xfId="2" applyNumberFormat="1" applyFont="1" applyFill="1" applyBorder="1" applyAlignment="1">
      <alignment horizontal="right"/>
    </xf>
    <xf numFmtId="194" fontId="21" fillId="0" borderId="0" xfId="2" applyNumberFormat="1" applyFont="1" applyFill="1" applyBorder="1"/>
    <xf numFmtId="194" fontId="21" fillId="0" borderId="0" xfId="1" applyNumberFormat="1" applyFont="1" applyFill="1" applyBorder="1" applyAlignment="1">
      <alignment horizontal="right"/>
    </xf>
    <xf numFmtId="194" fontId="22" fillId="0" borderId="0" xfId="1" applyNumberFormat="1" applyFont="1" applyBorder="1" applyAlignment="1">
      <alignment horizontal="center"/>
    </xf>
    <xf numFmtId="194" fontId="22" fillId="0" borderId="0" xfId="5" applyNumberFormat="1" applyFont="1" applyFill="1" applyBorder="1" applyAlignment="1">
      <alignment horizontal="center"/>
    </xf>
    <xf numFmtId="194" fontId="9" fillId="0" borderId="0" xfId="1" applyNumberFormat="1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/>
    <xf numFmtId="16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189" fontId="4" fillId="0" borderId="0" xfId="1" applyNumberFormat="1" applyFont="1" applyBorder="1"/>
    <xf numFmtId="0" fontId="5" fillId="0" borderId="0" xfId="5" applyFont="1" applyFill="1"/>
    <xf numFmtId="191" fontId="15" fillId="0" borderId="0" xfId="4" applyNumberFormat="1" applyFont="1"/>
    <xf numFmtId="0" fontId="5" fillId="0" borderId="0" xfId="0" applyFont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94" fontId="5" fillId="0" borderId="0" xfId="2" applyNumberFormat="1" applyFont="1" applyFill="1" applyBorder="1" applyAlignment="1">
      <alignment horizontal="right"/>
    </xf>
    <xf numFmtId="194" fontId="5" fillId="0" borderId="2" xfId="2" applyNumberFormat="1" applyFont="1" applyFill="1" applyBorder="1" applyAlignment="1">
      <alignment horizontal="right"/>
    </xf>
    <xf numFmtId="194" fontId="5" fillId="0" borderId="0" xfId="2" applyNumberFormat="1" applyFont="1" applyFill="1" applyBorder="1"/>
    <xf numFmtId="194" fontId="5" fillId="0" borderId="0" xfId="2" applyNumberFormat="1" applyFont="1" applyFill="1"/>
    <xf numFmtId="194" fontId="5" fillId="0" borderId="4" xfId="4" applyNumberFormat="1" applyFont="1" applyBorder="1"/>
    <xf numFmtId="0" fontId="5" fillId="0" borderId="0" xfId="7" applyFont="1" applyFill="1"/>
    <xf numFmtId="0" fontId="4" fillId="0" borderId="0" xfId="0" applyFont="1" applyAlignment="1">
      <alignment horizontal="center"/>
    </xf>
    <xf numFmtId="0" fontId="4" fillId="0" borderId="0" xfId="9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6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Fill="1"/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/>
    <xf numFmtId="0" fontId="5" fillId="0" borderId="0" xfId="0" applyFont="1" applyAlignment="1">
      <alignment horizontal="center"/>
    </xf>
    <xf numFmtId="189" fontId="5" fillId="0" borderId="1" xfId="3" applyNumberFormat="1" applyFont="1" applyBorder="1" applyAlignment="1">
      <alignment horizontal="right"/>
    </xf>
    <xf numFmtId="194" fontId="21" fillId="0" borderId="1" xfId="2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194" fontId="5" fillId="0" borderId="0" xfId="1" applyNumberFormat="1" applyFont="1" applyFill="1" applyAlignment="1">
      <alignment horizontal="right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9" applyFont="1" applyAlignment="1">
      <alignment horizontal="center"/>
    </xf>
    <xf numFmtId="0" fontId="4" fillId="0" borderId="2" xfId="0" applyFont="1" applyBorder="1" applyAlignment="1">
      <alignment horizontal="center"/>
    </xf>
    <xf numFmtId="0" fontId="13" fillId="0" borderId="2" xfId="0" quotePrefix="1" applyNumberFormat="1" applyFont="1" applyFill="1" applyBorder="1" applyAlignment="1">
      <alignment horizontal="center"/>
    </xf>
    <xf numFmtId="194" fontId="5" fillId="0" borderId="0" xfId="1" applyNumberFormat="1" applyFont="1" applyFill="1" applyBorder="1" applyAlignment="1">
      <alignment horizontal="right"/>
    </xf>
    <xf numFmtId="194" fontId="5" fillId="0" borderId="0" xfId="1" applyNumberFormat="1" applyFont="1" applyBorder="1" applyAlignment="1">
      <alignment horizontal="right"/>
    </xf>
    <xf numFmtId="190" fontId="9" fillId="0" borderId="0" xfId="1" applyNumberFormat="1" applyFont="1" applyFill="1" applyBorder="1"/>
    <xf numFmtId="189" fontId="9" fillId="0" borderId="0" xfId="1" applyNumberFormat="1" applyFont="1" applyFill="1" applyBorder="1"/>
    <xf numFmtId="0" fontId="5" fillId="0" borderId="0" xfId="0" applyFont="1" applyAlignment="1">
      <alignment horizontal="center"/>
    </xf>
    <xf numFmtId="16" fontId="4" fillId="0" borderId="2" xfId="0" quotePrefix="1" applyNumberFormat="1" applyFont="1" applyFill="1" applyBorder="1" applyAlignment="1">
      <alignment horizontal="center"/>
    </xf>
    <xf numFmtId="189" fontId="5" fillId="0" borderId="0" xfId="0" applyNumberFormat="1" applyFont="1" applyFill="1"/>
    <xf numFmtId="190" fontId="5" fillId="0" borderId="0" xfId="0" applyNumberFormat="1" applyFont="1" applyFill="1"/>
    <xf numFmtId="0" fontId="5" fillId="0" borderId="0" xfId="0" applyFont="1" applyFill="1" applyAlignment="1">
      <alignment horizontal="left"/>
    </xf>
    <xf numFmtId="189" fontId="5" fillId="0" borderId="0" xfId="3" applyNumberFormat="1" applyFont="1" applyAlignment="1">
      <alignment horizontal="center"/>
    </xf>
    <xf numFmtId="0" fontId="5" fillId="0" borderId="0" xfId="0" applyFont="1" applyAlignment="1">
      <alignment horizontal="left" indent="1"/>
    </xf>
    <xf numFmtId="194" fontId="5" fillId="0" borderId="0" xfId="1" applyNumberFormat="1" applyFont="1" applyAlignment="1">
      <alignment horizontal="right"/>
    </xf>
    <xf numFmtId="194" fontId="5" fillId="0" borderId="0" xfId="4" applyNumberFormat="1" applyFont="1"/>
    <xf numFmtId="194" fontId="5" fillId="0" borderId="0" xfId="1" applyNumberFormat="1" applyFont="1"/>
    <xf numFmtId="194" fontId="5" fillId="0" borderId="0" xfId="4" applyNumberFormat="1" applyFont="1" applyFill="1" applyAlignment="1">
      <alignment horizontal="right"/>
    </xf>
    <xf numFmtId="194" fontId="5" fillId="0" borderId="0" xfId="4" applyNumberFormat="1" applyFont="1" applyFill="1"/>
    <xf numFmtId="194" fontId="5" fillId="0" borderId="0" xfId="4" applyNumberFormat="1" applyFont="1" applyBorder="1" applyAlignment="1">
      <alignment horizontal="right"/>
    </xf>
    <xf numFmtId="194" fontId="5" fillId="0" borderId="0" xfId="4" applyNumberFormat="1" applyFont="1" applyBorder="1"/>
    <xf numFmtId="194" fontId="5" fillId="0" borderId="0" xfId="1" applyNumberFormat="1" applyFont="1" applyBorder="1"/>
    <xf numFmtId="194" fontId="5" fillId="0" borderId="1" xfId="1" applyNumberFormat="1" applyFont="1" applyBorder="1" applyAlignment="1">
      <alignment horizontal="right"/>
    </xf>
    <xf numFmtId="194" fontId="5" fillId="0" borderId="0" xfId="1" applyNumberFormat="1" applyFont="1" applyFill="1" applyBorder="1"/>
    <xf numFmtId="194" fontId="5" fillId="0" borderId="2" xfId="1" applyNumberFormat="1" applyFont="1" applyBorder="1" applyAlignment="1">
      <alignment horizontal="right"/>
    </xf>
    <xf numFmtId="194" fontId="5" fillId="0" borderId="4" xfId="4" applyNumberFormat="1" applyFont="1" applyBorder="1" applyAlignment="1">
      <alignment horizontal="right"/>
    </xf>
    <xf numFmtId="194" fontId="5" fillId="0" borderId="4" xfId="1" applyNumberFormat="1" applyFont="1" applyFill="1" applyBorder="1" applyAlignment="1">
      <alignment horizontal="right"/>
    </xf>
    <xf numFmtId="194" fontId="5" fillId="0" borderId="2" xfId="4" applyNumberFormat="1" applyFont="1" applyFill="1" applyBorder="1"/>
    <xf numFmtId="194" fontId="5" fillId="0" borderId="3" xfId="4" applyNumberFormat="1" applyFont="1" applyBorder="1"/>
    <xf numFmtId="194" fontId="5" fillId="0" borderId="0" xfId="2" applyNumberFormat="1" applyFont="1" applyFill="1" applyAlignment="1">
      <alignment horizontal="right"/>
    </xf>
    <xf numFmtId="189" fontId="5" fillId="0" borderId="4" xfId="3" applyNumberFormat="1" applyFont="1" applyFill="1" applyBorder="1" applyAlignment="1">
      <alignment horizontal="right"/>
    </xf>
    <xf numFmtId="189" fontId="5" fillId="0" borderId="0" xfId="3" applyNumberFormat="1" applyFont="1" applyFill="1" applyAlignment="1">
      <alignment horizontal="right"/>
    </xf>
    <xf numFmtId="0" fontId="4" fillId="0" borderId="0" xfId="0" applyFont="1" applyFill="1" applyAlignment="1">
      <alignment horizontal="centerContinuous"/>
    </xf>
    <xf numFmtId="0" fontId="4" fillId="0" borderId="1" xfId="0" applyFont="1" applyFill="1" applyBorder="1" applyAlignment="1">
      <alignment horizontal="center"/>
    </xf>
    <xf numFmtId="49" fontId="4" fillId="0" borderId="2" xfId="3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3" fontId="5" fillId="0" borderId="0" xfId="3" applyFont="1" applyFill="1"/>
    <xf numFmtId="192" fontId="5" fillId="0" borderId="4" xfId="3" applyNumberFormat="1" applyFont="1" applyFill="1" applyBorder="1" applyAlignment="1">
      <alignment horizontal="right"/>
    </xf>
    <xf numFmtId="192" fontId="5" fillId="0" borderId="0" xfId="3" applyNumberFormat="1" applyFont="1" applyFill="1" applyAlignment="1">
      <alignment horizontal="right"/>
    </xf>
    <xf numFmtId="189" fontId="5" fillId="0" borderId="1" xfId="3" applyNumberFormat="1" applyFont="1" applyFill="1" applyBorder="1" applyAlignment="1">
      <alignment horizontal="right"/>
    </xf>
    <xf numFmtId="189" fontId="5" fillId="0" borderId="3" xfId="3" applyNumberFormat="1" applyFont="1" applyFill="1" applyBorder="1" applyAlignment="1">
      <alignment horizontal="right"/>
    </xf>
    <xf numFmtId="189" fontId="5" fillId="0" borderId="0" xfId="3" applyNumberFormat="1" applyFont="1" applyFill="1"/>
    <xf numFmtId="189" fontId="5" fillId="0" borderId="3" xfId="3" applyNumberFormat="1" applyFont="1" applyFill="1" applyBorder="1"/>
    <xf numFmtId="189" fontId="5" fillId="0" borderId="6" xfId="3" applyNumberFormat="1" applyFont="1" applyFill="1" applyBorder="1"/>
    <xf numFmtId="190" fontId="5" fillId="0" borderId="0" xfId="3" applyNumberFormat="1" applyFont="1" applyFill="1" applyAlignment="1">
      <alignment horizontal="right"/>
    </xf>
    <xf numFmtId="0" fontId="4" fillId="0" borderId="0" xfId="0" applyFont="1" applyFill="1"/>
    <xf numFmtId="191" fontId="5" fillId="0" borderId="0" xfId="3" applyNumberFormat="1" applyFont="1" applyFill="1" applyAlignment="1">
      <alignment horizontal="right"/>
    </xf>
    <xf numFmtId="189" fontId="4" fillId="0" borderId="0" xfId="3" applyNumberFormat="1" applyFont="1" applyFill="1" applyAlignment="1">
      <alignment horizontal="center"/>
    </xf>
    <xf numFmtId="189" fontId="5" fillId="0" borderId="2" xfId="3" applyNumberFormat="1" applyFont="1" applyFill="1" applyBorder="1"/>
    <xf numFmtId="43" fontId="5" fillId="0" borderId="0" xfId="3" applyFont="1" applyFill="1" applyAlignment="1">
      <alignment horizontal="right"/>
    </xf>
    <xf numFmtId="194" fontId="5" fillId="0" borderId="7" xfId="1" applyNumberFormat="1" applyFont="1" applyFill="1" applyBorder="1" applyAlignment="1">
      <alignment horizontal="right"/>
    </xf>
    <xf numFmtId="194" fontId="5" fillId="0" borderId="7" xfId="3" applyNumberFormat="1" applyFont="1" applyFill="1" applyBorder="1" applyAlignment="1">
      <alignment horizontal="center"/>
    </xf>
    <xf numFmtId="189" fontId="4" fillId="0" borderId="6" xfId="3" applyNumberFormat="1" applyFont="1" applyFill="1" applyBorder="1" applyAlignment="1">
      <alignment horizontal="center"/>
    </xf>
    <xf numFmtId="37" fontId="5" fillId="0" borderId="0" xfId="3" applyNumberFormat="1" applyFont="1" applyFill="1" applyAlignment="1">
      <alignment horizontal="right"/>
    </xf>
    <xf numFmtId="37" fontId="5" fillId="0" borderId="3" xfId="3" applyNumberFormat="1" applyFont="1" applyFill="1" applyBorder="1" applyAlignment="1">
      <alignment horizontal="right"/>
    </xf>
    <xf numFmtId="43" fontId="5" fillId="0" borderId="6" xfId="3" applyFont="1" applyFill="1" applyBorder="1" applyAlignment="1">
      <alignment horizontal="right"/>
    </xf>
    <xf numFmtId="43" fontId="8" fillId="0" borderId="0" xfId="3" applyFont="1" applyFill="1" applyAlignment="1">
      <alignment horizontal="right"/>
    </xf>
    <xf numFmtId="43" fontId="4" fillId="0" borderId="0" xfId="3" applyFont="1" applyFill="1" applyAlignment="1">
      <alignment horizontal="left"/>
    </xf>
    <xf numFmtId="43" fontId="5" fillId="0" borderId="0" xfId="3" applyFont="1" applyFill="1" applyAlignment="1">
      <alignment horizontal="center"/>
    </xf>
    <xf numFmtId="194" fontId="5" fillId="0" borderId="2" xfId="1" applyNumberFormat="1" applyFont="1" applyFill="1" applyBorder="1" applyAlignment="1">
      <alignment horizontal="right"/>
    </xf>
    <xf numFmtId="189" fontId="5" fillId="0" borderId="0" xfId="3" applyNumberFormat="1" applyFont="1" applyFill="1" applyAlignment="1">
      <alignment horizontal="center"/>
    </xf>
    <xf numFmtId="189" fontId="9" fillId="0" borderId="0" xfId="1" applyNumberFormat="1" applyFont="1" applyFill="1"/>
    <xf numFmtId="189" fontId="9" fillId="0" borderId="0" xfId="1" applyNumberFormat="1" applyFont="1" applyFill="1" applyAlignment="1">
      <alignment horizontal="center"/>
    </xf>
    <xf numFmtId="189" fontId="9" fillId="0" borderId="2" xfId="1" applyNumberFormat="1" applyFont="1" applyFill="1" applyBorder="1"/>
    <xf numFmtId="189" fontId="9" fillId="0" borderId="2" xfId="1" applyNumberFormat="1" applyFont="1" applyFill="1" applyBorder="1" applyAlignment="1">
      <alignment horizontal="center"/>
    </xf>
    <xf numFmtId="194" fontId="9" fillId="0" borderId="2" xfId="1" applyNumberFormat="1" applyFont="1" applyFill="1" applyBorder="1"/>
    <xf numFmtId="194" fontId="9" fillId="0" borderId="0" xfId="1" applyNumberFormat="1" applyFont="1" applyFill="1" applyBorder="1"/>
    <xf numFmtId="192" fontId="9" fillId="0" borderId="0" xfId="1" applyNumberFormat="1" applyFont="1" applyFill="1" applyBorder="1"/>
    <xf numFmtId="192" fontId="9" fillId="0" borderId="2" xfId="1" applyNumberFormat="1" applyFont="1" applyFill="1" applyBorder="1"/>
    <xf numFmtId="194" fontId="9" fillId="0" borderId="1" xfId="1" applyNumberFormat="1" applyFont="1" applyFill="1" applyBorder="1"/>
    <xf numFmtId="189" fontId="9" fillId="0" borderId="1" xfId="1" applyNumberFormat="1" applyFont="1" applyFill="1" applyBorder="1"/>
    <xf numFmtId="189" fontId="9" fillId="0" borderId="0" xfId="1" applyNumberFormat="1" applyFont="1" applyFill="1" applyBorder="1" applyAlignment="1">
      <alignment horizontal="center"/>
    </xf>
    <xf numFmtId="43" fontId="9" fillId="0" borderId="0" xfId="1" applyFont="1" applyFill="1" applyBorder="1"/>
    <xf numFmtId="43" fontId="5" fillId="0" borderId="0" xfId="1" applyFont="1" applyFill="1"/>
    <xf numFmtId="190" fontId="9" fillId="0" borderId="2" xfId="1" applyNumberFormat="1" applyFont="1" applyFill="1" applyBorder="1"/>
    <xf numFmtId="189" fontId="9" fillId="0" borderId="3" xfId="1" applyNumberFormat="1" applyFont="1" applyFill="1" applyBorder="1"/>
    <xf numFmtId="194" fontId="9" fillId="0" borderId="3" xfId="1" applyNumberFormat="1" applyFont="1" applyFill="1" applyBorder="1"/>
    <xf numFmtId="190" fontId="9" fillId="0" borderId="0" xfId="1" applyNumberFormat="1" applyFont="1" applyFill="1"/>
    <xf numFmtId="43" fontId="9" fillId="0" borderId="0" xfId="1" applyFont="1" applyFill="1"/>
    <xf numFmtId="194" fontId="9" fillId="0" borderId="0" xfId="1" applyNumberFormat="1" applyFont="1" applyFill="1"/>
    <xf numFmtId="189" fontId="15" fillId="0" borderId="0" xfId="1" applyNumberFormat="1" applyFont="1" applyFill="1" applyAlignment="1">
      <alignment horizontal="center"/>
    </xf>
    <xf numFmtId="189" fontId="9" fillId="0" borderId="0" xfId="1" applyNumberFormat="1" applyFont="1" applyFill="1" applyAlignment="1">
      <alignment horizontal="centerContinuous"/>
    </xf>
    <xf numFmtId="189" fontId="15" fillId="0" borderId="2" xfId="1" applyNumberFormat="1" applyFont="1" applyFill="1" applyBorder="1" applyAlignment="1">
      <alignment horizontal="center"/>
    </xf>
    <xf numFmtId="189" fontId="9" fillId="0" borderId="2" xfId="1" applyNumberFormat="1" applyFont="1" applyFill="1" applyBorder="1" applyAlignment="1">
      <alignment horizontal="centerContinuous"/>
    </xf>
    <xf numFmtId="192" fontId="9" fillId="0" borderId="0" xfId="1" applyNumberFormat="1" applyFont="1" applyFill="1"/>
    <xf numFmtId="193" fontId="9" fillId="0" borderId="1" xfId="1" applyNumberFormat="1" applyFont="1" applyFill="1" applyBorder="1"/>
    <xf numFmtId="192" fontId="9" fillId="0" borderId="1" xfId="1" applyNumberFormat="1" applyFont="1" applyFill="1" applyBorder="1"/>
    <xf numFmtId="190" fontId="9" fillId="0" borderId="3" xfId="1" applyNumberFormat="1" applyFont="1" applyFill="1" applyBorder="1"/>
    <xf numFmtId="187" fontId="5" fillId="0" borderId="0" xfId="1" applyNumberFormat="1" applyFont="1" applyFill="1" applyAlignment="1">
      <alignment horizontal="right"/>
    </xf>
    <xf numFmtId="189" fontId="5" fillId="0" borderId="0" xfId="3" applyNumberFormat="1" applyFont="1" applyBorder="1"/>
    <xf numFmtId="43" fontId="5" fillId="0" borderId="0" xfId="3" applyFont="1" applyBorder="1"/>
    <xf numFmtId="189" fontId="5" fillId="0" borderId="0" xfId="3" applyNumberFormat="1" applyFont="1" applyFill="1" applyBorder="1"/>
    <xf numFmtId="43" fontId="5" fillId="0" borderId="0" xfId="3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4" fillId="0" borderId="0" xfId="0" applyFont="1" applyFill="1" applyAlignment="1"/>
    <xf numFmtId="0" fontId="16" fillId="0" borderId="0" xfId="0" applyFont="1"/>
    <xf numFmtId="0" fontId="16" fillId="0" borderId="0" xfId="5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16" fillId="0" borderId="0" xfId="0" applyFont="1" applyFill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9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1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center"/>
    </xf>
    <xf numFmtId="0" fontId="4" fillId="0" borderId="2" xfId="6" applyFont="1" applyBorder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4" fillId="0" borderId="0" xfId="6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5" applyFont="1" applyAlignment="1">
      <alignment horizontal="center"/>
    </xf>
    <xf numFmtId="0" fontId="4" fillId="0" borderId="1" xfId="5" applyFont="1" applyBorder="1" applyAlignment="1">
      <alignment horizontal="center"/>
    </xf>
  </cellXfs>
  <cellStyles count="12">
    <cellStyle name="Comma" xfId="1" builtinId="3"/>
    <cellStyle name="Comma 2" xfId="2"/>
    <cellStyle name="Comma 3" xfId="3"/>
    <cellStyle name="Comma 4" xfId="4"/>
    <cellStyle name="Normal" xfId="0" builtinId="0"/>
    <cellStyle name="Normal 2" xfId="5"/>
    <cellStyle name="Normal_Tste-q1'53E2_Page 7to10_Edited 12 May 2010" xfId="6"/>
    <cellStyle name="Normal_Tste-q1'53E2_Page 7to10_Edited 12 May 2010 2" xfId="7"/>
    <cellStyle name="Normal_Tste-q1'54T2" xfId="8"/>
    <cellStyle name="Normal_Tste-q1'54T2 2" xfId="9"/>
    <cellStyle name="ปกติ_MS-q103 2" xfId="10"/>
    <cellStyle name="ปกติ_Tste-q1'48T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MC/server/FINANCIAL%20STATEMENT/Group_TSTE/TSTE/TSTE_2557/TSTE-q2'57/Tste-q2'14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2-4"/>
      <sheetName val="Page 5-6"/>
      <sheetName val="Page 7-8"/>
      <sheetName val="page 9"/>
      <sheetName val="page 10"/>
      <sheetName val="Page 11"/>
      <sheetName val="Page 12"/>
      <sheetName val="Page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THAI SUGAR TERMINAL PUBLIC COMPANY LIMITED AND ITS SUBSIDIARY COMPANIES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3"/>
  <sheetViews>
    <sheetView tabSelected="1" zoomScaleNormal="100" zoomScaleSheetLayoutView="100" workbookViewId="0">
      <selection activeCell="F10" sqref="F10"/>
    </sheetView>
  </sheetViews>
  <sheetFormatPr defaultColWidth="20.140625" defaultRowHeight="24" customHeight="1" x14ac:dyDescent="0.5"/>
  <cols>
    <col min="1" max="1" width="2.85546875" style="2" customWidth="1"/>
    <col min="2" max="2" width="2.140625" style="2" customWidth="1"/>
    <col min="3" max="3" width="2.28515625" style="2" customWidth="1"/>
    <col min="4" max="4" width="34.5703125" style="2" customWidth="1"/>
    <col min="5" max="5" width="8.85546875" style="13" customWidth="1"/>
    <col min="6" max="6" width="18.140625" style="13" customWidth="1"/>
    <col min="7" max="7" width="0.7109375" style="13" customWidth="1"/>
    <col min="8" max="8" width="16.28515625" style="2" customWidth="1"/>
    <col min="9" max="9" width="0.85546875" style="2" customWidth="1"/>
    <col min="10" max="10" width="18.42578125" style="2" customWidth="1"/>
    <col min="11" max="11" width="0.7109375" style="2" customWidth="1"/>
    <col min="12" max="12" width="17" style="2" customWidth="1"/>
    <col min="13" max="13" width="1" style="2" customWidth="1"/>
    <col min="14" max="14" width="14.42578125" style="2" customWidth="1"/>
    <col min="15" max="16384" width="20.140625" style="2"/>
  </cols>
  <sheetData>
    <row r="1" spans="1:14" ht="29.25" x14ac:dyDescent="0.6">
      <c r="L1" s="113"/>
      <c r="N1" s="287">
        <v>3</v>
      </c>
    </row>
    <row r="2" spans="1:14" ht="23.25" x14ac:dyDescent="0.5">
      <c r="A2" s="297" t="s">
        <v>0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</row>
    <row r="3" spans="1:14" ht="23.25" x14ac:dyDescent="0.5">
      <c r="A3" s="297" t="s">
        <v>1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</row>
    <row r="4" spans="1:14" ht="23.25" x14ac:dyDescent="0.5">
      <c r="A4" s="297" t="s">
        <v>200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</row>
    <row r="5" spans="1:14" ht="23.25" x14ac:dyDescent="0.5">
      <c r="A5" s="3"/>
      <c r="B5" s="3"/>
      <c r="C5" s="3"/>
      <c r="D5" s="3"/>
      <c r="H5" s="4"/>
      <c r="I5" s="4"/>
      <c r="J5" s="4"/>
      <c r="K5" s="4"/>
      <c r="L5" s="115"/>
      <c r="N5" s="115" t="s">
        <v>124</v>
      </c>
    </row>
    <row r="6" spans="1:14" ht="24" customHeight="1" x14ac:dyDescent="0.5">
      <c r="A6" s="20"/>
      <c r="B6" s="20"/>
      <c r="C6" s="20"/>
      <c r="D6" s="20"/>
      <c r="E6" s="7"/>
      <c r="F6" s="298" t="s">
        <v>40</v>
      </c>
      <c r="G6" s="298"/>
      <c r="H6" s="298"/>
      <c r="I6" s="298"/>
      <c r="J6" s="298" t="s">
        <v>41</v>
      </c>
      <c r="K6" s="298"/>
      <c r="L6" s="298"/>
      <c r="M6" s="298"/>
      <c r="N6" s="298"/>
    </row>
    <row r="7" spans="1:14" ht="23.25" x14ac:dyDescent="0.5">
      <c r="A7" s="19"/>
      <c r="B7" s="19"/>
      <c r="C7" s="19"/>
      <c r="D7" s="19"/>
      <c r="E7" s="10" t="s">
        <v>2</v>
      </c>
      <c r="F7" s="196" t="s">
        <v>201</v>
      </c>
      <c r="G7" s="116"/>
      <c r="H7" s="117" t="s">
        <v>148</v>
      </c>
      <c r="I7" s="10"/>
      <c r="J7" s="196" t="s">
        <v>201</v>
      </c>
      <c r="K7" s="116"/>
      <c r="L7" s="117" t="s">
        <v>148</v>
      </c>
      <c r="M7" s="19"/>
      <c r="N7" s="190" t="s">
        <v>177</v>
      </c>
    </row>
    <row r="8" spans="1:14" ht="23.25" x14ac:dyDescent="0.5">
      <c r="E8" s="11"/>
      <c r="F8" s="24" t="s">
        <v>131</v>
      </c>
      <c r="G8" s="24"/>
      <c r="H8" s="11" t="s">
        <v>133</v>
      </c>
      <c r="I8" s="11"/>
      <c r="J8" s="24" t="s">
        <v>131</v>
      </c>
      <c r="K8" s="24"/>
      <c r="L8" s="161" t="s">
        <v>133</v>
      </c>
      <c r="M8" s="161"/>
      <c r="N8" s="161" t="s">
        <v>133</v>
      </c>
    </row>
    <row r="9" spans="1:14" ht="23.25" x14ac:dyDescent="0.5">
      <c r="E9" s="11"/>
      <c r="F9" s="24" t="s">
        <v>132</v>
      </c>
      <c r="G9" s="24"/>
      <c r="H9" s="11"/>
      <c r="I9" s="11"/>
      <c r="J9" s="24" t="s">
        <v>132</v>
      </c>
      <c r="K9" s="24"/>
      <c r="L9" s="161" t="s">
        <v>150</v>
      </c>
      <c r="M9" s="161"/>
      <c r="N9" s="161" t="s">
        <v>150</v>
      </c>
    </row>
    <row r="10" spans="1:14" ht="23.25" x14ac:dyDescent="0.5">
      <c r="A10" s="294" t="s">
        <v>3</v>
      </c>
      <c r="B10" s="294"/>
      <c r="C10" s="294"/>
      <c r="D10" s="294"/>
    </row>
    <row r="11" spans="1:14" ht="23.25" x14ac:dyDescent="0.5">
      <c r="A11" s="2" t="s">
        <v>4</v>
      </c>
      <c r="H11" s="15"/>
      <c r="I11" s="15"/>
      <c r="J11" s="15"/>
      <c r="K11" s="15"/>
    </row>
    <row r="12" spans="1:14" ht="23.25" x14ac:dyDescent="0.5">
      <c r="B12" s="2" t="s">
        <v>5</v>
      </c>
      <c r="E12" s="13">
        <v>8.1999999999999993</v>
      </c>
      <c r="F12" s="120">
        <v>89261</v>
      </c>
      <c r="G12" s="26"/>
      <c r="H12" s="26">
        <v>117289</v>
      </c>
      <c r="I12" s="16"/>
      <c r="J12" s="121">
        <v>6878</v>
      </c>
      <c r="K12" s="16"/>
      <c r="L12" s="16">
        <v>3848</v>
      </c>
      <c r="N12" s="16">
        <v>19047</v>
      </c>
    </row>
    <row r="13" spans="1:14" ht="23.25" x14ac:dyDescent="0.5">
      <c r="B13" s="2" t="s">
        <v>108</v>
      </c>
      <c r="E13" s="166" t="s">
        <v>158</v>
      </c>
      <c r="F13" s="120">
        <v>268753</v>
      </c>
      <c r="G13" s="26"/>
      <c r="H13" s="26">
        <v>299277</v>
      </c>
      <c r="I13" s="16"/>
      <c r="J13" s="121">
        <v>18790</v>
      </c>
      <c r="K13" s="16"/>
      <c r="L13" s="16">
        <v>42718</v>
      </c>
      <c r="N13" s="16">
        <v>18180</v>
      </c>
    </row>
    <row r="14" spans="1:14" ht="23.25" x14ac:dyDescent="0.5">
      <c r="B14" s="2" t="s">
        <v>114</v>
      </c>
      <c r="E14" s="13">
        <v>6.1</v>
      </c>
      <c r="F14" s="120">
        <v>0</v>
      </c>
      <c r="G14" s="26"/>
      <c r="H14" s="26">
        <v>0</v>
      </c>
      <c r="I14" s="16"/>
      <c r="J14" s="121">
        <v>0</v>
      </c>
      <c r="K14" s="16"/>
      <c r="L14" s="16">
        <v>27000</v>
      </c>
      <c r="N14" s="16">
        <v>22000</v>
      </c>
    </row>
    <row r="15" spans="1:14" ht="23.25" x14ac:dyDescent="0.5">
      <c r="B15" s="2" t="s">
        <v>78</v>
      </c>
      <c r="E15" s="13">
        <v>10</v>
      </c>
      <c r="F15" s="120">
        <v>704587</v>
      </c>
      <c r="G15" s="26"/>
      <c r="H15" s="26">
        <v>545879</v>
      </c>
      <c r="I15" s="16"/>
      <c r="J15" s="121">
        <v>1893</v>
      </c>
      <c r="K15" s="16"/>
      <c r="L15" s="16">
        <v>1462</v>
      </c>
      <c r="N15" s="16">
        <v>532</v>
      </c>
    </row>
    <row r="16" spans="1:14" ht="23.25" x14ac:dyDescent="0.5">
      <c r="B16" s="2" t="s">
        <v>6</v>
      </c>
      <c r="E16" s="13">
        <v>11</v>
      </c>
      <c r="F16" s="120">
        <v>56428</v>
      </c>
      <c r="G16" s="26"/>
      <c r="H16" s="26">
        <v>62374</v>
      </c>
      <c r="I16" s="16"/>
      <c r="J16" s="121">
        <v>56428</v>
      </c>
      <c r="K16" s="16"/>
      <c r="L16" s="16">
        <v>62374</v>
      </c>
      <c r="N16" s="16">
        <v>84344</v>
      </c>
    </row>
    <row r="17" spans="1:14" ht="23.25" x14ac:dyDescent="0.5">
      <c r="B17" s="2" t="s">
        <v>149</v>
      </c>
      <c r="E17" s="164">
        <v>28</v>
      </c>
      <c r="F17" s="120">
        <v>2270</v>
      </c>
      <c r="G17" s="26"/>
      <c r="H17" s="26">
        <v>0</v>
      </c>
      <c r="I17" s="16"/>
      <c r="J17" s="121">
        <v>0</v>
      </c>
      <c r="K17" s="16"/>
      <c r="L17" s="16">
        <v>0</v>
      </c>
      <c r="N17" s="16">
        <v>0</v>
      </c>
    </row>
    <row r="18" spans="1:14" ht="23.25" x14ac:dyDescent="0.5">
      <c r="B18" s="2" t="s">
        <v>7</v>
      </c>
      <c r="F18" s="120">
        <v>13634</v>
      </c>
      <c r="G18" s="26"/>
      <c r="H18" s="26">
        <v>15148</v>
      </c>
      <c r="I18" s="16"/>
      <c r="J18" s="121">
        <v>578</v>
      </c>
      <c r="K18" s="16"/>
      <c r="L18" s="16">
        <v>1280</v>
      </c>
      <c r="N18" s="16">
        <v>575</v>
      </c>
    </row>
    <row r="19" spans="1:14" ht="23.25" x14ac:dyDescent="0.5">
      <c r="C19" s="2" t="s">
        <v>8</v>
      </c>
      <c r="F19" s="28">
        <f>SUM(F12:F18)</f>
        <v>1134933</v>
      </c>
      <c r="G19" s="16"/>
      <c r="H19" s="28">
        <f>SUM(H12:H18)</f>
        <v>1039967</v>
      </c>
      <c r="I19" s="16"/>
      <c r="J19" s="28">
        <f>SUM(J12:J18)</f>
        <v>84567</v>
      </c>
      <c r="K19" s="16"/>
      <c r="L19" s="28">
        <f>SUM(L12:L18)</f>
        <v>138682</v>
      </c>
      <c r="N19" s="28">
        <f>SUM(N12:N18)</f>
        <v>144678</v>
      </c>
    </row>
    <row r="20" spans="1:14" ht="23.25" x14ac:dyDescent="0.5">
      <c r="A20" s="2" t="s">
        <v>9</v>
      </c>
      <c r="D20" s="42"/>
      <c r="H20" s="16"/>
      <c r="I20" s="16"/>
      <c r="J20" s="16"/>
      <c r="K20" s="16"/>
      <c r="L20" s="12"/>
    </row>
    <row r="21" spans="1:14" ht="23.25" x14ac:dyDescent="0.5">
      <c r="B21" s="119" t="s">
        <v>161</v>
      </c>
      <c r="C21" s="119"/>
      <c r="D21" s="119"/>
      <c r="E21" s="13">
        <v>12</v>
      </c>
      <c r="F21" s="120">
        <v>826</v>
      </c>
      <c r="G21" s="122"/>
      <c r="H21" s="120">
        <v>0</v>
      </c>
      <c r="I21" s="123"/>
      <c r="J21" s="124">
        <v>361</v>
      </c>
      <c r="K21" s="123"/>
      <c r="L21" s="124">
        <v>0</v>
      </c>
      <c r="N21" s="124">
        <v>0</v>
      </c>
    </row>
    <row r="22" spans="1:14" ht="23.25" x14ac:dyDescent="0.5">
      <c r="B22" s="119" t="s">
        <v>169</v>
      </c>
      <c r="C22" s="119"/>
      <c r="D22" s="119"/>
      <c r="E22" s="168">
        <v>3</v>
      </c>
      <c r="F22" s="120">
        <v>0</v>
      </c>
      <c r="G22" s="122"/>
      <c r="H22" s="120">
        <v>831</v>
      </c>
      <c r="I22" s="123"/>
      <c r="J22" s="124">
        <v>0</v>
      </c>
      <c r="K22" s="123"/>
      <c r="L22" s="124">
        <v>364</v>
      </c>
      <c r="N22" s="124">
        <v>367</v>
      </c>
    </row>
    <row r="23" spans="1:14" ht="23.25" x14ac:dyDescent="0.5">
      <c r="B23" s="2" t="s">
        <v>93</v>
      </c>
      <c r="E23" s="13">
        <v>13</v>
      </c>
      <c r="F23" s="120">
        <v>0</v>
      </c>
      <c r="G23" s="122"/>
      <c r="H23" s="120">
        <v>0</v>
      </c>
      <c r="I23" s="123"/>
      <c r="J23" s="124">
        <v>0</v>
      </c>
      <c r="K23" s="123"/>
      <c r="L23" s="124">
        <v>0</v>
      </c>
      <c r="N23" s="124">
        <v>0</v>
      </c>
    </row>
    <row r="24" spans="1:14" ht="23.25" x14ac:dyDescent="0.5">
      <c r="B24" s="2" t="s">
        <v>106</v>
      </c>
      <c r="E24" s="13">
        <v>14</v>
      </c>
      <c r="F24" s="125">
        <v>0</v>
      </c>
      <c r="G24" s="126"/>
      <c r="H24" s="125">
        <v>0</v>
      </c>
      <c r="I24" s="127"/>
      <c r="J24" s="124">
        <v>1562904</v>
      </c>
      <c r="K24" s="123"/>
      <c r="L24" s="124">
        <v>1519417</v>
      </c>
      <c r="N24" s="124">
        <v>1502814</v>
      </c>
    </row>
    <row r="25" spans="1:14" ht="23.25" x14ac:dyDescent="0.5">
      <c r="B25" s="2" t="s">
        <v>83</v>
      </c>
      <c r="E25" s="13">
        <v>15</v>
      </c>
      <c r="F25" s="120">
        <v>7876</v>
      </c>
      <c r="G25" s="122"/>
      <c r="H25" s="120">
        <v>7937</v>
      </c>
      <c r="I25" s="128"/>
      <c r="J25" s="121">
        <v>292817</v>
      </c>
      <c r="K25" s="128"/>
      <c r="L25" s="121">
        <v>296614</v>
      </c>
      <c r="N25" s="121">
        <v>303268</v>
      </c>
    </row>
    <row r="26" spans="1:14" ht="23.25" x14ac:dyDescent="0.5">
      <c r="B26" s="2" t="s">
        <v>84</v>
      </c>
      <c r="E26" s="13">
        <v>16</v>
      </c>
      <c r="F26" s="120">
        <v>3964887</v>
      </c>
      <c r="G26" s="122"/>
      <c r="H26" s="120">
        <v>4031627</v>
      </c>
      <c r="I26" s="123"/>
      <c r="J26" s="124">
        <v>1704509</v>
      </c>
      <c r="K26" s="123"/>
      <c r="L26" s="124">
        <v>1710891</v>
      </c>
      <c r="N26" s="124">
        <v>1677374</v>
      </c>
    </row>
    <row r="27" spans="1:14" ht="23.25" x14ac:dyDescent="0.5">
      <c r="B27" s="2" t="s">
        <v>162</v>
      </c>
      <c r="E27" s="164">
        <v>17</v>
      </c>
      <c r="F27" s="120">
        <v>27036</v>
      </c>
      <c r="G27" s="122"/>
      <c r="H27" s="120">
        <v>0</v>
      </c>
      <c r="I27" s="123"/>
      <c r="J27" s="124">
        <v>3136</v>
      </c>
      <c r="K27" s="123"/>
      <c r="L27" s="124">
        <v>0</v>
      </c>
      <c r="N27" s="124">
        <v>0</v>
      </c>
    </row>
    <row r="28" spans="1:14" ht="23.25" x14ac:dyDescent="0.5">
      <c r="B28" s="2" t="s">
        <v>89</v>
      </c>
      <c r="E28" s="13">
        <v>23</v>
      </c>
      <c r="F28" s="120">
        <v>4259</v>
      </c>
      <c r="G28" s="122"/>
      <c r="H28" s="120">
        <v>4788</v>
      </c>
      <c r="I28" s="123"/>
      <c r="J28" s="124">
        <v>0</v>
      </c>
      <c r="K28" s="123"/>
      <c r="L28" s="124">
        <v>0</v>
      </c>
      <c r="N28" s="124">
        <v>0</v>
      </c>
    </row>
    <row r="29" spans="1:14" ht="23.25" x14ac:dyDescent="0.5">
      <c r="B29" s="2" t="s">
        <v>10</v>
      </c>
      <c r="F29" s="120">
        <v>11793</v>
      </c>
      <c r="G29" s="122"/>
      <c r="H29" s="120">
        <v>23534</v>
      </c>
      <c r="I29" s="123"/>
      <c r="J29" s="124">
        <v>30263</v>
      </c>
      <c r="K29" s="123"/>
      <c r="L29" s="124">
        <v>28378</v>
      </c>
      <c r="N29" s="124">
        <v>24789</v>
      </c>
    </row>
    <row r="30" spans="1:14" ht="23.25" x14ac:dyDescent="0.5">
      <c r="C30" s="2" t="s">
        <v>11</v>
      </c>
      <c r="E30" s="2"/>
      <c r="F30" s="28">
        <f>SUM(F21:F29)</f>
        <v>4016677</v>
      </c>
      <c r="G30" s="16"/>
      <c r="H30" s="28">
        <f>SUM(H21:H29)</f>
        <v>4068717</v>
      </c>
      <c r="I30" s="16"/>
      <c r="J30" s="28">
        <f>SUM(J21:J29)</f>
        <v>3593990</v>
      </c>
      <c r="K30" s="16"/>
      <c r="L30" s="28">
        <f>SUM(L21:L29)</f>
        <v>3555664</v>
      </c>
      <c r="N30" s="28">
        <f>SUM(N21:N29)</f>
        <v>3508612</v>
      </c>
    </row>
    <row r="31" spans="1:14" thickBot="1" x14ac:dyDescent="0.55000000000000004">
      <c r="D31" s="201" t="s">
        <v>12</v>
      </c>
      <c r="F31" s="17">
        <f>+F19+F30</f>
        <v>5151610</v>
      </c>
      <c r="G31" s="16"/>
      <c r="H31" s="17">
        <f>+H19+H30</f>
        <v>5108684</v>
      </c>
      <c r="I31" s="16"/>
      <c r="J31" s="17">
        <f>+J19+J30</f>
        <v>3678557</v>
      </c>
      <c r="K31" s="16"/>
      <c r="L31" s="17">
        <f>+L19+L30</f>
        <v>3694346</v>
      </c>
      <c r="N31" s="17">
        <f>+N19+N30</f>
        <v>3653290</v>
      </c>
    </row>
    <row r="32" spans="1:14" ht="12.75" customHeight="1" thickTop="1" x14ac:dyDescent="0.5">
      <c r="F32" s="30"/>
      <c r="G32" s="30"/>
      <c r="H32" s="31"/>
      <c r="I32" s="12"/>
      <c r="J32" s="12"/>
      <c r="K32" s="12"/>
      <c r="L32" s="12"/>
    </row>
    <row r="33" spans="1:13" ht="23.25" x14ac:dyDescent="0.5">
      <c r="F33" s="30">
        <v>172972</v>
      </c>
      <c r="G33" s="30"/>
      <c r="H33" s="31">
        <v>172894</v>
      </c>
      <c r="I33" s="12"/>
      <c r="J33" s="12"/>
      <c r="K33" s="12"/>
      <c r="L33" s="12"/>
    </row>
    <row r="34" spans="1:13" ht="23.25" x14ac:dyDescent="0.5">
      <c r="F34" s="32"/>
      <c r="G34" s="32"/>
      <c r="H34" s="31"/>
      <c r="I34" s="12"/>
      <c r="J34" s="12"/>
      <c r="K34" s="12"/>
      <c r="L34" s="12"/>
    </row>
    <row r="35" spans="1:13" ht="24" customHeight="1" x14ac:dyDescent="0.5">
      <c r="A35" s="293"/>
      <c r="B35" s="293"/>
      <c r="C35" s="293"/>
      <c r="D35" s="293"/>
      <c r="E35" s="293"/>
      <c r="F35" s="293"/>
      <c r="G35" s="293"/>
      <c r="H35" s="293"/>
      <c r="I35" s="293"/>
      <c r="J35" s="293"/>
      <c r="K35" s="293"/>
      <c r="L35" s="293"/>
      <c r="M35" s="111"/>
    </row>
    <row r="36" spans="1:13" ht="24" customHeight="1" x14ac:dyDescent="0.5">
      <c r="E36" s="2"/>
      <c r="H36" s="12"/>
      <c r="I36" s="12"/>
      <c r="J36" s="12"/>
      <c r="K36" s="12"/>
      <c r="L36" s="12"/>
      <c r="M36" s="12"/>
    </row>
    <row r="37" spans="1:13" ht="24" customHeight="1" x14ac:dyDescent="0.5">
      <c r="E37" s="2"/>
      <c r="F37" s="168"/>
      <c r="G37" s="168"/>
      <c r="H37" s="12"/>
      <c r="I37" s="12"/>
      <c r="J37" s="12"/>
      <c r="K37" s="12"/>
      <c r="L37" s="12"/>
      <c r="M37" s="12"/>
    </row>
    <row r="38" spans="1:13" ht="24" customHeight="1" x14ac:dyDescent="0.5">
      <c r="E38" s="2"/>
      <c r="H38" s="12"/>
      <c r="I38" s="12"/>
      <c r="J38" s="12"/>
      <c r="K38" s="12"/>
      <c r="L38" s="12"/>
      <c r="M38" s="12"/>
    </row>
    <row r="39" spans="1:13" ht="24" customHeight="1" x14ac:dyDescent="0.5">
      <c r="E39" s="2"/>
      <c r="H39" s="12"/>
      <c r="I39" s="12"/>
      <c r="J39" s="12"/>
      <c r="K39" s="12"/>
      <c r="L39" s="12"/>
      <c r="M39" s="12"/>
    </row>
    <row r="40" spans="1:13" ht="27" customHeight="1" x14ac:dyDescent="0.5">
      <c r="E40" s="2"/>
      <c r="F40" s="168"/>
      <c r="G40" s="168"/>
      <c r="H40" s="12"/>
      <c r="I40" s="12"/>
      <c r="J40" s="12"/>
      <c r="K40" s="12"/>
      <c r="L40" s="12"/>
      <c r="M40" s="12"/>
    </row>
    <row r="41" spans="1:13" ht="23.25" x14ac:dyDescent="0.5">
      <c r="E41" s="2"/>
      <c r="H41" s="12"/>
      <c r="I41" s="12"/>
      <c r="J41" s="12"/>
      <c r="K41" s="12"/>
      <c r="L41" s="12"/>
      <c r="M41" s="12"/>
    </row>
    <row r="42" spans="1:13" ht="23.25" x14ac:dyDescent="0.5">
      <c r="D42" s="295"/>
      <c r="E42" s="295"/>
      <c r="F42" s="295"/>
      <c r="G42" s="1"/>
      <c r="H42" s="295"/>
      <c r="I42" s="295"/>
      <c r="J42" s="295"/>
      <c r="K42" s="295"/>
      <c r="L42" s="295"/>
      <c r="M42" s="1"/>
    </row>
    <row r="43" spans="1:13" ht="23.25" x14ac:dyDescent="0.5">
      <c r="D43" s="148"/>
      <c r="E43" s="148"/>
      <c r="F43" s="148"/>
      <c r="G43" s="1"/>
      <c r="H43" s="148"/>
      <c r="I43" s="148"/>
      <c r="J43" s="148"/>
      <c r="K43" s="148"/>
      <c r="L43" s="148"/>
      <c r="M43" s="1"/>
    </row>
    <row r="44" spans="1:13" ht="24" customHeight="1" x14ac:dyDescent="0.5">
      <c r="D44" s="163"/>
      <c r="E44" s="163"/>
      <c r="F44" s="163"/>
      <c r="G44" s="1"/>
      <c r="H44" s="163"/>
      <c r="I44" s="163"/>
      <c r="J44" s="163"/>
      <c r="K44" s="163"/>
      <c r="L44" s="163"/>
      <c r="M44" s="1"/>
    </row>
    <row r="45" spans="1:13" ht="23.25" x14ac:dyDescent="0.5">
      <c r="D45" s="295"/>
      <c r="E45" s="295"/>
      <c r="F45" s="295"/>
      <c r="G45" s="1"/>
      <c r="H45" s="296"/>
      <c r="I45" s="296"/>
      <c r="J45" s="296"/>
      <c r="K45" s="296"/>
      <c r="L45" s="296"/>
      <c r="M45" s="108"/>
    </row>
    <row r="46" spans="1:13" ht="22.5" customHeight="1" x14ac:dyDescent="0.5">
      <c r="A46" s="5"/>
      <c r="B46" s="5"/>
      <c r="C46" s="5"/>
      <c r="D46" s="5"/>
      <c r="E46" s="149"/>
      <c r="F46" s="149"/>
      <c r="G46" s="149"/>
      <c r="H46" s="12"/>
      <c r="I46" s="12"/>
      <c r="J46" s="12"/>
      <c r="K46" s="12"/>
      <c r="L46" s="12"/>
    </row>
    <row r="47" spans="1:13" ht="23.25" x14ac:dyDescent="0.5">
      <c r="A47" s="5"/>
      <c r="B47" s="5"/>
      <c r="C47" s="5"/>
      <c r="D47" s="5"/>
      <c r="E47" s="175"/>
      <c r="F47" s="175"/>
      <c r="G47" s="175"/>
      <c r="H47" s="12"/>
      <c r="I47" s="12"/>
      <c r="J47" s="12"/>
      <c r="K47" s="12"/>
      <c r="L47" s="12"/>
    </row>
    <row r="48" spans="1:13" ht="23.25" x14ac:dyDescent="0.5">
      <c r="A48" s="5"/>
      <c r="B48" s="5"/>
      <c r="C48" s="5"/>
      <c r="D48" s="5"/>
      <c r="E48" s="283"/>
      <c r="F48" s="283"/>
      <c r="G48" s="283"/>
      <c r="H48" s="12"/>
      <c r="I48" s="12"/>
      <c r="J48" s="12"/>
      <c r="K48" s="12"/>
      <c r="L48" s="12"/>
    </row>
    <row r="49" spans="1:14" ht="23.25" x14ac:dyDescent="0.5">
      <c r="A49" s="5"/>
      <c r="B49" s="5"/>
      <c r="C49" s="5"/>
      <c r="D49" s="5"/>
      <c r="E49" s="289"/>
      <c r="F49" s="289"/>
      <c r="G49" s="289"/>
      <c r="H49" s="12"/>
      <c r="I49" s="12"/>
      <c r="J49" s="12"/>
      <c r="K49" s="12"/>
      <c r="L49" s="12"/>
    </row>
    <row r="50" spans="1:14" ht="35.25" customHeight="1" x14ac:dyDescent="0.5">
      <c r="A50" s="2" t="s">
        <v>13</v>
      </c>
      <c r="B50" s="5"/>
      <c r="C50" s="5"/>
      <c r="D50" s="5"/>
      <c r="H50" s="12"/>
      <c r="I50" s="12"/>
      <c r="J50" s="12"/>
      <c r="K50" s="12"/>
      <c r="L50" s="12"/>
    </row>
    <row r="51" spans="1:14" ht="28.5" customHeight="1" x14ac:dyDescent="0.6">
      <c r="B51" s="5"/>
      <c r="C51" s="5"/>
      <c r="D51" s="5"/>
      <c r="E51" s="159"/>
      <c r="F51" s="159"/>
      <c r="G51" s="159"/>
      <c r="H51" s="12"/>
      <c r="I51" s="12"/>
      <c r="J51" s="12"/>
      <c r="K51" s="12"/>
      <c r="L51" s="113"/>
      <c r="N51" s="287">
        <v>4</v>
      </c>
    </row>
    <row r="52" spans="1:14" ht="24" customHeight="1" x14ac:dyDescent="0.5">
      <c r="A52" s="297" t="s">
        <v>0</v>
      </c>
      <c r="B52" s="297"/>
      <c r="C52" s="297"/>
      <c r="D52" s="297"/>
      <c r="E52" s="297"/>
      <c r="F52" s="297"/>
      <c r="G52" s="297"/>
      <c r="H52" s="297"/>
      <c r="I52" s="297"/>
      <c r="J52" s="297"/>
      <c r="K52" s="297"/>
      <c r="L52" s="297"/>
      <c r="M52" s="297"/>
      <c r="N52" s="297"/>
    </row>
    <row r="53" spans="1:14" ht="23.25" x14ac:dyDescent="0.5">
      <c r="A53" s="297" t="str">
        <f>+A3</f>
        <v>STATEMENTS OF FINANCIAL POSITION</v>
      </c>
      <c r="B53" s="297"/>
      <c r="C53" s="297"/>
      <c r="D53" s="297"/>
      <c r="E53" s="297"/>
      <c r="F53" s="297"/>
      <c r="G53" s="297"/>
      <c r="H53" s="297"/>
      <c r="I53" s="297"/>
      <c r="J53" s="297"/>
      <c r="K53" s="297"/>
      <c r="L53" s="297"/>
      <c r="M53" s="297"/>
      <c r="N53" s="297"/>
    </row>
    <row r="54" spans="1:14" ht="24" customHeight="1" x14ac:dyDescent="0.5">
      <c r="A54" s="297" t="str">
        <f>+A4</f>
        <v>As at September 30, 2020</v>
      </c>
      <c r="B54" s="297"/>
      <c r="C54" s="297"/>
      <c r="D54" s="297"/>
      <c r="E54" s="297"/>
      <c r="F54" s="297"/>
      <c r="G54" s="297"/>
      <c r="H54" s="297"/>
      <c r="I54" s="297"/>
      <c r="J54" s="297"/>
      <c r="K54" s="297"/>
      <c r="L54" s="297"/>
      <c r="M54" s="297"/>
      <c r="N54" s="297"/>
    </row>
    <row r="55" spans="1:14" s="5" customFormat="1" ht="23.25" x14ac:dyDescent="0.5">
      <c r="A55" s="3"/>
      <c r="B55" s="3"/>
      <c r="C55" s="3"/>
      <c r="D55" s="3"/>
      <c r="E55" s="13"/>
      <c r="F55" s="13"/>
      <c r="G55" s="13"/>
      <c r="H55" s="4"/>
      <c r="I55" s="4"/>
      <c r="J55" s="4"/>
      <c r="K55" s="4"/>
      <c r="L55" s="44"/>
      <c r="N55" s="160" t="str">
        <f>N5</f>
        <v>(Unit : Thousand Baht)</v>
      </c>
    </row>
    <row r="56" spans="1:14" s="5" customFormat="1" ht="23.25" x14ac:dyDescent="0.5">
      <c r="A56" s="20"/>
      <c r="B56" s="20"/>
      <c r="C56" s="20"/>
      <c r="D56" s="20"/>
      <c r="E56" s="7"/>
      <c r="F56" s="298" t="s">
        <v>40</v>
      </c>
      <c r="G56" s="298"/>
      <c r="H56" s="298"/>
      <c r="I56" s="298"/>
      <c r="J56" s="298" t="s">
        <v>41</v>
      </c>
      <c r="K56" s="298"/>
      <c r="L56" s="298"/>
      <c r="M56" s="298"/>
      <c r="N56" s="298"/>
    </row>
    <row r="57" spans="1:14" s="5" customFormat="1" ht="23.25" x14ac:dyDescent="0.5">
      <c r="A57" s="19"/>
      <c r="B57" s="19"/>
      <c r="C57" s="19"/>
      <c r="D57" s="19"/>
      <c r="E57" s="10" t="s">
        <v>2</v>
      </c>
      <c r="F57" s="45" t="str">
        <f>+F7</f>
        <v>September 30, 2020</v>
      </c>
      <c r="G57" s="45"/>
      <c r="H57" s="45" t="str">
        <f>+H7</f>
        <v xml:space="preserve"> December 31, 2019</v>
      </c>
      <c r="I57" s="25"/>
      <c r="J57" s="45" t="str">
        <f>+J7</f>
        <v>September 30, 2020</v>
      </c>
      <c r="K57" s="45"/>
      <c r="L57" s="45" t="str">
        <f>+L7</f>
        <v xml:space="preserve"> December 31, 2019</v>
      </c>
      <c r="M57" s="9"/>
      <c r="N57" s="117" t="str">
        <f>N7</f>
        <v>January 1, 2019</v>
      </c>
    </row>
    <row r="58" spans="1:14" s="5" customFormat="1" ht="23.25" x14ac:dyDescent="0.5">
      <c r="A58" s="139"/>
      <c r="B58" s="139"/>
      <c r="C58" s="139"/>
      <c r="D58" s="139"/>
      <c r="E58" s="138"/>
      <c r="F58" s="24" t="s">
        <v>131</v>
      </c>
      <c r="G58" s="140"/>
      <c r="H58" s="140" t="s">
        <v>133</v>
      </c>
      <c r="I58" s="141"/>
      <c r="J58" s="24" t="s">
        <v>131</v>
      </c>
      <c r="K58" s="140"/>
      <c r="L58" s="140" t="s">
        <v>133</v>
      </c>
      <c r="N58" s="170" t="s">
        <v>133</v>
      </c>
    </row>
    <row r="59" spans="1:14" s="5" customFormat="1" ht="23.25" x14ac:dyDescent="0.5">
      <c r="A59" s="2"/>
      <c r="B59" s="2"/>
      <c r="C59" s="2"/>
      <c r="D59" s="2"/>
      <c r="E59" s="11"/>
      <c r="F59" s="24" t="s">
        <v>132</v>
      </c>
      <c r="G59" s="46"/>
      <c r="H59" s="47"/>
      <c r="I59" s="11"/>
      <c r="J59" s="24" t="s">
        <v>132</v>
      </c>
      <c r="K59" s="46"/>
      <c r="L59" s="47" t="s">
        <v>150</v>
      </c>
      <c r="N59" s="170" t="s">
        <v>150</v>
      </c>
    </row>
    <row r="60" spans="1:14" ht="23.25" x14ac:dyDescent="0.5">
      <c r="A60" s="5"/>
      <c r="D60" s="14" t="s">
        <v>14</v>
      </c>
      <c r="L60" s="12"/>
    </row>
    <row r="61" spans="1:14" ht="24.75" customHeight="1" x14ac:dyDescent="0.5">
      <c r="A61" s="2" t="s">
        <v>15</v>
      </c>
      <c r="H61" s="15"/>
      <c r="I61" s="15"/>
      <c r="J61" s="15"/>
      <c r="K61" s="15"/>
      <c r="L61" s="12"/>
    </row>
    <row r="62" spans="1:14" ht="24.75" customHeight="1" x14ac:dyDescent="0.5">
      <c r="B62" s="2" t="s">
        <v>16</v>
      </c>
      <c r="E62" s="13">
        <v>19</v>
      </c>
      <c r="F62" s="26">
        <v>526840</v>
      </c>
      <c r="G62" s="26"/>
      <c r="H62" s="26">
        <v>581858</v>
      </c>
      <c r="I62" s="16"/>
      <c r="J62" s="121">
        <v>307000</v>
      </c>
      <c r="K62" s="16"/>
      <c r="L62" s="16">
        <v>253000</v>
      </c>
      <c r="N62" s="16">
        <v>179000</v>
      </c>
    </row>
    <row r="63" spans="1:14" ht="24.75" customHeight="1" x14ac:dyDescent="0.5">
      <c r="B63" s="2" t="s">
        <v>156</v>
      </c>
      <c r="E63" s="13">
        <v>6.1</v>
      </c>
      <c r="F63" s="27">
        <v>0</v>
      </c>
      <c r="G63" s="27"/>
      <c r="H63" s="27">
        <v>0</v>
      </c>
      <c r="I63" s="16"/>
      <c r="J63" s="121">
        <v>30000</v>
      </c>
      <c r="K63" s="16"/>
      <c r="L63" s="16">
        <v>0</v>
      </c>
      <c r="N63" s="16">
        <v>0</v>
      </c>
    </row>
    <row r="64" spans="1:14" ht="24.75" customHeight="1" x14ac:dyDescent="0.5">
      <c r="B64" s="2" t="s">
        <v>107</v>
      </c>
      <c r="E64" s="282" t="s">
        <v>159</v>
      </c>
      <c r="F64" s="26">
        <v>255124</v>
      </c>
      <c r="G64" s="26"/>
      <c r="H64" s="26">
        <v>114073</v>
      </c>
      <c r="I64" s="16"/>
      <c r="J64" s="121">
        <v>17160</v>
      </c>
      <c r="K64" s="16"/>
      <c r="L64" s="16">
        <v>42811</v>
      </c>
      <c r="N64" s="16">
        <v>33698</v>
      </c>
    </row>
    <row r="65" spans="1:14" ht="24.75" customHeight="1" x14ac:dyDescent="0.5">
      <c r="B65" s="2" t="s">
        <v>121</v>
      </c>
      <c r="F65" s="27"/>
      <c r="G65" s="27"/>
      <c r="H65" s="27"/>
      <c r="I65" s="16"/>
      <c r="J65" s="121"/>
      <c r="K65" s="16"/>
      <c r="L65" s="16"/>
      <c r="N65" s="16"/>
    </row>
    <row r="66" spans="1:14" ht="24.75" customHeight="1" x14ac:dyDescent="0.5">
      <c r="C66" s="2" t="s">
        <v>17</v>
      </c>
      <c r="E66" s="171"/>
      <c r="F66" s="27">
        <v>0</v>
      </c>
      <c r="G66" s="27"/>
      <c r="H66" s="27">
        <v>0</v>
      </c>
      <c r="I66" s="16"/>
      <c r="J66" s="121">
        <v>62000</v>
      </c>
      <c r="K66" s="16"/>
      <c r="L66" s="16">
        <v>0</v>
      </c>
      <c r="N66" s="16">
        <v>10000</v>
      </c>
    </row>
    <row r="67" spans="1:14" ht="24.75" customHeight="1" x14ac:dyDescent="0.5">
      <c r="C67" s="2" t="s">
        <v>18</v>
      </c>
      <c r="E67" s="13">
        <v>21</v>
      </c>
      <c r="F67" s="26">
        <v>76400</v>
      </c>
      <c r="G67" s="26"/>
      <c r="H67" s="26">
        <v>102400</v>
      </c>
      <c r="I67" s="16"/>
      <c r="J67" s="121">
        <v>76400</v>
      </c>
      <c r="K67" s="16"/>
      <c r="L67" s="16">
        <v>102400</v>
      </c>
      <c r="N67" s="16">
        <v>121712</v>
      </c>
    </row>
    <row r="68" spans="1:14" ht="24.75" customHeight="1" x14ac:dyDescent="0.5">
      <c r="C68" s="2" t="s">
        <v>157</v>
      </c>
      <c r="E68" s="13">
        <v>17</v>
      </c>
      <c r="F68" s="27">
        <v>5373</v>
      </c>
      <c r="G68" s="27"/>
      <c r="H68" s="27">
        <v>1467</v>
      </c>
      <c r="I68" s="16"/>
      <c r="J68" s="121">
        <v>939</v>
      </c>
      <c r="K68" s="16"/>
      <c r="L68" s="16">
        <v>916</v>
      </c>
      <c r="N68" s="16">
        <v>515</v>
      </c>
    </row>
    <row r="69" spans="1:14" ht="24.75" customHeight="1" x14ac:dyDescent="0.5">
      <c r="B69" s="2" t="s">
        <v>191</v>
      </c>
      <c r="E69" s="195">
        <v>28</v>
      </c>
      <c r="F69" s="27">
        <v>2</v>
      </c>
      <c r="G69" s="27"/>
      <c r="H69" s="27">
        <v>0</v>
      </c>
      <c r="I69" s="16"/>
      <c r="J69" s="121">
        <v>0</v>
      </c>
      <c r="K69" s="16"/>
      <c r="L69" s="16">
        <v>0</v>
      </c>
      <c r="N69" s="16">
        <v>0</v>
      </c>
    </row>
    <row r="70" spans="1:14" ht="24.75" customHeight="1" x14ac:dyDescent="0.5">
      <c r="B70" s="2" t="s">
        <v>19</v>
      </c>
      <c r="F70" s="27">
        <v>5274</v>
      </c>
      <c r="G70" s="27"/>
      <c r="H70" s="27">
        <v>19751</v>
      </c>
      <c r="I70" s="16"/>
      <c r="J70" s="121">
        <v>0</v>
      </c>
      <c r="K70" s="16"/>
      <c r="L70" s="16">
        <v>6347</v>
      </c>
      <c r="N70" s="16">
        <v>4601</v>
      </c>
    </row>
    <row r="71" spans="1:14" ht="24.75" customHeight="1" x14ac:dyDescent="0.5">
      <c r="B71" s="2" t="s">
        <v>20</v>
      </c>
      <c r="F71" s="27">
        <v>15791</v>
      </c>
      <c r="G71" s="27"/>
      <c r="H71" s="27">
        <v>18947</v>
      </c>
      <c r="I71" s="16"/>
      <c r="J71" s="121">
        <v>2068</v>
      </c>
      <c r="K71" s="16"/>
      <c r="L71" s="16">
        <v>5041</v>
      </c>
      <c r="N71" s="16">
        <v>3147</v>
      </c>
    </row>
    <row r="72" spans="1:14" ht="24.75" customHeight="1" x14ac:dyDescent="0.5">
      <c r="C72" s="2" t="s">
        <v>21</v>
      </c>
      <c r="F72" s="28">
        <f>SUM(F62:F71)</f>
        <v>884804</v>
      </c>
      <c r="G72" s="16"/>
      <c r="H72" s="28">
        <f>SUM(H62:H71)</f>
        <v>838496</v>
      </c>
      <c r="I72" s="16"/>
      <c r="J72" s="28">
        <f>SUM(J62:J71)</f>
        <v>495567</v>
      </c>
      <c r="K72" s="16"/>
      <c r="L72" s="28">
        <f>SUM(L62:L71)</f>
        <v>410515</v>
      </c>
      <c r="N72" s="28">
        <f>SUM(N62:N71)</f>
        <v>352673</v>
      </c>
    </row>
    <row r="73" spans="1:14" ht="24.75" customHeight="1" x14ac:dyDescent="0.5">
      <c r="A73" s="2" t="s">
        <v>22</v>
      </c>
      <c r="H73" s="16"/>
      <c r="I73" s="16"/>
      <c r="J73" s="16"/>
      <c r="K73" s="16"/>
      <c r="L73" s="16"/>
    </row>
    <row r="74" spans="1:14" ht="24.75" customHeight="1" x14ac:dyDescent="0.5">
      <c r="B74" s="2" t="s">
        <v>17</v>
      </c>
      <c r="E74" s="129">
        <v>6.1</v>
      </c>
      <c r="F74" s="121">
        <v>0</v>
      </c>
      <c r="G74" s="128"/>
      <c r="H74" s="16">
        <v>0</v>
      </c>
      <c r="I74" s="112"/>
      <c r="J74" s="121">
        <v>58000</v>
      </c>
      <c r="K74" s="128"/>
      <c r="L74" s="16">
        <v>137000</v>
      </c>
      <c r="N74" s="16">
        <v>165000</v>
      </c>
    </row>
    <row r="75" spans="1:14" ht="24.75" customHeight="1" x14ac:dyDescent="0.5">
      <c r="B75" s="2" t="s">
        <v>18</v>
      </c>
      <c r="E75" s="129">
        <v>21</v>
      </c>
      <c r="F75" s="121">
        <v>86100</v>
      </c>
      <c r="G75" s="122"/>
      <c r="H75" s="120">
        <v>169892</v>
      </c>
      <c r="I75" s="112"/>
      <c r="J75" s="121">
        <v>86100</v>
      </c>
      <c r="K75" s="128"/>
      <c r="L75" s="121">
        <v>169892</v>
      </c>
      <c r="N75" s="121">
        <v>267686</v>
      </c>
    </row>
    <row r="76" spans="1:14" ht="24.75" customHeight="1" x14ac:dyDescent="0.5">
      <c r="B76" s="2" t="s">
        <v>157</v>
      </c>
      <c r="E76" s="129">
        <v>17</v>
      </c>
      <c r="F76" s="120">
        <v>14223</v>
      </c>
      <c r="G76" s="122"/>
      <c r="H76" s="120">
        <v>5664</v>
      </c>
      <c r="I76" s="112"/>
      <c r="J76" s="121">
        <v>2907</v>
      </c>
      <c r="K76" s="128"/>
      <c r="L76" s="121">
        <v>3614</v>
      </c>
      <c r="N76" s="121">
        <v>2699</v>
      </c>
    </row>
    <row r="77" spans="1:14" ht="24.75" customHeight="1" x14ac:dyDescent="0.5">
      <c r="B77" s="2" t="s">
        <v>100</v>
      </c>
      <c r="D77" s="43"/>
      <c r="E77" s="129"/>
      <c r="F77" s="120">
        <v>1649</v>
      </c>
      <c r="G77" s="122"/>
      <c r="H77" s="120">
        <v>1504</v>
      </c>
      <c r="I77" s="112"/>
      <c r="J77" s="121">
        <v>19902</v>
      </c>
      <c r="K77" s="128"/>
      <c r="L77" s="121">
        <v>19648</v>
      </c>
      <c r="N77" s="121">
        <v>17463</v>
      </c>
    </row>
    <row r="78" spans="1:14" ht="24.75" customHeight="1" x14ac:dyDescent="0.5">
      <c r="B78" s="2" t="s">
        <v>23</v>
      </c>
      <c r="D78" s="43"/>
      <c r="E78" s="129">
        <v>22</v>
      </c>
      <c r="F78" s="120">
        <v>14653</v>
      </c>
      <c r="G78" s="122"/>
      <c r="H78" s="120">
        <v>12888</v>
      </c>
      <c r="I78" s="112"/>
      <c r="J78" s="121">
        <v>6116</v>
      </c>
      <c r="K78" s="128"/>
      <c r="L78" s="121">
        <v>5354</v>
      </c>
      <c r="N78" s="121">
        <v>3340</v>
      </c>
    </row>
    <row r="79" spans="1:14" ht="24.75" customHeight="1" x14ac:dyDescent="0.5">
      <c r="B79" s="2" t="s">
        <v>24</v>
      </c>
      <c r="D79" s="43"/>
      <c r="E79" s="129">
        <v>23</v>
      </c>
      <c r="F79" s="120">
        <v>390270</v>
      </c>
      <c r="G79" s="122"/>
      <c r="H79" s="120">
        <v>388817</v>
      </c>
      <c r="I79" s="112"/>
      <c r="J79" s="121">
        <v>254157</v>
      </c>
      <c r="K79" s="128"/>
      <c r="L79" s="121">
        <v>253036</v>
      </c>
      <c r="N79" s="121">
        <v>252501</v>
      </c>
    </row>
    <row r="80" spans="1:14" ht="24.75" customHeight="1" x14ac:dyDescent="0.5">
      <c r="B80" s="2" t="s">
        <v>25</v>
      </c>
      <c r="D80" s="43"/>
      <c r="F80" s="120">
        <v>613</v>
      </c>
      <c r="G80" s="122"/>
      <c r="H80" s="120">
        <v>827</v>
      </c>
      <c r="I80" s="112"/>
      <c r="J80" s="121">
        <v>0</v>
      </c>
      <c r="K80" s="128"/>
      <c r="L80" s="121">
        <v>464</v>
      </c>
      <c r="N80" s="121">
        <v>0</v>
      </c>
    </row>
    <row r="81" spans="1:14" ht="24.75" customHeight="1" x14ac:dyDescent="0.5">
      <c r="C81" s="2" t="s">
        <v>26</v>
      </c>
      <c r="F81" s="28">
        <f>SUM(F74:F80)</f>
        <v>507508</v>
      </c>
      <c r="G81" s="16"/>
      <c r="H81" s="28">
        <f>SUM(H74:H80)</f>
        <v>579592</v>
      </c>
      <c r="I81" s="16"/>
      <c r="J81" s="28">
        <f>SUM(J74:J80)</f>
        <v>427182</v>
      </c>
      <c r="K81" s="16"/>
      <c r="L81" s="28">
        <f>SUM(L74:L80)</f>
        <v>589008</v>
      </c>
      <c r="N81" s="28">
        <f>SUM(N74:N80)</f>
        <v>708689</v>
      </c>
    </row>
    <row r="82" spans="1:14" ht="24.75" customHeight="1" x14ac:dyDescent="0.5">
      <c r="D82" s="2" t="s">
        <v>27</v>
      </c>
      <c r="F82" s="28">
        <f>+F72+F81</f>
        <v>1392312</v>
      </c>
      <c r="G82" s="16"/>
      <c r="H82" s="28">
        <f>+H72+H81</f>
        <v>1418088</v>
      </c>
      <c r="I82" s="16"/>
      <c r="J82" s="28">
        <f>+J72+J81</f>
        <v>922749</v>
      </c>
      <c r="K82" s="16"/>
      <c r="L82" s="28">
        <f>+L72+L81</f>
        <v>999523</v>
      </c>
      <c r="N82" s="28">
        <f>+N72+N81</f>
        <v>1061362</v>
      </c>
    </row>
    <row r="83" spans="1:14" ht="23.25" x14ac:dyDescent="0.5">
      <c r="H83" s="12"/>
      <c r="I83" s="12"/>
      <c r="J83" s="12"/>
      <c r="K83" s="12"/>
      <c r="L83" s="33"/>
    </row>
    <row r="84" spans="1:14" ht="23.25" x14ac:dyDescent="0.5">
      <c r="H84" s="34"/>
      <c r="I84" s="12"/>
      <c r="J84" s="12"/>
      <c r="K84" s="12"/>
      <c r="L84" s="33"/>
    </row>
    <row r="85" spans="1:14" ht="23.25" x14ac:dyDescent="0.5">
      <c r="H85" s="34"/>
      <c r="I85" s="12"/>
      <c r="J85" s="12"/>
      <c r="K85" s="12"/>
      <c r="L85" s="33"/>
    </row>
    <row r="86" spans="1:14" ht="23.25" x14ac:dyDescent="0.5">
      <c r="A86" s="293"/>
      <c r="B86" s="293"/>
      <c r="C86" s="293"/>
      <c r="D86" s="293"/>
      <c r="E86" s="293"/>
      <c r="F86" s="293"/>
      <c r="G86" s="293"/>
      <c r="H86" s="293"/>
      <c r="I86" s="293"/>
      <c r="J86" s="293"/>
      <c r="K86" s="293"/>
      <c r="L86" s="293"/>
      <c r="M86" s="111"/>
    </row>
    <row r="87" spans="1:14" ht="23.25" x14ac:dyDescent="0.5">
      <c r="E87" s="2"/>
      <c r="H87" s="12"/>
      <c r="I87" s="12"/>
      <c r="J87" s="12"/>
      <c r="K87" s="12"/>
      <c r="L87" s="12"/>
      <c r="M87" s="12"/>
    </row>
    <row r="88" spans="1:14" ht="23.25" x14ac:dyDescent="0.5">
      <c r="E88" s="2"/>
      <c r="H88" s="12"/>
      <c r="I88" s="12"/>
      <c r="J88" s="12"/>
      <c r="K88" s="12"/>
      <c r="L88" s="12"/>
      <c r="M88" s="12"/>
    </row>
    <row r="89" spans="1:14" ht="21.6" customHeight="1" x14ac:dyDescent="0.5">
      <c r="E89" s="2"/>
      <c r="H89" s="12"/>
      <c r="I89" s="12"/>
      <c r="J89" s="12"/>
      <c r="K89" s="12"/>
      <c r="L89" s="12"/>
      <c r="M89" s="12"/>
    </row>
    <row r="90" spans="1:14" ht="23.25" x14ac:dyDescent="0.5">
      <c r="E90" s="2"/>
      <c r="H90" s="12"/>
      <c r="I90" s="12"/>
      <c r="J90" s="12"/>
      <c r="K90" s="12"/>
      <c r="L90" s="12"/>
      <c r="M90" s="12"/>
    </row>
    <row r="91" spans="1:14" ht="23.25" x14ac:dyDescent="0.5">
      <c r="D91" s="295"/>
      <c r="E91" s="295"/>
      <c r="F91" s="295"/>
      <c r="G91" s="1"/>
      <c r="H91" s="295"/>
      <c r="I91" s="295"/>
      <c r="J91" s="295"/>
      <c r="K91" s="295"/>
      <c r="L91" s="295"/>
      <c r="M91" s="1"/>
    </row>
    <row r="92" spans="1:14" ht="23.25" x14ac:dyDescent="0.5">
      <c r="D92" s="295"/>
      <c r="E92" s="295"/>
      <c r="F92" s="295"/>
      <c r="G92" s="1"/>
      <c r="H92" s="296"/>
      <c r="I92" s="296"/>
      <c r="J92" s="296"/>
      <c r="K92" s="296"/>
      <c r="L92" s="296"/>
      <c r="M92" s="108"/>
    </row>
    <row r="93" spans="1:14" ht="23.25" x14ac:dyDescent="0.5">
      <c r="D93" s="163"/>
      <c r="E93" s="163"/>
      <c r="F93" s="163"/>
      <c r="G93" s="1"/>
      <c r="H93" s="162"/>
      <c r="I93" s="162"/>
      <c r="J93" s="162"/>
      <c r="K93" s="162"/>
      <c r="L93" s="162"/>
      <c r="M93" s="108"/>
    </row>
    <row r="94" spans="1:14" ht="23.25" x14ac:dyDescent="0.5">
      <c r="D94" s="163"/>
      <c r="E94" s="163"/>
      <c r="F94" s="163"/>
      <c r="G94" s="1"/>
      <c r="H94" s="162"/>
      <c r="I94" s="162"/>
      <c r="J94" s="162"/>
      <c r="K94" s="162"/>
      <c r="L94" s="162"/>
      <c r="M94" s="108"/>
    </row>
    <row r="95" spans="1:14" ht="23.25" x14ac:dyDescent="0.5">
      <c r="D95" s="181"/>
      <c r="E95" s="181"/>
      <c r="F95" s="181"/>
      <c r="G95" s="1"/>
      <c r="H95" s="182"/>
      <c r="I95" s="182"/>
      <c r="J95" s="182"/>
      <c r="K95" s="182"/>
      <c r="L95" s="182"/>
      <c r="M95" s="108"/>
    </row>
    <row r="96" spans="1:14" ht="23.25" x14ac:dyDescent="0.5">
      <c r="D96" s="284"/>
      <c r="E96" s="284"/>
      <c r="F96" s="284"/>
      <c r="G96" s="1"/>
      <c r="H96" s="285"/>
      <c r="I96" s="285"/>
      <c r="J96" s="285"/>
      <c r="K96" s="285"/>
      <c r="L96" s="285"/>
      <c r="M96" s="108"/>
    </row>
    <row r="97" spans="1:14" ht="23.25" x14ac:dyDescent="0.5">
      <c r="D97" s="284"/>
      <c r="E97" s="284"/>
      <c r="F97" s="284"/>
      <c r="G97" s="1"/>
      <c r="H97" s="285"/>
      <c r="I97" s="285"/>
      <c r="J97" s="285"/>
      <c r="K97" s="285"/>
      <c r="L97" s="285"/>
      <c r="M97" s="108"/>
    </row>
    <row r="98" spans="1:14" ht="20.25" customHeight="1" x14ac:dyDescent="0.5">
      <c r="D98" s="290"/>
      <c r="E98" s="290"/>
      <c r="F98" s="290"/>
      <c r="G98" s="1"/>
      <c r="H98" s="291"/>
      <c r="I98" s="291"/>
      <c r="J98" s="291"/>
      <c r="K98" s="291"/>
      <c r="L98" s="291"/>
      <c r="M98" s="108"/>
    </row>
    <row r="99" spans="1:14" ht="26.85" customHeight="1" x14ac:dyDescent="0.5">
      <c r="A99" s="2" t="s">
        <v>13</v>
      </c>
      <c r="H99" s="12"/>
      <c r="I99" s="12"/>
      <c r="J99" s="12"/>
      <c r="K99" s="12"/>
      <c r="L99" s="33"/>
    </row>
    <row r="100" spans="1:14" ht="29.25" x14ac:dyDescent="0.6">
      <c r="L100" s="113"/>
      <c r="N100" s="287">
        <v>5</v>
      </c>
    </row>
    <row r="101" spans="1:14" ht="24" customHeight="1" x14ac:dyDescent="0.5">
      <c r="A101" s="297" t="str">
        <f>+A52</f>
        <v>THAI SUGAR TERMINAL PUBLIC COMPANY LIMITED AND ITS SUBSIDIARY COMPANIES</v>
      </c>
      <c r="B101" s="297"/>
      <c r="C101" s="297"/>
      <c r="D101" s="297"/>
      <c r="E101" s="297"/>
      <c r="F101" s="297"/>
      <c r="G101" s="297"/>
      <c r="H101" s="297"/>
      <c r="I101" s="297"/>
      <c r="J101" s="297"/>
      <c r="K101" s="297"/>
      <c r="L101" s="297"/>
      <c r="M101" s="297"/>
      <c r="N101" s="297"/>
    </row>
    <row r="102" spans="1:14" ht="24" customHeight="1" x14ac:dyDescent="0.5">
      <c r="A102" s="297" t="str">
        <f>+A53</f>
        <v>STATEMENTS OF FINANCIAL POSITION</v>
      </c>
      <c r="B102" s="297"/>
      <c r="C102" s="297"/>
      <c r="D102" s="297"/>
      <c r="E102" s="297"/>
      <c r="F102" s="297"/>
      <c r="G102" s="297"/>
      <c r="H102" s="297"/>
      <c r="I102" s="297"/>
      <c r="J102" s="297"/>
      <c r="K102" s="297"/>
      <c r="L102" s="297"/>
      <c r="M102" s="297"/>
      <c r="N102" s="297"/>
    </row>
    <row r="103" spans="1:14" ht="23.25" x14ac:dyDescent="0.5">
      <c r="A103" s="297" t="str">
        <f>+A54</f>
        <v>As at September 30, 2020</v>
      </c>
      <c r="B103" s="297"/>
      <c r="C103" s="297"/>
      <c r="D103" s="297"/>
      <c r="E103" s="297"/>
      <c r="F103" s="297"/>
      <c r="G103" s="297"/>
      <c r="H103" s="297"/>
      <c r="I103" s="297"/>
      <c r="J103" s="297"/>
      <c r="K103" s="297"/>
      <c r="L103" s="297"/>
      <c r="M103" s="297"/>
      <c r="N103" s="297"/>
    </row>
    <row r="104" spans="1:14" s="5" customFormat="1" ht="23.25" x14ac:dyDescent="0.5">
      <c r="A104" s="3"/>
      <c r="B104" s="3"/>
      <c r="C104" s="3"/>
      <c r="D104" s="3"/>
      <c r="E104" s="13"/>
      <c r="F104" s="13"/>
      <c r="G104" s="13"/>
      <c r="H104" s="4"/>
      <c r="I104" s="4"/>
      <c r="J104" s="4"/>
      <c r="K104" s="4"/>
      <c r="L104" s="44"/>
      <c r="N104" s="160" t="str">
        <f>N55</f>
        <v>(Unit : Thousand Baht)</v>
      </c>
    </row>
    <row r="105" spans="1:14" s="5" customFormat="1" ht="23.25" x14ac:dyDescent="0.5">
      <c r="A105" s="20"/>
      <c r="B105" s="20"/>
      <c r="C105" s="20"/>
      <c r="D105" s="20"/>
      <c r="E105" s="7"/>
      <c r="F105" s="298" t="s">
        <v>40</v>
      </c>
      <c r="G105" s="298"/>
      <c r="H105" s="298"/>
      <c r="I105" s="298"/>
      <c r="J105" s="298" t="s">
        <v>41</v>
      </c>
      <c r="K105" s="298"/>
      <c r="L105" s="298"/>
      <c r="M105" s="298"/>
      <c r="N105" s="298"/>
    </row>
    <row r="106" spans="1:14" s="5" customFormat="1" ht="23.25" x14ac:dyDescent="0.5">
      <c r="A106" s="19"/>
      <c r="B106" s="19"/>
      <c r="C106" s="19"/>
      <c r="D106" s="19"/>
      <c r="E106" s="10" t="s">
        <v>2</v>
      </c>
      <c r="F106" s="45" t="str">
        <f>+F57</f>
        <v>September 30, 2020</v>
      </c>
      <c r="G106" s="45"/>
      <c r="H106" s="45" t="str">
        <f>+H57</f>
        <v xml:space="preserve"> December 31, 2019</v>
      </c>
      <c r="I106" s="25"/>
      <c r="J106" s="45" t="str">
        <f>+J57</f>
        <v>September 30, 2020</v>
      </c>
      <c r="K106" s="45"/>
      <c r="L106" s="45" t="str">
        <f>+L57</f>
        <v xml:space="preserve"> December 31, 2019</v>
      </c>
      <c r="M106" s="9"/>
      <c r="N106" s="9" t="str">
        <f>N57</f>
        <v>January 1, 2019</v>
      </c>
    </row>
    <row r="107" spans="1:14" s="5" customFormat="1" ht="23.25" x14ac:dyDescent="0.5">
      <c r="A107" s="139"/>
      <c r="B107" s="139"/>
      <c r="C107" s="139"/>
      <c r="D107" s="139"/>
      <c r="E107" s="138"/>
      <c r="F107" s="24" t="s">
        <v>131</v>
      </c>
      <c r="G107" s="140"/>
      <c r="H107" s="140" t="s">
        <v>133</v>
      </c>
      <c r="I107" s="141"/>
      <c r="J107" s="24" t="s">
        <v>131</v>
      </c>
      <c r="K107" s="140"/>
      <c r="L107" s="140" t="s">
        <v>133</v>
      </c>
      <c r="N107" s="140" t="s">
        <v>133</v>
      </c>
    </row>
    <row r="108" spans="1:14" s="5" customFormat="1" ht="23.25" x14ac:dyDescent="0.5">
      <c r="A108" s="2"/>
      <c r="B108" s="2"/>
      <c r="C108" s="2"/>
      <c r="D108" s="2"/>
      <c r="E108" s="11"/>
      <c r="F108" s="24" t="s">
        <v>132</v>
      </c>
      <c r="G108" s="46"/>
      <c r="H108" s="47"/>
      <c r="I108" s="11"/>
      <c r="J108" s="24" t="s">
        <v>132</v>
      </c>
      <c r="K108" s="46"/>
      <c r="L108" s="47" t="s">
        <v>150</v>
      </c>
      <c r="N108" s="47" t="s">
        <v>150</v>
      </c>
    </row>
    <row r="109" spans="1:14" ht="24.75" customHeight="1" x14ac:dyDescent="0.5">
      <c r="A109" s="2" t="s">
        <v>28</v>
      </c>
      <c r="D109" s="5"/>
      <c r="L109" s="12"/>
    </row>
    <row r="110" spans="1:14" ht="24.75" customHeight="1" x14ac:dyDescent="0.5">
      <c r="B110" s="2" t="s">
        <v>29</v>
      </c>
    </row>
    <row r="111" spans="1:14" ht="24.75" customHeight="1" x14ac:dyDescent="0.5">
      <c r="C111" s="2" t="s">
        <v>30</v>
      </c>
      <c r="L111" s="35"/>
    </row>
    <row r="112" spans="1:14" ht="24.75" customHeight="1" x14ac:dyDescent="0.5">
      <c r="D112" s="42" t="s">
        <v>94</v>
      </c>
      <c r="F112" s="36">
        <v>191664</v>
      </c>
      <c r="G112" s="16"/>
      <c r="H112" s="36">
        <v>191664</v>
      </c>
      <c r="I112" s="16"/>
      <c r="J112" s="36">
        <v>191664</v>
      </c>
      <c r="K112" s="16"/>
      <c r="L112" s="36">
        <v>191664</v>
      </c>
      <c r="N112" s="36">
        <v>191664</v>
      </c>
    </row>
    <row r="113" spans="1:14" ht="24.75" customHeight="1" x14ac:dyDescent="0.5">
      <c r="C113" s="2" t="s">
        <v>31</v>
      </c>
      <c r="D113" s="42"/>
      <c r="F113" s="29"/>
      <c r="G113" s="29"/>
      <c r="H113" s="29"/>
      <c r="I113" s="16"/>
      <c r="J113" s="16"/>
      <c r="K113" s="16"/>
      <c r="L113" s="16"/>
      <c r="N113" s="16"/>
    </row>
    <row r="114" spans="1:14" ht="24.75" customHeight="1" x14ac:dyDescent="0.5">
      <c r="D114" s="42" t="s">
        <v>95</v>
      </c>
      <c r="F114" s="16">
        <f>'page 10'!C31</f>
        <v>191664</v>
      </c>
      <c r="G114" s="16"/>
      <c r="H114" s="16">
        <v>191664</v>
      </c>
      <c r="I114" s="16"/>
      <c r="J114" s="16">
        <f>'page 11'!C31</f>
        <v>191664</v>
      </c>
      <c r="K114" s="16"/>
      <c r="L114" s="16">
        <v>191664</v>
      </c>
      <c r="N114" s="16">
        <v>191664</v>
      </c>
    </row>
    <row r="115" spans="1:14" ht="24.75" customHeight="1" x14ac:dyDescent="0.5">
      <c r="B115" s="2" t="s">
        <v>96</v>
      </c>
      <c r="F115" s="16">
        <f>'page 10'!D31</f>
        <v>17424</v>
      </c>
      <c r="G115" s="16"/>
      <c r="H115" s="16">
        <v>17424</v>
      </c>
      <c r="I115" s="16"/>
      <c r="J115" s="16">
        <f>'page 11'!E31</f>
        <v>17424</v>
      </c>
      <c r="K115" s="16"/>
      <c r="L115" s="16">
        <v>17424</v>
      </c>
      <c r="N115" s="16">
        <v>17424</v>
      </c>
    </row>
    <row r="116" spans="1:14" ht="24.75" customHeight="1" x14ac:dyDescent="0.5">
      <c r="B116" s="2" t="s">
        <v>32</v>
      </c>
      <c r="H116" s="13"/>
      <c r="I116" s="16"/>
      <c r="J116" s="16"/>
      <c r="K116" s="16"/>
      <c r="L116" s="16"/>
    </row>
    <row r="117" spans="1:14" ht="24.75" customHeight="1" x14ac:dyDescent="0.5">
      <c r="C117" s="2" t="s">
        <v>33</v>
      </c>
      <c r="H117" s="13"/>
      <c r="I117" s="16"/>
      <c r="J117" s="16"/>
      <c r="K117" s="16"/>
      <c r="L117" s="16"/>
    </row>
    <row r="118" spans="1:14" ht="24.75" customHeight="1" x14ac:dyDescent="0.5">
      <c r="D118" s="42" t="s">
        <v>34</v>
      </c>
      <c r="F118" s="26">
        <f>'page 10'!E31</f>
        <v>19200</v>
      </c>
      <c r="G118" s="26"/>
      <c r="H118" s="26">
        <v>19200</v>
      </c>
      <c r="I118" s="16"/>
      <c r="J118" s="16">
        <f>+'page 11'!G31</f>
        <v>19200</v>
      </c>
      <c r="K118" s="16"/>
      <c r="L118" s="16">
        <v>19200</v>
      </c>
      <c r="N118" s="16">
        <v>19200</v>
      </c>
    </row>
    <row r="119" spans="1:14" ht="24.75" customHeight="1" x14ac:dyDescent="0.5">
      <c r="C119" s="2" t="s">
        <v>35</v>
      </c>
      <c r="F119" s="26">
        <f>'page 10'!F31</f>
        <v>1434931</v>
      </c>
      <c r="G119" s="26"/>
      <c r="H119" s="26">
        <v>1373946</v>
      </c>
      <c r="I119" s="16"/>
      <c r="J119" s="16">
        <f>+'page 11'!H31</f>
        <v>1434931</v>
      </c>
      <c r="K119" s="16"/>
      <c r="L119" s="16">
        <v>1373946</v>
      </c>
      <c r="N119" s="16">
        <f>'page 11'!H16</f>
        <v>1271021</v>
      </c>
    </row>
    <row r="120" spans="1:14" ht="24.75" customHeight="1" x14ac:dyDescent="0.5">
      <c r="C120" s="2" t="s">
        <v>36</v>
      </c>
      <c r="F120" s="103">
        <f>'page 10'!K31</f>
        <v>1628834</v>
      </c>
      <c r="G120" s="16"/>
      <c r="H120" s="103">
        <v>1628834</v>
      </c>
      <c r="I120" s="16"/>
      <c r="J120" s="104">
        <f>+'page 11'!L31</f>
        <v>1092589</v>
      </c>
      <c r="K120" s="48"/>
      <c r="L120" s="104">
        <f>+'page 11'!L26</f>
        <v>1092589</v>
      </c>
      <c r="N120" s="104">
        <f>+'page 11'!L16</f>
        <v>1092619</v>
      </c>
    </row>
    <row r="121" spans="1:14" ht="24.75" customHeight="1" x14ac:dyDescent="0.5">
      <c r="D121" s="2" t="s">
        <v>37</v>
      </c>
      <c r="F121" s="16">
        <f>SUM(F114:F120)</f>
        <v>3292053</v>
      </c>
      <c r="G121" s="16"/>
      <c r="H121" s="16">
        <f>SUM(H114:H120)</f>
        <v>3231068</v>
      </c>
      <c r="I121" s="16"/>
      <c r="J121" s="21">
        <f>SUM(J114:J120)</f>
        <v>2755808</v>
      </c>
      <c r="K121" s="21"/>
      <c r="L121" s="21">
        <f>SUM(L114:L120)</f>
        <v>2694823</v>
      </c>
      <c r="N121" s="21">
        <f>SUM(N114:N120)</f>
        <v>2591928</v>
      </c>
    </row>
    <row r="122" spans="1:14" ht="24.75" customHeight="1" x14ac:dyDescent="0.5">
      <c r="B122" s="2" t="s">
        <v>102</v>
      </c>
      <c r="E122" s="27"/>
      <c r="F122" s="105">
        <f>'page 10'!M31</f>
        <v>467245</v>
      </c>
      <c r="G122" s="106"/>
      <c r="H122" s="22">
        <v>459528</v>
      </c>
      <c r="I122" s="21"/>
      <c r="J122" s="103">
        <v>0</v>
      </c>
      <c r="K122" s="16"/>
      <c r="L122" s="103">
        <v>0</v>
      </c>
      <c r="N122" s="103">
        <v>0</v>
      </c>
    </row>
    <row r="123" spans="1:14" ht="24.75" customHeight="1" x14ac:dyDescent="0.5">
      <c r="D123" s="2" t="s">
        <v>38</v>
      </c>
      <c r="F123" s="21">
        <f>SUM(F121:F122)</f>
        <v>3759298</v>
      </c>
      <c r="G123" s="21"/>
      <c r="H123" s="21">
        <f>SUM(H121:H122)</f>
        <v>3690596</v>
      </c>
      <c r="I123" s="21"/>
      <c r="J123" s="21">
        <f>SUM(J121:J122)</f>
        <v>2755808</v>
      </c>
      <c r="K123" s="21"/>
      <c r="L123" s="21">
        <f>SUM(L121:L122)</f>
        <v>2694823</v>
      </c>
      <c r="N123" s="21">
        <f>SUM(N121:N122)</f>
        <v>2591928</v>
      </c>
    </row>
    <row r="124" spans="1:14" ht="24.75" customHeight="1" thickBot="1" x14ac:dyDescent="0.55000000000000004">
      <c r="D124" s="201" t="s">
        <v>194</v>
      </c>
      <c r="F124" s="107">
        <f>+F82+F123</f>
        <v>5151610</v>
      </c>
      <c r="G124" s="21"/>
      <c r="H124" s="107">
        <f>+H82+H123</f>
        <v>5108684</v>
      </c>
      <c r="I124" s="21"/>
      <c r="J124" s="107">
        <f>+J82+J121+J122</f>
        <v>3678557</v>
      </c>
      <c r="K124" s="21"/>
      <c r="L124" s="107">
        <f>+L82+L121+L122</f>
        <v>3694346</v>
      </c>
      <c r="N124" s="107">
        <f>+N82+N123</f>
        <v>3653290</v>
      </c>
    </row>
    <row r="125" spans="1:14" ht="24" customHeight="1" thickTop="1" x14ac:dyDescent="0.5">
      <c r="A125" s="37"/>
      <c r="B125" s="37"/>
      <c r="C125" s="37"/>
      <c r="D125" s="37"/>
      <c r="E125" s="38"/>
      <c r="F125" s="16"/>
      <c r="G125" s="16"/>
      <c r="H125" s="12"/>
      <c r="I125" s="12"/>
      <c r="J125" s="16"/>
      <c r="K125" s="16"/>
      <c r="L125" s="12"/>
    </row>
    <row r="126" spans="1:14" ht="24" customHeight="1" x14ac:dyDescent="0.5">
      <c r="D126" s="37"/>
      <c r="E126" s="38"/>
      <c r="F126" s="39"/>
      <c r="G126" s="39"/>
      <c r="H126" s="39"/>
      <c r="I126" s="39"/>
      <c r="J126" s="39"/>
      <c r="K126" s="39"/>
      <c r="L126" s="39"/>
    </row>
    <row r="127" spans="1:14" ht="24" customHeight="1" x14ac:dyDescent="0.5">
      <c r="D127" s="37"/>
      <c r="E127" s="38"/>
      <c r="F127" s="38"/>
      <c r="G127" s="38"/>
      <c r="H127" s="39"/>
      <c r="I127" s="39"/>
      <c r="J127" s="39"/>
      <c r="K127" s="39"/>
      <c r="L127" s="39"/>
    </row>
    <row r="128" spans="1:14" ht="24" customHeight="1" x14ac:dyDescent="0.5">
      <c r="A128" s="293"/>
      <c r="B128" s="293"/>
      <c r="C128" s="293"/>
      <c r="D128" s="293"/>
      <c r="E128" s="293"/>
      <c r="F128" s="293"/>
      <c r="G128" s="293"/>
      <c r="H128" s="293"/>
      <c r="I128" s="293"/>
      <c r="J128" s="293"/>
      <c r="K128" s="293"/>
      <c r="L128" s="293"/>
    </row>
    <row r="129" spans="1:13" ht="24" customHeight="1" x14ac:dyDescent="0.5">
      <c r="A129" s="13"/>
      <c r="B129" s="13"/>
      <c r="C129" s="13"/>
      <c r="D129" s="13"/>
      <c r="H129" s="13"/>
      <c r="I129" s="13"/>
      <c r="J129" s="13"/>
      <c r="K129" s="13"/>
      <c r="L129" s="13"/>
      <c r="M129" s="13"/>
    </row>
    <row r="130" spans="1:13" ht="24" customHeight="1" x14ac:dyDescent="0.5">
      <c r="A130" s="13"/>
      <c r="B130" s="13"/>
      <c r="C130" s="13"/>
      <c r="D130" s="13"/>
      <c r="H130" s="13"/>
      <c r="I130" s="13"/>
      <c r="J130" s="13"/>
      <c r="K130" s="13"/>
      <c r="L130" s="13"/>
      <c r="M130" s="13"/>
    </row>
    <row r="131" spans="1:13" ht="24" customHeight="1" x14ac:dyDescent="0.5">
      <c r="A131" s="13"/>
      <c r="B131" s="13"/>
      <c r="C131" s="13"/>
      <c r="D131" s="13"/>
      <c r="H131" s="13"/>
      <c r="I131" s="13"/>
      <c r="J131" s="13"/>
      <c r="K131" s="13"/>
      <c r="L131" s="13"/>
      <c r="M131" s="13"/>
    </row>
    <row r="132" spans="1:13" ht="24" customHeight="1" x14ac:dyDescent="0.5">
      <c r="E132" s="2"/>
      <c r="H132" s="12"/>
      <c r="I132" s="12"/>
      <c r="J132" s="12"/>
      <c r="K132" s="12"/>
      <c r="L132" s="12"/>
      <c r="M132" s="12"/>
    </row>
    <row r="133" spans="1:13" ht="24" customHeight="1" x14ac:dyDescent="0.5">
      <c r="E133" s="2"/>
      <c r="H133" s="12"/>
      <c r="I133" s="12"/>
      <c r="J133" s="12"/>
      <c r="K133" s="12"/>
      <c r="L133" s="12"/>
      <c r="M133" s="12"/>
    </row>
    <row r="134" spans="1:13" ht="24" customHeight="1" x14ac:dyDescent="0.5">
      <c r="E134" s="2"/>
      <c r="H134" s="12"/>
      <c r="I134" s="12"/>
      <c r="J134" s="12"/>
      <c r="K134" s="12"/>
      <c r="L134" s="12"/>
      <c r="M134" s="12"/>
    </row>
    <row r="135" spans="1:13" ht="23.25" x14ac:dyDescent="0.5">
      <c r="E135" s="2"/>
      <c r="H135" s="12"/>
      <c r="I135" s="12"/>
      <c r="J135" s="12"/>
      <c r="K135" s="12"/>
      <c r="L135" s="12"/>
      <c r="M135" s="12"/>
    </row>
    <row r="136" spans="1:13" ht="23.25" x14ac:dyDescent="0.5">
      <c r="E136" s="2"/>
      <c r="F136" s="164"/>
      <c r="G136" s="164"/>
      <c r="H136" s="12"/>
      <c r="I136" s="12"/>
      <c r="J136" s="12"/>
      <c r="K136" s="12"/>
      <c r="L136" s="12"/>
      <c r="M136" s="12"/>
    </row>
    <row r="137" spans="1:13" ht="23.25" x14ac:dyDescent="0.5">
      <c r="E137" s="2"/>
      <c r="F137" s="164"/>
      <c r="G137" s="164"/>
      <c r="H137" s="12"/>
      <c r="I137" s="12"/>
      <c r="J137" s="12"/>
      <c r="K137" s="12"/>
      <c r="L137" s="12"/>
      <c r="M137" s="12"/>
    </row>
    <row r="138" spans="1:13" ht="23.25" x14ac:dyDescent="0.5">
      <c r="E138" s="2"/>
      <c r="F138" s="164"/>
      <c r="G138" s="164"/>
      <c r="H138" s="12"/>
      <c r="I138" s="12"/>
      <c r="J138" s="12"/>
      <c r="K138" s="12"/>
      <c r="L138" s="12"/>
      <c r="M138" s="12"/>
    </row>
    <row r="139" spans="1:13" ht="20.45" customHeight="1" x14ac:dyDescent="0.5">
      <c r="E139" s="2"/>
      <c r="F139" s="164"/>
      <c r="G139" s="164"/>
      <c r="H139" s="12"/>
      <c r="I139" s="12"/>
      <c r="J139" s="12"/>
      <c r="K139" s="12"/>
      <c r="L139" s="12"/>
      <c r="M139" s="12"/>
    </row>
    <row r="140" spans="1:13" ht="23.25" x14ac:dyDescent="0.5">
      <c r="E140" s="2"/>
      <c r="F140" s="164"/>
      <c r="G140" s="164"/>
      <c r="H140" s="12"/>
      <c r="I140" s="12"/>
      <c r="J140" s="12"/>
      <c r="K140" s="12"/>
      <c r="L140" s="12"/>
      <c r="M140" s="12"/>
    </row>
    <row r="141" spans="1:13" ht="23.25" x14ac:dyDescent="0.5">
      <c r="E141" s="2"/>
      <c r="H141" s="12"/>
      <c r="I141" s="12"/>
      <c r="J141" s="12"/>
      <c r="K141" s="12"/>
      <c r="L141" s="12"/>
      <c r="M141" s="12"/>
    </row>
    <row r="142" spans="1:13" ht="22.5" customHeight="1" x14ac:dyDescent="0.5">
      <c r="E142" s="2"/>
      <c r="F142" s="145"/>
      <c r="G142" s="145"/>
      <c r="H142" s="12"/>
      <c r="I142" s="12"/>
      <c r="J142" s="12"/>
      <c r="K142" s="12"/>
      <c r="L142" s="12"/>
      <c r="M142" s="12"/>
    </row>
    <row r="143" spans="1:13" ht="23.25" x14ac:dyDescent="0.5">
      <c r="E143" s="2"/>
      <c r="F143" s="145"/>
      <c r="G143" s="145"/>
      <c r="H143" s="12"/>
      <c r="I143" s="12"/>
      <c r="J143" s="12"/>
      <c r="K143" s="12"/>
      <c r="L143" s="12"/>
      <c r="M143" s="12"/>
    </row>
    <row r="144" spans="1:13" ht="23.25" x14ac:dyDescent="0.5">
      <c r="E144" s="2"/>
      <c r="F144" s="180"/>
      <c r="G144" s="180"/>
      <c r="H144" s="12"/>
      <c r="I144" s="12"/>
      <c r="J144" s="12"/>
      <c r="K144" s="12"/>
      <c r="L144" s="12"/>
      <c r="M144" s="12"/>
    </row>
    <row r="145" spans="1:13" ht="23.25" x14ac:dyDescent="0.5">
      <c r="E145" s="2"/>
      <c r="F145" s="175"/>
      <c r="G145" s="175"/>
      <c r="H145" s="12"/>
      <c r="I145" s="12"/>
      <c r="J145" s="12"/>
      <c r="K145" s="12"/>
      <c r="L145" s="12"/>
      <c r="M145" s="12"/>
    </row>
    <row r="146" spans="1:13" ht="41.25" customHeight="1" x14ac:dyDescent="0.5">
      <c r="E146" s="2"/>
      <c r="F146" s="175"/>
      <c r="G146" s="175"/>
      <c r="H146" s="12"/>
      <c r="I146" s="12"/>
      <c r="J146" s="12"/>
      <c r="K146" s="12"/>
      <c r="L146" s="12"/>
      <c r="M146" s="12"/>
    </row>
    <row r="147" spans="1:13" ht="32.25" customHeight="1" x14ac:dyDescent="0.5">
      <c r="A147" s="2" t="s">
        <v>13</v>
      </c>
      <c r="H147" s="12"/>
    </row>
    <row r="148" spans="1:13" s="18" customFormat="1" ht="24" customHeight="1" x14ac:dyDescent="0.55000000000000004">
      <c r="E148" s="40"/>
      <c r="F148" s="40"/>
      <c r="G148" s="40"/>
      <c r="H148" s="2"/>
      <c r="I148" s="2"/>
      <c r="J148" s="2"/>
      <c r="K148" s="2"/>
      <c r="L148" s="2"/>
    </row>
    <row r="149" spans="1:13" s="18" customFormat="1" ht="24" customHeight="1" x14ac:dyDescent="0.55000000000000004">
      <c r="E149" s="40"/>
      <c r="F149" s="40"/>
      <c r="G149" s="40"/>
    </row>
    <row r="150" spans="1:13" s="18" customFormat="1" ht="24" customHeight="1" x14ac:dyDescent="0.55000000000000004">
      <c r="E150" s="40"/>
      <c r="F150" s="40"/>
      <c r="G150" s="40"/>
    </row>
    <row r="151" spans="1:13" s="18" customFormat="1" ht="24" customHeight="1" x14ac:dyDescent="0.55000000000000004">
      <c r="E151" s="40"/>
      <c r="F151" s="40"/>
      <c r="G151" s="40"/>
    </row>
    <row r="152" spans="1:13" s="18" customFormat="1" ht="24" customHeight="1" x14ac:dyDescent="0.55000000000000004">
      <c r="E152" s="40"/>
      <c r="F152" s="40"/>
      <c r="G152" s="40"/>
    </row>
    <row r="153" spans="1:13" s="18" customFormat="1" ht="24" customHeight="1" x14ac:dyDescent="0.55000000000000004">
      <c r="E153" s="40"/>
      <c r="F153" s="40"/>
      <c r="G153" s="40"/>
    </row>
    <row r="154" spans="1:13" s="18" customFormat="1" ht="24" customHeight="1" x14ac:dyDescent="0.55000000000000004">
      <c r="E154" s="40"/>
      <c r="F154" s="40"/>
      <c r="G154" s="40"/>
    </row>
    <row r="155" spans="1:13" s="18" customFormat="1" ht="24" customHeight="1" x14ac:dyDescent="0.55000000000000004">
      <c r="E155" s="40"/>
      <c r="F155" s="40"/>
      <c r="G155" s="40"/>
    </row>
    <row r="156" spans="1:13" s="18" customFormat="1" ht="24" customHeight="1" x14ac:dyDescent="0.55000000000000004">
      <c r="E156" s="40"/>
      <c r="F156" s="40"/>
      <c r="G156" s="40"/>
    </row>
    <row r="157" spans="1:13" s="18" customFormat="1" ht="24" customHeight="1" x14ac:dyDescent="0.55000000000000004">
      <c r="E157" s="40"/>
      <c r="F157" s="40"/>
      <c r="G157" s="40"/>
    </row>
    <row r="158" spans="1:13" s="18" customFormat="1" ht="24" customHeight="1" x14ac:dyDescent="0.55000000000000004">
      <c r="E158" s="40"/>
      <c r="F158" s="40"/>
      <c r="G158" s="40"/>
    </row>
    <row r="159" spans="1:13" s="18" customFormat="1" ht="24" customHeight="1" x14ac:dyDescent="0.55000000000000004">
      <c r="E159" s="40"/>
      <c r="F159" s="40"/>
      <c r="G159" s="40"/>
    </row>
    <row r="160" spans="1:13" s="18" customFormat="1" ht="24" customHeight="1" x14ac:dyDescent="0.55000000000000004">
      <c r="E160" s="40"/>
      <c r="F160" s="40"/>
      <c r="G160" s="40"/>
    </row>
    <row r="161" spans="5:7" s="18" customFormat="1" ht="24" customHeight="1" x14ac:dyDescent="0.55000000000000004">
      <c r="E161" s="40"/>
      <c r="F161" s="40"/>
      <c r="G161" s="40"/>
    </row>
    <row r="162" spans="5:7" s="18" customFormat="1" ht="24" customHeight="1" x14ac:dyDescent="0.55000000000000004">
      <c r="E162" s="40"/>
      <c r="F162" s="40"/>
      <c r="G162" s="40"/>
    </row>
    <row r="163" spans="5:7" s="18" customFormat="1" ht="24" customHeight="1" x14ac:dyDescent="0.55000000000000004">
      <c r="E163" s="40"/>
      <c r="F163" s="40"/>
      <c r="G163" s="40"/>
    </row>
    <row r="164" spans="5:7" s="18" customFormat="1" ht="24" customHeight="1" x14ac:dyDescent="0.55000000000000004">
      <c r="E164" s="40"/>
      <c r="F164" s="40"/>
      <c r="G164" s="40"/>
    </row>
    <row r="165" spans="5:7" s="18" customFormat="1" ht="24" customHeight="1" x14ac:dyDescent="0.55000000000000004">
      <c r="E165" s="40"/>
      <c r="F165" s="40"/>
      <c r="G165" s="40"/>
    </row>
    <row r="166" spans="5:7" s="18" customFormat="1" ht="24" customHeight="1" x14ac:dyDescent="0.55000000000000004">
      <c r="E166" s="40"/>
      <c r="F166" s="40"/>
      <c r="G166" s="40"/>
    </row>
    <row r="167" spans="5:7" s="18" customFormat="1" ht="24" customHeight="1" x14ac:dyDescent="0.55000000000000004">
      <c r="E167" s="40"/>
      <c r="F167" s="40"/>
      <c r="G167" s="40"/>
    </row>
    <row r="168" spans="5:7" s="18" customFormat="1" ht="24" customHeight="1" x14ac:dyDescent="0.55000000000000004">
      <c r="E168" s="40"/>
      <c r="F168" s="40"/>
      <c r="G168" s="40"/>
    </row>
    <row r="169" spans="5:7" s="18" customFormat="1" ht="24" customHeight="1" x14ac:dyDescent="0.55000000000000004">
      <c r="E169" s="40"/>
      <c r="F169" s="40"/>
      <c r="G169" s="40"/>
    </row>
    <row r="170" spans="5:7" s="18" customFormat="1" ht="24" customHeight="1" x14ac:dyDescent="0.55000000000000004">
      <c r="E170" s="40"/>
      <c r="F170" s="40"/>
      <c r="G170" s="40"/>
    </row>
    <row r="171" spans="5:7" s="18" customFormat="1" ht="24" customHeight="1" x14ac:dyDescent="0.55000000000000004">
      <c r="E171" s="40"/>
      <c r="F171" s="40"/>
      <c r="G171" s="40"/>
    </row>
    <row r="172" spans="5:7" s="18" customFormat="1" ht="24" customHeight="1" x14ac:dyDescent="0.55000000000000004">
      <c r="E172" s="40"/>
      <c r="F172" s="40"/>
      <c r="G172" s="40"/>
    </row>
    <row r="173" spans="5:7" s="18" customFormat="1" ht="24" customHeight="1" x14ac:dyDescent="0.55000000000000004">
      <c r="E173" s="40"/>
      <c r="F173" s="40"/>
      <c r="G173" s="40"/>
    </row>
    <row r="174" spans="5:7" s="18" customFormat="1" ht="24" customHeight="1" x14ac:dyDescent="0.55000000000000004">
      <c r="E174" s="40"/>
      <c r="F174" s="40"/>
      <c r="G174" s="40"/>
    </row>
    <row r="175" spans="5:7" s="18" customFormat="1" ht="24" customHeight="1" x14ac:dyDescent="0.55000000000000004">
      <c r="E175" s="40"/>
      <c r="F175" s="40"/>
      <c r="G175" s="40"/>
    </row>
    <row r="176" spans="5:7" s="18" customFormat="1" ht="24" customHeight="1" x14ac:dyDescent="0.55000000000000004">
      <c r="E176" s="40"/>
      <c r="F176" s="40"/>
      <c r="G176" s="40"/>
    </row>
    <row r="177" spans="5:7" s="18" customFormat="1" ht="24" customHeight="1" x14ac:dyDescent="0.55000000000000004">
      <c r="E177" s="40"/>
      <c r="F177" s="40"/>
      <c r="G177" s="40"/>
    </row>
    <row r="178" spans="5:7" s="18" customFormat="1" ht="24" customHeight="1" x14ac:dyDescent="0.55000000000000004">
      <c r="E178" s="40"/>
      <c r="F178" s="40"/>
      <c r="G178" s="40"/>
    </row>
    <row r="179" spans="5:7" s="18" customFormat="1" ht="24" customHeight="1" x14ac:dyDescent="0.55000000000000004">
      <c r="E179" s="40"/>
      <c r="F179" s="40"/>
      <c r="G179" s="40"/>
    </row>
    <row r="180" spans="5:7" s="18" customFormat="1" ht="24" customHeight="1" x14ac:dyDescent="0.55000000000000004">
      <c r="E180" s="40"/>
      <c r="F180" s="40"/>
      <c r="G180" s="40"/>
    </row>
    <row r="181" spans="5:7" s="18" customFormat="1" ht="24" customHeight="1" x14ac:dyDescent="0.55000000000000004">
      <c r="E181" s="40"/>
      <c r="F181" s="40"/>
      <c r="G181" s="40"/>
    </row>
    <row r="182" spans="5:7" s="18" customFormat="1" ht="24" customHeight="1" x14ac:dyDescent="0.55000000000000004">
      <c r="E182" s="40"/>
      <c r="F182" s="40"/>
      <c r="G182" s="40"/>
    </row>
    <row r="183" spans="5:7" s="18" customFormat="1" ht="24" customHeight="1" x14ac:dyDescent="0.55000000000000004">
      <c r="E183" s="40"/>
      <c r="F183" s="40"/>
      <c r="G183" s="40"/>
    </row>
    <row r="184" spans="5:7" s="18" customFormat="1" ht="24" customHeight="1" x14ac:dyDescent="0.55000000000000004">
      <c r="E184" s="40"/>
      <c r="F184" s="40"/>
      <c r="G184" s="40"/>
    </row>
    <row r="185" spans="5:7" s="18" customFormat="1" ht="24" customHeight="1" x14ac:dyDescent="0.55000000000000004">
      <c r="E185" s="40"/>
      <c r="F185" s="40"/>
      <c r="G185" s="40"/>
    </row>
    <row r="186" spans="5:7" s="18" customFormat="1" ht="24" customHeight="1" x14ac:dyDescent="0.55000000000000004">
      <c r="E186" s="40"/>
      <c r="F186" s="40"/>
      <c r="G186" s="40"/>
    </row>
    <row r="187" spans="5:7" s="18" customFormat="1" ht="24" customHeight="1" x14ac:dyDescent="0.55000000000000004">
      <c r="E187" s="40"/>
      <c r="F187" s="40"/>
      <c r="G187" s="40"/>
    </row>
    <row r="188" spans="5:7" s="18" customFormat="1" ht="24" customHeight="1" x14ac:dyDescent="0.55000000000000004">
      <c r="E188" s="40"/>
      <c r="F188" s="40"/>
      <c r="G188" s="40"/>
    </row>
    <row r="189" spans="5:7" s="18" customFormat="1" ht="24" customHeight="1" x14ac:dyDescent="0.55000000000000004">
      <c r="E189" s="40"/>
      <c r="F189" s="40"/>
      <c r="G189" s="40"/>
    </row>
    <row r="190" spans="5:7" s="18" customFormat="1" ht="24" customHeight="1" x14ac:dyDescent="0.55000000000000004">
      <c r="E190" s="40"/>
      <c r="F190" s="40"/>
      <c r="G190" s="40"/>
    </row>
    <row r="191" spans="5:7" s="18" customFormat="1" ht="24" customHeight="1" x14ac:dyDescent="0.55000000000000004">
      <c r="E191" s="40"/>
      <c r="F191" s="40"/>
      <c r="G191" s="40"/>
    </row>
    <row r="192" spans="5:7" s="18" customFormat="1" ht="24" customHeight="1" x14ac:dyDescent="0.55000000000000004">
      <c r="E192" s="40"/>
      <c r="F192" s="40"/>
      <c r="G192" s="40"/>
    </row>
    <row r="193" spans="5:7" s="18" customFormat="1" ht="24" customHeight="1" x14ac:dyDescent="0.55000000000000004">
      <c r="E193" s="40"/>
      <c r="F193" s="40"/>
      <c r="G193" s="40"/>
    </row>
    <row r="194" spans="5:7" s="18" customFormat="1" ht="24" customHeight="1" x14ac:dyDescent="0.55000000000000004">
      <c r="E194" s="40"/>
      <c r="F194" s="40"/>
      <c r="G194" s="40"/>
    </row>
    <row r="195" spans="5:7" s="18" customFormat="1" ht="24" customHeight="1" x14ac:dyDescent="0.55000000000000004">
      <c r="E195" s="40"/>
      <c r="F195" s="40"/>
      <c r="G195" s="40"/>
    </row>
    <row r="196" spans="5:7" s="18" customFormat="1" ht="24" customHeight="1" x14ac:dyDescent="0.55000000000000004">
      <c r="E196" s="40"/>
      <c r="F196" s="40"/>
      <c r="G196" s="40"/>
    </row>
    <row r="197" spans="5:7" s="18" customFormat="1" ht="24" customHeight="1" x14ac:dyDescent="0.55000000000000004">
      <c r="E197" s="40"/>
      <c r="F197" s="40"/>
      <c r="G197" s="40"/>
    </row>
    <row r="198" spans="5:7" s="18" customFormat="1" ht="24" customHeight="1" x14ac:dyDescent="0.55000000000000004">
      <c r="E198" s="40"/>
      <c r="F198" s="40"/>
      <c r="G198" s="40"/>
    </row>
    <row r="199" spans="5:7" s="18" customFormat="1" ht="24" customHeight="1" x14ac:dyDescent="0.55000000000000004">
      <c r="E199" s="40"/>
      <c r="F199" s="40"/>
      <c r="G199" s="40"/>
    </row>
    <row r="200" spans="5:7" s="18" customFormat="1" ht="24" customHeight="1" x14ac:dyDescent="0.55000000000000004">
      <c r="E200" s="40"/>
      <c r="F200" s="40"/>
      <c r="G200" s="40"/>
    </row>
    <row r="201" spans="5:7" s="18" customFormat="1" ht="24" customHeight="1" x14ac:dyDescent="0.55000000000000004">
      <c r="E201" s="40"/>
      <c r="F201" s="40"/>
      <c r="G201" s="40"/>
    </row>
    <row r="202" spans="5:7" s="18" customFormat="1" ht="24" customHeight="1" x14ac:dyDescent="0.55000000000000004">
      <c r="E202" s="40"/>
      <c r="F202" s="40"/>
      <c r="G202" s="40"/>
    </row>
    <row r="203" spans="5:7" s="18" customFormat="1" ht="24" customHeight="1" x14ac:dyDescent="0.55000000000000004">
      <c r="E203" s="40"/>
      <c r="F203" s="40"/>
      <c r="G203" s="40"/>
    </row>
    <row r="204" spans="5:7" s="18" customFormat="1" ht="24" customHeight="1" x14ac:dyDescent="0.55000000000000004">
      <c r="E204" s="40"/>
      <c r="F204" s="40"/>
      <c r="G204" s="40"/>
    </row>
    <row r="205" spans="5:7" s="18" customFormat="1" ht="24" customHeight="1" x14ac:dyDescent="0.55000000000000004">
      <c r="E205" s="40"/>
      <c r="F205" s="40"/>
      <c r="G205" s="40"/>
    </row>
    <row r="206" spans="5:7" s="18" customFormat="1" ht="24" customHeight="1" x14ac:dyDescent="0.55000000000000004">
      <c r="E206" s="40"/>
      <c r="F206" s="40"/>
      <c r="G206" s="40"/>
    </row>
    <row r="207" spans="5:7" s="18" customFormat="1" ht="24" customHeight="1" x14ac:dyDescent="0.55000000000000004">
      <c r="E207" s="40"/>
      <c r="F207" s="40"/>
      <c r="G207" s="40"/>
    </row>
    <row r="208" spans="5:7" s="18" customFormat="1" ht="24" customHeight="1" x14ac:dyDescent="0.55000000000000004">
      <c r="E208" s="40"/>
      <c r="F208" s="40"/>
      <c r="G208" s="40"/>
    </row>
    <row r="209" spans="5:7" s="18" customFormat="1" ht="24" customHeight="1" x14ac:dyDescent="0.55000000000000004">
      <c r="E209" s="40"/>
      <c r="F209" s="40"/>
      <c r="G209" s="40"/>
    </row>
    <row r="210" spans="5:7" s="18" customFormat="1" ht="24" customHeight="1" x14ac:dyDescent="0.55000000000000004">
      <c r="E210" s="40"/>
      <c r="F210" s="40"/>
      <c r="G210" s="40"/>
    </row>
    <row r="211" spans="5:7" s="18" customFormat="1" ht="24" customHeight="1" x14ac:dyDescent="0.55000000000000004">
      <c r="E211" s="40"/>
      <c r="F211" s="40"/>
      <c r="G211" s="40"/>
    </row>
    <row r="212" spans="5:7" s="18" customFormat="1" ht="24" customHeight="1" x14ac:dyDescent="0.55000000000000004">
      <c r="E212" s="40"/>
      <c r="F212" s="40"/>
      <c r="G212" s="40"/>
    </row>
    <row r="213" spans="5:7" s="18" customFormat="1" ht="24" customHeight="1" x14ac:dyDescent="0.55000000000000004">
      <c r="E213" s="40"/>
      <c r="F213" s="40"/>
      <c r="G213" s="40"/>
    </row>
    <row r="214" spans="5:7" s="18" customFormat="1" ht="24" customHeight="1" x14ac:dyDescent="0.55000000000000004">
      <c r="E214" s="40"/>
      <c r="F214" s="40"/>
      <c r="G214" s="40"/>
    </row>
    <row r="215" spans="5:7" s="18" customFormat="1" ht="24" customHeight="1" x14ac:dyDescent="0.55000000000000004">
      <c r="E215" s="40"/>
      <c r="F215" s="40"/>
      <c r="G215" s="40"/>
    </row>
    <row r="216" spans="5:7" s="18" customFormat="1" ht="24" customHeight="1" x14ac:dyDescent="0.55000000000000004">
      <c r="E216" s="40"/>
      <c r="F216" s="40"/>
      <c r="G216" s="40"/>
    </row>
    <row r="217" spans="5:7" s="18" customFormat="1" ht="24" customHeight="1" x14ac:dyDescent="0.55000000000000004">
      <c r="E217" s="40"/>
      <c r="F217" s="40"/>
      <c r="G217" s="40"/>
    </row>
    <row r="218" spans="5:7" s="18" customFormat="1" ht="24" customHeight="1" x14ac:dyDescent="0.55000000000000004">
      <c r="E218" s="40"/>
      <c r="F218" s="40"/>
      <c r="G218" s="40"/>
    </row>
    <row r="219" spans="5:7" s="18" customFormat="1" ht="24" customHeight="1" x14ac:dyDescent="0.55000000000000004">
      <c r="E219" s="40"/>
      <c r="F219" s="40"/>
      <c r="G219" s="40"/>
    </row>
    <row r="220" spans="5:7" s="18" customFormat="1" ht="24" customHeight="1" x14ac:dyDescent="0.55000000000000004">
      <c r="E220" s="40"/>
      <c r="F220" s="40"/>
      <c r="G220" s="40"/>
    </row>
    <row r="221" spans="5:7" s="18" customFormat="1" ht="24" customHeight="1" x14ac:dyDescent="0.55000000000000004">
      <c r="E221" s="40"/>
      <c r="F221" s="40"/>
      <c r="G221" s="40"/>
    </row>
    <row r="222" spans="5:7" s="18" customFormat="1" ht="24" customHeight="1" x14ac:dyDescent="0.55000000000000004">
      <c r="E222" s="40"/>
      <c r="F222" s="40"/>
      <c r="G222" s="40"/>
    </row>
    <row r="223" spans="5:7" s="18" customFormat="1" ht="24" customHeight="1" x14ac:dyDescent="0.55000000000000004">
      <c r="E223" s="40"/>
      <c r="F223" s="40"/>
      <c r="G223" s="40"/>
    </row>
    <row r="224" spans="5:7" s="18" customFormat="1" ht="24" customHeight="1" x14ac:dyDescent="0.55000000000000004">
      <c r="E224" s="40"/>
      <c r="F224" s="40"/>
      <c r="G224" s="40"/>
    </row>
    <row r="225" spans="5:7" s="18" customFormat="1" ht="24" customHeight="1" x14ac:dyDescent="0.55000000000000004">
      <c r="E225" s="40"/>
      <c r="F225" s="40"/>
      <c r="G225" s="40"/>
    </row>
    <row r="226" spans="5:7" s="18" customFormat="1" ht="24" customHeight="1" x14ac:dyDescent="0.55000000000000004">
      <c r="E226" s="40"/>
      <c r="F226" s="40"/>
      <c r="G226" s="40"/>
    </row>
    <row r="227" spans="5:7" s="18" customFormat="1" ht="24" customHeight="1" x14ac:dyDescent="0.55000000000000004">
      <c r="E227" s="40"/>
      <c r="F227" s="40"/>
      <c r="G227" s="40"/>
    </row>
    <row r="228" spans="5:7" s="18" customFormat="1" ht="24" customHeight="1" x14ac:dyDescent="0.55000000000000004">
      <c r="E228" s="40"/>
      <c r="F228" s="40"/>
      <c r="G228" s="40"/>
    </row>
    <row r="229" spans="5:7" s="18" customFormat="1" ht="24" customHeight="1" x14ac:dyDescent="0.55000000000000004">
      <c r="E229" s="40"/>
      <c r="F229" s="40"/>
      <c r="G229" s="40"/>
    </row>
    <row r="230" spans="5:7" s="18" customFormat="1" ht="24" customHeight="1" x14ac:dyDescent="0.55000000000000004">
      <c r="E230" s="40"/>
      <c r="F230" s="40"/>
      <c r="G230" s="40"/>
    </row>
    <row r="231" spans="5:7" s="18" customFormat="1" ht="24" customHeight="1" x14ac:dyDescent="0.55000000000000004">
      <c r="E231" s="40"/>
      <c r="F231" s="40"/>
      <c r="G231" s="40"/>
    </row>
    <row r="232" spans="5:7" s="18" customFormat="1" ht="24" customHeight="1" x14ac:dyDescent="0.55000000000000004">
      <c r="E232" s="40"/>
      <c r="F232" s="40"/>
      <c r="G232" s="40"/>
    </row>
    <row r="233" spans="5:7" s="18" customFormat="1" ht="24" customHeight="1" x14ac:dyDescent="0.55000000000000004">
      <c r="E233" s="40"/>
      <c r="F233" s="40"/>
      <c r="G233" s="40"/>
    </row>
    <row r="234" spans="5:7" s="18" customFormat="1" ht="24" customHeight="1" x14ac:dyDescent="0.55000000000000004">
      <c r="E234" s="40"/>
      <c r="F234" s="40"/>
      <c r="G234" s="40"/>
    </row>
    <row r="235" spans="5:7" s="18" customFormat="1" ht="24" customHeight="1" x14ac:dyDescent="0.55000000000000004">
      <c r="E235" s="40"/>
      <c r="F235" s="40"/>
      <c r="G235" s="40"/>
    </row>
    <row r="236" spans="5:7" s="18" customFormat="1" ht="24" customHeight="1" x14ac:dyDescent="0.55000000000000004">
      <c r="E236" s="40"/>
      <c r="F236" s="40"/>
      <c r="G236" s="40"/>
    </row>
    <row r="237" spans="5:7" s="18" customFormat="1" ht="24" customHeight="1" x14ac:dyDescent="0.55000000000000004">
      <c r="E237" s="40"/>
      <c r="F237" s="40"/>
      <c r="G237" s="40"/>
    </row>
    <row r="238" spans="5:7" s="18" customFormat="1" ht="24" customHeight="1" x14ac:dyDescent="0.55000000000000004">
      <c r="E238" s="40"/>
      <c r="F238" s="40"/>
      <c r="G238" s="40"/>
    </row>
    <row r="239" spans="5:7" s="18" customFormat="1" ht="24" customHeight="1" x14ac:dyDescent="0.55000000000000004">
      <c r="E239" s="40"/>
      <c r="F239" s="40"/>
      <c r="G239" s="40"/>
    </row>
    <row r="240" spans="5:7" s="18" customFormat="1" ht="24" customHeight="1" x14ac:dyDescent="0.55000000000000004">
      <c r="E240" s="40"/>
      <c r="F240" s="40"/>
      <c r="G240" s="40"/>
    </row>
    <row r="241" spans="5:7" s="18" customFormat="1" ht="24" customHeight="1" x14ac:dyDescent="0.55000000000000004">
      <c r="E241" s="40"/>
      <c r="F241" s="40"/>
      <c r="G241" s="40"/>
    </row>
    <row r="242" spans="5:7" s="18" customFormat="1" ht="24" customHeight="1" x14ac:dyDescent="0.55000000000000004">
      <c r="E242" s="40"/>
      <c r="F242" s="40"/>
      <c r="G242" s="40"/>
    </row>
    <row r="243" spans="5:7" s="18" customFormat="1" ht="24" customHeight="1" x14ac:dyDescent="0.55000000000000004">
      <c r="E243" s="40"/>
      <c r="F243" s="40"/>
      <c r="G243" s="40"/>
    </row>
    <row r="244" spans="5:7" s="18" customFormat="1" ht="24" customHeight="1" x14ac:dyDescent="0.55000000000000004">
      <c r="E244" s="40"/>
      <c r="F244" s="40"/>
      <c r="G244" s="40"/>
    </row>
    <row r="245" spans="5:7" s="18" customFormat="1" ht="24" customHeight="1" x14ac:dyDescent="0.55000000000000004">
      <c r="E245" s="40"/>
      <c r="F245" s="40"/>
      <c r="G245" s="40"/>
    </row>
    <row r="246" spans="5:7" s="18" customFormat="1" ht="24" customHeight="1" x14ac:dyDescent="0.55000000000000004">
      <c r="E246" s="40"/>
      <c r="F246" s="40"/>
      <c r="G246" s="40"/>
    </row>
    <row r="247" spans="5:7" s="18" customFormat="1" ht="24" customHeight="1" x14ac:dyDescent="0.55000000000000004">
      <c r="E247" s="40"/>
      <c r="F247" s="40"/>
      <c r="G247" s="40"/>
    </row>
    <row r="248" spans="5:7" s="18" customFormat="1" ht="24" customHeight="1" x14ac:dyDescent="0.55000000000000004">
      <c r="E248" s="40"/>
      <c r="F248" s="40"/>
      <c r="G248" s="40"/>
    </row>
    <row r="249" spans="5:7" s="18" customFormat="1" ht="24" customHeight="1" x14ac:dyDescent="0.55000000000000004">
      <c r="E249" s="40"/>
      <c r="F249" s="40"/>
      <c r="G249" s="40"/>
    </row>
    <row r="250" spans="5:7" s="18" customFormat="1" ht="24" customHeight="1" x14ac:dyDescent="0.55000000000000004">
      <c r="E250" s="40"/>
      <c r="F250" s="40"/>
      <c r="G250" s="40"/>
    </row>
    <row r="251" spans="5:7" s="18" customFormat="1" ht="24" customHeight="1" x14ac:dyDescent="0.55000000000000004">
      <c r="E251" s="40"/>
      <c r="F251" s="40"/>
      <c r="G251" s="40"/>
    </row>
    <row r="252" spans="5:7" s="18" customFormat="1" ht="24" customHeight="1" x14ac:dyDescent="0.55000000000000004">
      <c r="E252" s="40"/>
      <c r="F252" s="40"/>
      <c r="G252" s="40"/>
    </row>
    <row r="253" spans="5:7" s="18" customFormat="1" ht="24" customHeight="1" x14ac:dyDescent="0.55000000000000004">
      <c r="E253" s="40"/>
      <c r="F253" s="40"/>
      <c r="G253" s="40"/>
    </row>
    <row r="254" spans="5:7" s="18" customFormat="1" ht="24" customHeight="1" x14ac:dyDescent="0.55000000000000004">
      <c r="E254" s="40"/>
      <c r="F254" s="40"/>
      <c r="G254" s="40"/>
    </row>
    <row r="255" spans="5:7" s="18" customFormat="1" ht="24" customHeight="1" x14ac:dyDescent="0.55000000000000004">
      <c r="E255" s="40"/>
      <c r="F255" s="40"/>
      <c r="G255" s="40"/>
    </row>
    <row r="256" spans="5:7" s="18" customFormat="1" ht="24" customHeight="1" x14ac:dyDescent="0.55000000000000004">
      <c r="E256" s="40"/>
      <c r="F256" s="40"/>
      <c r="G256" s="40"/>
    </row>
    <row r="257" spans="5:7" s="18" customFormat="1" ht="24" customHeight="1" x14ac:dyDescent="0.55000000000000004">
      <c r="E257" s="40"/>
      <c r="F257" s="40"/>
      <c r="G257" s="40"/>
    </row>
    <row r="258" spans="5:7" s="18" customFormat="1" ht="24" customHeight="1" x14ac:dyDescent="0.55000000000000004">
      <c r="E258" s="40"/>
      <c r="F258" s="40"/>
      <c r="G258" s="40"/>
    </row>
    <row r="259" spans="5:7" s="18" customFormat="1" ht="24" customHeight="1" x14ac:dyDescent="0.55000000000000004">
      <c r="E259" s="40"/>
      <c r="F259" s="40"/>
      <c r="G259" s="40"/>
    </row>
    <row r="260" spans="5:7" s="18" customFormat="1" ht="24" customHeight="1" x14ac:dyDescent="0.55000000000000004">
      <c r="E260" s="40"/>
      <c r="F260" s="40"/>
      <c r="G260" s="40"/>
    </row>
    <row r="261" spans="5:7" s="18" customFormat="1" ht="24" customHeight="1" x14ac:dyDescent="0.55000000000000004">
      <c r="E261" s="40"/>
      <c r="F261" s="40"/>
      <c r="G261" s="40"/>
    </row>
    <row r="262" spans="5:7" s="18" customFormat="1" ht="24" customHeight="1" x14ac:dyDescent="0.55000000000000004">
      <c r="E262" s="40"/>
      <c r="F262" s="40"/>
      <c r="G262" s="40"/>
    </row>
    <row r="263" spans="5:7" s="18" customFormat="1" ht="24" customHeight="1" x14ac:dyDescent="0.55000000000000004">
      <c r="E263" s="40"/>
      <c r="F263" s="40"/>
      <c r="G263" s="40"/>
    </row>
    <row r="264" spans="5:7" s="18" customFormat="1" ht="24" customHeight="1" x14ac:dyDescent="0.55000000000000004">
      <c r="E264" s="40"/>
      <c r="F264" s="40"/>
      <c r="G264" s="40"/>
    </row>
    <row r="265" spans="5:7" s="18" customFormat="1" ht="24" customHeight="1" x14ac:dyDescent="0.55000000000000004">
      <c r="E265" s="40"/>
      <c r="F265" s="40"/>
      <c r="G265" s="40"/>
    </row>
    <row r="266" spans="5:7" s="18" customFormat="1" ht="24" customHeight="1" x14ac:dyDescent="0.55000000000000004">
      <c r="E266" s="40"/>
      <c r="F266" s="40"/>
      <c r="G266" s="40"/>
    </row>
    <row r="267" spans="5:7" s="18" customFormat="1" ht="24" customHeight="1" x14ac:dyDescent="0.55000000000000004">
      <c r="E267" s="40"/>
      <c r="F267" s="40"/>
      <c r="G267" s="40"/>
    </row>
    <row r="268" spans="5:7" s="18" customFormat="1" ht="24" customHeight="1" x14ac:dyDescent="0.55000000000000004">
      <c r="E268" s="40"/>
      <c r="F268" s="40"/>
      <c r="G268" s="40"/>
    </row>
    <row r="269" spans="5:7" s="18" customFormat="1" ht="24" customHeight="1" x14ac:dyDescent="0.55000000000000004">
      <c r="E269" s="40"/>
      <c r="F269" s="40"/>
      <c r="G269" s="40"/>
    </row>
    <row r="270" spans="5:7" s="18" customFormat="1" ht="24" customHeight="1" x14ac:dyDescent="0.55000000000000004">
      <c r="E270" s="40"/>
      <c r="F270" s="40"/>
      <c r="G270" s="40"/>
    </row>
    <row r="271" spans="5:7" s="18" customFormat="1" ht="24" customHeight="1" x14ac:dyDescent="0.55000000000000004">
      <c r="E271" s="40"/>
      <c r="F271" s="40"/>
      <c r="G271" s="40"/>
    </row>
    <row r="272" spans="5:7" s="18" customFormat="1" ht="24" customHeight="1" x14ac:dyDescent="0.55000000000000004">
      <c r="E272" s="40"/>
      <c r="F272" s="40"/>
      <c r="G272" s="40"/>
    </row>
    <row r="273" spans="5:7" s="18" customFormat="1" ht="24" customHeight="1" x14ac:dyDescent="0.55000000000000004">
      <c r="E273" s="40"/>
      <c r="F273" s="40"/>
      <c r="G273" s="40"/>
    </row>
    <row r="274" spans="5:7" s="18" customFormat="1" ht="24" customHeight="1" x14ac:dyDescent="0.55000000000000004">
      <c r="E274" s="40"/>
      <c r="F274" s="40"/>
      <c r="G274" s="40"/>
    </row>
    <row r="275" spans="5:7" s="18" customFormat="1" ht="24" customHeight="1" x14ac:dyDescent="0.55000000000000004">
      <c r="E275" s="40"/>
      <c r="F275" s="40"/>
      <c r="G275" s="40"/>
    </row>
    <row r="276" spans="5:7" s="18" customFormat="1" ht="24" customHeight="1" x14ac:dyDescent="0.55000000000000004">
      <c r="E276" s="40"/>
      <c r="F276" s="40"/>
      <c r="G276" s="40"/>
    </row>
    <row r="277" spans="5:7" s="18" customFormat="1" ht="24" customHeight="1" x14ac:dyDescent="0.55000000000000004">
      <c r="E277" s="40"/>
      <c r="F277" s="40"/>
      <c r="G277" s="40"/>
    </row>
    <row r="278" spans="5:7" s="18" customFormat="1" ht="24" customHeight="1" x14ac:dyDescent="0.55000000000000004">
      <c r="E278" s="40"/>
      <c r="F278" s="40"/>
      <c r="G278" s="40"/>
    </row>
    <row r="279" spans="5:7" s="18" customFormat="1" ht="24" customHeight="1" x14ac:dyDescent="0.55000000000000004">
      <c r="E279" s="40"/>
      <c r="F279" s="40"/>
      <c r="G279" s="40"/>
    </row>
    <row r="280" spans="5:7" s="18" customFormat="1" ht="24" customHeight="1" x14ac:dyDescent="0.55000000000000004">
      <c r="E280" s="40"/>
      <c r="F280" s="40"/>
      <c r="G280" s="40"/>
    </row>
    <row r="281" spans="5:7" s="18" customFormat="1" ht="24" customHeight="1" x14ac:dyDescent="0.55000000000000004">
      <c r="E281" s="40"/>
      <c r="F281" s="40"/>
      <c r="G281" s="40"/>
    </row>
    <row r="282" spans="5:7" s="18" customFormat="1" ht="24" customHeight="1" x14ac:dyDescent="0.55000000000000004">
      <c r="E282" s="40"/>
      <c r="F282" s="40"/>
      <c r="G282" s="40"/>
    </row>
    <row r="283" spans="5:7" s="18" customFormat="1" ht="24" customHeight="1" x14ac:dyDescent="0.55000000000000004">
      <c r="E283" s="40"/>
      <c r="F283" s="40"/>
      <c r="G283" s="40"/>
    </row>
    <row r="284" spans="5:7" s="18" customFormat="1" ht="24" customHeight="1" x14ac:dyDescent="0.55000000000000004">
      <c r="E284" s="40"/>
      <c r="F284" s="40"/>
      <c r="G284" s="40"/>
    </row>
    <row r="285" spans="5:7" s="18" customFormat="1" ht="24" customHeight="1" x14ac:dyDescent="0.55000000000000004">
      <c r="E285" s="40"/>
      <c r="F285" s="40"/>
      <c r="G285" s="40"/>
    </row>
    <row r="286" spans="5:7" s="18" customFormat="1" ht="24" customHeight="1" x14ac:dyDescent="0.55000000000000004">
      <c r="E286" s="40"/>
      <c r="F286" s="40"/>
      <c r="G286" s="40"/>
    </row>
    <row r="287" spans="5:7" s="18" customFormat="1" ht="24" customHeight="1" x14ac:dyDescent="0.55000000000000004">
      <c r="E287" s="40"/>
      <c r="F287" s="40"/>
      <c r="G287" s="40"/>
    </row>
    <row r="288" spans="5:7" s="18" customFormat="1" ht="24" customHeight="1" x14ac:dyDescent="0.55000000000000004">
      <c r="E288" s="40"/>
      <c r="F288" s="40"/>
      <c r="G288" s="40"/>
    </row>
    <row r="289" spans="5:7" s="18" customFormat="1" ht="24" customHeight="1" x14ac:dyDescent="0.55000000000000004">
      <c r="E289" s="40"/>
      <c r="F289" s="40"/>
      <c r="G289" s="40"/>
    </row>
    <row r="290" spans="5:7" s="18" customFormat="1" ht="24" customHeight="1" x14ac:dyDescent="0.55000000000000004">
      <c r="E290" s="40"/>
      <c r="F290" s="40"/>
      <c r="G290" s="40"/>
    </row>
    <row r="291" spans="5:7" s="18" customFormat="1" ht="24" customHeight="1" x14ac:dyDescent="0.55000000000000004">
      <c r="E291" s="40"/>
      <c r="F291" s="40"/>
      <c r="G291" s="40"/>
    </row>
    <row r="292" spans="5:7" s="18" customFormat="1" ht="24" customHeight="1" x14ac:dyDescent="0.55000000000000004">
      <c r="E292" s="40"/>
      <c r="F292" s="40"/>
      <c r="G292" s="40"/>
    </row>
    <row r="293" spans="5:7" s="18" customFormat="1" ht="24" customHeight="1" x14ac:dyDescent="0.55000000000000004">
      <c r="E293" s="40"/>
      <c r="F293" s="40"/>
      <c r="G293" s="40"/>
    </row>
    <row r="294" spans="5:7" s="18" customFormat="1" ht="24" customHeight="1" x14ac:dyDescent="0.55000000000000004">
      <c r="E294" s="40"/>
      <c r="F294" s="40"/>
      <c r="G294" s="40"/>
    </row>
    <row r="295" spans="5:7" s="18" customFormat="1" ht="24" customHeight="1" x14ac:dyDescent="0.55000000000000004">
      <c r="E295" s="40"/>
      <c r="F295" s="40"/>
      <c r="G295" s="40"/>
    </row>
    <row r="296" spans="5:7" s="18" customFormat="1" ht="24" customHeight="1" x14ac:dyDescent="0.55000000000000004">
      <c r="E296" s="40"/>
      <c r="F296" s="40"/>
      <c r="G296" s="40"/>
    </row>
    <row r="297" spans="5:7" s="18" customFormat="1" ht="24" customHeight="1" x14ac:dyDescent="0.55000000000000004">
      <c r="E297" s="40"/>
      <c r="F297" s="40"/>
      <c r="G297" s="40"/>
    </row>
    <row r="298" spans="5:7" s="18" customFormat="1" ht="24" customHeight="1" x14ac:dyDescent="0.55000000000000004">
      <c r="E298" s="40"/>
      <c r="F298" s="40"/>
      <c r="G298" s="40"/>
    </row>
    <row r="299" spans="5:7" s="18" customFormat="1" ht="24" customHeight="1" x14ac:dyDescent="0.55000000000000004">
      <c r="E299" s="40"/>
      <c r="F299" s="40"/>
      <c r="G299" s="40"/>
    </row>
    <row r="300" spans="5:7" s="18" customFormat="1" ht="24" customHeight="1" x14ac:dyDescent="0.55000000000000004">
      <c r="E300" s="40"/>
      <c r="F300" s="40"/>
      <c r="G300" s="40"/>
    </row>
    <row r="301" spans="5:7" s="18" customFormat="1" ht="24" customHeight="1" x14ac:dyDescent="0.55000000000000004">
      <c r="E301" s="40"/>
      <c r="F301" s="40"/>
      <c r="G301" s="40"/>
    </row>
    <row r="302" spans="5:7" s="18" customFormat="1" ht="24" customHeight="1" x14ac:dyDescent="0.55000000000000004">
      <c r="E302" s="40"/>
      <c r="F302" s="40"/>
      <c r="G302" s="40"/>
    </row>
    <row r="303" spans="5:7" s="18" customFormat="1" ht="24" customHeight="1" x14ac:dyDescent="0.55000000000000004">
      <c r="E303" s="40"/>
      <c r="F303" s="40"/>
      <c r="G303" s="40"/>
    </row>
    <row r="304" spans="5:7" s="18" customFormat="1" ht="24" customHeight="1" x14ac:dyDescent="0.55000000000000004">
      <c r="E304" s="40"/>
      <c r="F304" s="40"/>
      <c r="G304" s="40"/>
    </row>
    <row r="305" spans="5:7" s="18" customFormat="1" ht="24" customHeight="1" x14ac:dyDescent="0.55000000000000004">
      <c r="E305" s="40"/>
      <c r="F305" s="40"/>
      <c r="G305" s="40"/>
    </row>
    <row r="306" spans="5:7" s="18" customFormat="1" ht="24" customHeight="1" x14ac:dyDescent="0.55000000000000004">
      <c r="E306" s="40"/>
      <c r="F306" s="40"/>
      <c r="G306" s="40"/>
    </row>
    <row r="307" spans="5:7" s="18" customFormat="1" ht="24" customHeight="1" x14ac:dyDescent="0.55000000000000004">
      <c r="E307" s="40"/>
      <c r="F307" s="40"/>
      <c r="G307" s="40"/>
    </row>
    <row r="308" spans="5:7" s="18" customFormat="1" ht="24" customHeight="1" x14ac:dyDescent="0.55000000000000004">
      <c r="E308" s="40"/>
      <c r="F308" s="40"/>
      <c r="G308" s="40"/>
    </row>
    <row r="309" spans="5:7" s="18" customFormat="1" ht="24" customHeight="1" x14ac:dyDescent="0.55000000000000004">
      <c r="E309" s="40"/>
      <c r="F309" s="40"/>
      <c r="G309" s="40"/>
    </row>
    <row r="310" spans="5:7" s="18" customFormat="1" ht="24" customHeight="1" x14ac:dyDescent="0.55000000000000004">
      <c r="E310" s="40"/>
      <c r="F310" s="40"/>
      <c r="G310" s="40"/>
    </row>
    <row r="311" spans="5:7" s="18" customFormat="1" ht="24" customHeight="1" x14ac:dyDescent="0.55000000000000004">
      <c r="E311" s="40"/>
      <c r="F311" s="40"/>
      <c r="G311" s="40"/>
    </row>
    <row r="312" spans="5:7" s="18" customFormat="1" ht="24" customHeight="1" x14ac:dyDescent="0.55000000000000004">
      <c r="E312" s="40"/>
      <c r="F312" s="40"/>
      <c r="G312" s="40"/>
    </row>
    <row r="313" spans="5:7" s="18" customFormat="1" ht="24" customHeight="1" x14ac:dyDescent="0.55000000000000004">
      <c r="E313" s="40"/>
      <c r="F313" s="40"/>
      <c r="G313" s="40"/>
    </row>
    <row r="314" spans="5:7" s="18" customFormat="1" ht="24" customHeight="1" x14ac:dyDescent="0.55000000000000004">
      <c r="E314" s="40"/>
      <c r="F314" s="40"/>
      <c r="G314" s="40"/>
    </row>
    <row r="315" spans="5:7" s="18" customFormat="1" ht="24" customHeight="1" x14ac:dyDescent="0.55000000000000004">
      <c r="E315" s="40"/>
      <c r="F315" s="40"/>
      <c r="G315" s="40"/>
    </row>
    <row r="316" spans="5:7" s="18" customFormat="1" ht="24" customHeight="1" x14ac:dyDescent="0.55000000000000004">
      <c r="E316" s="40"/>
      <c r="F316" s="40"/>
      <c r="G316" s="40"/>
    </row>
    <row r="317" spans="5:7" s="18" customFormat="1" ht="24" customHeight="1" x14ac:dyDescent="0.55000000000000004">
      <c r="E317" s="40"/>
      <c r="F317" s="40"/>
      <c r="G317" s="40"/>
    </row>
    <row r="318" spans="5:7" s="18" customFormat="1" ht="24" customHeight="1" x14ac:dyDescent="0.55000000000000004">
      <c r="E318" s="40"/>
      <c r="F318" s="40"/>
      <c r="G318" s="40"/>
    </row>
    <row r="319" spans="5:7" s="18" customFormat="1" ht="24" customHeight="1" x14ac:dyDescent="0.55000000000000004">
      <c r="E319" s="40"/>
      <c r="F319" s="40"/>
      <c r="G319" s="40"/>
    </row>
    <row r="320" spans="5:7" s="18" customFormat="1" ht="24" customHeight="1" x14ac:dyDescent="0.55000000000000004">
      <c r="E320" s="40"/>
      <c r="F320" s="40"/>
      <c r="G320" s="40"/>
    </row>
    <row r="321" spans="5:12" s="18" customFormat="1" ht="24" customHeight="1" x14ac:dyDescent="0.55000000000000004">
      <c r="E321" s="40"/>
      <c r="F321" s="40"/>
      <c r="G321" s="40"/>
    </row>
    <row r="322" spans="5:12" s="18" customFormat="1" ht="24" customHeight="1" x14ac:dyDescent="0.55000000000000004">
      <c r="E322" s="40"/>
      <c r="F322" s="40"/>
      <c r="G322" s="40"/>
    </row>
    <row r="323" spans="5:12" ht="24" customHeight="1" x14ac:dyDescent="0.55000000000000004">
      <c r="H323" s="18"/>
      <c r="I323" s="18"/>
      <c r="J323" s="18"/>
      <c r="K323" s="18"/>
      <c r="L323" s="18"/>
    </row>
  </sheetData>
  <mergeCells count="27">
    <mergeCell ref="J105:N105"/>
    <mergeCell ref="F105:I105"/>
    <mergeCell ref="A103:N103"/>
    <mergeCell ref="A102:N102"/>
    <mergeCell ref="A101:N101"/>
    <mergeCell ref="F56:I56"/>
    <mergeCell ref="J6:N6"/>
    <mergeCell ref="F6:I6"/>
    <mergeCell ref="A2:N2"/>
    <mergeCell ref="A3:N3"/>
    <mergeCell ref="A4:N4"/>
    <mergeCell ref="A128:L128"/>
    <mergeCell ref="A10:D10"/>
    <mergeCell ref="A35:L35"/>
    <mergeCell ref="D45:F45"/>
    <mergeCell ref="D42:F42"/>
    <mergeCell ref="H42:L42"/>
    <mergeCell ref="D91:F91"/>
    <mergeCell ref="H45:L45"/>
    <mergeCell ref="H91:L91"/>
    <mergeCell ref="A86:L86"/>
    <mergeCell ref="D92:F92"/>
    <mergeCell ref="H92:L92"/>
    <mergeCell ref="A52:N52"/>
    <mergeCell ref="A53:N53"/>
    <mergeCell ref="A54:N54"/>
    <mergeCell ref="J56:N56"/>
  </mergeCells>
  <phoneticPr fontId="0" type="noConversion"/>
  <pageMargins left="0.9" right="0.5" top="0.5" bottom="0.6" header="0.1" footer="0.1"/>
  <pageSetup paperSize="9" scale="69" orientation="portrait" r:id="rId1"/>
  <headerFooter alignWithMargins="0"/>
  <rowBreaks count="2" manualBreakCount="2">
    <brk id="50" max="15" man="1"/>
    <brk id="9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29"/>
  <sheetViews>
    <sheetView zoomScaleNormal="100" zoomScaleSheetLayoutView="115" workbookViewId="0">
      <selection activeCell="D73" sqref="D73"/>
    </sheetView>
  </sheetViews>
  <sheetFormatPr defaultColWidth="20.140625" defaultRowHeight="24" x14ac:dyDescent="0.55000000000000004"/>
  <cols>
    <col min="1" max="3" width="2.85546875" style="2" customWidth="1"/>
    <col min="4" max="4" width="54.85546875" style="2" customWidth="1"/>
    <col min="5" max="5" width="6.42578125" style="2" customWidth="1"/>
    <col min="6" max="6" width="14.140625" style="2" customWidth="1"/>
    <col min="7" max="7" width="0.5703125" style="2" customWidth="1"/>
    <col min="8" max="8" width="14.85546875" style="119" customWidth="1"/>
    <col min="9" max="9" width="0.5703125" style="119" customWidth="1"/>
    <col min="10" max="10" width="13.7109375" style="119" customWidth="1"/>
    <col min="11" max="11" width="0.42578125" style="119" customWidth="1"/>
    <col min="12" max="12" width="13.28515625" style="119" customWidth="1"/>
    <col min="13" max="21" width="20.140625" style="18"/>
    <col min="22" max="16384" width="20.140625" style="2"/>
  </cols>
  <sheetData>
    <row r="1" spans="1:21" ht="29.25" x14ac:dyDescent="0.6">
      <c r="L1" s="292">
        <v>6</v>
      </c>
    </row>
    <row r="2" spans="1:21" ht="24.75" customHeight="1" x14ac:dyDescent="0.55000000000000004">
      <c r="A2" s="297" t="s">
        <v>0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</row>
    <row r="3" spans="1:21" ht="24.75" customHeight="1" x14ac:dyDescent="0.55000000000000004">
      <c r="A3" s="297" t="s">
        <v>39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</row>
    <row r="4" spans="1:21" ht="24.75" customHeight="1" x14ac:dyDescent="0.55000000000000004">
      <c r="A4" s="297" t="s">
        <v>202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</row>
    <row r="5" spans="1:21" s="5" customFormat="1" ht="24.75" customHeight="1" x14ac:dyDescent="0.55000000000000004">
      <c r="A5" s="3"/>
      <c r="B5" s="3"/>
      <c r="C5" s="3"/>
      <c r="D5" s="3"/>
      <c r="E5" s="3"/>
      <c r="F5" s="3"/>
      <c r="G5" s="3"/>
      <c r="H5" s="220"/>
      <c r="I5" s="220"/>
      <c r="J5" s="220"/>
      <c r="K5" s="220"/>
      <c r="L5" s="115" t="s">
        <v>124</v>
      </c>
      <c r="M5" s="18"/>
      <c r="N5" s="18"/>
      <c r="O5" s="18"/>
      <c r="P5" s="18"/>
      <c r="Q5" s="18"/>
      <c r="R5" s="18"/>
      <c r="S5" s="18"/>
      <c r="T5" s="18"/>
      <c r="U5" s="18"/>
    </row>
    <row r="6" spans="1:21" s="5" customFormat="1" ht="24.75" customHeight="1" x14ac:dyDescent="0.55000000000000004">
      <c r="A6" s="6"/>
      <c r="B6" s="6"/>
      <c r="C6" s="6"/>
      <c r="D6" s="6"/>
      <c r="E6" s="7"/>
      <c r="F6" s="298" t="s">
        <v>40</v>
      </c>
      <c r="G6" s="298"/>
      <c r="H6" s="298"/>
      <c r="I6" s="221"/>
      <c r="J6" s="299" t="s">
        <v>41</v>
      </c>
      <c r="K6" s="299"/>
      <c r="L6" s="299"/>
      <c r="M6" s="18"/>
      <c r="N6" s="18"/>
      <c r="O6" s="18"/>
      <c r="P6" s="18"/>
      <c r="Q6" s="18"/>
      <c r="R6" s="18"/>
      <c r="S6" s="18"/>
      <c r="T6" s="18"/>
      <c r="U6" s="18"/>
    </row>
    <row r="7" spans="1:21" s="5" customFormat="1" ht="24.75" customHeight="1" x14ac:dyDescent="0.55000000000000004">
      <c r="A7" s="9"/>
      <c r="B7" s="9"/>
      <c r="C7" s="9"/>
      <c r="D7" s="9"/>
      <c r="E7" s="10" t="s">
        <v>2</v>
      </c>
      <c r="F7" s="10">
        <v>2020</v>
      </c>
      <c r="G7" s="10"/>
      <c r="H7" s="222" t="s">
        <v>147</v>
      </c>
      <c r="I7" s="223"/>
      <c r="J7" s="223">
        <v>2020</v>
      </c>
      <c r="K7" s="223"/>
      <c r="L7" s="222" t="s">
        <v>147</v>
      </c>
      <c r="M7" s="18"/>
      <c r="N7" s="18"/>
      <c r="O7" s="18"/>
      <c r="P7" s="18"/>
      <c r="Q7" s="18"/>
      <c r="R7" s="18"/>
      <c r="S7" s="18"/>
      <c r="T7" s="18"/>
      <c r="U7" s="18"/>
    </row>
    <row r="8" spans="1:21" s="5" customFormat="1" x14ac:dyDescent="0.55000000000000004">
      <c r="E8" s="11"/>
      <c r="F8" s="11"/>
      <c r="G8" s="11"/>
      <c r="H8" s="224"/>
      <c r="I8" s="224"/>
      <c r="J8" s="224"/>
      <c r="K8" s="224"/>
      <c r="L8" s="224" t="s">
        <v>150</v>
      </c>
      <c r="M8" s="18"/>
      <c r="N8" s="18"/>
      <c r="O8" s="18"/>
      <c r="P8" s="18"/>
      <c r="Q8" s="18"/>
      <c r="R8" s="18"/>
      <c r="S8" s="18"/>
      <c r="T8" s="18"/>
      <c r="U8" s="18"/>
    </row>
    <row r="9" spans="1:21" x14ac:dyDescent="0.55000000000000004">
      <c r="A9" s="2" t="s">
        <v>42</v>
      </c>
      <c r="F9" s="69"/>
      <c r="G9" s="69"/>
      <c r="H9" s="225"/>
      <c r="I9" s="225"/>
      <c r="J9" s="225"/>
      <c r="K9" s="225"/>
      <c r="L9" s="225"/>
    </row>
    <row r="10" spans="1:21" x14ac:dyDescent="0.55000000000000004">
      <c r="B10" s="2" t="s">
        <v>43</v>
      </c>
      <c r="F10" s="130">
        <v>442433</v>
      </c>
      <c r="G10" s="130"/>
      <c r="H10" s="150">
        <v>550669</v>
      </c>
      <c r="I10" s="130"/>
      <c r="J10" s="130">
        <v>0</v>
      </c>
      <c r="K10" s="130"/>
      <c r="L10" s="150">
        <v>5780</v>
      </c>
    </row>
    <row r="11" spans="1:21" x14ac:dyDescent="0.55000000000000004">
      <c r="B11" s="2" t="s">
        <v>101</v>
      </c>
      <c r="F11" s="131">
        <v>105612</v>
      </c>
      <c r="G11" s="131"/>
      <c r="H11" s="217">
        <v>158885</v>
      </c>
      <c r="I11" s="130"/>
      <c r="J11" s="130">
        <v>35427</v>
      </c>
      <c r="K11" s="130"/>
      <c r="L11" s="150">
        <v>89401</v>
      </c>
    </row>
    <row r="12" spans="1:21" x14ac:dyDescent="0.55000000000000004">
      <c r="C12" s="2" t="s">
        <v>44</v>
      </c>
      <c r="F12" s="71">
        <f>SUM(F10:F11)</f>
        <v>548045</v>
      </c>
      <c r="G12" s="70"/>
      <c r="H12" s="218">
        <f>SUM(H10:H11)</f>
        <v>709554</v>
      </c>
      <c r="I12" s="219"/>
      <c r="J12" s="218">
        <f>SUM(J10:J11)</f>
        <v>35427</v>
      </c>
      <c r="K12" s="219"/>
      <c r="L12" s="218">
        <f>SUM(L10:L11)</f>
        <v>95181</v>
      </c>
    </row>
    <row r="13" spans="1:21" x14ac:dyDescent="0.55000000000000004">
      <c r="A13" s="2" t="s">
        <v>45</v>
      </c>
      <c r="F13" s="70"/>
      <c r="G13" s="70"/>
      <c r="H13" s="219"/>
      <c r="I13" s="219"/>
      <c r="K13" s="219"/>
    </row>
    <row r="14" spans="1:21" x14ac:dyDescent="0.55000000000000004">
      <c r="B14" s="2" t="s">
        <v>46</v>
      </c>
      <c r="E14" s="13"/>
      <c r="F14" s="130">
        <v>-381400</v>
      </c>
      <c r="G14" s="130"/>
      <c r="H14" s="150">
        <v>-472683</v>
      </c>
      <c r="I14" s="130"/>
      <c r="J14" s="130">
        <v>0</v>
      </c>
      <c r="K14" s="130"/>
      <c r="L14" s="150">
        <v>-3533</v>
      </c>
    </row>
    <row r="15" spans="1:21" x14ac:dyDescent="0.55000000000000004">
      <c r="B15" s="2" t="s">
        <v>212</v>
      </c>
      <c r="E15" s="13"/>
      <c r="F15" s="130">
        <v>-70567</v>
      </c>
      <c r="G15" s="130"/>
      <c r="H15" s="150">
        <v>-83054</v>
      </c>
      <c r="I15" s="130"/>
      <c r="J15" s="130">
        <v>-12530</v>
      </c>
      <c r="K15" s="130"/>
      <c r="L15" s="150">
        <v>-31938</v>
      </c>
    </row>
    <row r="16" spans="1:21" x14ac:dyDescent="0.55000000000000004">
      <c r="C16" s="2" t="s">
        <v>47</v>
      </c>
      <c r="F16" s="73">
        <f>SUM(F14:F15)</f>
        <v>-451967</v>
      </c>
      <c r="G16" s="72"/>
      <c r="H16" s="226">
        <f>SUM(H14:H15)</f>
        <v>-555737</v>
      </c>
      <c r="I16" s="227"/>
      <c r="J16" s="226">
        <f>SUM(J14:J15)</f>
        <v>-12530</v>
      </c>
      <c r="K16" s="227"/>
      <c r="L16" s="226">
        <f>SUM(L14:L15)</f>
        <v>-35471</v>
      </c>
    </row>
    <row r="17" spans="1:21" x14ac:dyDescent="0.55000000000000004">
      <c r="A17" s="2" t="s">
        <v>48</v>
      </c>
      <c r="F17" s="70">
        <f>+F12+F16</f>
        <v>96078</v>
      </c>
      <c r="G17" s="70"/>
      <c r="H17" s="219">
        <f>+H12+H16</f>
        <v>153817</v>
      </c>
      <c r="I17" s="219"/>
      <c r="J17" s="219">
        <f>+J12+J16</f>
        <v>22897</v>
      </c>
      <c r="K17" s="219"/>
      <c r="L17" s="219">
        <f>+L12+L16</f>
        <v>59710</v>
      </c>
    </row>
    <row r="18" spans="1:21" x14ac:dyDescent="0.55000000000000004">
      <c r="A18" s="2" t="s">
        <v>49</v>
      </c>
      <c r="F18" s="131">
        <v>1591</v>
      </c>
      <c r="G18" s="130"/>
      <c r="H18" s="217">
        <v>3726</v>
      </c>
      <c r="I18" s="130"/>
      <c r="J18" s="131">
        <v>3794</v>
      </c>
      <c r="K18" s="130"/>
      <c r="L18" s="217">
        <v>5196</v>
      </c>
    </row>
    <row r="19" spans="1:21" s="119" customFormat="1" x14ac:dyDescent="0.55000000000000004">
      <c r="A19" s="119" t="s">
        <v>209</v>
      </c>
      <c r="F19" s="131">
        <v>7500</v>
      </c>
      <c r="G19" s="130"/>
      <c r="H19" s="150">
        <v>0</v>
      </c>
      <c r="I19" s="130"/>
      <c r="J19" s="131">
        <v>0</v>
      </c>
      <c r="K19" s="130"/>
      <c r="L19" s="150">
        <v>0</v>
      </c>
      <c r="M19" s="167"/>
      <c r="N19" s="167"/>
      <c r="O19" s="167"/>
      <c r="P19" s="167"/>
      <c r="Q19" s="167"/>
      <c r="R19" s="167"/>
      <c r="S19" s="167"/>
      <c r="T19" s="167"/>
      <c r="U19" s="167"/>
    </row>
    <row r="20" spans="1:21" x14ac:dyDescent="0.55000000000000004">
      <c r="A20" s="2" t="s">
        <v>92</v>
      </c>
      <c r="F20" s="130">
        <v>-9127</v>
      </c>
      <c r="G20" s="130"/>
      <c r="H20" s="150">
        <v>-11634</v>
      </c>
      <c r="I20" s="130"/>
      <c r="J20" s="130">
        <v>-12</v>
      </c>
      <c r="K20" s="130"/>
      <c r="L20" s="150">
        <v>-388</v>
      </c>
    </row>
    <row r="21" spans="1:21" x14ac:dyDescent="0.55000000000000004">
      <c r="A21" s="2" t="s">
        <v>50</v>
      </c>
      <c r="E21" s="13"/>
      <c r="F21" s="150">
        <v>-42840</v>
      </c>
      <c r="G21" s="130"/>
      <c r="H21" s="150">
        <v>-50829</v>
      </c>
      <c r="I21" s="130"/>
      <c r="J21" s="130">
        <v>-16084</v>
      </c>
      <c r="K21" s="130"/>
      <c r="L21" s="150">
        <v>-24350</v>
      </c>
    </row>
    <row r="22" spans="1:21" x14ac:dyDescent="0.55000000000000004">
      <c r="A22" s="2" t="s">
        <v>163</v>
      </c>
      <c r="E22" s="13"/>
      <c r="F22" s="176">
        <f>SUM(F17:F21)</f>
        <v>53202</v>
      </c>
      <c r="G22" s="70"/>
      <c r="H22" s="228">
        <f>SUM(H17:H21)</f>
        <v>95080</v>
      </c>
      <c r="I22" s="219"/>
      <c r="J22" s="228">
        <f>SUM(J17:J21)</f>
        <v>10595</v>
      </c>
      <c r="K22" s="219"/>
      <c r="L22" s="228">
        <f>SUM(L17:L21)</f>
        <v>40168</v>
      </c>
    </row>
    <row r="23" spans="1:21" s="119" customFormat="1" x14ac:dyDescent="0.55000000000000004">
      <c r="A23" s="119" t="s">
        <v>88</v>
      </c>
      <c r="E23" s="129"/>
      <c r="F23" s="130">
        <v>-4505</v>
      </c>
      <c r="G23" s="130"/>
      <c r="H23" s="191">
        <v>-8259</v>
      </c>
      <c r="I23" s="130"/>
      <c r="J23" s="130">
        <v>-3842</v>
      </c>
      <c r="K23" s="130"/>
      <c r="L23" s="130">
        <v>-6022</v>
      </c>
      <c r="M23" s="167"/>
      <c r="N23" s="167"/>
      <c r="O23" s="167"/>
      <c r="P23" s="167"/>
      <c r="Q23" s="167"/>
      <c r="R23" s="167"/>
      <c r="S23" s="167"/>
      <c r="T23" s="167"/>
      <c r="U23" s="167"/>
    </row>
    <row r="24" spans="1:21" s="119" customFormat="1" x14ac:dyDescent="0.55000000000000004">
      <c r="A24" s="119" t="s">
        <v>164</v>
      </c>
      <c r="E24" s="129"/>
      <c r="F24" s="132">
        <v>0</v>
      </c>
      <c r="G24" s="130"/>
      <c r="H24" s="132">
        <v>0</v>
      </c>
      <c r="I24" s="130"/>
      <c r="J24" s="132">
        <v>27059</v>
      </c>
      <c r="K24" s="130"/>
      <c r="L24" s="132">
        <v>36574</v>
      </c>
      <c r="M24" s="167"/>
      <c r="N24" s="167"/>
      <c r="O24" s="167"/>
      <c r="P24" s="167"/>
      <c r="Q24" s="167"/>
      <c r="R24" s="167"/>
      <c r="S24" s="167"/>
      <c r="T24" s="167"/>
      <c r="U24" s="167"/>
    </row>
    <row r="25" spans="1:21" s="119" customFormat="1" x14ac:dyDescent="0.55000000000000004">
      <c r="A25" s="2" t="s">
        <v>117</v>
      </c>
      <c r="E25" s="129"/>
      <c r="F25" s="177">
        <f>SUM(F22:F24)</f>
        <v>48697</v>
      </c>
      <c r="G25" s="130"/>
      <c r="H25" s="177">
        <f>SUM(H22:H24)</f>
        <v>86821</v>
      </c>
      <c r="I25" s="130"/>
      <c r="J25" s="177">
        <f>SUM(J22:J24)</f>
        <v>33812</v>
      </c>
      <c r="K25" s="130"/>
      <c r="L25" s="177">
        <f>SUM(L22:L24)</f>
        <v>70720</v>
      </c>
      <c r="M25" s="167"/>
      <c r="N25" s="167"/>
      <c r="O25" s="167"/>
      <c r="P25" s="167"/>
      <c r="Q25" s="167"/>
      <c r="R25" s="167"/>
      <c r="S25" s="167"/>
      <c r="T25" s="167"/>
      <c r="U25" s="167"/>
    </row>
    <row r="26" spans="1:21" x14ac:dyDescent="0.55000000000000004">
      <c r="A26" s="2" t="s">
        <v>105</v>
      </c>
      <c r="E26" s="178">
        <v>25</v>
      </c>
      <c r="F26" s="151">
        <v>-10589</v>
      </c>
      <c r="G26" s="130"/>
      <c r="H26" s="151">
        <v>-12664</v>
      </c>
      <c r="I26" s="130"/>
      <c r="J26" s="132">
        <v>-1364</v>
      </c>
      <c r="K26" s="130"/>
      <c r="L26" s="151">
        <v>-7288</v>
      </c>
    </row>
    <row r="27" spans="1:21" ht="24.75" thickBot="1" x14ac:dyDescent="0.6">
      <c r="A27" s="74" t="s">
        <v>125</v>
      </c>
      <c r="E27" s="178"/>
      <c r="F27" s="85">
        <f>SUM(F25:F26)</f>
        <v>38108</v>
      </c>
      <c r="G27" s="70"/>
      <c r="H27" s="229">
        <f>SUM(H25:H26)</f>
        <v>74157</v>
      </c>
      <c r="I27" s="219"/>
      <c r="J27" s="229">
        <f>SUM(J25:J26)</f>
        <v>32448</v>
      </c>
      <c r="K27" s="219"/>
      <c r="L27" s="229">
        <f>SUM(L25:L26)</f>
        <v>63432</v>
      </c>
    </row>
    <row r="28" spans="1:21" ht="15" customHeight="1" thickTop="1" x14ac:dyDescent="0.55000000000000004">
      <c r="B28" s="14"/>
      <c r="C28" s="14"/>
      <c r="D28" s="14"/>
      <c r="E28" s="27"/>
      <c r="F28" s="72"/>
      <c r="G28" s="72"/>
      <c r="H28" s="227"/>
      <c r="I28" s="227"/>
      <c r="J28" s="230"/>
      <c r="K28" s="227"/>
      <c r="L28" s="230"/>
    </row>
    <row r="29" spans="1:21" x14ac:dyDescent="0.55000000000000004">
      <c r="A29" s="2" t="s">
        <v>51</v>
      </c>
      <c r="B29" s="14"/>
      <c r="C29" s="14"/>
      <c r="D29" s="14"/>
      <c r="E29" s="27"/>
      <c r="F29" s="72"/>
      <c r="G29" s="72"/>
      <c r="H29" s="227"/>
      <c r="I29" s="227"/>
      <c r="J29" s="230"/>
      <c r="K29" s="227"/>
      <c r="L29" s="230"/>
    </row>
    <row r="30" spans="1:21" x14ac:dyDescent="0.55000000000000004">
      <c r="A30" s="2" t="s">
        <v>91</v>
      </c>
      <c r="C30" s="14"/>
      <c r="D30" s="14"/>
      <c r="E30" s="178"/>
      <c r="F30" s="133">
        <f>+F32-F31</f>
        <v>32448</v>
      </c>
      <c r="G30" s="133"/>
      <c r="H30" s="133">
        <f>+H32-H31</f>
        <v>63432</v>
      </c>
      <c r="I30" s="133"/>
      <c r="J30" s="133">
        <f>+J27</f>
        <v>32448</v>
      </c>
      <c r="K30" s="133"/>
      <c r="L30" s="133">
        <f>+L32-L31</f>
        <v>63432</v>
      </c>
    </row>
    <row r="31" spans="1:21" x14ac:dyDescent="0.55000000000000004">
      <c r="A31" s="2" t="s">
        <v>111</v>
      </c>
      <c r="E31" s="178"/>
      <c r="F31" s="152">
        <v>5660</v>
      </c>
      <c r="G31" s="133"/>
      <c r="H31" s="152">
        <v>10725</v>
      </c>
      <c r="I31" s="133"/>
      <c r="J31" s="133">
        <v>0</v>
      </c>
      <c r="K31" s="133"/>
      <c r="L31" s="133">
        <v>0</v>
      </c>
    </row>
    <row r="32" spans="1:21" ht="24.75" thickBot="1" x14ac:dyDescent="0.6">
      <c r="E32" s="178"/>
      <c r="F32" s="76">
        <f>+F27</f>
        <v>38108</v>
      </c>
      <c r="G32" s="75"/>
      <c r="H32" s="231">
        <f>+H27</f>
        <v>74157</v>
      </c>
      <c r="I32" s="230"/>
      <c r="J32" s="229">
        <f>+J27</f>
        <v>32448</v>
      </c>
      <c r="K32" s="230"/>
      <c r="L32" s="231">
        <f>+L27</f>
        <v>63432</v>
      </c>
    </row>
    <row r="33" spans="1:12" ht="12.75" customHeight="1" thickTop="1" x14ac:dyDescent="0.55000000000000004">
      <c r="E33" s="178"/>
      <c r="F33" s="75"/>
      <c r="G33" s="75"/>
      <c r="H33" s="232"/>
      <c r="I33" s="230"/>
      <c r="J33" s="230"/>
      <c r="K33" s="230"/>
      <c r="L33" s="230"/>
    </row>
    <row r="34" spans="1:12" ht="24.75" customHeight="1" x14ac:dyDescent="0.55000000000000004">
      <c r="A34" s="2" t="s">
        <v>146</v>
      </c>
      <c r="E34" s="178">
        <v>26</v>
      </c>
      <c r="F34" s="69">
        <v>0.09</v>
      </c>
      <c r="G34" s="69"/>
      <c r="H34" s="225">
        <v>0.17</v>
      </c>
      <c r="I34" s="225"/>
      <c r="J34" s="225">
        <v>0.09</v>
      </c>
      <c r="K34" s="225"/>
      <c r="L34" s="225">
        <v>0.17</v>
      </c>
    </row>
    <row r="35" spans="1:12" ht="24.75" customHeight="1" x14ac:dyDescent="0.55000000000000004">
      <c r="E35" s="178"/>
      <c r="F35" s="77"/>
      <c r="G35" s="77"/>
      <c r="H35" s="233"/>
      <c r="I35" s="233"/>
      <c r="J35" s="233"/>
      <c r="K35" s="233"/>
      <c r="L35" s="233"/>
    </row>
    <row r="36" spans="1:12" x14ac:dyDescent="0.55000000000000004">
      <c r="F36" s="77"/>
      <c r="G36" s="77"/>
      <c r="H36" s="233"/>
      <c r="I36" s="233"/>
      <c r="J36" s="286" t="s">
        <v>131</v>
      </c>
      <c r="K36" s="233"/>
      <c r="L36" s="233"/>
    </row>
    <row r="37" spans="1:12" x14ac:dyDescent="0.55000000000000004">
      <c r="F37" s="77"/>
      <c r="G37" s="77"/>
      <c r="H37" s="233"/>
      <c r="I37" s="233"/>
      <c r="J37" s="234" t="s">
        <v>132</v>
      </c>
      <c r="K37" s="233"/>
      <c r="L37" s="233"/>
    </row>
    <row r="38" spans="1:12" ht="17.25" customHeight="1" x14ac:dyDescent="0.55000000000000004">
      <c r="F38" s="77"/>
      <c r="G38" s="77"/>
      <c r="H38" s="233"/>
      <c r="I38" s="233"/>
      <c r="J38" s="234"/>
      <c r="K38" s="233"/>
      <c r="L38" s="233"/>
    </row>
    <row r="39" spans="1:12" x14ac:dyDescent="0.55000000000000004">
      <c r="F39" s="77"/>
      <c r="G39" s="77"/>
      <c r="H39" s="233"/>
      <c r="I39" s="233"/>
      <c r="J39" s="234"/>
      <c r="K39" s="233"/>
      <c r="L39" s="233"/>
    </row>
    <row r="40" spans="1:12" x14ac:dyDescent="0.55000000000000004">
      <c r="F40" s="77"/>
      <c r="G40" s="77"/>
      <c r="H40" s="233"/>
      <c r="I40" s="233"/>
      <c r="J40" s="234"/>
      <c r="K40" s="233"/>
      <c r="L40" s="233"/>
    </row>
    <row r="41" spans="1:12" x14ac:dyDescent="0.55000000000000004">
      <c r="F41" s="77"/>
      <c r="G41" s="77"/>
      <c r="H41" s="233"/>
      <c r="I41" s="233"/>
      <c r="J41" s="234"/>
      <c r="K41" s="233"/>
      <c r="L41" s="233"/>
    </row>
    <row r="42" spans="1:12" x14ac:dyDescent="0.55000000000000004">
      <c r="F42" s="77"/>
      <c r="G42" s="77"/>
      <c r="H42" s="233"/>
      <c r="I42" s="233"/>
      <c r="J42" s="234"/>
      <c r="K42" s="233"/>
      <c r="L42" s="233"/>
    </row>
    <row r="43" spans="1:12" x14ac:dyDescent="0.55000000000000004">
      <c r="F43" s="77"/>
      <c r="G43" s="77"/>
      <c r="H43" s="233"/>
      <c r="I43" s="233"/>
      <c r="J43" s="234"/>
      <c r="K43" s="233"/>
      <c r="L43" s="233"/>
    </row>
    <row r="44" spans="1:12" ht="23.25" customHeight="1" x14ac:dyDescent="0.55000000000000004">
      <c r="F44" s="77"/>
      <c r="G44" s="77"/>
      <c r="H44" s="233"/>
      <c r="I44" s="233"/>
      <c r="J44" s="234"/>
      <c r="K44" s="233"/>
      <c r="L44" s="233"/>
    </row>
    <row r="45" spans="1:12" ht="21.75" customHeight="1" x14ac:dyDescent="0.55000000000000004">
      <c r="F45" s="77"/>
      <c r="G45" s="77"/>
      <c r="H45" s="233"/>
      <c r="I45" s="233"/>
      <c r="J45" s="234"/>
      <c r="K45" s="233"/>
      <c r="L45" s="233"/>
    </row>
    <row r="46" spans="1:12" ht="23.45" customHeight="1" x14ac:dyDescent="0.55000000000000004">
      <c r="A46" s="2" t="s">
        <v>13</v>
      </c>
      <c r="F46" s="78"/>
      <c r="G46" s="78"/>
      <c r="H46" s="233"/>
      <c r="I46" s="235"/>
      <c r="K46" s="235"/>
      <c r="L46" s="235"/>
    </row>
    <row r="47" spans="1:12" ht="29.25" x14ac:dyDescent="0.6">
      <c r="F47" s="78"/>
      <c r="G47" s="78"/>
      <c r="H47" s="233"/>
      <c r="I47" s="235"/>
      <c r="K47" s="235"/>
      <c r="L47" s="292">
        <v>7</v>
      </c>
    </row>
    <row r="48" spans="1:12" x14ac:dyDescent="0.55000000000000004">
      <c r="A48" s="300" t="s">
        <v>0</v>
      </c>
      <c r="B48" s="300"/>
      <c r="C48" s="300"/>
      <c r="D48" s="300"/>
      <c r="E48" s="300"/>
      <c r="F48" s="300"/>
      <c r="G48" s="300"/>
      <c r="H48" s="300"/>
      <c r="I48" s="300"/>
      <c r="J48" s="300"/>
      <c r="K48" s="300"/>
      <c r="L48" s="300"/>
    </row>
    <row r="49" spans="1:43" s="18" customFormat="1" x14ac:dyDescent="0.55000000000000004">
      <c r="A49" s="300" t="s">
        <v>52</v>
      </c>
      <c r="B49" s="300"/>
      <c r="C49" s="300"/>
      <c r="D49" s="300"/>
      <c r="E49" s="300"/>
      <c r="F49" s="300"/>
      <c r="G49" s="300"/>
      <c r="H49" s="300"/>
      <c r="I49" s="300"/>
      <c r="J49" s="300"/>
      <c r="K49" s="300"/>
      <c r="L49" s="300"/>
    </row>
    <row r="50" spans="1:43" s="18" customFormat="1" ht="24.75" customHeight="1" x14ac:dyDescent="0.55000000000000004">
      <c r="A50" s="297" t="str">
        <f>A4</f>
        <v>For the three-month period ended September 30, 2020</v>
      </c>
      <c r="B50" s="297"/>
      <c r="C50" s="297"/>
      <c r="D50" s="297"/>
      <c r="E50" s="297"/>
      <c r="F50" s="297"/>
      <c r="G50" s="297"/>
      <c r="H50" s="297"/>
      <c r="I50" s="297"/>
      <c r="J50" s="297"/>
      <c r="K50" s="297"/>
      <c r="L50" s="29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</row>
    <row r="51" spans="1:43" s="5" customFormat="1" ht="24.75" customHeight="1" x14ac:dyDescent="0.55000000000000004">
      <c r="A51" s="3"/>
      <c r="B51" s="3"/>
      <c r="C51" s="3"/>
      <c r="D51" s="3"/>
      <c r="E51" s="3"/>
      <c r="F51" s="3"/>
      <c r="G51" s="3"/>
      <c r="H51" s="220"/>
      <c r="I51" s="220"/>
      <c r="J51" s="220"/>
      <c r="K51" s="220"/>
      <c r="L51" s="115" t="s">
        <v>124</v>
      </c>
      <c r="M51" s="18"/>
      <c r="N51" s="18"/>
      <c r="O51" s="18"/>
      <c r="P51" s="18"/>
      <c r="Q51" s="18"/>
      <c r="R51" s="18"/>
      <c r="S51" s="18"/>
      <c r="T51" s="18"/>
      <c r="U51" s="18"/>
    </row>
    <row r="52" spans="1:43" s="18" customFormat="1" ht="24.75" customHeight="1" x14ac:dyDescent="0.55000000000000004">
      <c r="A52" s="6"/>
      <c r="B52" s="6"/>
      <c r="C52" s="6"/>
      <c r="D52" s="6"/>
      <c r="E52" s="7"/>
      <c r="F52" s="298" t="s">
        <v>40</v>
      </c>
      <c r="G52" s="298"/>
      <c r="H52" s="298"/>
      <c r="I52" s="221"/>
      <c r="J52" s="299" t="s">
        <v>41</v>
      </c>
      <c r="K52" s="299"/>
      <c r="L52" s="299"/>
    </row>
    <row r="53" spans="1:43" s="5" customFormat="1" ht="24.75" customHeight="1" x14ac:dyDescent="0.55000000000000004">
      <c r="A53" s="9"/>
      <c r="B53" s="9"/>
      <c r="C53" s="9"/>
      <c r="D53" s="9"/>
      <c r="E53" s="184"/>
      <c r="F53" s="184">
        <f>F7</f>
        <v>2020</v>
      </c>
      <c r="G53" s="184"/>
      <c r="H53" s="222" t="s">
        <v>147</v>
      </c>
      <c r="I53" s="223"/>
      <c r="J53" s="223">
        <v>2020</v>
      </c>
      <c r="K53" s="223"/>
      <c r="L53" s="222" t="s">
        <v>147</v>
      </c>
      <c r="M53" s="18"/>
      <c r="N53" s="18"/>
      <c r="O53" s="18"/>
      <c r="P53" s="18"/>
      <c r="Q53" s="18"/>
      <c r="R53" s="18"/>
      <c r="S53" s="18"/>
      <c r="T53" s="18"/>
      <c r="U53" s="18"/>
    </row>
    <row r="54" spans="1:43" x14ac:dyDescent="0.55000000000000004">
      <c r="A54" s="5"/>
      <c r="B54" s="5"/>
      <c r="C54" s="5"/>
      <c r="D54" s="5"/>
      <c r="E54" s="5"/>
      <c r="F54" s="11"/>
      <c r="G54" s="11"/>
      <c r="H54" s="224"/>
      <c r="I54" s="224"/>
      <c r="J54" s="224"/>
      <c r="K54" s="224"/>
      <c r="L54" s="224" t="s">
        <v>150</v>
      </c>
    </row>
    <row r="55" spans="1:43" ht="15" customHeight="1" x14ac:dyDescent="0.55000000000000004">
      <c r="A55" s="18"/>
      <c r="B55" s="5"/>
      <c r="C55" s="5"/>
      <c r="D55" s="5"/>
      <c r="E55" s="5"/>
      <c r="F55" s="81"/>
      <c r="G55" s="70"/>
      <c r="H55" s="236"/>
      <c r="I55" s="219"/>
      <c r="J55" s="236"/>
      <c r="K55" s="219"/>
      <c r="L55" s="236"/>
    </row>
    <row r="56" spans="1:43" ht="24.75" customHeight="1" x14ac:dyDescent="0.55000000000000004">
      <c r="A56" s="79" t="s">
        <v>134</v>
      </c>
      <c r="B56" s="5"/>
      <c r="C56" s="5"/>
      <c r="D56" s="5"/>
      <c r="E56" s="5"/>
      <c r="F56" s="278">
        <f>+F32</f>
        <v>38108</v>
      </c>
      <c r="G56" s="279"/>
      <c r="H56" s="280">
        <f>+H32</f>
        <v>74157</v>
      </c>
      <c r="I56" s="281"/>
      <c r="J56" s="280">
        <f>+J27</f>
        <v>32448</v>
      </c>
      <c r="K56" s="281"/>
      <c r="L56" s="280">
        <f>+L32</f>
        <v>63432</v>
      </c>
    </row>
    <row r="57" spans="1:43" s="18" customFormat="1" ht="24.75" customHeight="1" x14ac:dyDescent="0.55000000000000004">
      <c r="A57" s="79" t="s">
        <v>126</v>
      </c>
      <c r="B57" s="5"/>
      <c r="C57" s="5"/>
      <c r="D57" s="5"/>
      <c r="E57" s="5"/>
      <c r="F57" s="212">
        <v>0</v>
      </c>
      <c r="G57" s="82"/>
      <c r="H57" s="248">
        <v>0</v>
      </c>
      <c r="I57" s="238"/>
      <c r="J57" s="248">
        <v>0</v>
      </c>
      <c r="K57" s="238"/>
      <c r="L57" s="248">
        <v>0</v>
      </c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s="18" customFormat="1" ht="24.75" customHeight="1" thickBot="1" x14ac:dyDescent="0.6">
      <c r="A58" s="79" t="s">
        <v>127</v>
      </c>
      <c r="B58" s="5"/>
      <c r="C58" s="5"/>
      <c r="D58" s="5"/>
      <c r="E58" s="5"/>
      <c r="F58" s="84">
        <f>+F56+F57</f>
        <v>38108</v>
      </c>
      <c r="G58" s="70"/>
      <c r="H58" s="239">
        <f>+H56+H57</f>
        <v>74157</v>
      </c>
      <c r="I58" s="219"/>
      <c r="J58" s="239">
        <f>+J56+J57</f>
        <v>32448</v>
      </c>
      <c r="K58" s="219"/>
      <c r="L58" s="240">
        <f>+L56+L57</f>
        <v>63432</v>
      </c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s="18" customFormat="1" ht="15" customHeight="1" thickTop="1" x14ac:dyDescent="0.55000000000000004">
      <c r="A59" s="5"/>
      <c r="B59" s="5"/>
      <c r="C59" s="5"/>
      <c r="D59" s="5"/>
      <c r="E59" s="5"/>
      <c r="F59" s="81"/>
      <c r="G59" s="70"/>
      <c r="H59" s="241"/>
      <c r="I59" s="219"/>
      <c r="J59" s="236"/>
      <c r="K59" s="219"/>
      <c r="L59" s="236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s="18" customFormat="1" x14ac:dyDescent="0.55000000000000004">
      <c r="A60" s="79" t="s">
        <v>112</v>
      </c>
      <c r="B60" s="2"/>
      <c r="C60" s="2"/>
      <c r="D60" s="2"/>
      <c r="E60" s="2"/>
      <c r="F60" s="75"/>
      <c r="G60" s="70"/>
      <c r="H60" s="230"/>
      <c r="I60" s="219"/>
      <c r="J60" s="230"/>
      <c r="K60" s="219"/>
      <c r="L60" s="230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s="18" customFormat="1" x14ac:dyDescent="0.55000000000000004">
      <c r="A61" s="79" t="s">
        <v>91</v>
      </c>
      <c r="B61" s="2"/>
      <c r="C61" s="2"/>
      <c r="D61" s="2"/>
      <c r="E61" s="2"/>
      <c r="F61" s="150">
        <f>F30</f>
        <v>32448</v>
      </c>
      <c r="G61" s="72"/>
      <c r="H61" s="219">
        <v>63432</v>
      </c>
      <c r="I61" s="227"/>
      <c r="J61" s="219">
        <f>+J30+J57</f>
        <v>32448</v>
      </c>
      <c r="K61" s="227"/>
      <c r="L61" s="242">
        <f>+L30+L57</f>
        <v>63432</v>
      </c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s="18" customFormat="1" x14ac:dyDescent="0.55000000000000004">
      <c r="A62" s="79" t="s">
        <v>86</v>
      </c>
      <c r="B62" s="2"/>
      <c r="C62" s="2"/>
      <c r="D62" s="2"/>
      <c r="E62" s="2"/>
      <c r="F62" s="153">
        <f>F31</f>
        <v>5660</v>
      </c>
      <c r="G62" s="72"/>
      <c r="H62" s="230">
        <v>10725</v>
      </c>
      <c r="I62" s="227"/>
      <c r="J62" s="230">
        <v>0</v>
      </c>
      <c r="K62" s="227"/>
      <c r="L62" s="230">
        <v>0</v>
      </c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s="18" customFormat="1" ht="24.75" thickBot="1" x14ac:dyDescent="0.6">
      <c r="A63" s="79" t="s">
        <v>127</v>
      </c>
      <c r="B63" s="2"/>
      <c r="C63" s="2"/>
      <c r="D63" s="2"/>
      <c r="E63" s="2"/>
      <c r="F63" s="85">
        <f>+F58</f>
        <v>38108</v>
      </c>
      <c r="G63" s="72"/>
      <c r="H63" s="229">
        <f>SUM(H61:H62)</f>
        <v>74157</v>
      </c>
      <c r="I63" s="227"/>
      <c r="J63" s="229">
        <f>SUM(J61:J62)</f>
        <v>32448</v>
      </c>
      <c r="K63" s="227"/>
      <c r="L63" s="243">
        <f>SUM(L61:L62)</f>
        <v>63432</v>
      </c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s="18" customFormat="1" ht="24.75" customHeight="1" thickTop="1" x14ac:dyDescent="0.55000000000000004">
      <c r="A64" s="2"/>
      <c r="B64" s="2"/>
      <c r="C64" s="2"/>
      <c r="D64" s="2"/>
      <c r="E64" s="2"/>
      <c r="F64" s="82"/>
      <c r="G64" s="70"/>
      <c r="H64" s="244"/>
      <c r="I64" s="219"/>
      <c r="J64" s="119"/>
      <c r="K64" s="219"/>
      <c r="L64" s="238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s="18" customFormat="1" ht="21" customHeight="1" x14ac:dyDescent="0.55000000000000004">
      <c r="A65" s="2"/>
      <c r="B65" s="2"/>
      <c r="C65" s="2"/>
      <c r="D65" s="2"/>
      <c r="E65" s="2"/>
      <c r="F65" s="82"/>
      <c r="G65" s="72"/>
      <c r="H65" s="238"/>
      <c r="I65" s="227"/>
      <c r="J65" s="119"/>
      <c r="K65" s="227"/>
      <c r="L65" s="238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24.75" customHeight="1" x14ac:dyDescent="0.55000000000000004">
      <c r="F66" s="77"/>
      <c r="G66" s="77"/>
      <c r="H66" s="233"/>
      <c r="I66" s="233"/>
      <c r="J66" s="234" t="s">
        <v>131</v>
      </c>
      <c r="K66" s="233"/>
      <c r="L66" s="233"/>
    </row>
    <row r="67" spans="1:43" ht="24.75" customHeight="1" x14ac:dyDescent="0.55000000000000004">
      <c r="F67" s="77"/>
      <c r="G67" s="77"/>
      <c r="H67" s="233"/>
      <c r="I67" s="233"/>
      <c r="J67" s="234" t="s">
        <v>132</v>
      </c>
      <c r="K67" s="233"/>
      <c r="L67" s="233"/>
    </row>
    <row r="68" spans="1:43" s="18" customFormat="1" x14ac:dyDescent="0.55000000000000004">
      <c r="A68" s="2"/>
      <c r="B68" s="2"/>
      <c r="C68" s="2"/>
      <c r="D68" s="2"/>
      <c r="E68" s="2"/>
      <c r="F68" s="82"/>
      <c r="G68" s="82"/>
      <c r="H68" s="245"/>
      <c r="I68" s="238"/>
      <c r="J68" s="246"/>
      <c r="K68" s="238"/>
      <c r="L68" s="238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s="18" customFormat="1" x14ac:dyDescent="0.55000000000000004">
      <c r="A69" s="2"/>
      <c r="B69" s="2"/>
      <c r="C69" s="2"/>
      <c r="D69" s="2"/>
      <c r="E69" s="2"/>
      <c r="F69" s="82"/>
      <c r="G69" s="82"/>
      <c r="H69" s="245"/>
      <c r="I69" s="238"/>
      <c r="J69" s="246"/>
      <c r="K69" s="238"/>
      <c r="L69" s="238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s="18" customFormat="1" x14ac:dyDescent="0.55000000000000004">
      <c r="A70" s="2"/>
      <c r="B70" s="2"/>
      <c r="C70" s="2"/>
      <c r="D70" s="2"/>
      <c r="E70" s="2"/>
      <c r="F70" s="82"/>
      <c r="G70" s="82"/>
      <c r="H70" s="245"/>
      <c r="I70" s="238"/>
      <c r="J70" s="246"/>
      <c r="K70" s="238"/>
      <c r="L70" s="238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s="18" customFormat="1" x14ac:dyDescent="0.55000000000000004">
      <c r="A71" s="2"/>
      <c r="B71" s="2"/>
      <c r="C71" s="2"/>
      <c r="D71" s="2"/>
      <c r="E71" s="2"/>
      <c r="F71" s="82"/>
      <c r="G71" s="82"/>
      <c r="H71" s="238"/>
      <c r="I71" s="238"/>
      <c r="J71" s="246"/>
      <c r="K71" s="238"/>
      <c r="L71" s="238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s="18" customFormat="1" x14ac:dyDescent="0.55000000000000004">
      <c r="A72" s="2"/>
      <c r="B72" s="2"/>
      <c r="C72" s="2"/>
      <c r="D72" s="2"/>
      <c r="E72" s="2"/>
      <c r="F72" s="82"/>
      <c r="G72" s="82"/>
      <c r="H72" s="167"/>
      <c r="I72" s="238"/>
      <c r="J72" s="247"/>
      <c r="K72" s="238"/>
      <c r="L72" s="238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s="18" customFormat="1" x14ac:dyDescent="0.55000000000000004">
      <c r="A73" s="2"/>
      <c r="B73" s="2"/>
      <c r="C73" s="2"/>
      <c r="D73" s="2"/>
      <c r="E73" s="2"/>
      <c r="F73" s="82"/>
      <c r="G73" s="82"/>
      <c r="H73" s="238"/>
      <c r="I73" s="238"/>
      <c r="J73" s="246"/>
      <c r="K73" s="238"/>
      <c r="L73" s="238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s="18" customFormat="1" x14ac:dyDescent="0.55000000000000004">
      <c r="A74" s="2"/>
      <c r="B74" s="2"/>
      <c r="C74" s="2"/>
      <c r="D74" s="2"/>
      <c r="E74" s="2"/>
      <c r="F74" s="82"/>
      <c r="G74" s="82"/>
      <c r="H74" s="238"/>
      <c r="I74" s="238"/>
      <c r="J74" s="246"/>
      <c r="K74" s="238"/>
      <c r="L74" s="238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s="18" customFormat="1" x14ac:dyDescent="0.55000000000000004">
      <c r="A75" s="2"/>
      <c r="B75" s="2"/>
      <c r="C75" s="2"/>
      <c r="D75" s="2"/>
      <c r="E75" s="2"/>
      <c r="F75" s="82"/>
      <c r="G75" s="82"/>
      <c r="H75" s="238"/>
      <c r="I75" s="238"/>
      <c r="J75" s="246"/>
      <c r="K75" s="238"/>
      <c r="L75" s="238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s="18" customFormat="1" x14ac:dyDescent="0.55000000000000004">
      <c r="A76" s="2"/>
      <c r="B76" s="2"/>
      <c r="C76" s="2"/>
      <c r="D76" s="2"/>
      <c r="E76" s="2"/>
      <c r="F76" s="82"/>
      <c r="G76" s="82"/>
      <c r="H76" s="238"/>
      <c r="I76" s="238"/>
      <c r="J76" s="246"/>
      <c r="K76" s="238"/>
      <c r="L76" s="238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s="18" customFormat="1" x14ac:dyDescent="0.55000000000000004">
      <c r="A77" s="2"/>
      <c r="B77" s="2"/>
      <c r="C77" s="2"/>
      <c r="D77" s="2"/>
      <c r="E77" s="2"/>
      <c r="F77" s="82"/>
      <c r="G77" s="82"/>
      <c r="H77" s="238"/>
      <c r="I77" s="238"/>
      <c r="J77" s="246"/>
      <c r="K77" s="238"/>
      <c r="L77" s="238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s="18" customFormat="1" x14ac:dyDescent="0.55000000000000004">
      <c r="A78" s="2"/>
      <c r="B78" s="2"/>
      <c r="C78" s="2"/>
      <c r="D78" s="2"/>
      <c r="E78" s="2"/>
      <c r="F78" s="82"/>
      <c r="G78" s="82"/>
      <c r="H78" s="238"/>
      <c r="I78" s="238"/>
      <c r="J78" s="246"/>
      <c r="K78" s="238"/>
      <c r="L78" s="238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s="18" customFormat="1" x14ac:dyDescent="0.55000000000000004">
      <c r="A79" s="2"/>
      <c r="B79" s="2"/>
      <c r="C79" s="2"/>
      <c r="D79" s="2"/>
      <c r="E79" s="2"/>
      <c r="F79" s="82"/>
      <c r="G79" s="82"/>
      <c r="H79" s="238"/>
      <c r="I79" s="238"/>
      <c r="J79" s="246"/>
      <c r="K79" s="238"/>
      <c r="L79" s="238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s="18" customFormat="1" x14ac:dyDescent="0.55000000000000004">
      <c r="A80" s="2"/>
      <c r="B80" s="2"/>
      <c r="C80" s="2"/>
      <c r="D80" s="2"/>
      <c r="E80" s="2"/>
      <c r="F80" s="82"/>
      <c r="G80" s="82"/>
      <c r="H80" s="238"/>
      <c r="I80" s="238"/>
      <c r="J80" s="246"/>
      <c r="K80" s="238"/>
      <c r="L80" s="238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s="18" customFormat="1" x14ac:dyDescent="0.55000000000000004">
      <c r="A81" s="2"/>
      <c r="B81" s="2"/>
      <c r="C81" s="2"/>
      <c r="D81" s="2"/>
      <c r="E81" s="2"/>
      <c r="F81" s="82"/>
      <c r="G81" s="82"/>
      <c r="H81" s="238"/>
      <c r="I81" s="238"/>
      <c r="J81" s="246"/>
      <c r="K81" s="238"/>
      <c r="L81" s="238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s="18" customFormat="1" x14ac:dyDescent="0.55000000000000004">
      <c r="A82" s="2"/>
      <c r="B82" s="2"/>
      <c r="C82" s="2"/>
      <c r="D82" s="2"/>
      <c r="E82" s="2"/>
      <c r="F82" s="82"/>
      <c r="G82" s="82"/>
      <c r="H82" s="238"/>
      <c r="I82" s="238"/>
      <c r="J82" s="246"/>
      <c r="K82" s="238"/>
      <c r="L82" s="238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s="18" customFormat="1" x14ac:dyDescent="0.55000000000000004">
      <c r="A83" s="2"/>
      <c r="B83" s="2"/>
      <c r="C83" s="2"/>
      <c r="D83" s="2"/>
      <c r="E83" s="2"/>
      <c r="F83" s="82"/>
      <c r="G83" s="82"/>
      <c r="H83" s="238"/>
      <c r="I83" s="238"/>
      <c r="J83" s="246"/>
      <c r="K83" s="238"/>
      <c r="L83" s="238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s="18" customFormat="1" x14ac:dyDescent="0.55000000000000004">
      <c r="A84" s="2"/>
      <c r="B84" s="2"/>
      <c r="C84" s="2"/>
      <c r="D84" s="2"/>
      <c r="E84" s="2"/>
      <c r="F84" s="82"/>
      <c r="G84" s="82"/>
      <c r="H84" s="238"/>
      <c r="I84" s="238"/>
      <c r="J84" s="246"/>
      <c r="K84" s="238"/>
      <c r="L84" s="238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s="18" customFormat="1" ht="29.45" customHeight="1" x14ac:dyDescent="0.55000000000000004">
      <c r="A85" s="2"/>
      <c r="B85" s="2"/>
      <c r="C85" s="2"/>
      <c r="D85" s="2"/>
      <c r="E85" s="2"/>
      <c r="F85" s="82"/>
      <c r="G85" s="82"/>
      <c r="H85" s="238"/>
      <c r="I85" s="238"/>
      <c r="J85" s="246"/>
      <c r="K85" s="238"/>
      <c r="L85" s="238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s="18" customFormat="1" ht="24.75" customHeight="1" x14ac:dyDescent="0.55000000000000004">
      <c r="A86" s="2"/>
      <c r="B86" s="2"/>
      <c r="C86" s="2"/>
      <c r="D86" s="2"/>
      <c r="E86" s="2"/>
      <c r="F86" s="82"/>
      <c r="G86" s="82"/>
      <c r="H86" s="238"/>
      <c r="I86" s="238"/>
      <c r="J86" s="246"/>
      <c r="K86" s="238"/>
      <c r="L86" s="238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s="18" customFormat="1" ht="24" customHeight="1" x14ac:dyDescent="0.55000000000000004">
      <c r="A87" s="2"/>
      <c r="B87" s="2"/>
      <c r="C87" s="2"/>
      <c r="D87" s="2"/>
      <c r="E87" s="2"/>
      <c r="F87" s="82"/>
      <c r="G87" s="82"/>
      <c r="H87" s="238"/>
      <c r="I87" s="238"/>
      <c r="J87" s="246"/>
      <c r="K87" s="238"/>
      <c r="L87" s="238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s="18" customFormat="1" x14ac:dyDescent="0.55000000000000004">
      <c r="A88" s="2"/>
      <c r="B88" s="2"/>
      <c r="C88" s="2"/>
      <c r="D88" s="2"/>
      <c r="E88" s="2"/>
      <c r="F88" s="82"/>
      <c r="G88" s="82"/>
      <c r="H88" s="238"/>
      <c r="I88" s="238"/>
      <c r="J88" s="246"/>
      <c r="K88" s="238"/>
      <c r="L88" s="238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s="18" customFormat="1" x14ac:dyDescent="0.55000000000000004">
      <c r="A89" s="2"/>
      <c r="B89" s="2"/>
      <c r="C89" s="2"/>
      <c r="D89" s="2"/>
      <c r="E89" s="2"/>
      <c r="F89" s="82"/>
      <c r="G89" s="82"/>
      <c r="H89" s="238"/>
      <c r="I89" s="238"/>
      <c r="J89" s="246"/>
      <c r="K89" s="238"/>
      <c r="L89" s="238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s="18" customFormat="1" ht="23.1" customHeight="1" x14ac:dyDescent="0.55000000000000004">
      <c r="A90" s="2"/>
      <c r="B90" s="2"/>
      <c r="C90" s="2"/>
      <c r="D90" s="2"/>
      <c r="E90" s="2"/>
      <c r="F90" s="82"/>
      <c r="G90" s="82"/>
      <c r="H90" s="238"/>
      <c r="I90" s="238"/>
      <c r="J90" s="246"/>
      <c r="K90" s="238"/>
      <c r="L90" s="238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s="18" customFormat="1" ht="31.5" customHeight="1" x14ac:dyDescent="0.55000000000000004">
      <c r="A91" s="2" t="s">
        <v>13</v>
      </c>
      <c r="B91" s="2"/>
      <c r="C91" s="2"/>
      <c r="D91" s="2"/>
      <c r="E91" s="2"/>
      <c r="F91" s="82"/>
      <c r="G91" s="82"/>
      <c r="H91" s="238"/>
      <c r="I91" s="238"/>
      <c r="J91" s="225"/>
      <c r="K91" s="238"/>
      <c r="L91" s="238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s="18" customFormat="1" ht="24.75" customHeight="1" x14ac:dyDescent="0.55000000000000004">
      <c r="H92" s="167"/>
      <c r="I92" s="167"/>
      <c r="J92" s="167"/>
      <c r="K92" s="167"/>
      <c r="L92" s="167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s="18" customFormat="1" ht="24.75" customHeight="1" x14ac:dyDescent="0.55000000000000004">
      <c r="H93" s="167"/>
      <c r="I93" s="167"/>
      <c r="J93" s="167"/>
      <c r="K93" s="167"/>
      <c r="L93" s="167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s="18" customFormat="1" ht="24.75" customHeight="1" x14ac:dyDescent="0.55000000000000004">
      <c r="H94" s="167"/>
      <c r="I94" s="167"/>
      <c r="J94" s="167"/>
      <c r="K94" s="167"/>
      <c r="L94" s="167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s="18" customFormat="1" ht="24.75" customHeight="1" x14ac:dyDescent="0.55000000000000004">
      <c r="H95" s="167"/>
      <c r="I95" s="167"/>
      <c r="J95" s="167"/>
      <c r="K95" s="167"/>
      <c r="L95" s="167"/>
    </row>
    <row r="96" spans="1:43" s="18" customFormat="1" ht="24.75" customHeight="1" x14ac:dyDescent="0.55000000000000004">
      <c r="H96" s="167"/>
      <c r="I96" s="167"/>
      <c r="J96" s="167"/>
      <c r="K96" s="167"/>
      <c r="L96" s="167"/>
    </row>
    <row r="97" spans="8:12" s="18" customFormat="1" ht="24.75" customHeight="1" x14ac:dyDescent="0.55000000000000004">
      <c r="H97" s="167"/>
      <c r="I97" s="167"/>
      <c r="J97" s="167"/>
      <c r="K97" s="167"/>
      <c r="L97" s="167"/>
    </row>
    <row r="98" spans="8:12" s="18" customFormat="1" ht="24.75" customHeight="1" x14ac:dyDescent="0.55000000000000004">
      <c r="H98" s="167"/>
      <c r="I98" s="167"/>
      <c r="J98" s="167"/>
      <c r="K98" s="167"/>
      <c r="L98" s="167"/>
    </row>
    <row r="99" spans="8:12" s="18" customFormat="1" ht="24.75" customHeight="1" x14ac:dyDescent="0.55000000000000004">
      <c r="H99" s="167"/>
      <c r="I99" s="167"/>
      <c r="J99" s="167"/>
      <c r="K99" s="167"/>
      <c r="L99" s="167"/>
    </row>
    <row r="100" spans="8:12" s="18" customFormat="1" ht="24.75" customHeight="1" x14ac:dyDescent="0.55000000000000004">
      <c r="H100" s="167"/>
      <c r="I100" s="167"/>
      <c r="J100" s="167"/>
      <c r="K100" s="167"/>
      <c r="L100" s="167"/>
    </row>
    <row r="101" spans="8:12" s="18" customFormat="1" ht="24.75" customHeight="1" x14ac:dyDescent="0.55000000000000004">
      <c r="H101" s="167"/>
      <c r="I101" s="167"/>
      <c r="J101" s="167"/>
      <c r="K101" s="167"/>
      <c r="L101" s="167"/>
    </row>
    <row r="102" spans="8:12" s="18" customFormat="1" ht="24.75" customHeight="1" x14ac:dyDescent="0.55000000000000004">
      <c r="H102" s="167"/>
      <c r="I102" s="167"/>
      <c r="J102" s="167"/>
      <c r="K102" s="167"/>
      <c r="L102" s="167"/>
    </row>
    <row r="103" spans="8:12" s="18" customFormat="1" ht="24.75" customHeight="1" x14ac:dyDescent="0.55000000000000004">
      <c r="H103" s="167"/>
      <c r="I103" s="167"/>
      <c r="J103" s="167"/>
      <c r="K103" s="167"/>
      <c r="L103" s="167"/>
    </row>
    <row r="104" spans="8:12" s="18" customFormat="1" ht="24.75" customHeight="1" x14ac:dyDescent="0.55000000000000004">
      <c r="H104" s="167"/>
      <c r="I104" s="167"/>
      <c r="J104" s="167"/>
      <c r="K104" s="167"/>
      <c r="L104" s="167"/>
    </row>
    <row r="105" spans="8:12" s="18" customFormat="1" ht="24.75" customHeight="1" x14ac:dyDescent="0.55000000000000004">
      <c r="H105" s="167"/>
      <c r="I105" s="167"/>
      <c r="J105" s="167"/>
      <c r="K105" s="167"/>
      <c r="L105" s="167"/>
    </row>
    <row r="106" spans="8:12" s="18" customFormat="1" ht="24.75" customHeight="1" x14ac:dyDescent="0.55000000000000004">
      <c r="H106" s="167"/>
      <c r="I106" s="167"/>
      <c r="J106" s="167"/>
      <c r="K106" s="167"/>
      <c r="L106" s="167"/>
    </row>
    <row r="107" spans="8:12" s="18" customFormat="1" ht="24.75" customHeight="1" x14ac:dyDescent="0.55000000000000004">
      <c r="H107" s="167"/>
      <c r="I107" s="167"/>
      <c r="J107" s="167"/>
      <c r="K107" s="167"/>
      <c r="L107" s="167"/>
    </row>
    <row r="108" spans="8:12" s="18" customFormat="1" ht="24.75" customHeight="1" x14ac:dyDescent="0.55000000000000004">
      <c r="H108" s="167"/>
      <c r="I108" s="167"/>
      <c r="J108" s="167"/>
      <c r="K108" s="167"/>
      <c r="L108" s="167"/>
    </row>
    <row r="109" spans="8:12" s="18" customFormat="1" ht="24.75" customHeight="1" x14ac:dyDescent="0.55000000000000004">
      <c r="H109" s="167"/>
      <c r="I109" s="167"/>
      <c r="J109" s="167"/>
      <c r="K109" s="167"/>
      <c r="L109" s="167"/>
    </row>
    <row r="110" spans="8:12" s="18" customFormat="1" ht="24.75" customHeight="1" x14ac:dyDescent="0.55000000000000004">
      <c r="H110" s="167"/>
      <c r="I110" s="167"/>
      <c r="J110" s="167"/>
      <c r="K110" s="167"/>
      <c r="L110" s="167"/>
    </row>
    <row r="111" spans="8:12" s="18" customFormat="1" ht="24.75" customHeight="1" x14ac:dyDescent="0.55000000000000004">
      <c r="H111" s="167"/>
      <c r="I111" s="167"/>
      <c r="J111" s="167"/>
      <c r="K111" s="167"/>
      <c r="L111" s="167"/>
    </row>
    <row r="112" spans="8:12" s="18" customFormat="1" ht="24.75" customHeight="1" x14ac:dyDescent="0.55000000000000004">
      <c r="H112" s="167"/>
      <c r="I112" s="167"/>
      <c r="J112" s="167"/>
      <c r="K112" s="167"/>
      <c r="L112" s="167"/>
    </row>
    <row r="113" spans="8:12" s="18" customFormat="1" ht="24.75" customHeight="1" x14ac:dyDescent="0.55000000000000004">
      <c r="H113" s="167"/>
      <c r="I113" s="167"/>
      <c r="J113" s="167"/>
      <c r="K113" s="167"/>
      <c r="L113" s="167"/>
    </row>
    <row r="114" spans="8:12" s="18" customFormat="1" ht="24.75" customHeight="1" x14ac:dyDescent="0.55000000000000004">
      <c r="H114" s="167"/>
      <c r="I114" s="167"/>
      <c r="J114" s="167"/>
      <c r="K114" s="167"/>
      <c r="L114" s="167"/>
    </row>
    <row r="115" spans="8:12" s="18" customFormat="1" ht="24.75" customHeight="1" x14ac:dyDescent="0.55000000000000004">
      <c r="H115" s="167"/>
      <c r="I115" s="167"/>
      <c r="J115" s="167"/>
      <c r="K115" s="167"/>
      <c r="L115" s="167"/>
    </row>
    <row r="116" spans="8:12" s="18" customFormat="1" ht="24.75" customHeight="1" x14ac:dyDescent="0.55000000000000004">
      <c r="H116" s="167"/>
      <c r="I116" s="167"/>
      <c r="J116" s="167"/>
      <c r="K116" s="167"/>
      <c r="L116" s="167"/>
    </row>
    <row r="117" spans="8:12" s="18" customFormat="1" ht="24.75" customHeight="1" x14ac:dyDescent="0.55000000000000004">
      <c r="H117" s="167"/>
      <c r="I117" s="167"/>
      <c r="J117" s="167"/>
      <c r="K117" s="167"/>
      <c r="L117" s="167"/>
    </row>
    <row r="118" spans="8:12" s="18" customFormat="1" ht="24.75" customHeight="1" x14ac:dyDescent="0.55000000000000004">
      <c r="H118" s="167"/>
      <c r="I118" s="167"/>
      <c r="J118" s="167"/>
      <c r="K118" s="167"/>
      <c r="L118" s="167"/>
    </row>
    <row r="119" spans="8:12" s="18" customFormat="1" ht="24.75" customHeight="1" x14ac:dyDescent="0.55000000000000004">
      <c r="H119" s="167"/>
      <c r="I119" s="167"/>
      <c r="J119" s="167"/>
      <c r="K119" s="167"/>
      <c r="L119" s="167"/>
    </row>
    <row r="120" spans="8:12" s="18" customFormat="1" ht="24.75" customHeight="1" x14ac:dyDescent="0.55000000000000004">
      <c r="H120" s="167"/>
      <c r="I120" s="167"/>
      <c r="J120" s="167"/>
      <c r="K120" s="167"/>
      <c r="L120" s="167"/>
    </row>
    <row r="121" spans="8:12" s="18" customFormat="1" ht="24.75" customHeight="1" x14ac:dyDescent="0.55000000000000004">
      <c r="H121" s="167"/>
      <c r="I121" s="167"/>
      <c r="J121" s="167"/>
      <c r="K121" s="167"/>
      <c r="L121" s="167"/>
    </row>
    <row r="122" spans="8:12" s="18" customFormat="1" ht="24.75" customHeight="1" x14ac:dyDescent="0.55000000000000004">
      <c r="H122" s="167"/>
      <c r="I122" s="167"/>
      <c r="J122" s="167"/>
      <c r="K122" s="167"/>
      <c r="L122" s="167"/>
    </row>
    <row r="123" spans="8:12" s="18" customFormat="1" ht="24.75" customHeight="1" x14ac:dyDescent="0.55000000000000004">
      <c r="H123" s="167"/>
      <c r="I123" s="167"/>
      <c r="J123" s="167"/>
      <c r="K123" s="167"/>
      <c r="L123" s="167"/>
    </row>
    <row r="124" spans="8:12" s="18" customFormat="1" ht="24.75" customHeight="1" x14ac:dyDescent="0.55000000000000004">
      <c r="H124" s="167"/>
      <c r="I124" s="167"/>
      <c r="J124" s="167"/>
      <c r="K124" s="167"/>
      <c r="L124" s="167"/>
    </row>
    <row r="125" spans="8:12" s="18" customFormat="1" ht="24.75" customHeight="1" x14ac:dyDescent="0.55000000000000004">
      <c r="H125" s="167"/>
      <c r="I125" s="167"/>
      <c r="J125" s="167"/>
      <c r="K125" s="167"/>
      <c r="L125" s="167"/>
    </row>
    <row r="126" spans="8:12" s="18" customFormat="1" ht="24.75" customHeight="1" x14ac:dyDescent="0.55000000000000004">
      <c r="H126" s="167"/>
      <c r="I126" s="167"/>
      <c r="J126" s="167"/>
      <c r="K126" s="167"/>
      <c r="L126" s="167"/>
    </row>
    <row r="127" spans="8:12" s="18" customFormat="1" ht="24.75" customHeight="1" x14ac:dyDescent="0.55000000000000004">
      <c r="H127" s="167"/>
      <c r="I127" s="167"/>
      <c r="J127" s="167"/>
      <c r="K127" s="167"/>
      <c r="L127" s="167"/>
    </row>
    <row r="128" spans="8:12" s="18" customFormat="1" ht="24.75" customHeight="1" x14ac:dyDescent="0.55000000000000004">
      <c r="H128" s="167"/>
      <c r="I128" s="167"/>
      <c r="J128" s="167"/>
      <c r="K128" s="167"/>
      <c r="L128" s="167"/>
    </row>
    <row r="129" spans="8:12" s="18" customFormat="1" ht="24.75" customHeight="1" x14ac:dyDescent="0.55000000000000004">
      <c r="H129" s="167"/>
      <c r="I129" s="167"/>
      <c r="J129" s="167"/>
      <c r="K129" s="167"/>
      <c r="L129" s="167"/>
    </row>
    <row r="130" spans="8:12" s="18" customFormat="1" ht="24.75" customHeight="1" x14ac:dyDescent="0.55000000000000004">
      <c r="H130" s="167"/>
      <c r="I130" s="167"/>
      <c r="J130" s="167"/>
      <c r="K130" s="167"/>
      <c r="L130" s="167"/>
    </row>
    <row r="131" spans="8:12" s="18" customFormat="1" ht="24.75" customHeight="1" x14ac:dyDescent="0.55000000000000004">
      <c r="H131" s="167"/>
      <c r="I131" s="167"/>
      <c r="J131" s="167"/>
      <c r="K131" s="167"/>
      <c r="L131" s="167"/>
    </row>
    <row r="132" spans="8:12" s="18" customFormat="1" ht="24.75" customHeight="1" x14ac:dyDescent="0.55000000000000004">
      <c r="H132" s="167"/>
      <c r="I132" s="167"/>
      <c r="J132" s="167"/>
      <c r="K132" s="167"/>
      <c r="L132" s="167"/>
    </row>
    <row r="133" spans="8:12" s="18" customFormat="1" ht="24.75" customHeight="1" x14ac:dyDescent="0.55000000000000004">
      <c r="H133" s="167"/>
      <c r="I133" s="167"/>
      <c r="J133" s="167"/>
      <c r="K133" s="167"/>
      <c r="L133" s="167"/>
    </row>
    <row r="134" spans="8:12" s="18" customFormat="1" ht="24.75" customHeight="1" x14ac:dyDescent="0.55000000000000004">
      <c r="H134" s="167"/>
      <c r="I134" s="167"/>
      <c r="J134" s="167"/>
      <c r="K134" s="167"/>
      <c r="L134" s="167"/>
    </row>
    <row r="135" spans="8:12" s="18" customFormat="1" ht="24.75" customHeight="1" x14ac:dyDescent="0.55000000000000004">
      <c r="H135" s="167"/>
      <c r="I135" s="167"/>
      <c r="J135" s="167"/>
      <c r="K135" s="167"/>
      <c r="L135" s="167"/>
    </row>
    <row r="136" spans="8:12" s="18" customFormat="1" ht="24.75" customHeight="1" x14ac:dyDescent="0.55000000000000004">
      <c r="H136" s="167"/>
      <c r="I136" s="167"/>
      <c r="J136" s="167"/>
      <c r="K136" s="167"/>
      <c r="L136" s="167"/>
    </row>
    <row r="137" spans="8:12" s="18" customFormat="1" ht="24.75" customHeight="1" x14ac:dyDescent="0.55000000000000004">
      <c r="H137" s="167"/>
      <c r="I137" s="167"/>
      <c r="J137" s="167"/>
      <c r="K137" s="167"/>
      <c r="L137" s="167"/>
    </row>
    <row r="138" spans="8:12" s="18" customFormat="1" ht="24.75" customHeight="1" x14ac:dyDescent="0.55000000000000004">
      <c r="H138" s="167"/>
      <c r="I138" s="167"/>
      <c r="J138" s="167"/>
      <c r="K138" s="167"/>
      <c r="L138" s="167"/>
    </row>
    <row r="139" spans="8:12" s="18" customFormat="1" ht="24.75" customHeight="1" x14ac:dyDescent="0.55000000000000004">
      <c r="H139" s="167"/>
      <c r="I139" s="167"/>
      <c r="J139" s="167"/>
      <c r="K139" s="167"/>
      <c r="L139" s="167"/>
    </row>
    <row r="140" spans="8:12" s="18" customFormat="1" ht="24.75" customHeight="1" x14ac:dyDescent="0.55000000000000004">
      <c r="H140" s="167"/>
      <c r="I140" s="167"/>
      <c r="J140" s="167"/>
      <c r="K140" s="167"/>
      <c r="L140" s="167"/>
    </row>
    <row r="141" spans="8:12" s="18" customFormat="1" ht="24.75" customHeight="1" x14ac:dyDescent="0.55000000000000004">
      <c r="H141" s="167"/>
      <c r="I141" s="167"/>
      <c r="J141" s="167"/>
      <c r="K141" s="167"/>
      <c r="L141" s="167"/>
    </row>
    <row r="142" spans="8:12" s="18" customFormat="1" ht="24.75" customHeight="1" x14ac:dyDescent="0.55000000000000004">
      <c r="H142" s="167"/>
      <c r="I142" s="167"/>
      <c r="J142" s="167"/>
      <c r="K142" s="167"/>
      <c r="L142" s="167"/>
    </row>
    <row r="143" spans="8:12" s="18" customFormat="1" ht="24.75" customHeight="1" x14ac:dyDescent="0.55000000000000004">
      <c r="H143" s="167"/>
      <c r="I143" s="167"/>
      <c r="J143" s="167"/>
      <c r="K143" s="167"/>
      <c r="L143" s="167"/>
    </row>
    <row r="144" spans="8:12" s="18" customFormat="1" ht="24.75" customHeight="1" x14ac:dyDescent="0.55000000000000004">
      <c r="H144" s="167"/>
      <c r="I144" s="167"/>
      <c r="J144" s="167"/>
      <c r="K144" s="167"/>
      <c r="L144" s="167"/>
    </row>
    <row r="145" spans="8:12" s="18" customFormat="1" ht="24.75" customHeight="1" x14ac:dyDescent="0.55000000000000004">
      <c r="H145" s="167"/>
      <c r="I145" s="167"/>
      <c r="J145" s="167"/>
      <c r="K145" s="167"/>
      <c r="L145" s="167"/>
    </row>
    <row r="146" spans="8:12" s="18" customFormat="1" ht="24.75" customHeight="1" x14ac:dyDescent="0.55000000000000004">
      <c r="H146" s="167"/>
      <c r="I146" s="167"/>
      <c r="J146" s="167"/>
      <c r="K146" s="167"/>
      <c r="L146" s="167"/>
    </row>
    <row r="147" spans="8:12" s="18" customFormat="1" ht="24.75" customHeight="1" x14ac:dyDescent="0.55000000000000004">
      <c r="H147" s="167"/>
      <c r="I147" s="167"/>
      <c r="J147" s="167"/>
      <c r="K147" s="167"/>
      <c r="L147" s="167"/>
    </row>
    <row r="148" spans="8:12" s="18" customFormat="1" ht="24.75" customHeight="1" x14ac:dyDescent="0.55000000000000004">
      <c r="H148" s="167"/>
      <c r="I148" s="167"/>
      <c r="J148" s="167"/>
      <c r="K148" s="167"/>
      <c r="L148" s="167"/>
    </row>
    <row r="149" spans="8:12" s="18" customFormat="1" ht="24.75" customHeight="1" x14ac:dyDescent="0.55000000000000004">
      <c r="H149" s="167"/>
      <c r="I149" s="167"/>
      <c r="J149" s="167"/>
      <c r="K149" s="167"/>
      <c r="L149" s="167"/>
    </row>
    <row r="150" spans="8:12" s="18" customFormat="1" ht="24.75" customHeight="1" x14ac:dyDescent="0.55000000000000004">
      <c r="H150" s="167"/>
      <c r="I150" s="167"/>
      <c r="J150" s="167"/>
      <c r="K150" s="167"/>
      <c r="L150" s="167"/>
    </row>
    <row r="151" spans="8:12" s="18" customFormat="1" ht="24.75" customHeight="1" x14ac:dyDescent="0.55000000000000004">
      <c r="H151" s="167"/>
      <c r="I151" s="167"/>
      <c r="J151" s="167"/>
      <c r="K151" s="167"/>
      <c r="L151" s="167"/>
    </row>
    <row r="152" spans="8:12" s="18" customFormat="1" ht="45.75" customHeight="1" x14ac:dyDescent="0.55000000000000004">
      <c r="H152" s="167"/>
      <c r="I152" s="167"/>
      <c r="J152" s="167"/>
      <c r="K152" s="167"/>
      <c r="L152" s="167"/>
    </row>
    <row r="153" spans="8:12" s="18" customFormat="1" ht="24.75" customHeight="1" x14ac:dyDescent="0.55000000000000004">
      <c r="H153" s="167"/>
      <c r="I153" s="167"/>
      <c r="J153" s="167"/>
      <c r="K153" s="167"/>
      <c r="L153" s="167"/>
    </row>
    <row r="154" spans="8:12" s="18" customFormat="1" ht="24.75" customHeight="1" x14ac:dyDescent="0.55000000000000004">
      <c r="H154" s="167"/>
      <c r="I154" s="167"/>
      <c r="J154" s="167"/>
      <c r="K154" s="167"/>
      <c r="L154" s="167"/>
    </row>
    <row r="155" spans="8:12" s="18" customFormat="1" ht="24.75" customHeight="1" x14ac:dyDescent="0.55000000000000004">
      <c r="H155" s="167"/>
      <c r="I155" s="167"/>
      <c r="J155" s="167"/>
      <c r="K155" s="167"/>
      <c r="L155" s="167"/>
    </row>
    <row r="156" spans="8:12" s="18" customFormat="1" ht="24.75" customHeight="1" x14ac:dyDescent="0.55000000000000004">
      <c r="H156" s="167"/>
      <c r="I156" s="167"/>
      <c r="J156" s="167"/>
      <c r="K156" s="167"/>
      <c r="L156" s="167"/>
    </row>
    <row r="157" spans="8:12" s="18" customFormat="1" ht="24.75" customHeight="1" x14ac:dyDescent="0.55000000000000004">
      <c r="H157" s="167"/>
      <c r="I157" s="167"/>
      <c r="J157" s="167"/>
      <c r="K157" s="167"/>
      <c r="L157" s="167"/>
    </row>
    <row r="158" spans="8:12" s="18" customFormat="1" ht="24.75" customHeight="1" x14ac:dyDescent="0.55000000000000004">
      <c r="H158" s="167"/>
      <c r="I158" s="167"/>
      <c r="J158" s="167"/>
      <c r="K158" s="167"/>
      <c r="L158" s="167"/>
    </row>
    <row r="159" spans="8:12" s="18" customFormat="1" ht="24.75" customHeight="1" x14ac:dyDescent="0.55000000000000004">
      <c r="H159" s="167"/>
      <c r="I159" s="167"/>
      <c r="J159" s="167"/>
      <c r="K159" s="167"/>
      <c r="L159" s="167"/>
    </row>
    <row r="160" spans="8:12" s="18" customFormat="1" ht="24.75" customHeight="1" x14ac:dyDescent="0.55000000000000004">
      <c r="H160" s="167"/>
      <c r="I160" s="167"/>
      <c r="J160" s="167"/>
      <c r="K160" s="167"/>
      <c r="L160" s="167"/>
    </row>
    <row r="161" spans="8:12" s="18" customFormat="1" ht="24.75" customHeight="1" x14ac:dyDescent="0.55000000000000004">
      <c r="H161" s="167"/>
      <c r="I161" s="167"/>
      <c r="J161" s="167"/>
      <c r="K161" s="167"/>
      <c r="L161" s="167"/>
    </row>
    <row r="162" spans="8:12" s="18" customFormat="1" ht="24.75" customHeight="1" x14ac:dyDescent="0.55000000000000004">
      <c r="H162" s="167"/>
      <c r="I162" s="167"/>
      <c r="J162" s="167"/>
      <c r="K162" s="167"/>
      <c r="L162" s="167"/>
    </row>
    <row r="163" spans="8:12" s="18" customFormat="1" ht="24.75" customHeight="1" x14ac:dyDescent="0.55000000000000004">
      <c r="H163" s="167"/>
      <c r="I163" s="167"/>
      <c r="J163" s="167"/>
      <c r="K163" s="167"/>
      <c r="L163" s="167"/>
    </row>
    <row r="164" spans="8:12" s="18" customFormat="1" ht="24.75" customHeight="1" x14ac:dyDescent="0.55000000000000004">
      <c r="H164" s="167"/>
      <c r="I164" s="167"/>
      <c r="J164" s="167"/>
      <c r="K164" s="167"/>
      <c r="L164" s="167"/>
    </row>
    <row r="165" spans="8:12" s="18" customFormat="1" ht="24.75" customHeight="1" x14ac:dyDescent="0.55000000000000004">
      <c r="H165" s="167"/>
      <c r="I165" s="167"/>
      <c r="J165" s="167"/>
      <c r="K165" s="167"/>
      <c r="L165" s="167"/>
    </row>
    <row r="166" spans="8:12" s="18" customFormat="1" ht="24.75" customHeight="1" x14ac:dyDescent="0.55000000000000004">
      <c r="H166" s="167"/>
      <c r="I166" s="167"/>
      <c r="J166" s="167"/>
      <c r="K166" s="167"/>
      <c r="L166" s="167"/>
    </row>
    <row r="167" spans="8:12" s="18" customFormat="1" ht="24.75" customHeight="1" x14ac:dyDescent="0.55000000000000004">
      <c r="H167" s="167"/>
      <c r="I167" s="167"/>
      <c r="J167" s="167"/>
      <c r="K167" s="167"/>
      <c r="L167" s="167"/>
    </row>
    <row r="168" spans="8:12" s="18" customFormat="1" ht="24.75" customHeight="1" x14ac:dyDescent="0.55000000000000004">
      <c r="H168" s="167"/>
      <c r="I168" s="167"/>
      <c r="J168" s="167"/>
      <c r="K168" s="167"/>
      <c r="L168" s="167"/>
    </row>
    <row r="169" spans="8:12" s="18" customFormat="1" ht="24.75" customHeight="1" x14ac:dyDescent="0.55000000000000004">
      <c r="H169" s="167"/>
      <c r="I169" s="167"/>
      <c r="J169" s="167"/>
      <c r="K169" s="167"/>
      <c r="L169" s="167"/>
    </row>
    <row r="170" spans="8:12" s="18" customFormat="1" ht="24.75" customHeight="1" x14ac:dyDescent="0.55000000000000004">
      <c r="H170" s="167"/>
      <c r="I170" s="167"/>
      <c r="J170" s="167"/>
      <c r="K170" s="167"/>
      <c r="L170" s="167"/>
    </row>
    <row r="171" spans="8:12" s="18" customFormat="1" ht="24.75" customHeight="1" x14ac:dyDescent="0.55000000000000004">
      <c r="H171" s="167"/>
      <c r="I171" s="167"/>
      <c r="J171" s="167"/>
      <c r="K171" s="167"/>
      <c r="L171" s="167"/>
    </row>
    <row r="172" spans="8:12" s="18" customFormat="1" ht="24.75" customHeight="1" x14ac:dyDescent="0.55000000000000004">
      <c r="H172" s="167"/>
      <c r="I172" s="167"/>
      <c r="J172" s="167"/>
      <c r="K172" s="167"/>
      <c r="L172" s="167"/>
    </row>
    <row r="173" spans="8:12" s="18" customFormat="1" ht="24.75" customHeight="1" x14ac:dyDescent="0.55000000000000004">
      <c r="H173" s="167"/>
      <c r="I173" s="167"/>
      <c r="J173" s="167"/>
      <c r="K173" s="167"/>
      <c r="L173" s="167"/>
    </row>
    <row r="174" spans="8:12" s="18" customFormat="1" ht="24.75" customHeight="1" x14ac:dyDescent="0.55000000000000004">
      <c r="H174" s="167"/>
      <c r="I174" s="167"/>
      <c r="J174" s="167"/>
      <c r="K174" s="167"/>
      <c r="L174" s="167"/>
    </row>
    <row r="175" spans="8:12" s="18" customFormat="1" ht="24.75" customHeight="1" x14ac:dyDescent="0.55000000000000004">
      <c r="H175" s="167"/>
      <c r="I175" s="167"/>
      <c r="J175" s="167"/>
      <c r="K175" s="167"/>
      <c r="L175" s="167"/>
    </row>
    <row r="176" spans="8:12" s="18" customFormat="1" ht="24.75" customHeight="1" x14ac:dyDescent="0.55000000000000004">
      <c r="H176" s="167"/>
      <c r="I176" s="167"/>
      <c r="J176" s="167"/>
      <c r="K176" s="167"/>
      <c r="L176" s="167"/>
    </row>
    <row r="177" spans="8:12" s="18" customFormat="1" ht="24.75" customHeight="1" x14ac:dyDescent="0.55000000000000004">
      <c r="H177" s="167"/>
      <c r="I177" s="167"/>
      <c r="J177" s="167"/>
      <c r="K177" s="167"/>
      <c r="L177" s="167"/>
    </row>
    <row r="178" spans="8:12" s="18" customFormat="1" ht="24.75" customHeight="1" x14ac:dyDescent="0.55000000000000004">
      <c r="H178" s="167"/>
      <c r="I178" s="167"/>
      <c r="J178" s="167"/>
      <c r="K178" s="167"/>
      <c r="L178" s="167"/>
    </row>
    <row r="179" spans="8:12" s="18" customFormat="1" ht="24.75" customHeight="1" x14ac:dyDescent="0.55000000000000004">
      <c r="H179" s="167"/>
      <c r="I179" s="167"/>
      <c r="J179" s="167"/>
      <c r="K179" s="167"/>
      <c r="L179" s="167"/>
    </row>
    <row r="180" spans="8:12" s="18" customFormat="1" ht="24.75" customHeight="1" x14ac:dyDescent="0.55000000000000004">
      <c r="H180" s="167"/>
      <c r="I180" s="167"/>
      <c r="J180" s="167"/>
      <c r="K180" s="167"/>
      <c r="L180" s="167"/>
    </row>
    <row r="181" spans="8:12" s="18" customFormat="1" ht="24.75" customHeight="1" x14ac:dyDescent="0.55000000000000004">
      <c r="H181" s="167"/>
      <c r="I181" s="167"/>
      <c r="J181" s="167"/>
      <c r="K181" s="167"/>
      <c r="L181" s="167"/>
    </row>
    <row r="182" spans="8:12" s="18" customFormat="1" ht="24.75" customHeight="1" x14ac:dyDescent="0.55000000000000004">
      <c r="H182" s="167"/>
      <c r="I182" s="167"/>
      <c r="J182" s="167"/>
      <c r="K182" s="167"/>
      <c r="L182" s="167"/>
    </row>
    <row r="183" spans="8:12" s="18" customFormat="1" ht="24.75" customHeight="1" x14ac:dyDescent="0.55000000000000004">
      <c r="H183" s="167"/>
      <c r="I183" s="167"/>
      <c r="J183" s="167"/>
      <c r="K183" s="167"/>
      <c r="L183" s="167"/>
    </row>
    <row r="184" spans="8:12" s="18" customFormat="1" ht="24.75" customHeight="1" x14ac:dyDescent="0.55000000000000004">
      <c r="H184" s="167"/>
      <c r="I184" s="167"/>
      <c r="J184" s="167"/>
      <c r="K184" s="167"/>
      <c r="L184" s="167"/>
    </row>
    <row r="185" spans="8:12" s="18" customFormat="1" ht="24.75" customHeight="1" x14ac:dyDescent="0.55000000000000004">
      <c r="H185" s="167"/>
      <c r="I185" s="167"/>
      <c r="J185" s="167"/>
      <c r="K185" s="167"/>
      <c r="L185" s="167"/>
    </row>
    <row r="186" spans="8:12" s="18" customFormat="1" ht="24.75" customHeight="1" x14ac:dyDescent="0.55000000000000004">
      <c r="H186" s="167"/>
      <c r="I186" s="167"/>
      <c r="J186" s="167"/>
      <c r="K186" s="167"/>
      <c r="L186" s="167"/>
    </row>
    <row r="187" spans="8:12" s="18" customFormat="1" ht="24.75" customHeight="1" x14ac:dyDescent="0.55000000000000004">
      <c r="H187" s="167"/>
      <c r="I187" s="167"/>
      <c r="J187" s="167"/>
      <c r="K187" s="167"/>
      <c r="L187" s="167"/>
    </row>
    <row r="188" spans="8:12" s="18" customFormat="1" ht="24.75" customHeight="1" x14ac:dyDescent="0.55000000000000004">
      <c r="H188" s="167"/>
      <c r="I188" s="167"/>
      <c r="J188" s="167"/>
      <c r="K188" s="167"/>
      <c r="L188" s="167"/>
    </row>
    <row r="189" spans="8:12" s="18" customFormat="1" ht="24.75" customHeight="1" x14ac:dyDescent="0.55000000000000004">
      <c r="H189" s="167"/>
      <c r="I189" s="167"/>
      <c r="J189" s="167"/>
      <c r="K189" s="167"/>
      <c r="L189" s="167"/>
    </row>
    <row r="190" spans="8:12" s="18" customFormat="1" ht="24.75" customHeight="1" x14ac:dyDescent="0.55000000000000004">
      <c r="H190" s="167"/>
      <c r="I190" s="167"/>
      <c r="J190" s="167"/>
      <c r="K190" s="167"/>
      <c r="L190" s="167"/>
    </row>
    <row r="191" spans="8:12" s="18" customFormat="1" ht="24.75" customHeight="1" x14ac:dyDescent="0.55000000000000004">
      <c r="H191" s="167"/>
      <c r="I191" s="167"/>
      <c r="J191" s="167"/>
      <c r="K191" s="167"/>
      <c r="L191" s="167"/>
    </row>
    <row r="192" spans="8:12" s="18" customFormat="1" ht="24.75" customHeight="1" x14ac:dyDescent="0.55000000000000004">
      <c r="H192" s="167"/>
      <c r="I192" s="167"/>
      <c r="J192" s="167"/>
      <c r="K192" s="167"/>
      <c r="L192" s="167"/>
    </row>
    <row r="193" spans="8:12" s="18" customFormat="1" ht="24.75" customHeight="1" x14ac:dyDescent="0.55000000000000004">
      <c r="H193" s="167"/>
      <c r="I193" s="167"/>
      <c r="J193" s="167"/>
      <c r="K193" s="167"/>
      <c r="L193" s="167"/>
    </row>
    <row r="194" spans="8:12" s="18" customFormat="1" ht="24.75" customHeight="1" x14ac:dyDescent="0.55000000000000004">
      <c r="H194" s="167"/>
      <c r="I194" s="167"/>
      <c r="J194" s="167"/>
      <c r="K194" s="167"/>
      <c r="L194" s="167"/>
    </row>
    <row r="195" spans="8:12" s="18" customFormat="1" ht="24.75" customHeight="1" x14ac:dyDescent="0.55000000000000004">
      <c r="H195" s="167"/>
      <c r="I195" s="167"/>
      <c r="J195" s="167"/>
      <c r="K195" s="167"/>
      <c r="L195" s="167"/>
    </row>
    <row r="196" spans="8:12" s="18" customFormat="1" ht="24.75" customHeight="1" x14ac:dyDescent="0.55000000000000004">
      <c r="H196" s="167"/>
      <c r="I196" s="167"/>
      <c r="J196" s="167"/>
      <c r="K196" s="167"/>
      <c r="L196" s="167"/>
    </row>
    <row r="197" spans="8:12" s="18" customFormat="1" ht="24.75" customHeight="1" x14ac:dyDescent="0.55000000000000004">
      <c r="H197" s="167"/>
      <c r="I197" s="167"/>
      <c r="J197" s="167"/>
      <c r="K197" s="167"/>
      <c r="L197" s="167"/>
    </row>
    <row r="198" spans="8:12" s="18" customFormat="1" ht="24.75" customHeight="1" x14ac:dyDescent="0.55000000000000004">
      <c r="H198" s="167"/>
      <c r="I198" s="167"/>
      <c r="J198" s="167"/>
      <c r="K198" s="167"/>
      <c r="L198" s="167"/>
    </row>
    <row r="199" spans="8:12" s="18" customFormat="1" ht="24.75" customHeight="1" x14ac:dyDescent="0.55000000000000004">
      <c r="H199" s="167"/>
      <c r="I199" s="167"/>
      <c r="J199" s="167"/>
      <c r="K199" s="167"/>
      <c r="L199" s="167"/>
    </row>
    <row r="200" spans="8:12" s="18" customFormat="1" ht="24.75" customHeight="1" x14ac:dyDescent="0.55000000000000004">
      <c r="H200" s="167"/>
      <c r="I200" s="167"/>
      <c r="J200" s="167"/>
      <c r="K200" s="167"/>
      <c r="L200" s="167"/>
    </row>
    <row r="201" spans="8:12" s="18" customFormat="1" ht="24.75" customHeight="1" x14ac:dyDescent="0.55000000000000004">
      <c r="H201" s="167"/>
      <c r="I201" s="167"/>
      <c r="J201" s="167"/>
      <c r="K201" s="167"/>
      <c r="L201" s="167"/>
    </row>
    <row r="202" spans="8:12" s="18" customFormat="1" ht="24.75" customHeight="1" x14ac:dyDescent="0.55000000000000004">
      <c r="H202" s="167"/>
      <c r="I202" s="167"/>
      <c r="J202" s="167"/>
      <c r="K202" s="167"/>
      <c r="L202" s="167"/>
    </row>
    <row r="203" spans="8:12" s="18" customFormat="1" ht="24.75" customHeight="1" x14ac:dyDescent="0.55000000000000004">
      <c r="H203" s="167"/>
      <c r="I203" s="167"/>
      <c r="J203" s="167"/>
      <c r="K203" s="167"/>
      <c r="L203" s="167"/>
    </row>
    <row r="204" spans="8:12" s="18" customFormat="1" ht="24.75" customHeight="1" x14ac:dyDescent="0.55000000000000004">
      <c r="H204" s="167"/>
      <c r="I204" s="167"/>
      <c r="J204" s="167"/>
      <c r="K204" s="167"/>
      <c r="L204" s="167"/>
    </row>
    <row r="205" spans="8:12" s="18" customFormat="1" ht="24.75" customHeight="1" x14ac:dyDescent="0.55000000000000004">
      <c r="H205" s="167"/>
      <c r="I205" s="167"/>
      <c r="J205" s="167"/>
      <c r="K205" s="167"/>
      <c r="L205" s="167"/>
    </row>
    <row r="206" spans="8:12" s="18" customFormat="1" ht="24.75" customHeight="1" x14ac:dyDescent="0.55000000000000004">
      <c r="H206" s="167"/>
      <c r="I206" s="167"/>
      <c r="J206" s="167"/>
      <c r="K206" s="167"/>
      <c r="L206" s="167"/>
    </row>
    <row r="207" spans="8:12" s="18" customFormat="1" ht="24.75" customHeight="1" x14ac:dyDescent="0.55000000000000004">
      <c r="H207" s="167"/>
      <c r="I207" s="167"/>
      <c r="J207" s="167"/>
      <c r="K207" s="167"/>
      <c r="L207" s="167"/>
    </row>
    <row r="208" spans="8:12" s="18" customFormat="1" ht="24.75" customHeight="1" x14ac:dyDescent="0.55000000000000004">
      <c r="H208" s="167"/>
      <c r="I208" s="167"/>
      <c r="J208" s="167"/>
      <c r="K208" s="167"/>
      <c r="L208" s="167"/>
    </row>
    <row r="209" spans="8:12" s="18" customFormat="1" ht="24.75" customHeight="1" x14ac:dyDescent="0.55000000000000004">
      <c r="H209" s="167"/>
      <c r="I209" s="167"/>
      <c r="J209" s="167"/>
      <c r="K209" s="167"/>
      <c r="L209" s="167"/>
    </row>
    <row r="210" spans="8:12" s="18" customFormat="1" ht="24.75" customHeight="1" x14ac:dyDescent="0.55000000000000004">
      <c r="H210" s="167"/>
      <c r="I210" s="167"/>
      <c r="J210" s="167"/>
      <c r="K210" s="167"/>
      <c r="L210" s="167"/>
    </row>
    <row r="211" spans="8:12" s="18" customFormat="1" ht="24.75" customHeight="1" x14ac:dyDescent="0.55000000000000004">
      <c r="H211" s="167"/>
      <c r="I211" s="167"/>
      <c r="J211" s="167"/>
      <c r="K211" s="167"/>
      <c r="L211" s="167"/>
    </row>
    <row r="212" spans="8:12" s="18" customFormat="1" ht="24.75" customHeight="1" x14ac:dyDescent="0.55000000000000004">
      <c r="H212" s="167"/>
      <c r="I212" s="167"/>
      <c r="J212" s="167"/>
      <c r="K212" s="167"/>
      <c r="L212" s="167"/>
    </row>
    <row r="213" spans="8:12" s="18" customFormat="1" ht="24.75" customHeight="1" x14ac:dyDescent="0.55000000000000004">
      <c r="H213" s="167"/>
      <c r="I213" s="167"/>
      <c r="J213" s="167"/>
      <c r="K213" s="167"/>
      <c r="L213" s="167"/>
    </row>
    <row r="214" spans="8:12" s="18" customFormat="1" ht="24.75" customHeight="1" x14ac:dyDescent="0.55000000000000004">
      <c r="H214" s="167"/>
      <c r="I214" s="167"/>
      <c r="J214" s="167"/>
      <c r="K214" s="167"/>
      <c r="L214" s="167"/>
    </row>
    <row r="215" spans="8:12" s="18" customFormat="1" ht="24.75" customHeight="1" x14ac:dyDescent="0.55000000000000004">
      <c r="H215" s="167"/>
      <c r="I215" s="167"/>
      <c r="J215" s="167"/>
      <c r="K215" s="167"/>
      <c r="L215" s="167"/>
    </row>
    <row r="216" spans="8:12" s="18" customFormat="1" ht="24.75" customHeight="1" x14ac:dyDescent="0.55000000000000004">
      <c r="H216" s="167"/>
      <c r="I216" s="167"/>
      <c r="J216" s="167"/>
      <c r="K216" s="167"/>
      <c r="L216" s="167"/>
    </row>
    <row r="217" spans="8:12" s="18" customFormat="1" ht="24.75" customHeight="1" x14ac:dyDescent="0.55000000000000004">
      <c r="H217" s="167"/>
      <c r="I217" s="167"/>
      <c r="J217" s="167"/>
      <c r="K217" s="167"/>
      <c r="L217" s="167"/>
    </row>
    <row r="218" spans="8:12" s="18" customFormat="1" ht="24.75" customHeight="1" x14ac:dyDescent="0.55000000000000004">
      <c r="H218" s="167"/>
      <c r="I218" s="167"/>
      <c r="J218" s="167"/>
      <c r="K218" s="167"/>
      <c r="L218" s="167"/>
    </row>
    <row r="219" spans="8:12" s="18" customFormat="1" ht="24.75" customHeight="1" x14ac:dyDescent="0.55000000000000004">
      <c r="H219" s="167"/>
      <c r="I219" s="167"/>
      <c r="J219" s="167"/>
      <c r="K219" s="167"/>
      <c r="L219" s="167"/>
    </row>
    <row r="220" spans="8:12" s="18" customFormat="1" ht="24.75" customHeight="1" x14ac:dyDescent="0.55000000000000004">
      <c r="H220" s="167"/>
      <c r="I220" s="167"/>
      <c r="J220" s="167"/>
      <c r="K220" s="167"/>
      <c r="L220" s="167"/>
    </row>
    <row r="221" spans="8:12" s="18" customFormat="1" ht="24.75" customHeight="1" x14ac:dyDescent="0.55000000000000004">
      <c r="H221" s="167"/>
      <c r="I221" s="167"/>
      <c r="J221" s="167"/>
      <c r="K221" s="167"/>
      <c r="L221" s="167"/>
    </row>
    <row r="222" spans="8:12" s="18" customFormat="1" ht="24.75" customHeight="1" x14ac:dyDescent="0.55000000000000004">
      <c r="H222" s="167"/>
      <c r="I222" s="167"/>
      <c r="J222" s="167"/>
      <c r="K222" s="167"/>
      <c r="L222" s="167"/>
    </row>
    <row r="223" spans="8:12" s="18" customFormat="1" ht="24.75" customHeight="1" x14ac:dyDescent="0.55000000000000004">
      <c r="H223" s="167"/>
      <c r="I223" s="167"/>
      <c r="J223" s="167"/>
      <c r="K223" s="167"/>
      <c r="L223" s="167"/>
    </row>
    <row r="224" spans="8:12" s="18" customFormat="1" ht="24.75" customHeight="1" x14ac:dyDescent="0.55000000000000004">
      <c r="H224" s="167"/>
      <c r="I224" s="167"/>
      <c r="J224" s="167"/>
      <c r="K224" s="167"/>
      <c r="L224" s="167"/>
    </row>
    <row r="225" spans="1:43" s="18" customFormat="1" ht="24.75" customHeight="1" x14ac:dyDescent="0.55000000000000004">
      <c r="H225" s="167"/>
      <c r="I225" s="167"/>
      <c r="J225" s="167"/>
      <c r="K225" s="167"/>
      <c r="L225" s="167"/>
    </row>
    <row r="226" spans="1:43" s="18" customFormat="1" ht="24.75" customHeight="1" x14ac:dyDescent="0.55000000000000004">
      <c r="H226" s="167"/>
      <c r="I226" s="167"/>
      <c r="J226" s="167"/>
      <c r="K226" s="167"/>
      <c r="L226" s="167"/>
    </row>
    <row r="227" spans="1:43" s="18" customFormat="1" ht="24.75" customHeight="1" x14ac:dyDescent="0.55000000000000004">
      <c r="H227" s="167"/>
      <c r="I227" s="167"/>
      <c r="J227" s="167"/>
      <c r="K227" s="167"/>
      <c r="L227" s="167"/>
    </row>
    <row r="228" spans="1:43" s="18" customFormat="1" ht="24.75" customHeight="1" x14ac:dyDescent="0.55000000000000004">
      <c r="H228" s="167"/>
      <c r="I228" s="167"/>
      <c r="J228" s="167"/>
      <c r="K228" s="167"/>
      <c r="L228" s="167"/>
    </row>
    <row r="229" spans="1:43" s="18" customFormat="1" ht="24.75" customHeight="1" x14ac:dyDescent="0.55000000000000004">
      <c r="A229" s="2"/>
      <c r="B229" s="2"/>
      <c r="C229" s="2"/>
      <c r="D229" s="2"/>
      <c r="E229" s="2"/>
      <c r="H229" s="167"/>
      <c r="I229" s="167"/>
      <c r="J229" s="167"/>
      <c r="K229" s="167"/>
      <c r="L229" s="167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</sheetData>
  <mergeCells count="10">
    <mergeCell ref="F52:H52"/>
    <mergeCell ref="J52:L52"/>
    <mergeCell ref="A2:L2"/>
    <mergeCell ref="A4:L4"/>
    <mergeCell ref="F6:H6"/>
    <mergeCell ref="J6:L6"/>
    <mergeCell ref="A49:L49"/>
    <mergeCell ref="A3:L3"/>
    <mergeCell ref="A50:L50"/>
    <mergeCell ref="A48:L48"/>
  </mergeCells>
  <pageMargins left="0.9" right="0.5" top="0.5" bottom="0.6" header="0.1" footer="0.1"/>
  <pageSetup paperSize="9" scale="75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28"/>
  <sheetViews>
    <sheetView zoomScaleNormal="100" zoomScaleSheetLayoutView="100" workbookViewId="0">
      <selection activeCell="D21" sqref="D21"/>
    </sheetView>
  </sheetViews>
  <sheetFormatPr defaultColWidth="20.140625" defaultRowHeight="24" x14ac:dyDescent="0.55000000000000004"/>
  <cols>
    <col min="1" max="3" width="2.85546875" style="2" customWidth="1"/>
    <col min="4" max="4" width="53.85546875" style="2" customWidth="1"/>
    <col min="5" max="5" width="6.140625" style="2" customWidth="1"/>
    <col min="6" max="6" width="14" style="2" customWidth="1"/>
    <col min="7" max="7" width="0.42578125" style="2" customWidth="1"/>
    <col min="8" max="8" width="15.28515625" style="119" customWidth="1"/>
    <col min="9" max="9" width="0.42578125" style="119" customWidth="1"/>
    <col min="10" max="10" width="13.28515625" style="119" customWidth="1"/>
    <col min="11" max="11" width="0.42578125" style="119" customWidth="1"/>
    <col min="12" max="12" width="13.28515625" style="119" customWidth="1"/>
    <col min="13" max="21" width="20.140625" style="18"/>
    <col min="22" max="16384" width="20.140625" style="2"/>
  </cols>
  <sheetData>
    <row r="1" spans="1:21" ht="29.25" x14ac:dyDescent="0.6">
      <c r="L1" s="292">
        <v>8</v>
      </c>
    </row>
    <row r="2" spans="1:21" ht="24.75" customHeight="1" x14ac:dyDescent="0.55000000000000004">
      <c r="A2" s="297" t="s">
        <v>0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</row>
    <row r="3" spans="1:21" ht="24.75" customHeight="1" x14ac:dyDescent="0.55000000000000004">
      <c r="A3" s="297" t="s">
        <v>39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</row>
    <row r="4" spans="1:21" ht="24.75" customHeight="1" x14ac:dyDescent="0.55000000000000004">
      <c r="A4" s="297" t="s">
        <v>203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</row>
    <row r="5" spans="1:21" s="5" customFormat="1" ht="24.75" customHeight="1" x14ac:dyDescent="0.55000000000000004">
      <c r="A5" s="3"/>
      <c r="B5" s="3"/>
      <c r="C5" s="3"/>
      <c r="D5" s="3"/>
      <c r="E5" s="3"/>
      <c r="F5" s="3"/>
      <c r="G5" s="3"/>
      <c r="H5" s="220"/>
      <c r="I5" s="220"/>
      <c r="J5" s="220"/>
      <c r="K5" s="220"/>
      <c r="L5" s="115" t="s">
        <v>124</v>
      </c>
      <c r="M5" s="18"/>
      <c r="N5" s="18"/>
      <c r="O5" s="18"/>
      <c r="P5" s="18"/>
      <c r="Q5" s="18"/>
      <c r="R5" s="18"/>
      <c r="S5" s="18"/>
      <c r="T5" s="18"/>
      <c r="U5" s="18"/>
    </row>
    <row r="6" spans="1:21" s="5" customFormat="1" ht="24.75" customHeight="1" x14ac:dyDescent="0.55000000000000004">
      <c r="A6" s="6"/>
      <c r="B6" s="6"/>
      <c r="C6" s="6"/>
      <c r="D6" s="6"/>
      <c r="E6" s="187"/>
      <c r="F6" s="298" t="s">
        <v>40</v>
      </c>
      <c r="G6" s="298"/>
      <c r="H6" s="298"/>
      <c r="I6" s="221"/>
      <c r="J6" s="299" t="s">
        <v>41</v>
      </c>
      <c r="K6" s="299"/>
      <c r="L6" s="299"/>
      <c r="M6" s="18"/>
      <c r="N6" s="18"/>
      <c r="O6" s="18"/>
      <c r="P6" s="18"/>
      <c r="Q6" s="18"/>
      <c r="R6" s="18"/>
      <c r="S6" s="18"/>
      <c r="T6" s="18"/>
      <c r="U6" s="18"/>
    </row>
    <row r="7" spans="1:21" s="5" customFormat="1" ht="24.75" customHeight="1" x14ac:dyDescent="0.55000000000000004">
      <c r="A7" s="9"/>
      <c r="B7" s="9"/>
      <c r="C7" s="9"/>
      <c r="D7" s="9"/>
      <c r="E7" s="189" t="s">
        <v>2</v>
      </c>
      <c r="F7" s="189">
        <v>2020</v>
      </c>
      <c r="G7" s="189"/>
      <c r="H7" s="222" t="s">
        <v>147</v>
      </c>
      <c r="I7" s="223"/>
      <c r="J7" s="223">
        <v>2020</v>
      </c>
      <c r="K7" s="223"/>
      <c r="L7" s="222" t="s">
        <v>147</v>
      </c>
      <c r="M7" s="18"/>
      <c r="N7" s="18"/>
      <c r="O7" s="18"/>
      <c r="P7" s="18"/>
      <c r="Q7" s="18"/>
      <c r="R7" s="18"/>
      <c r="S7" s="18"/>
      <c r="T7" s="18"/>
      <c r="U7" s="18"/>
    </row>
    <row r="8" spans="1:21" s="5" customFormat="1" x14ac:dyDescent="0.55000000000000004">
      <c r="E8" s="186"/>
      <c r="F8" s="186"/>
      <c r="G8" s="186"/>
      <c r="H8" s="224"/>
      <c r="I8" s="224"/>
      <c r="J8" s="224"/>
      <c r="K8" s="224"/>
      <c r="L8" s="224" t="s">
        <v>150</v>
      </c>
      <c r="M8" s="18"/>
      <c r="N8" s="18"/>
      <c r="O8" s="18"/>
      <c r="P8" s="18"/>
      <c r="Q8" s="18"/>
      <c r="R8" s="18"/>
      <c r="S8" s="18"/>
      <c r="T8" s="18"/>
      <c r="U8" s="18"/>
    </row>
    <row r="9" spans="1:21" x14ac:dyDescent="0.55000000000000004">
      <c r="A9" s="2" t="s">
        <v>42</v>
      </c>
      <c r="F9" s="69"/>
      <c r="G9" s="69"/>
      <c r="H9" s="225"/>
      <c r="I9" s="225"/>
      <c r="J9" s="225"/>
      <c r="K9" s="225"/>
      <c r="L9" s="225"/>
    </row>
    <row r="10" spans="1:21" x14ac:dyDescent="0.55000000000000004">
      <c r="B10" s="2" t="s">
        <v>43</v>
      </c>
      <c r="F10" s="130">
        <v>1337977</v>
      </c>
      <c r="G10" s="130"/>
      <c r="H10" s="130">
        <v>1513088</v>
      </c>
      <c r="I10" s="130"/>
      <c r="J10" s="130">
        <v>9640</v>
      </c>
      <c r="K10" s="130"/>
      <c r="L10" s="150">
        <v>27120</v>
      </c>
    </row>
    <row r="11" spans="1:21" x14ac:dyDescent="0.55000000000000004">
      <c r="B11" s="2" t="s">
        <v>101</v>
      </c>
      <c r="F11" s="131">
        <v>295930</v>
      </c>
      <c r="G11" s="131"/>
      <c r="H11" s="131">
        <v>433195</v>
      </c>
      <c r="I11" s="130"/>
      <c r="J11" s="130">
        <v>115463</v>
      </c>
      <c r="K11" s="130"/>
      <c r="L11" s="150">
        <v>207367</v>
      </c>
    </row>
    <row r="12" spans="1:21" x14ac:dyDescent="0.55000000000000004">
      <c r="C12" s="2" t="s">
        <v>44</v>
      </c>
      <c r="F12" s="71">
        <f>SUM(F10:F11)</f>
        <v>1633907</v>
      </c>
      <c r="G12" s="70"/>
      <c r="H12" s="218">
        <f>SUM(H10:H11)</f>
        <v>1946283</v>
      </c>
      <c r="I12" s="219"/>
      <c r="J12" s="218">
        <f>SUM(J10:J11)</f>
        <v>125103</v>
      </c>
      <c r="K12" s="219"/>
      <c r="L12" s="218">
        <f>SUM(L10:L11)</f>
        <v>234487</v>
      </c>
    </row>
    <row r="13" spans="1:21" x14ac:dyDescent="0.55000000000000004">
      <c r="A13" s="2" t="s">
        <v>45</v>
      </c>
      <c r="F13" s="70"/>
      <c r="G13" s="70"/>
      <c r="H13" s="219"/>
      <c r="I13" s="219"/>
      <c r="K13" s="219"/>
    </row>
    <row r="14" spans="1:21" x14ac:dyDescent="0.55000000000000004">
      <c r="B14" s="2" t="s">
        <v>46</v>
      </c>
      <c r="E14" s="185"/>
      <c r="F14" s="130">
        <v>-1136071</v>
      </c>
      <c r="G14" s="130"/>
      <c r="H14" s="150">
        <v>-1323463</v>
      </c>
      <c r="I14" s="130"/>
      <c r="J14" s="130">
        <v>-5946</v>
      </c>
      <c r="K14" s="130"/>
      <c r="L14" s="150">
        <v>-19267</v>
      </c>
    </row>
    <row r="15" spans="1:21" x14ac:dyDescent="0.55000000000000004">
      <c r="B15" s="2" t="s">
        <v>110</v>
      </c>
      <c r="E15" s="185"/>
      <c r="F15" s="130">
        <v>-191056</v>
      </c>
      <c r="G15" s="130"/>
      <c r="H15" s="150">
        <v>-233465</v>
      </c>
      <c r="I15" s="130"/>
      <c r="J15" s="130">
        <v>-38831</v>
      </c>
      <c r="K15" s="130"/>
      <c r="L15" s="150">
        <v>-70506</v>
      </c>
    </row>
    <row r="16" spans="1:21" x14ac:dyDescent="0.55000000000000004">
      <c r="C16" s="2" t="s">
        <v>47</v>
      </c>
      <c r="F16" s="73">
        <f>SUM(F14:F15)</f>
        <v>-1327127</v>
      </c>
      <c r="G16" s="72"/>
      <c r="H16" s="226">
        <f>SUM(H14:H15)</f>
        <v>-1556928</v>
      </c>
      <c r="I16" s="227"/>
      <c r="J16" s="226">
        <f>SUM(J14:J15)</f>
        <v>-44777</v>
      </c>
      <c r="K16" s="227"/>
      <c r="L16" s="226">
        <f>SUM(L14:L15)</f>
        <v>-89773</v>
      </c>
    </row>
    <row r="17" spans="1:21" x14ac:dyDescent="0.55000000000000004">
      <c r="A17" s="2" t="s">
        <v>48</v>
      </c>
      <c r="F17" s="70">
        <f>+F12+F16</f>
        <v>306780</v>
      </c>
      <c r="G17" s="70"/>
      <c r="H17" s="219">
        <f>+H12+H16</f>
        <v>389355</v>
      </c>
      <c r="I17" s="219"/>
      <c r="J17" s="219">
        <f>+J12+J16</f>
        <v>80326</v>
      </c>
      <c r="K17" s="219"/>
      <c r="L17" s="219">
        <f>+L12+L16</f>
        <v>144714</v>
      </c>
    </row>
    <row r="18" spans="1:21" x14ac:dyDescent="0.55000000000000004">
      <c r="A18" s="2" t="s">
        <v>49</v>
      </c>
      <c r="F18" s="131">
        <v>12867</v>
      </c>
      <c r="G18" s="130"/>
      <c r="H18" s="217">
        <v>16601</v>
      </c>
      <c r="I18" s="130"/>
      <c r="J18" s="131">
        <v>12273</v>
      </c>
      <c r="K18" s="130"/>
      <c r="L18" s="131">
        <v>15515</v>
      </c>
    </row>
    <row r="19" spans="1:21" s="119" customFormat="1" x14ac:dyDescent="0.55000000000000004">
      <c r="A19" s="119" t="s">
        <v>209</v>
      </c>
      <c r="F19" s="131">
        <v>2291</v>
      </c>
      <c r="G19" s="130"/>
      <c r="H19" s="131">
        <v>0</v>
      </c>
      <c r="I19" s="130"/>
      <c r="J19" s="131">
        <v>0</v>
      </c>
      <c r="K19" s="130"/>
      <c r="L19" s="131">
        <v>0</v>
      </c>
      <c r="M19" s="167"/>
      <c r="N19" s="167"/>
      <c r="O19" s="167"/>
      <c r="P19" s="167"/>
      <c r="Q19" s="167"/>
      <c r="R19" s="167"/>
      <c r="S19" s="167"/>
      <c r="T19" s="167"/>
      <c r="U19" s="167"/>
    </row>
    <row r="20" spans="1:21" x14ac:dyDescent="0.55000000000000004">
      <c r="A20" s="2" t="s">
        <v>92</v>
      </c>
      <c r="F20" s="130">
        <v>-28368</v>
      </c>
      <c r="G20" s="130"/>
      <c r="H20" s="150">
        <v>-32124</v>
      </c>
      <c r="I20" s="130"/>
      <c r="J20" s="130">
        <v>-1016</v>
      </c>
      <c r="K20" s="130"/>
      <c r="L20" s="150">
        <v>-2283</v>
      </c>
    </row>
    <row r="21" spans="1:21" x14ac:dyDescent="0.55000000000000004">
      <c r="A21" s="2" t="s">
        <v>50</v>
      </c>
      <c r="E21" s="185"/>
      <c r="F21" s="150">
        <v>-125176</v>
      </c>
      <c r="G21" s="130"/>
      <c r="H21" s="248">
        <v>-144187</v>
      </c>
      <c r="I21" s="130"/>
      <c r="J21" s="130">
        <v>-49239</v>
      </c>
      <c r="K21" s="130"/>
      <c r="L21" s="248">
        <v>-62562</v>
      </c>
    </row>
    <row r="22" spans="1:21" x14ac:dyDescent="0.55000000000000004">
      <c r="A22" s="2" t="s">
        <v>163</v>
      </c>
      <c r="E22" s="185"/>
      <c r="F22" s="176">
        <f>SUM(F17:F21)</f>
        <v>168394</v>
      </c>
      <c r="G22" s="70"/>
      <c r="H22" s="228">
        <f>SUM(H17:H21)</f>
        <v>229645</v>
      </c>
      <c r="I22" s="219"/>
      <c r="J22" s="228">
        <f>SUM(J17:J21)</f>
        <v>42344</v>
      </c>
      <c r="K22" s="219"/>
      <c r="L22" s="228">
        <f>SUM(L17:L21)</f>
        <v>95384</v>
      </c>
    </row>
    <row r="23" spans="1:21" s="119" customFormat="1" x14ac:dyDescent="0.55000000000000004">
      <c r="A23" s="119" t="s">
        <v>88</v>
      </c>
      <c r="E23" s="129"/>
      <c r="F23" s="130">
        <v>-13902</v>
      </c>
      <c r="G23" s="130"/>
      <c r="H23" s="130">
        <v>-26301</v>
      </c>
      <c r="I23" s="130"/>
      <c r="J23" s="130">
        <v>-12072</v>
      </c>
      <c r="K23" s="130"/>
      <c r="L23" s="130">
        <v>-17930</v>
      </c>
      <c r="M23" s="167"/>
      <c r="N23" s="167"/>
      <c r="O23" s="167"/>
      <c r="P23" s="167"/>
      <c r="Q23" s="167"/>
      <c r="R23" s="167"/>
      <c r="S23" s="167"/>
      <c r="T23" s="167"/>
      <c r="U23" s="167"/>
    </row>
    <row r="24" spans="1:21" s="119" customFormat="1" x14ac:dyDescent="0.55000000000000004">
      <c r="A24" s="119" t="s">
        <v>164</v>
      </c>
      <c r="E24" s="129">
        <v>14</v>
      </c>
      <c r="F24" s="132">
        <v>0</v>
      </c>
      <c r="G24" s="130"/>
      <c r="H24" s="132">
        <v>0</v>
      </c>
      <c r="I24" s="130"/>
      <c r="J24" s="132">
        <v>75334</v>
      </c>
      <c r="K24" s="130"/>
      <c r="L24" s="132">
        <v>75323</v>
      </c>
      <c r="M24" s="167"/>
      <c r="N24" s="167"/>
      <c r="O24" s="167"/>
      <c r="P24" s="167"/>
      <c r="Q24" s="167"/>
      <c r="R24" s="167"/>
      <c r="S24" s="167"/>
      <c r="T24" s="167"/>
      <c r="U24" s="167"/>
    </row>
    <row r="25" spans="1:21" s="119" customFormat="1" x14ac:dyDescent="0.55000000000000004">
      <c r="A25" s="2" t="s">
        <v>117</v>
      </c>
      <c r="E25" s="129"/>
      <c r="F25" s="177">
        <f>SUM(F22:F24)</f>
        <v>154492</v>
      </c>
      <c r="G25" s="130"/>
      <c r="H25" s="177">
        <f>SUM(H22:H24)</f>
        <v>203344</v>
      </c>
      <c r="I25" s="130"/>
      <c r="J25" s="177">
        <f>SUM(J22:J24)</f>
        <v>105606</v>
      </c>
      <c r="K25" s="130"/>
      <c r="L25" s="177">
        <f>SUM(L22:L24)</f>
        <v>152777</v>
      </c>
      <c r="M25" s="167"/>
      <c r="N25" s="167"/>
      <c r="O25" s="167"/>
      <c r="P25" s="167"/>
      <c r="Q25" s="167"/>
      <c r="R25" s="167"/>
      <c r="S25" s="167"/>
      <c r="T25" s="167"/>
      <c r="U25" s="167"/>
    </row>
    <row r="26" spans="1:21" x14ac:dyDescent="0.55000000000000004">
      <c r="A26" s="2" t="s">
        <v>105</v>
      </c>
      <c r="E26" s="185">
        <v>25</v>
      </c>
      <c r="F26" s="151">
        <v>-32835</v>
      </c>
      <c r="G26" s="130"/>
      <c r="H26" s="151">
        <v>-34033</v>
      </c>
      <c r="I26" s="130"/>
      <c r="J26" s="132">
        <v>-6241</v>
      </c>
      <c r="K26" s="130"/>
      <c r="L26" s="151">
        <v>-16093</v>
      </c>
    </row>
    <row r="27" spans="1:21" ht="24.75" thickBot="1" x14ac:dyDescent="0.6">
      <c r="A27" s="74" t="s">
        <v>125</v>
      </c>
      <c r="E27" s="185"/>
      <c r="F27" s="85">
        <f>SUM(F25:F26)</f>
        <v>121657</v>
      </c>
      <c r="G27" s="70"/>
      <c r="H27" s="229">
        <f>SUM(H25:H26)</f>
        <v>169311</v>
      </c>
      <c r="I27" s="219"/>
      <c r="J27" s="229">
        <f>SUM(J25:J26)</f>
        <v>99365</v>
      </c>
      <c r="K27" s="219"/>
      <c r="L27" s="229">
        <f>SUM(L25:L26)</f>
        <v>136684</v>
      </c>
    </row>
    <row r="28" spans="1:21" ht="15" customHeight="1" thickTop="1" x14ac:dyDescent="0.55000000000000004">
      <c r="B28" s="14"/>
      <c r="C28" s="14"/>
      <c r="D28" s="14"/>
      <c r="E28" s="27"/>
      <c r="F28" s="72"/>
      <c r="G28" s="72"/>
      <c r="H28" s="227"/>
      <c r="I28" s="227"/>
      <c r="J28" s="230"/>
      <c r="K28" s="227"/>
      <c r="L28" s="230"/>
    </row>
    <row r="29" spans="1:21" x14ac:dyDescent="0.55000000000000004">
      <c r="A29" s="2" t="s">
        <v>51</v>
      </c>
      <c r="B29" s="14"/>
      <c r="C29" s="14"/>
      <c r="D29" s="14"/>
      <c r="E29" s="27"/>
      <c r="F29" s="72"/>
      <c r="G29" s="72"/>
      <c r="H29" s="227"/>
      <c r="I29" s="227"/>
      <c r="J29" s="230"/>
      <c r="K29" s="227"/>
      <c r="L29" s="230"/>
    </row>
    <row r="30" spans="1:21" x14ac:dyDescent="0.55000000000000004">
      <c r="A30" s="2" t="s">
        <v>91</v>
      </c>
      <c r="C30" s="14"/>
      <c r="D30" s="14"/>
      <c r="E30" s="185"/>
      <c r="F30" s="133">
        <f>+F32-F31</f>
        <v>99365</v>
      </c>
      <c r="G30" s="133"/>
      <c r="H30" s="152">
        <f>+H32-H31</f>
        <v>136684</v>
      </c>
      <c r="I30" s="133"/>
      <c r="J30" s="133">
        <f>+J27</f>
        <v>99365</v>
      </c>
      <c r="K30" s="133"/>
      <c r="L30" s="133">
        <f>+L32-L31</f>
        <v>136684</v>
      </c>
    </row>
    <row r="31" spans="1:21" x14ac:dyDescent="0.55000000000000004">
      <c r="A31" s="2" t="s">
        <v>111</v>
      </c>
      <c r="E31" s="185"/>
      <c r="F31" s="152">
        <v>22292</v>
      </c>
      <c r="G31" s="133"/>
      <c r="H31" s="152">
        <v>32627</v>
      </c>
      <c r="I31" s="133"/>
      <c r="J31" s="133">
        <v>0</v>
      </c>
      <c r="K31" s="133"/>
      <c r="L31" s="133">
        <v>0</v>
      </c>
    </row>
    <row r="32" spans="1:21" ht="24.75" thickBot="1" x14ac:dyDescent="0.6">
      <c r="E32" s="185"/>
      <c r="F32" s="76">
        <f>+F27</f>
        <v>121657</v>
      </c>
      <c r="G32" s="75"/>
      <c r="H32" s="231">
        <f>+H27</f>
        <v>169311</v>
      </c>
      <c r="I32" s="230"/>
      <c r="J32" s="229">
        <f>+J27</f>
        <v>99365</v>
      </c>
      <c r="K32" s="230"/>
      <c r="L32" s="231">
        <f>+L27</f>
        <v>136684</v>
      </c>
    </row>
    <row r="33" spans="1:43" s="18" customFormat="1" ht="12.75" customHeight="1" thickTop="1" x14ac:dyDescent="0.55000000000000004">
      <c r="A33" s="2"/>
      <c r="B33" s="2"/>
      <c r="C33" s="2"/>
      <c r="D33" s="2"/>
      <c r="E33" s="185"/>
      <c r="F33" s="75"/>
      <c r="G33" s="75"/>
      <c r="H33" s="232"/>
      <c r="I33" s="230"/>
      <c r="J33" s="230"/>
      <c r="K33" s="230"/>
      <c r="L33" s="230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s="18" customFormat="1" ht="24.75" customHeight="1" x14ac:dyDescent="0.55000000000000004">
      <c r="A34" s="2" t="s">
        <v>146</v>
      </c>
      <c r="B34" s="2"/>
      <c r="C34" s="2"/>
      <c r="D34" s="2"/>
      <c r="E34" s="185">
        <v>26</v>
      </c>
      <c r="F34" s="69">
        <v>0.26</v>
      </c>
      <c r="G34" s="69"/>
      <c r="H34" s="225">
        <v>0.36</v>
      </c>
      <c r="I34" s="225"/>
      <c r="J34" s="225">
        <v>0.26</v>
      </c>
      <c r="K34" s="225"/>
      <c r="L34" s="225">
        <v>0.36</v>
      </c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s="18" customFormat="1" ht="24.75" customHeight="1" x14ac:dyDescent="0.55000000000000004">
      <c r="A35" s="2"/>
      <c r="B35" s="2"/>
      <c r="C35" s="2"/>
      <c r="D35" s="2"/>
      <c r="E35" s="185"/>
      <c r="F35" s="77"/>
      <c r="G35" s="77"/>
      <c r="H35" s="233"/>
      <c r="I35" s="233"/>
      <c r="J35" s="233"/>
      <c r="K35" s="233"/>
      <c r="L35" s="233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s="18" customFormat="1" x14ac:dyDescent="0.55000000000000004">
      <c r="A36" s="2"/>
      <c r="B36" s="2"/>
      <c r="C36" s="2"/>
      <c r="D36" s="2"/>
      <c r="E36" s="2"/>
      <c r="F36" s="77"/>
      <c r="G36" s="77"/>
      <c r="H36" s="233"/>
      <c r="I36" s="233"/>
      <c r="J36" s="234" t="s">
        <v>131</v>
      </c>
      <c r="K36" s="233"/>
      <c r="L36" s="233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s="18" customFormat="1" x14ac:dyDescent="0.55000000000000004">
      <c r="A37" s="2"/>
      <c r="B37" s="2"/>
      <c r="C37" s="2"/>
      <c r="D37" s="2"/>
      <c r="E37" s="2"/>
      <c r="F37" s="77"/>
      <c r="G37" s="77"/>
      <c r="H37" s="233"/>
      <c r="I37" s="233"/>
      <c r="J37" s="234" t="s">
        <v>132</v>
      </c>
      <c r="K37" s="233"/>
      <c r="L37" s="233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s="18" customFormat="1" x14ac:dyDescent="0.55000000000000004">
      <c r="A38" s="2"/>
      <c r="B38" s="2"/>
      <c r="C38" s="2"/>
      <c r="D38" s="2"/>
      <c r="E38" s="2"/>
      <c r="F38" s="77"/>
      <c r="G38" s="77"/>
      <c r="H38" s="233"/>
      <c r="I38" s="233"/>
      <c r="J38" s="234"/>
      <c r="K38" s="233"/>
      <c r="L38" s="233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s="18" customFormat="1" x14ac:dyDescent="0.55000000000000004">
      <c r="A39" s="2"/>
      <c r="B39" s="2"/>
      <c r="C39" s="2"/>
      <c r="D39" s="2"/>
      <c r="E39" s="2"/>
      <c r="F39" s="77"/>
      <c r="G39" s="77"/>
      <c r="H39" s="233"/>
      <c r="I39" s="233"/>
      <c r="J39" s="234"/>
      <c r="K39" s="233"/>
      <c r="L39" s="233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s="18" customFormat="1" x14ac:dyDescent="0.55000000000000004">
      <c r="A40" s="2"/>
      <c r="B40" s="2"/>
      <c r="C40" s="2"/>
      <c r="D40" s="2"/>
      <c r="E40" s="2"/>
      <c r="F40" s="77"/>
      <c r="G40" s="77"/>
      <c r="H40" s="233"/>
      <c r="I40" s="233"/>
      <c r="J40" s="234"/>
      <c r="K40" s="233"/>
      <c r="L40" s="233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s="18" customFormat="1" x14ac:dyDescent="0.55000000000000004">
      <c r="A41" s="2"/>
      <c r="B41" s="2"/>
      <c r="C41" s="2"/>
      <c r="D41" s="2"/>
      <c r="E41" s="2"/>
      <c r="F41" s="77"/>
      <c r="G41" s="77"/>
      <c r="H41" s="233"/>
      <c r="I41" s="233"/>
      <c r="J41" s="234"/>
      <c r="K41" s="233"/>
      <c r="L41" s="233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s="18" customFormat="1" x14ac:dyDescent="0.55000000000000004">
      <c r="A42" s="2"/>
      <c r="B42" s="2"/>
      <c r="C42" s="2"/>
      <c r="D42" s="2"/>
      <c r="E42" s="2"/>
      <c r="F42" s="77"/>
      <c r="G42" s="77"/>
      <c r="H42" s="233"/>
      <c r="I42" s="233"/>
      <c r="J42" s="234"/>
      <c r="K42" s="233"/>
      <c r="L42" s="233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s="18" customFormat="1" x14ac:dyDescent="0.55000000000000004">
      <c r="A43" s="2"/>
      <c r="B43" s="2"/>
      <c r="C43" s="2"/>
      <c r="D43" s="2"/>
      <c r="E43" s="2"/>
      <c r="F43" s="77"/>
      <c r="G43" s="77"/>
      <c r="H43" s="233"/>
      <c r="I43" s="233"/>
      <c r="J43" s="234"/>
      <c r="K43" s="233"/>
      <c r="L43" s="233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s="18" customFormat="1" ht="20.25" customHeight="1" x14ac:dyDescent="0.55000000000000004">
      <c r="A44" s="2"/>
      <c r="B44" s="2"/>
      <c r="C44" s="2"/>
      <c r="D44" s="2"/>
      <c r="E44" s="2"/>
      <c r="F44" s="77"/>
      <c r="G44" s="77"/>
      <c r="H44" s="233"/>
      <c r="I44" s="233"/>
      <c r="J44" s="234"/>
      <c r="K44" s="233"/>
      <c r="L44" s="233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s="18" customFormat="1" ht="24" customHeight="1" x14ac:dyDescent="0.55000000000000004">
      <c r="A45" s="2" t="s">
        <v>13</v>
      </c>
      <c r="B45" s="2"/>
      <c r="C45" s="2"/>
      <c r="D45" s="2"/>
      <c r="E45" s="2"/>
      <c r="F45" s="78"/>
      <c r="G45" s="78"/>
      <c r="H45" s="233"/>
      <c r="I45" s="235"/>
      <c r="J45" s="119"/>
      <c r="K45" s="235"/>
      <c r="L45" s="235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s="18" customFormat="1" ht="30" customHeight="1" x14ac:dyDescent="0.6">
      <c r="A46" s="2"/>
      <c r="B46" s="2"/>
      <c r="C46" s="2"/>
      <c r="D46" s="2"/>
      <c r="E46" s="2"/>
      <c r="F46" s="78"/>
      <c r="G46" s="78"/>
      <c r="H46" s="233"/>
      <c r="I46" s="235"/>
      <c r="J46" s="119"/>
      <c r="K46" s="235"/>
      <c r="L46" s="292">
        <v>9</v>
      </c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s="18" customFormat="1" x14ac:dyDescent="0.55000000000000004">
      <c r="A47" s="297" t="s">
        <v>0</v>
      </c>
      <c r="B47" s="297"/>
      <c r="C47" s="297"/>
      <c r="D47" s="297"/>
      <c r="E47" s="297"/>
      <c r="F47" s="297"/>
      <c r="G47" s="297"/>
      <c r="H47" s="297"/>
      <c r="I47" s="297"/>
      <c r="J47" s="297"/>
      <c r="K47" s="297"/>
      <c r="L47" s="297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s="18" customFormat="1" ht="24.75" customHeight="1" x14ac:dyDescent="0.55000000000000004">
      <c r="A48" s="300" t="s">
        <v>52</v>
      </c>
      <c r="B48" s="300"/>
      <c r="C48" s="300"/>
      <c r="D48" s="300"/>
      <c r="E48" s="300"/>
      <c r="F48" s="300"/>
      <c r="G48" s="300"/>
      <c r="H48" s="300"/>
      <c r="I48" s="300"/>
      <c r="J48" s="300"/>
      <c r="K48" s="300"/>
      <c r="L48" s="300"/>
    </row>
    <row r="49" spans="1:43" s="18" customFormat="1" ht="24.75" customHeight="1" x14ac:dyDescent="0.55000000000000004">
      <c r="A49" s="297" t="str">
        <f>A4</f>
        <v>For the nine-month period ended September 30, 2020</v>
      </c>
      <c r="B49" s="297"/>
      <c r="C49" s="297"/>
      <c r="D49" s="297"/>
      <c r="E49" s="297"/>
      <c r="F49" s="297"/>
      <c r="G49" s="297"/>
      <c r="H49" s="297"/>
      <c r="I49" s="297"/>
      <c r="J49" s="297"/>
      <c r="K49" s="297"/>
      <c r="L49" s="297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</row>
    <row r="50" spans="1:43" s="5" customFormat="1" ht="24.75" customHeight="1" x14ac:dyDescent="0.55000000000000004">
      <c r="A50" s="3"/>
      <c r="B50" s="3"/>
      <c r="C50" s="3"/>
      <c r="D50" s="3"/>
      <c r="E50" s="3"/>
      <c r="F50" s="3"/>
      <c r="G50" s="3"/>
      <c r="H50" s="220"/>
      <c r="I50" s="220"/>
      <c r="J50" s="220"/>
      <c r="K50" s="220"/>
      <c r="L50" s="115" t="s">
        <v>124</v>
      </c>
      <c r="M50" s="18"/>
      <c r="N50" s="18"/>
      <c r="O50" s="18"/>
      <c r="P50" s="18"/>
      <c r="Q50" s="18"/>
      <c r="R50" s="18"/>
      <c r="S50" s="18"/>
      <c r="T50" s="18"/>
      <c r="U50" s="18"/>
    </row>
    <row r="51" spans="1:43" s="18" customFormat="1" ht="24.75" customHeight="1" x14ac:dyDescent="0.55000000000000004">
      <c r="A51" s="6"/>
      <c r="B51" s="6"/>
      <c r="C51" s="6"/>
      <c r="D51" s="6"/>
      <c r="E51" s="187"/>
      <c r="F51" s="298" t="s">
        <v>40</v>
      </c>
      <c r="G51" s="298"/>
      <c r="H51" s="298"/>
      <c r="I51" s="221"/>
      <c r="J51" s="299" t="s">
        <v>41</v>
      </c>
      <c r="K51" s="299"/>
      <c r="L51" s="299"/>
    </row>
    <row r="52" spans="1:43" s="5" customFormat="1" ht="24.75" customHeight="1" x14ac:dyDescent="0.55000000000000004">
      <c r="A52" s="9"/>
      <c r="B52" s="9"/>
      <c r="C52" s="9"/>
      <c r="D52" s="9"/>
      <c r="E52" s="189"/>
      <c r="F52" s="189">
        <f>F7</f>
        <v>2020</v>
      </c>
      <c r="G52" s="189"/>
      <c r="H52" s="222" t="s">
        <v>147</v>
      </c>
      <c r="I52" s="223"/>
      <c r="J52" s="223">
        <v>2020</v>
      </c>
      <c r="K52" s="223"/>
      <c r="L52" s="222" t="s">
        <v>147</v>
      </c>
      <c r="M52" s="18"/>
      <c r="N52" s="18"/>
      <c r="O52" s="18"/>
      <c r="P52" s="18"/>
      <c r="Q52" s="18"/>
      <c r="R52" s="18"/>
      <c r="S52" s="18"/>
      <c r="T52" s="18"/>
      <c r="U52" s="18"/>
    </row>
    <row r="53" spans="1:43" x14ac:dyDescent="0.55000000000000004">
      <c r="A53" s="5"/>
      <c r="B53" s="5"/>
      <c r="C53" s="5"/>
      <c r="D53" s="5"/>
      <c r="E53" s="5"/>
      <c r="F53" s="186"/>
      <c r="G53" s="186"/>
      <c r="H53" s="224"/>
      <c r="I53" s="224"/>
      <c r="J53" s="224"/>
      <c r="K53" s="224"/>
      <c r="L53" s="224" t="s">
        <v>150</v>
      </c>
    </row>
    <row r="54" spans="1:43" ht="24.75" customHeight="1" x14ac:dyDescent="0.55000000000000004">
      <c r="A54" s="79" t="s">
        <v>134</v>
      </c>
      <c r="B54" s="5"/>
      <c r="C54" s="5"/>
      <c r="D54" s="5"/>
      <c r="E54" s="5"/>
      <c r="F54" s="80">
        <f>+F32</f>
        <v>121657</v>
      </c>
      <c r="G54" s="69"/>
      <c r="H54" s="237">
        <f>+H32</f>
        <v>169311</v>
      </c>
      <c r="I54" s="225"/>
      <c r="J54" s="237">
        <f>+J27</f>
        <v>99365</v>
      </c>
      <c r="K54" s="225"/>
      <c r="L54" s="237">
        <f>+L32</f>
        <v>136684</v>
      </c>
    </row>
    <row r="55" spans="1:43" s="18" customFormat="1" ht="24.75" customHeight="1" x14ac:dyDescent="0.55000000000000004">
      <c r="A55" s="79" t="s">
        <v>126</v>
      </c>
      <c r="B55" s="5"/>
      <c r="C55" s="5"/>
      <c r="D55" s="5"/>
      <c r="E55" s="5"/>
      <c r="F55" s="81"/>
      <c r="G55" s="70"/>
      <c r="H55" s="236"/>
      <c r="I55" s="219"/>
      <c r="J55" s="236"/>
      <c r="K55" s="219"/>
      <c r="L55" s="236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s="18" customFormat="1" ht="24.75" customHeight="1" x14ac:dyDescent="0.55000000000000004">
      <c r="A56" s="79"/>
      <c r="B56" s="2" t="s">
        <v>104</v>
      </c>
      <c r="C56" s="2"/>
      <c r="D56" s="2"/>
      <c r="E56" s="5"/>
      <c r="F56" s="81"/>
      <c r="G56" s="70"/>
      <c r="H56" s="236"/>
      <c r="I56" s="219"/>
      <c r="J56" s="236"/>
      <c r="K56" s="219"/>
      <c r="L56" s="236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s="18" customFormat="1" ht="24.75" customHeight="1" x14ac:dyDescent="0.55000000000000004">
      <c r="A57" s="79"/>
      <c r="B57" s="2"/>
      <c r="C57" s="2" t="s">
        <v>180</v>
      </c>
      <c r="D57" s="2"/>
      <c r="E57" s="5"/>
      <c r="F57" s="200">
        <v>0</v>
      </c>
      <c r="G57" s="70"/>
      <c r="H57" s="191">
        <v>-37</v>
      </c>
      <c r="I57" s="219"/>
      <c r="J57" s="249">
        <v>0</v>
      </c>
      <c r="K57" s="219"/>
      <c r="L57" s="191">
        <v>-37</v>
      </c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s="18" customFormat="1" ht="24.75" customHeight="1" x14ac:dyDescent="0.55000000000000004">
      <c r="A58" s="79"/>
      <c r="B58" s="2"/>
      <c r="C58" s="2" t="s">
        <v>181</v>
      </c>
      <c r="D58" s="2"/>
      <c r="E58" s="5"/>
      <c r="F58" s="200"/>
      <c r="G58" s="70"/>
      <c r="I58" s="219"/>
      <c r="J58" s="249"/>
      <c r="K58" s="219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s="18" customFormat="1" ht="24.75" customHeight="1" x14ac:dyDescent="0.55000000000000004">
      <c r="A59" s="79"/>
      <c r="B59" s="2"/>
      <c r="D59" s="2" t="s">
        <v>182</v>
      </c>
      <c r="E59" s="5"/>
      <c r="F59" s="200">
        <v>0</v>
      </c>
      <c r="G59" s="70"/>
      <c r="H59" s="191">
        <v>30</v>
      </c>
      <c r="I59" s="219"/>
      <c r="J59" s="249">
        <v>0</v>
      </c>
      <c r="K59" s="219"/>
      <c r="L59" s="191">
        <v>30</v>
      </c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s="18" customFormat="1" ht="24.75" customHeight="1" x14ac:dyDescent="0.55000000000000004">
      <c r="A60" s="79"/>
      <c r="B60" s="2"/>
      <c r="C60" s="2" t="s">
        <v>183</v>
      </c>
      <c r="D60" s="2"/>
      <c r="E60" s="5"/>
      <c r="F60" s="134">
        <v>0</v>
      </c>
      <c r="G60" s="135"/>
      <c r="H60" s="191">
        <v>-1465</v>
      </c>
      <c r="I60" s="136"/>
      <c r="J60" s="134">
        <v>0</v>
      </c>
      <c r="K60" s="136"/>
      <c r="L60" s="191">
        <v>-1498</v>
      </c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s="18" customFormat="1" ht="24.75" customHeight="1" x14ac:dyDescent="0.55000000000000004">
      <c r="A61" s="79"/>
      <c r="B61" s="2"/>
      <c r="C61" s="2" t="s">
        <v>90</v>
      </c>
      <c r="D61" s="2"/>
      <c r="E61" s="5"/>
      <c r="F61" s="130">
        <v>0</v>
      </c>
      <c r="G61" s="135"/>
      <c r="H61" s="151">
        <v>300</v>
      </c>
      <c r="I61" s="136"/>
      <c r="J61" s="130">
        <v>0</v>
      </c>
      <c r="K61" s="136"/>
      <c r="L61" s="151">
        <v>307</v>
      </c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s="18" customFormat="1" ht="24.75" customHeight="1" x14ac:dyDescent="0.55000000000000004">
      <c r="A62" s="79" t="s">
        <v>126</v>
      </c>
      <c r="B62" s="5"/>
      <c r="C62" s="5"/>
      <c r="D62" s="5"/>
      <c r="E62" s="5"/>
      <c r="F62" s="83">
        <f>SUM(F56:F61)</f>
        <v>0</v>
      </c>
      <c r="G62" s="82"/>
      <c r="H62" s="214">
        <f>SUM(H56:H61)</f>
        <v>-1172</v>
      </c>
      <c r="I62" s="238"/>
      <c r="J62" s="214">
        <f>SUM(J56:J61)</f>
        <v>0</v>
      </c>
      <c r="K62" s="238"/>
      <c r="L62" s="214">
        <f>SUM(L56:L61)</f>
        <v>-1198</v>
      </c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s="18" customFormat="1" ht="15" customHeight="1" x14ac:dyDescent="0.55000000000000004">
      <c r="A63" s="5"/>
      <c r="B63" s="5"/>
      <c r="C63" s="5"/>
      <c r="D63" s="5"/>
      <c r="E63" s="5"/>
      <c r="F63" s="81"/>
      <c r="G63" s="72"/>
      <c r="H63" s="227"/>
      <c r="I63" s="227"/>
      <c r="J63" s="236"/>
      <c r="K63" s="227"/>
      <c r="L63" s="236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s="18" customFormat="1" ht="24.75" customHeight="1" thickBot="1" x14ac:dyDescent="0.6">
      <c r="A64" s="79" t="s">
        <v>127</v>
      </c>
      <c r="B64" s="5"/>
      <c r="C64" s="5"/>
      <c r="D64" s="5"/>
      <c r="E64" s="5"/>
      <c r="F64" s="84">
        <f>+F54+F62</f>
        <v>121657</v>
      </c>
      <c r="G64" s="70"/>
      <c r="H64" s="239">
        <f>+H54+H62</f>
        <v>168139</v>
      </c>
      <c r="I64" s="219"/>
      <c r="J64" s="239">
        <f>+J54+J62</f>
        <v>99365</v>
      </c>
      <c r="K64" s="219"/>
      <c r="L64" s="240">
        <f>+L54+L62</f>
        <v>135486</v>
      </c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s="18" customFormat="1" ht="15" customHeight="1" thickTop="1" x14ac:dyDescent="0.55000000000000004">
      <c r="A65" s="5"/>
      <c r="B65" s="5"/>
      <c r="C65" s="5"/>
      <c r="D65" s="5"/>
      <c r="E65" s="5"/>
      <c r="F65" s="81"/>
      <c r="G65" s="70"/>
      <c r="H65" s="241"/>
      <c r="I65" s="219"/>
      <c r="J65" s="236"/>
      <c r="K65" s="219"/>
      <c r="L65" s="236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s="18" customFormat="1" x14ac:dyDescent="0.55000000000000004">
      <c r="A66" s="79" t="s">
        <v>112</v>
      </c>
      <c r="B66" s="2"/>
      <c r="C66" s="2"/>
      <c r="D66" s="2"/>
      <c r="E66" s="2"/>
      <c r="F66" s="75"/>
      <c r="G66" s="70"/>
      <c r="H66" s="230"/>
      <c r="I66" s="219"/>
      <c r="J66" s="230"/>
      <c r="K66" s="219"/>
      <c r="L66" s="230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s="18" customFormat="1" x14ac:dyDescent="0.55000000000000004">
      <c r="A67" s="79" t="s">
        <v>91</v>
      </c>
      <c r="B67" s="2"/>
      <c r="C67" s="2"/>
      <c r="D67" s="2"/>
      <c r="E67" s="2"/>
      <c r="F67" s="150">
        <f>F30</f>
        <v>99365</v>
      </c>
      <c r="G67" s="72"/>
      <c r="H67" s="150">
        <f>+H69-H68</f>
        <v>135486</v>
      </c>
      <c r="I67" s="227"/>
      <c r="J67" s="219">
        <f>+J30+J62</f>
        <v>99365</v>
      </c>
      <c r="K67" s="227"/>
      <c r="L67" s="242">
        <f>+L30+L62</f>
        <v>135486</v>
      </c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s="18" customFormat="1" x14ac:dyDescent="0.55000000000000004">
      <c r="A68" s="79" t="s">
        <v>86</v>
      </c>
      <c r="B68" s="2"/>
      <c r="C68" s="2"/>
      <c r="D68" s="2"/>
      <c r="E68" s="2"/>
      <c r="F68" s="153">
        <f>F31</f>
        <v>22292</v>
      </c>
      <c r="G68" s="72"/>
      <c r="H68" s="191">
        <v>32653</v>
      </c>
      <c r="I68" s="227"/>
      <c r="J68" s="230">
        <v>0</v>
      </c>
      <c r="K68" s="227"/>
      <c r="L68" s="230">
        <v>0</v>
      </c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s="18" customFormat="1" ht="24.75" thickBot="1" x14ac:dyDescent="0.6">
      <c r="A69" s="79" t="s">
        <v>127</v>
      </c>
      <c r="B69" s="2"/>
      <c r="C69" s="2"/>
      <c r="D69" s="2"/>
      <c r="E69" s="2"/>
      <c r="F69" s="85">
        <f>+F64</f>
        <v>121657</v>
      </c>
      <c r="G69" s="72"/>
      <c r="H69" s="229">
        <f>+H64</f>
        <v>168139</v>
      </c>
      <c r="I69" s="227"/>
      <c r="J69" s="229">
        <f>SUM(J67:J68)</f>
        <v>99365</v>
      </c>
      <c r="K69" s="227"/>
      <c r="L69" s="243">
        <f>SUM(L67:L68)</f>
        <v>135486</v>
      </c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s="18" customFormat="1" ht="24.75" customHeight="1" thickTop="1" x14ac:dyDescent="0.55000000000000004">
      <c r="A70" s="2"/>
      <c r="B70" s="2"/>
      <c r="C70" s="2"/>
      <c r="D70" s="2"/>
      <c r="E70" s="2"/>
      <c r="F70" s="82"/>
      <c r="G70" s="70"/>
      <c r="H70" s="244"/>
      <c r="I70" s="219"/>
      <c r="J70" s="119"/>
      <c r="K70" s="219"/>
      <c r="L70" s="238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s="18" customFormat="1" ht="21" customHeight="1" x14ac:dyDescent="0.55000000000000004">
      <c r="A71" s="2"/>
      <c r="B71" s="2"/>
      <c r="C71" s="2"/>
      <c r="D71" s="2"/>
      <c r="E71" s="2"/>
      <c r="F71" s="82"/>
      <c r="G71" s="72"/>
      <c r="H71" s="238"/>
      <c r="I71" s="227"/>
      <c r="J71" s="119"/>
      <c r="K71" s="227"/>
      <c r="L71" s="238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24.75" customHeight="1" x14ac:dyDescent="0.55000000000000004">
      <c r="F72" s="77"/>
      <c r="G72" s="77"/>
      <c r="H72" s="233"/>
      <c r="I72" s="233"/>
      <c r="J72" s="234" t="s">
        <v>131</v>
      </c>
      <c r="K72" s="233"/>
      <c r="L72" s="233"/>
    </row>
    <row r="73" spans="1:43" ht="24.75" customHeight="1" x14ac:dyDescent="0.55000000000000004">
      <c r="F73" s="77"/>
      <c r="G73" s="77"/>
      <c r="H73" s="233"/>
      <c r="I73" s="233"/>
      <c r="J73" s="234" t="s">
        <v>132</v>
      </c>
      <c r="K73" s="233"/>
      <c r="L73" s="233"/>
    </row>
    <row r="74" spans="1:43" s="18" customFormat="1" x14ac:dyDescent="0.55000000000000004">
      <c r="A74" s="2"/>
      <c r="B74" s="2"/>
      <c r="C74" s="2"/>
      <c r="D74" s="2"/>
      <c r="E74" s="2"/>
      <c r="F74" s="82"/>
      <c r="G74" s="82"/>
      <c r="H74" s="245"/>
      <c r="I74" s="238"/>
      <c r="J74" s="246"/>
      <c r="K74" s="238"/>
      <c r="L74" s="238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s="18" customFormat="1" x14ac:dyDescent="0.55000000000000004">
      <c r="A75" s="2"/>
      <c r="B75" s="2"/>
      <c r="C75" s="2"/>
      <c r="D75" s="2"/>
      <c r="E75" s="2"/>
      <c r="F75" s="82"/>
      <c r="G75" s="82"/>
      <c r="H75" s="245"/>
      <c r="I75" s="238"/>
      <c r="J75" s="246"/>
      <c r="K75" s="238"/>
      <c r="L75" s="238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s="18" customFormat="1" x14ac:dyDescent="0.55000000000000004">
      <c r="A76" s="2"/>
      <c r="B76" s="2"/>
      <c r="C76" s="2"/>
      <c r="D76" s="2"/>
      <c r="E76" s="2"/>
      <c r="F76" s="82"/>
      <c r="G76" s="82"/>
      <c r="H76" s="245"/>
      <c r="I76" s="238"/>
      <c r="J76" s="246"/>
      <c r="K76" s="238"/>
      <c r="L76" s="238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s="18" customFormat="1" x14ac:dyDescent="0.55000000000000004">
      <c r="A77" s="2"/>
      <c r="B77" s="2"/>
      <c r="C77" s="2"/>
      <c r="D77" s="2"/>
      <c r="E77" s="2"/>
      <c r="F77" s="82"/>
      <c r="G77" s="82"/>
      <c r="H77" s="238"/>
      <c r="I77" s="238"/>
      <c r="J77" s="246"/>
      <c r="K77" s="238"/>
      <c r="L77" s="238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s="18" customFormat="1" x14ac:dyDescent="0.55000000000000004">
      <c r="A78" s="2"/>
      <c r="B78" s="2"/>
      <c r="C78" s="2"/>
      <c r="D78" s="2"/>
      <c r="E78" s="2"/>
      <c r="F78" s="82"/>
      <c r="G78" s="82"/>
      <c r="H78" s="167"/>
      <c r="I78" s="238"/>
      <c r="J78" s="247"/>
      <c r="K78" s="238"/>
      <c r="L78" s="238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s="18" customFormat="1" x14ac:dyDescent="0.55000000000000004">
      <c r="A79" s="2"/>
      <c r="B79" s="2"/>
      <c r="C79" s="2"/>
      <c r="D79" s="2"/>
      <c r="E79" s="2"/>
      <c r="F79" s="82"/>
      <c r="G79" s="82"/>
      <c r="H79" s="238"/>
      <c r="I79" s="238"/>
      <c r="J79" s="246"/>
      <c r="K79" s="238"/>
      <c r="L79" s="238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s="18" customFormat="1" ht="19.5" customHeight="1" x14ac:dyDescent="0.55000000000000004">
      <c r="A80" s="2"/>
      <c r="B80" s="2"/>
      <c r="C80" s="2"/>
      <c r="D80" s="2"/>
      <c r="E80" s="2"/>
      <c r="F80" s="82"/>
      <c r="G80" s="82"/>
      <c r="H80" s="238"/>
      <c r="I80" s="238"/>
      <c r="J80" s="246"/>
      <c r="K80" s="238"/>
      <c r="L80" s="238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s="18" customFormat="1" x14ac:dyDescent="0.55000000000000004">
      <c r="A81" s="2"/>
      <c r="B81" s="2"/>
      <c r="C81" s="2"/>
      <c r="D81" s="2"/>
      <c r="E81" s="2"/>
      <c r="F81" s="82"/>
      <c r="G81" s="82"/>
      <c r="H81" s="238"/>
      <c r="I81" s="238"/>
      <c r="J81" s="246"/>
      <c r="K81" s="238"/>
      <c r="L81" s="238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s="18" customFormat="1" x14ac:dyDescent="0.55000000000000004">
      <c r="A82" s="2"/>
      <c r="B82" s="2"/>
      <c r="C82" s="2"/>
      <c r="D82" s="2"/>
      <c r="E82" s="2"/>
      <c r="F82" s="82"/>
      <c r="G82" s="82"/>
      <c r="H82" s="238"/>
      <c r="I82" s="238"/>
      <c r="J82" s="246"/>
      <c r="K82" s="238"/>
      <c r="L82" s="238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s="18" customFormat="1" x14ac:dyDescent="0.55000000000000004">
      <c r="A83" s="2"/>
      <c r="B83" s="2"/>
      <c r="C83" s="2"/>
      <c r="D83" s="2"/>
      <c r="E83" s="2"/>
      <c r="F83" s="82"/>
      <c r="G83" s="82"/>
      <c r="H83" s="238"/>
      <c r="I83" s="238"/>
      <c r="J83" s="246"/>
      <c r="K83" s="238"/>
      <c r="L83" s="238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s="18" customFormat="1" x14ac:dyDescent="0.55000000000000004">
      <c r="A84" s="2"/>
      <c r="B84" s="2"/>
      <c r="C84" s="2"/>
      <c r="D84" s="2"/>
      <c r="E84" s="2"/>
      <c r="F84" s="82"/>
      <c r="G84" s="82"/>
      <c r="H84" s="238"/>
      <c r="I84" s="238"/>
      <c r="J84" s="246"/>
      <c r="K84" s="238"/>
      <c r="L84" s="238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s="18" customFormat="1" x14ac:dyDescent="0.55000000000000004">
      <c r="A85" s="2"/>
      <c r="B85" s="2"/>
      <c r="C85" s="2"/>
      <c r="D85" s="2"/>
      <c r="E85" s="2"/>
      <c r="F85" s="82"/>
      <c r="G85" s="82"/>
      <c r="H85" s="238"/>
      <c r="I85" s="238"/>
      <c r="J85" s="246"/>
      <c r="K85" s="238"/>
      <c r="L85" s="238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s="18" customFormat="1" x14ac:dyDescent="0.55000000000000004">
      <c r="A86" s="2"/>
      <c r="B86" s="2"/>
      <c r="C86" s="2"/>
      <c r="D86" s="2"/>
      <c r="E86" s="2"/>
      <c r="F86" s="82"/>
      <c r="G86" s="82"/>
      <c r="H86" s="238"/>
      <c r="I86" s="238"/>
      <c r="J86" s="246"/>
      <c r="K86" s="238"/>
      <c r="L86" s="238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s="18" customFormat="1" x14ac:dyDescent="0.55000000000000004">
      <c r="A87" s="2"/>
      <c r="B87" s="2"/>
      <c r="C87" s="2"/>
      <c r="D87" s="2"/>
      <c r="E87" s="2"/>
      <c r="F87" s="82"/>
      <c r="G87" s="82"/>
      <c r="H87" s="238"/>
      <c r="I87" s="238"/>
      <c r="J87" s="246"/>
      <c r="K87" s="238"/>
      <c r="L87" s="238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s="18" customFormat="1" x14ac:dyDescent="0.55000000000000004">
      <c r="A88" s="2"/>
      <c r="B88" s="2"/>
      <c r="C88" s="2"/>
      <c r="D88" s="2"/>
      <c r="E88" s="2"/>
      <c r="F88" s="82"/>
      <c r="G88" s="82"/>
      <c r="H88" s="238"/>
      <c r="I88" s="238"/>
      <c r="J88" s="246"/>
      <c r="K88" s="238"/>
      <c r="L88" s="238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s="18" customFormat="1" ht="15.75" customHeight="1" x14ac:dyDescent="0.55000000000000004">
      <c r="A89" s="2"/>
      <c r="B89" s="2"/>
      <c r="C89" s="2"/>
      <c r="D89" s="2"/>
      <c r="E89" s="2"/>
      <c r="F89" s="82"/>
      <c r="G89" s="82"/>
      <c r="H89" s="238"/>
      <c r="I89" s="238"/>
      <c r="J89" s="246"/>
      <c r="K89" s="238"/>
      <c r="L89" s="238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s="18" customFormat="1" x14ac:dyDescent="0.55000000000000004">
      <c r="A90" s="2" t="s">
        <v>13</v>
      </c>
      <c r="B90" s="2"/>
      <c r="C90" s="2"/>
      <c r="D90" s="2"/>
      <c r="E90" s="2"/>
      <c r="F90" s="82"/>
      <c r="G90" s="82"/>
      <c r="H90" s="238"/>
      <c r="I90" s="238"/>
      <c r="J90" s="225"/>
      <c r="K90" s="238"/>
      <c r="L90" s="238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s="18" customFormat="1" ht="24.75" customHeight="1" x14ac:dyDescent="0.55000000000000004">
      <c r="H91" s="167"/>
      <c r="I91" s="167"/>
      <c r="J91" s="167"/>
      <c r="K91" s="167"/>
      <c r="L91" s="167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s="18" customFormat="1" ht="24.75" customHeight="1" x14ac:dyDescent="0.55000000000000004">
      <c r="H92" s="167"/>
      <c r="I92" s="167"/>
      <c r="J92" s="167"/>
      <c r="K92" s="167"/>
      <c r="L92" s="167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s="18" customFormat="1" ht="24.75" customHeight="1" x14ac:dyDescent="0.55000000000000004">
      <c r="H93" s="167"/>
      <c r="I93" s="167"/>
      <c r="J93" s="167"/>
      <c r="K93" s="167"/>
      <c r="L93" s="167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s="18" customFormat="1" ht="24.75" customHeight="1" x14ac:dyDescent="0.55000000000000004">
      <c r="H94" s="167"/>
      <c r="I94" s="167"/>
      <c r="J94" s="167"/>
      <c r="K94" s="167"/>
      <c r="L94" s="167"/>
    </row>
    <row r="95" spans="1:43" s="18" customFormat="1" ht="24.75" customHeight="1" x14ac:dyDescent="0.55000000000000004">
      <c r="H95" s="167"/>
      <c r="I95" s="167"/>
      <c r="J95" s="167"/>
      <c r="K95" s="167"/>
      <c r="L95" s="167"/>
    </row>
    <row r="96" spans="1:43" s="18" customFormat="1" ht="24.75" customHeight="1" x14ac:dyDescent="0.55000000000000004">
      <c r="H96" s="167"/>
      <c r="I96" s="167"/>
      <c r="J96" s="167"/>
      <c r="K96" s="167"/>
      <c r="L96" s="167"/>
    </row>
    <row r="97" spans="8:12" s="18" customFormat="1" ht="24.75" customHeight="1" x14ac:dyDescent="0.55000000000000004">
      <c r="H97" s="167"/>
      <c r="I97" s="167"/>
      <c r="J97" s="167"/>
      <c r="K97" s="167"/>
      <c r="L97" s="167"/>
    </row>
    <row r="98" spans="8:12" s="18" customFormat="1" ht="24.75" customHeight="1" x14ac:dyDescent="0.55000000000000004">
      <c r="H98" s="167"/>
      <c r="I98" s="167"/>
      <c r="J98" s="167"/>
      <c r="K98" s="167"/>
      <c r="L98" s="167"/>
    </row>
    <row r="99" spans="8:12" s="18" customFormat="1" ht="24.75" customHeight="1" x14ac:dyDescent="0.55000000000000004">
      <c r="H99" s="167"/>
      <c r="I99" s="167"/>
      <c r="J99" s="167"/>
      <c r="K99" s="167"/>
      <c r="L99" s="167"/>
    </row>
    <row r="100" spans="8:12" s="18" customFormat="1" ht="24.75" customHeight="1" x14ac:dyDescent="0.55000000000000004">
      <c r="H100" s="167"/>
      <c r="I100" s="167"/>
      <c r="J100" s="167"/>
      <c r="K100" s="167"/>
      <c r="L100" s="167"/>
    </row>
    <row r="101" spans="8:12" s="18" customFormat="1" ht="24.75" customHeight="1" x14ac:dyDescent="0.55000000000000004">
      <c r="H101" s="167"/>
      <c r="I101" s="167"/>
      <c r="J101" s="167"/>
      <c r="K101" s="167"/>
      <c r="L101" s="167"/>
    </row>
    <row r="102" spans="8:12" s="18" customFormat="1" ht="24.75" customHeight="1" x14ac:dyDescent="0.55000000000000004">
      <c r="H102" s="167"/>
      <c r="I102" s="167"/>
      <c r="J102" s="167"/>
      <c r="K102" s="167"/>
      <c r="L102" s="167"/>
    </row>
    <row r="103" spans="8:12" s="18" customFormat="1" ht="24.75" customHeight="1" x14ac:dyDescent="0.55000000000000004">
      <c r="H103" s="167"/>
      <c r="I103" s="167"/>
      <c r="J103" s="167"/>
      <c r="K103" s="167"/>
      <c r="L103" s="167"/>
    </row>
    <row r="104" spans="8:12" s="18" customFormat="1" ht="24.75" customHeight="1" x14ac:dyDescent="0.55000000000000004">
      <c r="H104" s="167"/>
      <c r="I104" s="167"/>
      <c r="J104" s="167"/>
      <c r="K104" s="167"/>
      <c r="L104" s="167"/>
    </row>
    <row r="105" spans="8:12" s="18" customFormat="1" ht="24.75" customHeight="1" x14ac:dyDescent="0.55000000000000004">
      <c r="H105" s="167"/>
      <c r="I105" s="167"/>
      <c r="J105" s="167"/>
      <c r="K105" s="167"/>
      <c r="L105" s="167"/>
    </row>
    <row r="106" spans="8:12" s="18" customFormat="1" ht="24.75" customHeight="1" x14ac:dyDescent="0.55000000000000004">
      <c r="H106" s="167"/>
      <c r="I106" s="167"/>
      <c r="J106" s="167"/>
      <c r="K106" s="167"/>
      <c r="L106" s="167"/>
    </row>
    <row r="107" spans="8:12" s="18" customFormat="1" ht="24.75" customHeight="1" x14ac:dyDescent="0.55000000000000004">
      <c r="H107" s="167"/>
      <c r="I107" s="167"/>
      <c r="J107" s="167"/>
      <c r="K107" s="167"/>
      <c r="L107" s="167"/>
    </row>
    <row r="108" spans="8:12" s="18" customFormat="1" ht="24.75" customHeight="1" x14ac:dyDescent="0.55000000000000004">
      <c r="H108" s="167"/>
      <c r="I108" s="167"/>
      <c r="J108" s="167"/>
      <c r="K108" s="167"/>
      <c r="L108" s="167"/>
    </row>
    <row r="109" spans="8:12" s="18" customFormat="1" ht="24.75" customHeight="1" x14ac:dyDescent="0.55000000000000004">
      <c r="H109" s="167"/>
      <c r="I109" s="167"/>
      <c r="J109" s="167"/>
      <c r="K109" s="167"/>
      <c r="L109" s="167"/>
    </row>
    <row r="110" spans="8:12" s="18" customFormat="1" ht="24.75" customHeight="1" x14ac:dyDescent="0.55000000000000004">
      <c r="H110" s="167"/>
      <c r="I110" s="167"/>
      <c r="J110" s="167"/>
      <c r="K110" s="167"/>
      <c r="L110" s="167"/>
    </row>
    <row r="111" spans="8:12" s="18" customFormat="1" ht="24.75" customHeight="1" x14ac:dyDescent="0.55000000000000004">
      <c r="H111" s="167"/>
      <c r="I111" s="167"/>
      <c r="J111" s="167"/>
      <c r="K111" s="167"/>
      <c r="L111" s="167"/>
    </row>
    <row r="112" spans="8:12" s="18" customFormat="1" ht="24.75" customHeight="1" x14ac:dyDescent="0.55000000000000004">
      <c r="H112" s="167"/>
      <c r="I112" s="167"/>
      <c r="J112" s="167"/>
      <c r="K112" s="167"/>
      <c r="L112" s="167"/>
    </row>
    <row r="113" spans="8:12" s="18" customFormat="1" ht="24.75" customHeight="1" x14ac:dyDescent="0.55000000000000004">
      <c r="H113" s="167"/>
      <c r="I113" s="167"/>
      <c r="J113" s="167"/>
      <c r="K113" s="167"/>
      <c r="L113" s="167"/>
    </row>
    <row r="114" spans="8:12" s="18" customFormat="1" ht="24.75" customHeight="1" x14ac:dyDescent="0.55000000000000004">
      <c r="H114" s="167"/>
      <c r="I114" s="167"/>
      <c r="J114" s="167"/>
      <c r="K114" s="167"/>
      <c r="L114" s="167"/>
    </row>
    <row r="115" spans="8:12" s="18" customFormat="1" ht="24.75" customHeight="1" x14ac:dyDescent="0.55000000000000004">
      <c r="H115" s="167"/>
      <c r="I115" s="167"/>
      <c r="J115" s="167"/>
      <c r="K115" s="167"/>
      <c r="L115" s="167"/>
    </row>
    <row r="116" spans="8:12" s="18" customFormat="1" ht="24.75" customHeight="1" x14ac:dyDescent="0.55000000000000004">
      <c r="H116" s="167"/>
      <c r="I116" s="167"/>
      <c r="J116" s="167"/>
      <c r="K116" s="167"/>
      <c r="L116" s="167"/>
    </row>
    <row r="117" spans="8:12" s="18" customFormat="1" ht="24.75" customHeight="1" x14ac:dyDescent="0.55000000000000004">
      <c r="H117" s="167"/>
      <c r="I117" s="167"/>
      <c r="J117" s="167"/>
      <c r="K117" s="167"/>
      <c r="L117" s="167"/>
    </row>
    <row r="118" spans="8:12" s="18" customFormat="1" ht="24.75" customHeight="1" x14ac:dyDescent="0.55000000000000004">
      <c r="H118" s="167"/>
      <c r="I118" s="167"/>
      <c r="J118" s="167"/>
      <c r="K118" s="167"/>
      <c r="L118" s="167"/>
    </row>
    <row r="119" spans="8:12" s="18" customFormat="1" ht="24.75" customHeight="1" x14ac:dyDescent="0.55000000000000004">
      <c r="H119" s="167"/>
      <c r="I119" s="167"/>
      <c r="J119" s="167"/>
      <c r="K119" s="167"/>
      <c r="L119" s="167"/>
    </row>
    <row r="120" spans="8:12" s="18" customFormat="1" ht="24.75" customHeight="1" x14ac:dyDescent="0.55000000000000004">
      <c r="H120" s="167"/>
      <c r="I120" s="167"/>
      <c r="J120" s="167"/>
      <c r="K120" s="167"/>
      <c r="L120" s="167"/>
    </row>
    <row r="121" spans="8:12" s="18" customFormat="1" ht="24.75" customHeight="1" x14ac:dyDescent="0.55000000000000004">
      <c r="H121" s="167"/>
      <c r="I121" s="167"/>
      <c r="J121" s="167"/>
      <c r="K121" s="167"/>
      <c r="L121" s="167"/>
    </row>
    <row r="122" spans="8:12" s="18" customFormat="1" ht="24.75" customHeight="1" x14ac:dyDescent="0.55000000000000004">
      <c r="H122" s="167"/>
      <c r="I122" s="167"/>
      <c r="J122" s="167"/>
      <c r="K122" s="167"/>
      <c r="L122" s="167"/>
    </row>
    <row r="123" spans="8:12" s="18" customFormat="1" ht="24.75" customHeight="1" x14ac:dyDescent="0.55000000000000004">
      <c r="H123" s="167"/>
      <c r="I123" s="167"/>
      <c r="J123" s="167"/>
      <c r="K123" s="167"/>
      <c r="L123" s="167"/>
    </row>
    <row r="124" spans="8:12" s="18" customFormat="1" ht="24.75" customHeight="1" x14ac:dyDescent="0.55000000000000004">
      <c r="H124" s="167"/>
      <c r="I124" s="167"/>
      <c r="J124" s="167"/>
      <c r="K124" s="167"/>
      <c r="L124" s="167"/>
    </row>
    <row r="125" spans="8:12" s="18" customFormat="1" ht="24.75" customHeight="1" x14ac:dyDescent="0.55000000000000004">
      <c r="H125" s="167"/>
      <c r="I125" s="167"/>
      <c r="J125" s="167"/>
      <c r="K125" s="167"/>
      <c r="L125" s="167"/>
    </row>
    <row r="126" spans="8:12" s="18" customFormat="1" ht="24.75" customHeight="1" x14ac:dyDescent="0.55000000000000004">
      <c r="H126" s="167"/>
      <c r="I126" s="167"/>
      <c r="J126" s="167"/>
      <c r="K126" s="167"/>
      <c r="L126" s="167"/>
    </row>
    <row r="127" spans="8:12" s="18" customFormat="1" ht="24.75" customHeight="1" x14ac:dyDescent="0.55000000000000004">
      <c r="H127" s="167"/>
      <c r="I127" s="167"/>
      <c r="J127" s="167"/>
      <c r="K127" s="167"/>
      <c r="L127" s="167"/>
    </row>
    <row r="128" spans="8:12" s="18" customFormat="1" ht="24.75" customHeight="1" x14ac:dyDescent="0.55000000000000004">
      <c r="H128" s="167"/>
      <c r="I128" s="167"/>
      <c r="J128" s="167"/>
      <c r="K128" s="167"/>
      <c r="L128" s="167"/>
    </row>
    <row r="129" spans="8:12" s="18" customFormat="1" ht="24.75" customHeight="1" x14ac:dyDescent="0.55000000000000004">
      <c r="H129" s="167"/>
      <c r="I129" s="167"/>
      <c r="J129" s="167"/>
      <c r="K129" s="167"/>
      <c r="L129" s="167"/>
    </row>
    <row r="130" spans="8:12" s="18" customFormat="1" ht="24.75" customHeight="1" x14ac:dyDescent="0.55000000000000004">
      <c r="H130" s="167"/>
      <c r="I130" s="167"/>
      <c r="J130" s="167"/>
      <c r="K130" s="167"/>
      <c r="L130" s="167"/>
    </row>
    <row r="131" spans="8:12" s="18" customFormat="1" ht="24.75" customHeight="1" x14ac:dyDescent="0.55000000000000004">
      <c r="H131" s="167"/>
      <c r="I131" s="167"/>
      <c r="J131" s="167"/>
      <c r="K131" s="167"/>
      <c r="L131" s="167"/>
    </row>
    <row r="132" spans="8:12" s="18" customFormat="1" ht="24.75" customHeight="1" x14ac:dyDescent="0.55000000000000004">
      <c r="H132" s="167"/>
      <c r="I132" s="167"/>
      <c r="J132" s="167"/>
      <c r="K132" s="167"/>
      <c r="L132" s="167"/>
    </row>
    <row r="133" spans="8:12" s="18" customFormat="1" ht="24.75" customHeight="1" x14ac:dyDescent="0.55000000000000004">
      <c r="H133" s="167"/>
      <c r="I133" s="167"/>
      <c r="J133" s="167"/>
      <c r="K133" s="167"/>
      <c r="L133" s="167"/>
    </row>
    <row r="134" spans="8:12" s="18" customFormat="1" ht="24.75" customHeight="1" x14ac:dyDescent="0.55000000000000004">
      <c r="H134" s="167"/>
      <c r="I134" s="167"/>
      <c r="J134" s="167"/>
      <c r="K134" s="167"/>
      <c r="L134" s="167"/>
    </row>
    <row r="135" spans="8:12" s="18" customFormat="1" ht="24.75" customHeight="1" x14ac:dyDescent="0.55000000000000004">
      <c r="H135" s="167"/>
      <c r="I135" s="167"/>
      <c r="J135" s="167"/>
      <c r="K135" s="167"/>
      <c r="L135" s="167"/>
    </row>
    <row r="136" spans="8:12" s="18" customFormat="1" ht="24.75" customHeight="1" x14ac:dyDescent="0.55000000000000004">
      <c r="H136" s="167"/>
      <c r="I136" s="167"/>
      <c r="J136" s="167"/>
      <c r="K136" s="167"/>
      <c r="L136" s="167"/>
    </row>
    <row r="137" spans="8:12" s="18" customFormat="1" ht="24.75" customHeight="1" x14ac:dyDescent="0.55000000000000004">
      <c r="H137" s="167"/>
      <c r="I137" s="167"/>
      <c r="J137" s="167"/>
      <c r="K137" s="167"/>
      <c r="L137" s="167"/>
    </row>
    <row r="138" spans="8:12" s="18" customFormat="1" ht="24.75" customHeight="1" x14ac:dyDescent="0.55000000000000004">
      <c r="H138" s="167"/>
      <c r="I138" s="167"/>
      <c r="J138" s="167"/>
      <c r="K138" s="167"/>
      <c r="L138" s="167"/>
    </row>
    <row r="139" spans="8:12" s="18" customFormat="1" ht="24.75" customHeight="1" x14ac:dyDescent="0.55000000000000004">
      <c r="H139" s="167"/>
      <c r="I139" s="167"/>
      <c r="J139" s="167"/>
      <c r="K139" s="167"/>
      <c r="L139" s="167"/>
    </row>
    <row r="140" spans="8:12" s="18" customFormat="1" ht="24.75" customHeight="1" x14ac:dyDescent="0.55000000000000004">
      <c r="H140" s="167"/>
      <c r="I140" s="167"/>
      <c r="J140" s="167"/>
      <c r="K140" s="167"/>
      <c r="L140" s="167"/>
    </row>
    <row r="141" spans="8:12" s="18" customFormat="1" ht="24.75" customHeight="1" x14ac:dyDescent="0.55000000000000004">
      <c r="H141" s="167"/>
      <c r="I141" s="167"/>
      <c r="J141" s="167"/>
      <c r="K141" s="167"/>
      <c r="L141" s="167"/>
    </row>
    <row r="142" spans="8:12" s="18" customFormat="1" ht="24.75" customHeight="1" x14ac:dyDescent="0.55000000000000004">
      <c r="H142" s="167"/>
      <c r="I142" s="167"/>
      <c r="J142" s="167"/>
      <c r="K142" s="167"/>
      <c r="L142" s="167"/>
    </row>
    <row r="143" spans="8:12" s="18" customFormat="1" ht="24.75" customHeight="1" x14ac:dyDescent="0.55000000000000004">
      <c r="H143" s="167"/>
      <c r="I143" s="167"/>
      <c r="J143" s="167"/>
      <c r="K143" s="167"/>
      <c r="L143" s="167"/>
    </row>
    <row r="144" spans="8:12" s="18" customFormat="1" ht="24.75" customHeight="1" x14ac:dyDescent="0.55000000000000004">
      <c r="H144" s="167"/>
      <c r="I144" s="167"/>
      <c r="J144" s="167"/>
      <c r="K144" s="167"/>
      <c r="L144" s="167"/>
    </row>
    <row r="145" spans="8:12" s="18" customFormat="1" ht="24.75" customHeight="1" x14ac:dyDescent="0.55000000000000004">
      <c r="H145" s="167"/>
      <c r="I145" s="167"/>
      <c r="J145" s="167"/>
      <c r="K145" s="167"/>
      <c r="L145" s="167"/>
    </row>
    <row r="146" spans="8:12" s="18" customFormat="1" ht="24.75" customHeight="1" x14ac:dyDescent="0.55000000000000004">
      <c r="H146" s="167"/>
      <c r="I146" s="167"/>
      <c r="J146" s="167"/>
      <c r="K146" s="167"/>
      <c r="L146" s="167"/>
    </row>
    <row r="147" spans="8:12" s="18" customFormat="1" ht="24.75" customHeight="1" x14ac:dyDescent="0.55000000000000004">
      <c r="H147" s="167"/>
      <c r="I147" s="167"/>
      <c r="J147" s="167"/>
      <c r="K147" s="167"/>
      <c r="L147" s="167"/>
    </row>
    <row r="148" spans="8:12" s="18" customFormat="1" ht="24.75" customHeight="1" x14ac:dyDescent="0.55000000000000004">
      <c r="H148" s="167"/>
      <c r="I148" s="167"/>
      <c r="J148" s="167"/>
      <c r="K148" s="167"/>
      <c r="L148" s="167"/>
    </row>
    <row r="149" spans="8:12" s="18" customFormat="1" ht="24.75" customHeight="1" x14ac:dyDescent="0.55000000000000004">
      <c r="H149" s="167"/>
      <c r="I149" s="167"/>
      <c r="J149" s="167"/>
      <c r="K149" s="167"/>
      <c r="L149" s="167"/>
    </row>
    <row r="150" spans="8:12" s="18" customFormat="1" ht="24.75" customHeight="1" x14ac:dyDescent="0.55000000000000004">
      <c r="H150" s="167"/>
      <c r="I150" s="167"/>
      <c r="J150" s="167"/>
      <c r="K150" s="167"/>
      <c r="L150" s="167"/>
    </row>
    <row r="151" spans="8:12" s="18" customFormat="1" ht="45.75" customHeight="1" x14ac:dyDescent="0.55000000000000004">
      <c r="H151" s="167"/>
      <c r="I151" s="167"/>
      <c r="J151" s="167"/>
      <c r="K151" s="167"/>
      <c r="L151" s="167"/>
    </row>
    <row r="152" spans="8:12" s="18" customFormat="1" ht="24.75" customHeight="1" x14ac:dyDescent="0.55000000000000004">
      <c r="H152" s="167"/>
      <c r="I152" s="167"/>
      <c r="J152" s="167"/>
      <c r="K152" s="167"/>
      <c r="L152" s="167"/>
    </row>
    <row r="153" spans="8:12" s="18" customFormat="1" ht="24.75" customHeight="1" x14ac:dyDescent="0.55000000000000004">
      <c r="H153" s="167"/>
      <c r="I153" s="167"/>
      <c r="J153" s="167"/>
      <c r="K153" s="167"/>
      <c r="L153" s="167"/>
    </row>
    <row r="154" spans="8:12" s="18" customFormat="1" ht="24.75" customHeight="1" x14ac:dyDescent="0.55000000000000004">
      <c r="H154" s="167"/>
      <c r="I154" s="167"/>
      <c r="J154" s="167"/>
      <c r="K154" s="167"/>
      <c r="L154" s="167"/>
    </row>
    <row r="155" spans="8:12" s="18" customFormat="1" ht="24.75" customHeight="1" x14ac:dyDescent="0.55000000000000004">
      <c r="H155" s="167"/>
      <c r="I155" s="167"/>
      <c r="J155" s="167"/>
      <c r="K155" s="167"/>
      <c r="L155" s="167"/>
    </row>
    <row r="156" spans="8:12" s="18" customFormat="1" ht="24.75" customHeight="1" x14ac:dyDescent="0.55000000000000004">
      <c r="H156" s="167"/>
      <c r="I156" s="167"/>
      <c r="J156" s="167"/>
      <c r="K156" s="167"/>
      <c r="L156" s="167"/>
    </row>
    <row r="157" spans="8:12" s="18" customFormat="1" ht="24.75" customHeight="1" x14ac:dyDescent="0.55000000000000004">
      <c r="H157" s="167"/>
      <c r="I157" s="167"/>
      <c r="J157" s="167"/>
      <c r="K157" s="167"/>
      <c r="L157" s="167"/>
    </row>
    <row r="158" spans="8:12" s="18" customFormat="1" ht="24.75" customHeight="1" x14ac:dyDescent="0.55000000000000004">
      <c r="H158" s="167"/>
      <c r="I158" s="167"/>
      <c r="J158" s="167"/>
      <c r="K158" s="167"/>
      <c r="L158" s="167"/>
    </row>
    <row r="159" spans="8:12" s="18" customFormat="1" ht="24.75" customHeight="1" x14ac:dyDescent="0.55000000000000004">
      <c r="H159" s="167"/>
      <c r="I159" s="167"/>
      <c r="J159" s="167"/>
      <c r="K159" s="167"/>
      <c r="L159" s="167"/>
    </row>
    <row r="160" spans="8:12" s="18" customFormat="1" ht="24.75" customHeight="1" x14ac:dyDescent="0.55000000000000004">
      <c r="H160" s="167"/>
      <c r="I160" s="167"/>
      <c r="J160" s="167"/>
      <c r="K160" s="167"/>
      <c r="L160" s="167"/>
    </row>
    <row r="161" spans="8:12" s="18" customFormat="1" ht="24.75" customHeight="1" x14ac:dyDescent="0.55000000000000004">
      <c r="H161" s="167"/>
      <c r="I161" s="167"/>
      <c r="J161" s="167"/>
      <c r="K161" s="167"/>
      <c r="L161" s="167"/>
    </row>
    <row r="162" spans="8:12" s="18" customFormat="1" ht="24.75" customHeight="1" x14ac:dyDescent="0.55000000000000004">
      <c r="H162" s="167"/>
      <c r="I162" s="167"/>
      <c r="J162" s="167"/>
      <c r="K162" s="167"/>
      <c r="L162" s="167"/>
    </row>
    <row r="163" spans="8:12" s="18" customFormat="1" ht="24.75" customHeight="1" x14ac:dyDescent="0.55000000000000004">
      <c r="H163" s="167"/>
      <c r="I163" s="167"/>
      <c r="J163" s="167"/>
      <c r="K163" s="167"/>
      <c r="L163" s="167"/>
    </row>
    <row r="164" spans="8:12" s="18" customFormat="1" ht="24.75" customHeight="1" x14ac:dyDescent="0.55000000000000004">
      <c r="H164" s="167"/>
      <c r="I164" s="167"/>
      <c r="J164" s="167"/>
      <c r="K164" s="167"/>
      <c r="L164" s="167"/>
    </row>
    <row r="165" spans="8:12" s="18" customFormat="1" ht="24.75" customHeight="1" x14ac:dyDescent="0.55000000000000004">
      <c r="H165" s="167"/>
      <c r="I165" s="167"/>
      <c r="J165" s="167"/>
      <c r="K165" s="167"/>
      <c r="L165" s="167"/>
    </row>
    <row r="166" spans="8:12" s="18" customFormat="1" ht="24.75" customHeight="1" x14ac:dyDescent="0.55000000000000004">
      <c r="H166" s="167"/>
      <c r="I166" s="167"/>
      <c r="J166" s="167"/>
      <c r="K166" s="167"/>
      <c r="L166" s="167"/>
    </row>
    <row r="167" spans="8:12" s="18" customFormat="1" ht="24.75" customHeight="1" x14ac:dyDescent="0.55000000000000004">
      <c r="H167" s="167"/>
      <c r="I167" s="167"/>
      <c r="J167" s="167"/>
      <c r="K167" s="167"/>
      <c r="L167" s="167"/>
    </row>
    <row r="168" spans="8:12" s="18" customFormat="1" ht="24.75" customHeight="1" x14ac:dyDescent="0.55000000000000004">
      <c r="H168" s="167"/>
      <c r="I168" s="167"/>
      <c r="J168" s="167"/>
      <c r="K168" s="167"/>
      <c r="L168" s="167"/>
    </row>
    <row r="169" spans="8:12" s="18" customFormat="1" ht="24.75" customHeight="1" x14ac:dyDescent="0.55000000000000004">
      <c r="H169" s="167"/>
      <c r="I169" s="167"/>
      <c r="J169" s="167"/>
      <c r="K169" s="167"/>
      <c r="L169" s="167"/>
    </row>
    <row r="170" spans="8:12" s="18" customFormat="1" ht="24.75" customHeight="1" x14ac:dyDescent="0.55000000000000004">
      <c r="H170" s="167"/>
      <c r="I170" s="167"/>
      <c r="J170" s="167"/>
      <c r="K170" s="167"/>
      <c r="L170" s="167"/>
    </row>
    <row r="171" spans="8:12" s="18" customFormat="1" ht="24.75" customHeight="1" x14ac:dyDescent="0.55000000000000004">
      <c r="H171" s="167"/>
      <c r="I171" s="167"/>
      <c r="J171" s="167"/>
      <c r="K171" s="167"/>
      <c r="L171" s="167"/>
    </row>
    <row r="172" spans="8:12" s="18" customFormat="1" ht="24.75" customHeight="1" x14ac:dyDescent="0.55000000000000004">
      <c r="H172" s="167"/>
      <c r="I172" s="167"/>
      <c r="J172" s="167"/>
      <c r="K172" s="167"/>
      <c r="L172" s="167"/>
    </row>
    <row r="173" spans="8:12" s="18" customFormat="1" ht="24.75" customHeight="1" x14ac:dyDescent="0.55000000000000004">
      <c r="H173" s="167"/>
      <c r="I173" s="167"/>
      <c r="J173" s="167"/>
      <c r="K173" s="167"/>
      <c r="L173" s="167"/>
    </row>
    <row r="174" spans="8:12" s="18" customFormat="1" ht="24.75" customHeight="1" x14ac:dyDescent="0.55000000000000004">
      <c r="H174" s="167"/>
      <c r="I174" s="167"/>
      <c r="J174" s="167"/>
      <c r="K174" s="167"/>
      <c r="L174" s="167"/>
    </row>
    <row r="175" spans="8:12" s="18" customFormat="1" ht="24.75" customHeight="1" x14ac:dyDescent="0.55000000000000004">
      <c r="H175" s="167"/>
      <c r="I175" s="167"/>
      <c r="J175" s="167"/>
      <c r="K175" s="167"/>
      <c r="L175" s="167"/>
    </row>
    <row r="176" spans="8:12" s="18" customFormat="1" ht="24.75" customHeight="1" x14ac:dyDescent="0.55000000000000004">
      <c r="H176" s="167"/>
      <c r="I176" s="167"/>
      <c r="J176" s="167"/>
      <c r="K176" s="167"/>
      <c r="L176" s="167"/>
    </row>
    <row r="177" spans="8:12" s="18" customFormat="1" ht="24.75" customHeight="1" x14ac:dyDescent="0.55000000000000004">
      <c r="H177" s="167"/>
      <c r="I177" s="167"/>
      <c r="J177" s="167"/>
      <c r="K177" s="167"/>
      <c r="L177" s="167"/>
    </row>
    <row r="178" spans="8:12" s="18" customFormat="1" ht="24.75" customHeight="1" x14ac:dyDescent="0.55000000000000004">
      <c r="H178" s="167"/>
      <c r="I178" s="167"/>
      <c r="J178" s="167"/>
      <c r="K178" s="167"/>
      <c r="L178" s="167"/>
    </row>
    <row r="179" spans="8:12" s="18" customFormat="1" ht="24.75" customHeight="1" x14ac:dyDescent="0.55000000000000004">
      <c r="H179" s="167"/>
      <c r="I179" s="167"/>
      <c r="J179" s="167"/>
      <c r="K179" s="167"/>
      <c r="L179" s="167"/>
    </row>
    <row r="180" spans="8:12" s="18" customFormat="1" ht="24.75" customHeight="1" x14ac:dyDescent="0.55000000000000004">
      <c r="H180" s="167"/>
      <c r="I180" s="167"/>
      <c r="J180" s="167"/>
      <c r="K180" s="167"/>
      <c r="L180" s="167"/>
    </row>
    <row r="181" spans="8:12" s="18" customFormat="1" ht="24.75" customHeight="1" x14ac:dyDescent="0.55000000000000004">
      <c r="H181" s="167"/>
      <c r="I181" s="167"/>
      <c r="J181" s="167"/>
      <c r="K181" s="167"/>
      <c r="L181" s="167"/>
    </row>
    <row r="182" spans="8:12" s="18" customFormat="1" ht="24.75" customHeight="1" x14ac:dyDescent="0.55000000000000004">
      <c r="H182" s="167"/>
      <c r="I182" s="167"/>
      <c r="J182" s="167"/>
      <c r="K182" s="167"/>
      <c r="L182" s="167"/>
    </row>
    <row r="183" spans="8:12" s="18" customFormat="1" ht="24.75" customHeight="1" x14ac:dyDescent="0.55000000000000004">
      <c r="H183" s="167"/>
      <c r="I183" s="167"/>
      <c r="J183" s="167"/>
      <c r="K183" s="167"/>
      <c r="L183" s="167"/>
    </row>
    <row r="184" spans="8:12" s="18" customFormat="1" ht="24.75" customHeight="1" x14ac:dyDescent="0.55000000000000004">
      <c r="H184" s="167"/>
      <c r="I184" s="167"/>
      <c r="J184" s="167"/>
      <c r="K184" s="167"/>
      <c r="L184" s="167"/>
    </row>
    <row r="185" spans="8:12" s="18" customFormat="1" ht="24.75" customHeight="1" x14ac:dyDescent="0.55000000000000004">
      <c r="H185" s="167"/>
      <c r="I185" s="167"/>
      <c r="J185" s="167"/>
      <c r="K185" s="167"/>
      <c r="L185" s="167"/>
    </row>
    <row r="186" spans="8:12" s="18" customFormat="1" ht="24.75" customHeight="1" x14ac:dyDescent="0.55000000000000004">
      <c r="H186" s="167"/>
      <c r="I186" s="167"/>
      <c r="J186" s="167"/>
      <c r="K186" s="167"/>
      <c r="L186" s="167"/>
    </row>
    <row r="187" spans="8:12" s="18" customFormat="1" ht="24.75" customHeight="1" x14ac:dyDescent="0.55000000000000004">
      <c r="H187" s="167"/>
      <c r="I187" s="167"/>
      <c r="J187" s="167"/>
      <c r="K187" s="167"/>
      <c r="L187" s="167"/>
    </row>
    <row r="188" spans="8:12" s="18" customFormat="1" ht="24.75" customHeight="1" x14ac:dyDescent="0.55000000000000004">
      <c r="H188" s="167"/>
      <c r="I188" s="167"/>
      <c r="J188" s="167"/>
      <c r="K188" s="167"/>
      <c r="L188" s="167"/>
    </row>
    <row r="189" spans="8:12" s="18" customFormat="1" ht="24.75" customHeight="1" x14ac:dyDescent="0.55000000000000004">
      <c r="H189" s="167"/>
      <c r="I189" s="167"/>
      <c r="J189" s="167"/>
      <c r="K189" s="167"/>
      <c r="L189" s="167"/>
    </row>
    <row r="190" spans="8:12" s="18" customFormat="1" ht="24.75" customHeight="1" x14ac:dyDescent="0.55000000000000004">
      <c r="H190" s="167"/>
      <c r="I190" s="167"/>
      <c r="J190" s="167"/>
      <c r="K190" s="167"/>
      <c r="L190" s="167"/>
    </row>
    <row r="191" spans="8:12" s="18" customFormat="1" ht="24.75" customHeight="1" x14ac:dyDescent="0.55000000000000004">
      <c r="H191" s="167"/>
      <c r="I191" s="167"/>
      <c r="J191" s="167"/>
      <c r="K191" s="167"/>
      <c r="L191" s="167"/>
    </row>
    <row r="192" spans="8:12" s="18" customFormat="1" ht="24.75" customHeight="1" x14ac:dyDescent="0.55000000000000004">
      <c r="H192" s="167"/>
      <c r="I192" s="167"/>
      <c r="J192" s="167"/>
      <c r="K192" s="167"/>
      <c r="L192" s="167"/>
    </row>
    <row r="193" spans="8:12" s="18" customFormat="1" ht="24.75" customHeight="1" x14ac:dyDescent="0.55000000000000004">
      <c r="H193" s="167"/>
      <c r="I193" s="167"/>
      <c r="J193" s="167"/>
      <c r="K193" s="167"/>
      <c r="L193" s="167"/>
    </row>
    <row r="194" spans="8:12" s="18" customFormat="1" ht="24.75" customHeight="1" x14ac:dyDescent="0.55000000000000004">
      <c r="H194" s="167"/>
      <c r="I194" s="167"/>
      <c r="J194" s="167"/>
      <c r="K194" s="167"/>
      <c r="L194" s="167"/>
    </row>
    <row r="195" spans="8:12" s="18" customFormat="1" ht="24.75" customHeight="1" x14ac:dyDescent="0.55000000000000004">
      <c r="H195" s="167"/>
      <c r="I195" s="167"/>
      <c r="J195" s="167"/>
      <c r="K195" s="167"/>
      <c r="L195" s="167"/>
    </row>
    <row r="196" spans="8:12" s="18" customFormat="1" ht="24.75" customHeight="1" x14ac:dyDescent="0.55000000000000004">
      <c r="H196" s="167"/>
      <c r="I196" s="167"/>
      <c r="J196" s="167"/>
      <c r="K196" s="167"/>
      <c r="L196" s="167"/>
    </row>
    <row r="197" spans="8:12" s="18" customFormat="1" ht="24.75" customHeight="1" x14ac:dyDescent="0.55000000000000004">
      <c r="H197" s="167"/>
      <c r="I197" s="167"/>
      <c r="J197" s="167"/>
      <c r="K197" s="167"/>
      <c r="L197" s="167"/>
    </row>
    <row r="198" spans="8:12" s="18" customFormat="1" ht="24.75" customHeight="1" x14ac:dyDescent="0.55000000000000004">
      <c r="H198" s="167"/>
      <c r="I198" s="167"/>
      <c r="J198" s="167"/>
      <c r="K198" s="167"/>
      <c r="L198" s="167"/>
    </row>
    <row r="199" spans="8:12" s="18" customFormat="1" ht="24.75" customHeight="1" x14ac:dyDescent="0.55000000000000004">
      <c r="H199" s="167"/>
      <c r="I199" s="167"/>
      <c r="J199" s="167"/>
      <c r="K199" s="167"/>
      <c r="L199" s="167"/>
    </row>
    <row r="200" spans="8:12" s="18" customFormat="1" ht="24.75" customHeight="1" x14ac:dyDescent="0.55000000000000004">
      <c r="H200" s="167"/>
      <c r="I200" s="167"/>
      <c r="J200" s="167"/>
      <c r="K200" s="167"/>
      <c r="L200" s="167"/>
    </row>
    <row r="201" spans="8:12" s="18" customFormat="1" ht="24.75" customHeight="1" x14ac:dyDescent="0.55000000000000004">
      <c r="H201" s="167"/>
      <c r="I201" s="167"/>
      <c r="J201" s="167"/>
      <c r="K201" s="167"/>
      <c r="L201" s="167"/>
    </row>
    <row r="202" spans="8:12" s="18" customFormat="1" ht="24.75" customHeight="1" x14ac:dyDescent="0.55000000000000004">
      <c r="H202" s="167"/>
      <c r="I202" s="167"/>
      <c r="J202" s="167"/>
      <c r="K202" s="167"/>
      <c r="L202" s="167"/>
    </row>
    <row r="203" spans="8:12" s="18" customFormat="1" ht="24.75" customHeight="1" x14ac:dyDescent="0.55000000000000004">
      <c r="H203" s="167"/>
      <c r="I203" s="167"/>
      <c r="J203" s="167"/>
      <c r="K203" s="167"/>
      <c r="L203" s="167"/>
    </row>
    <row r="204" spans="8:12" s="18" customFormat="1" ht="24.75" customHeight="1" x14ac:dyDescent="0.55000000000000004">
      <c r="H204" s="167"/>
      <c r="I204" s="167"/>
      <c r="J204" s="167"/>
      <c r="K204" s="167"/>
      <c r="L204" s="167"/>
    </row>
    <row r="205" spans="8:12" s="18" customFormat="1" ht="24.75" customHeight="1" x14ac:dyDescent="0.55000000000000004">
      <c r="H205" s="167"/>
      <c r="I205" s="167"/>
      <c r="J205" s="167"/>
      <c r="K205" s="167"/>
      <c r="L205" s="167"/>
    </row>
    <row r="206" spans="8:12" s="18" customFormat="1" ht="24.75" customHeight="1" x14ac:dyDescent="0.55000000000000004">
      <c r="H206" s="167"/>
      <c r="I206" s="167"/>
      <c r="J206" s="167"/>
      <c r="K206" s="167"/>
      <c r="L206" s="167"/>
    </row>
    <row r="207" spans="8:12" s="18" customFormat="1" ht="24.75" customHeight="1" x14ac:dyDescent="0.55000000000000004">
      <c r="H207" s="167"/>
      <c r="I207" s="167"/>
      <c r="J207" s="167"/>
      <c r="K207" s="167"/>
      <c r="L207" s="167"/>
    </row>
    <row r="208" spans="8:12" s="18" customFormat="1" ht="24.75" customHeight="1" x14ac:dyDescent="0.55000000000000004">
      <c r="H208" s="167"/>
      <c r="I208" s="167"/>
      <c r="J208" s="167"/>
      <c r="K208" s="167"/>
      <c r="L208" s="167"/>
    </row>
    <row r="209" spans="8:12" s="18" customFormat="1" ht="24.75" customHeight="1" x14ac:dyDescent="0.55000000000000004">
      <c r="H209" s="167"/>
      <c r="I209" s="167"/>
      <c r="J209" s="167"/>
      <c r="K209" s="167"/>
      <c r="L209" s="167"/>
    </row>
    <row r="210" spans="8:12" s="18" customFormat="1" ht="24.75" customHeight="1" x14ac:dyDescent="0.55000000000000004">
      <c r="H210" s="167"/>
      <c r="I210" s="167"/>
      <c r="J210" s="167"/>
      <c r="K210" s="167"/>
      <c r="L210" s="167"/>
    </row>
    <row r="211" spans="8:12" s="18" customFormat="1" ht="24.75" customHeight="1" x14ac:dyDescent="0.55000000000000004">
      <c r="H211" s="167"/>
      <c r="I211" s="167"/>
      <c r="J211" s="167"/>
      <c r="K211" s="167"/>
      <c r="L211" s="167"/>
    </row>
    <row r="212" spans="8:12" s="18" customFormat="1" ht="24.75" customHeight="1" x14ac:dyDescent="0.55000000000000004">
      <c r="H212" s="167"/>
      <c r="I212" s="167"/>
      <c r="J212" s="167"/>
      <c r="K212" s="167"/>
      <c r="L212" s="167"/>
    </row>
    <row r="213" spans="8:12" s="18" customFormat="1" ht="24.75" customHeight="1" x14ac:dyDescent="0.55000000000000004">
      <c r="H213" s="167"/>
      <c r="I213" s="167"/>
      <c r="J213" s="167"/>
      <c r="K213" s="167"/>
      <c r="L213" s="167"/>
    </row>
    <row r="214" spans="8:12" s="18" customFormat="1" ht="24.75" customHeight="1" x14ac:dyDescent="0.55000000000000004">
      <c r="H214" s="167"/>
      <c r="I214" s="167"/>
      <c r="J214" s="167"/>
      <c r="K214" s="167"/>
      <c r="L214" s="167"/>
    </row>
    <row r="215" spans="8:12" s="18" customFormat="1" ht="24.75" customHeight="1" x14ac:dyDescent="0.55000000000000004">
      <c r="H215" s="167"/>
      <c r="I215" s="167"/>
      <c r="J215" s="167"/>
      <c r="K215" s="167"/>
      <c r="L215" s="167"/>
    </row>
    <row r="216" spans="8:12" s="18" customFormat="1" ht="24.75" customHeight="1" x14ac:dyDescent="0.55000000000000004">
      <c r="H216" s="167"/>
      <c r="I216" s="167"/>
      <c r="J216" s="167"/>
      <c r="K216" s="167"/>
      <c r="L216" s="167"/>
    </row>
    <row r="217" spans="8:12" s="18" customFormat="1" ht="24.75" customHeight="1" x14ac:dyDescent="0.55000000000000004">
      <c r="H217" s="167"/>
      <c r="I217" s="167"/>
      <c r="J217" s="167"/>
      <c r="K217" s="167"/>
      <c r="L217" s="167"/>
    </row>
    <row r="218" spans="8:12" s="18" customFormat="1" ht="24.75" customHeight="1" x14ac:dyDescent="0.55000000000000004">
      <c r="H218" s="167"/>
      <c r="I218" s="167"/>
      <c r="J218" s="167"/>
      <c r="K218" s="167"/>
      <c r="L218" s="167"/>
    </row>
    <row r="219" spans="8:12" s="18" customFormat="1" ht="24.75" customHeight="1" x14ac:dyDescent="0.55000000000000004">
      <c r="H219" s="167"/>
      <c r="I219" s="167"/>
      <c r="J219" s="167"/>
      <c r="K219" s="167"/>
      <c r="L219" s="167"/>
    </row>
    <row r="220" spans="8:12" s="18" customFormat="1" ht="24.75" customHeight="1" x14ac:dyDescent="0.55000000000000004">
      <c r="H220" s="167"/>
      <c r="I220" s="167"/>
      <c r="J220" s="167"/>
      <c r="K220" s="167"/>
      <c r="L220" s="167"/>
    </row>
    <row r="221" spans="8:12" s="18" customFormat="1" ht="24.75" customHeight="1" x14ac:dyDescent="0.55000000000000004">
      <c r="H221" s="167"/>
      <c r="I221" s="167"/>
      <c r="J221" s="167"/>
      <c r="K221" s="167"/>
      <c r="L221" s="167"/>
    </row>
    <row r="222" spans="8:12" s="18" customFormat="1" ht="24.75" customHeight="1" x14ac:dyDescent="0.55000000000000004">
      <c r="H222" s="167"/>
      <c r="I222" s="167"/>
      <c r="J222" s="167"/>
      <c r="K222" s="167"/>
      <c r="L222" s="167"/>
    </row>
    <row r="223" spans="8:12" s="18" customFormat="1" ht="24.75" customHeight="1" x14ac:dyDescent="0.55000000000000004">
      <c r="H223" s="167"/>
      <c r="I223" s="167"/>
      <c r="J223" s="167"/>
      <c r="K223" s="167"/>
      <c r="L223" s="167"/>
    </row>
    <row r="224" spans="8:12" s="18" customFormat="1" ht="24.75" customHeight="1" x14ac:dyDescent="0.55000000000000004">
      <c r="H224" s="167"/>
      <c r="I224" s="167"/>
      <c r="J224" s="167"/>
      <c r="K224" s="167"/>
      <c r="L224" s="167"/>
    </row>
    <row r="225" spans="1:43" s="18" customFormat="1" ht="24.75" customHeight="1" x14ac:dyDescent="0.55000000000000004">
      <c r="H225" s="167"/>
      <c r="I225" s="167"/>
      <c r="J225" s="167"/>
      <c r="K225" s="167"/>
      <c r="L225" s="167"/>
    </row>
    <row r="226" spans="1:43" s="18" customFormat="1" ht="24.75" customHeight="1" x14ac:dyDescent="0.55000000000000004">
      <c r="H226" s="167"/>
      <c r="I226" s="167"/>
      <c r="J226" s="167"/>
      <c r="K226" s="167"/>
      <c r="L226" s="167"/>
    </row>
    <row r="227" spans="1:43" s="18" customFormat="1" ht="24.75" customHeight="1" x14ac:dyDescent="0.55000000000000004">
      <c r="H227" s="167"/>
      <c r="I227" s="167"/>
      <c r="J227" s="167"/>
      <c r="K227" s="167"/>
      <c r="L227" s="167"/>
    </row>
    <row r="228" spans="1:43" s="18" customFormat="1" ht="24.75" customHeight="1" x14ac:dyDescent="0.55000000000000004">
      <c r="A228" s="2"/>
      <c r="B228" s="2"/>
      <c r="C228" s="2"/>
      <c r="D228" s="2"/>
      <c r="E228" s="2"/>
      <c r="H228" s="167"/>
      <c r="I228" s="167"/>
      <c r="J228" s="167"/>
      <c r="K228" s="167"/>
      <c r="L228" s="167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</sheetData>
  <mergeCells count="10">
    <mergeCell ref="A49:L49"/>
    <mergeCell ref="F51:H51"/>
    <mergeCell ref="J51:L51"/>
    <mergeCell ref="A47:L47"/>
    <mergeCell ref="A2:L2"/>
    <mergeCell ref="A3:L3"/>
    <mergeCell ref="A4:L4"/>
    <mergeCell ref="F6:H6"/>
    <mergeCell ref="J6:L6"/>
    <mergeCell ref="A48:L48"/>
  </mergeCells>
  <pageMargins left="0.9" right="0.5" top="0.5" bottom="0.6" header="0.1" footer="0.1"/>
  <pageSetup paperSize="9" scale="76" orientation="portrait" r:id="rId1"/>
  <headerFooter alignWithMargins="0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8"/>
  <sheetViews>
    <sheetView zoomScaleNormal="100" zoomScaleSheetLayoutView="85" workbookViewId="0">
      <selection activeCell="M162" sqref="M162"/>
    </sheetView>
  </sheetViews>
  <sheetFormatPr defaultColWidth="9.140625" defaultRowHeight="23.25" x14ac:dyDescent="0.5"/>
  <cols>
    <col min="1" max="1" width="52.140625" style="2" customWidth="1"/>
    <col min="2" max="2" width="5.85546875" style="2" customWidth="1"/>
    <col min="3" max="3" width="12.140625" style="2" customWidth="1"/>
    <col min="4" max="4" width="12.42578125" style="2" bestFit="1" customWidth="1"/>
    <col min="5" max="5" width="13.140625" style="13" bestFit="1" customWidth="1"/>
    <col min="6" max="6" width="15.140625" style="2" bestFit="1" customWidth="1"/>
    <col min="7" max="7" width="18.42578125" style="2" customWidth="1"/>
    <col min="8" max="8" width="3.5703125" style="2" customWidth="1"/>
    <col min="9" max="9" width="14.5703125" style="2" customWidth="1"/>
    <col min="10" max="10" width="4.28515625" style="2" customWidth="1"/>
    <col min="11" max="11" width="14.42578125" style="2" bestFit="1" customWidth="1"/>
    <col min="12" max="12" width="12.85546875" style="2" bestFit="1" customWidth="1"/>
    <col min="13" max="13" width="11.85546875" style="2" customWidth="1"/>
    <col min="14" max="14" width="13" style="2" customWidth="1"/>
    <col min="15" max="15" width="4" style="2" customWidth="1"/>
    <col min="16" max="16384" width="9.140625" style="2"/>
  </cols>
  <sheetData>
    <row r="1" spans="1:20" x14ac:dyDescent="0.5">
      <c r="A1" s="297" t="str">
        <f>+'Page6-7'!A2:L2</f>
        <v>THAI SUGAR TERMINAL PUBLIC COMPANY LIMITED AND ITS SUBSIDIARY COMPANIES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</row>
    <row r="2" spans="1:20" x14ac:dyDescent="0.5">
      <c r="A2" s="297" t="s">
        <v>53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</row>
    <row r="3" spans="1:20" x14ac:dyDescent="0.5">
      <c r="A3" s="297" t="s">
        <v>203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</row>
    <row r="4" spans="1:20" ht="6" customHeight="1" x14ac:dyDescent="0.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x14ac:dyDescent="0.5">
      <c r="A5" s="297" t="s">
        <v>40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</row>
    <row r="6" spans="1:20" x14ac:dyDescent="0.5">
      <c r="A6" s="3"/>
      <c r="B6" s="3"/>
      <c r="C6" s="4"/>
      <c r="D6" s="4"/>
      <c r="F6" s="4"/>
      <c r="G6" s="50"/>
      <c r="H6" s="50"/>
      <c r="I6" s="50"/>
      <c r="J6" s="50"/>
      <c r="K6" s="50"/>
      <c r="L6" s="50"/>
      <c r="M6" s="305" t="s">
        <v>124</v>
      </c>
      <c r="N6" s="305"/>
    </row>
    <row r="7" spans="1:20" s="13" customFormat="1" x14ac:dyDescent="0.5">
      <c r="A7" s="51"/>
      <c r="B7" s="51"/>
      <c r="C7" s="7"/>
      <c r="D7" s="7"/>
      <c r="E7" s="7"/>
      <c r="F7" s="8"/>
      <c r="G7" s="307" t="s">
        <v>54</v>
      </c>
      <c r="H7" s="307"/>
      <c r="I7" s="307"/>
      <c r="J7" s="307"/>
      <c r="K7" s="307"/>
      <c r="L7" s="4"/>
      <c r="M7" s="11"/>
      <c r="N7" s="11"/>
      <c r="O7" s="2"/>
      <c r="P7" s="2"/>
      <c r="Q7" s="2"/>
      <c r="R7" s="2"/>
      <c r="S7" s="2"/>
      <c r="T7" s="2"/>
    </row>
    <row r="8" spans="1:20" s="13" customFormat="1" x14ac:dyDescent="0.5">
      <c r="C8" s="11"/>
      <c r="D8" s="11"/>
      <c r="G8" s="7" t="s">
        <v>128</v>
      </c>
      <c r="H8" s="303" t="s">
        <v>55</v>
      </c>
      <c r="I8" s="303"/>
      <c r="J8" s="303"/>
      <c r="K8" s="7"/>
      <c r="L8" s="11"/>
      <c r="M8" s="11"/>
      <c r="N8" s="11"/>
      <c r="O8" s="2"/>
      <c r="P8" s="2"/>
      <c r="Q8" s="2"/>
      <c r="R8" s="2"/>
      <c r="S8" s="2"/>
      <c r="T8" s="2"/>
    </row>
    <row r="9" spans="1:20" s="13" customFormat="1" x14ac:dyDescent="0.5">
      <c r="C9" s="11"/>
      <c r="D9" s="11"/>
      <c r="E9" s="11"/>
      <c r="F9" s="11"/>
      <c r="G9" s="52" t="s">
        <v>129</v>
      </c>
      <c r="H9" s="302" t="s">
        <v>56</v>
      </c>
      <c r="I9" s="302"/>
      <c r="J9" s="302"/>
      <c r="K9" s="138"/>
      <c r="L9" s="11"/>
      <c r="M9" s="11"/>
      <c r="N9" s="11"/>
      <c r="O9" s="2"/>
      <c r="P9" s="2"/>
      <c r="Q9" s="2"/>
      <c r="R9" s="2"/>
      <c r="S9" s="2"/>
      <c r="T9" s="2"/>
    </row>
    <row r="10" spans="1:20" s="13" customFormat="1" x14ac:dyDescent="0.5">
      <c r="C10" s="11"/>
      <c r="D10" s="11"/>
      <c r="E10" s="306"/>
      <c r="F10" s="306"/>
      <c r="H10" s="298" t="s">
        <v>57</v>
      </c>
      <c r="I10" s="298"/>
      <c r="J10" s="298"/>
      <c r="K10" s="156" t="s">
        <v>130</v>
      </c>
      <c r="N10" s="11"/>
      <c r="O10" s="2"/>
      <c r="P10" s="2"/>
      <c r="Q10" s="2"/>
      <c r="R10" s="2"/>
      <c r="S10" s="2"/>
      <c r="T10" s="2"/>
    </row>
    <row r="11" spans="1:20" s="13" customFormat="1" x14ac:dyDescent="0.5">
      <c r="C11" s="11" t="s">
        <v>58</v>
      </c>
      <c r="D11" s="63" t="s">
        <v>97</v>
      </c>
      <c r="E11" s="304" t="s">
        <v>32</v>
      </c>
      <c r="F11" s="304"/>
      <c r="G11" s="156" t="s">
        <v>141</v>
      </c>
      <c r="H11" s="297" t="s">
        <v>59</v>
      </c>
      <c r="I11" s="297"/>
      <c r="J11" s="297"/>
      <c r="K11" s="11" t="s">
        <v>66</v>
      </c>
      <c r="L11" s="11" t="s">
        <v>65</v>
      </c>
      <c r="M11" s="54" t="s">
        <v>69</v>
      </c>
      <c r="N11" s="11" t="s">
        <v>65</v>
      </c>
      <c r="O11" s="2"/>
      <c r="P11" s="2"/>
      <c r="Q11" s="2"/>
      <c r="R11" s="2"/>
      <c r="S11" s="2"/>
      <c r="T11" s="2"/>
    </row>
    <row r="12" spans="1:20" s="13" customFormat="1" x14ac:dyDescent="0.5">
      <c r="C12" s="11" t="s">
        <v>60</v>
      </c>
      <c r="D12" s="63" t="s">
        <v>98</v>
      </c>
      <c r="E12" s="11" t="s">
        <v>33</v>
      </c>
      <c r="F12" s="11"/>
      <c r="G12" s="156" t="s">
        <v>142</v>
      </c>
      <c r="H12" s="297" t="s">
        <v>61</v>
      </c>
      <c r="I12" s="297"/>
      <c r="J12" s="297"/>
      <c r="K12" s="11" t="s">
        <v>67</v>
      </c>
      <c r="L12" s="11" t="s">
        <v>67</v>
      </c>
      <c r="M12" s="54" t="s">
        <v>70</v>
      </c>
      <c r="N12" s="11" t="s">
        <v>67</v>
      </c>
      <c r="O12" s="2"/>
      <c r="P12" s="2"/>
      <c r="Q12" s="2"/>
      <c r="R12" s="2"/>
      <c r="S12" s="2"/>
      <c r="T12" s="2"/>
    </row>
    <row r="13" spans="1:20" s="13" customFormat="1" x14ac:dyDescent="0.5">
      <c r="A13" s="55"/>
      <c r="B13" s="52" t="s">
        <v>154</v>
      </c>
      <c r="C13" s="10" t="s">
        <v>62</v>
      </c>
      <c r="D13" s="64" t="s">
        <v>99</v>
      </c>
      <c r="E13" s="10" t="s">
        <v>63</v>
      </c>
      <c r="F13" s="52" t="s">
        <v>35</v>
      </c>
      <c r="G13" s="158" t="s">
        <v>143</v>
      </c>
      <c r="H13" s="301" t="s">
        <v>64</v>
      </c>
      <c r="I13" s="301"/>
      <c r="J13" s="301"/>
      <c r="K13" s="10" t="s">
        <v>68</v>
      </c>
      <c r="L13" s="10" t="s">
        <v>68</v>
      </c>
      <c r="M13" s="66" t="s">
        <v>87</v>
      </c>
      <c r="N13" s="10" t="s">
        <v>68</v>
      </c>
      <c r="O13" s="2"/>
      <c r="P13" s="2"/>
      <c r="Q13" s="2"/>
      <c r="R13" s="2"/>
      <c r="S13" s="2"/>
      <c r="T13" s="2"/>
    </row>
    <row r="14" spans="1:20" s="13" customFormat="1" ht="9" customHeight="1" x14ac:dyDescent="0.5">
      <c r="B14" s="11"/>
      <c r="C14" s="11"/>
      <c r="D14" s="11"/>
      <c r="E14" s="11"/>
      <c r="G14" s="11"/>
      <c r="H14" s="11"/>
      <c r="I14" s="11"/>
      <c r="J14" s="11"/>
      <c r="K14" s="11"/>
      <c r="L14" s="11"/>
      <c r="M14" s="11"/>
      <c r="N14" s="3"/>
      <c r="O14" s="2"/>
      <c r="P14" s="2"/>
      <c r="Q14" s="2"/>
      <c r="R14" s="2"/>
      <c r="S14" s="2"/>
      <c r="T14" s="2"/>
    </row>
    <row r="15" spans="1:20" s="119" customFormat="1" ht="22.5" customHeight="1" x14ac:dyDescent="0.5">
      <c r="A15" s="119" t="s">
        <v>160</v>
      </c>
      <c r="B15" s="129"/>
      <c r="C15" s="250">
        <v>191664</v>
      </c>
      <c r="D15" s="250">
        <v>17424</v>
      </c>
      <c r="E15" s="250">
        <v>19200</v>
      </c>
      <c r="F15" s="250">
        <v>1271021</v>
      </c>
      <c r="G15" s="250">
        <v>1523227</v>
      </c>
      <c r="I15" s="250">
        <v>105636</v>
      </c>
      <c r="K15" s="250">
        <f>SUM(G15:I15)</f>
        <v>1628863</v>
      </c>
      <c r="L15" s="250">
        <f>+C15+E15+F15+K15+D15</f>
        <v>3128172</v>
      </c>
      <c r="M15" s="250">
        <v>453606</v>
      </c>
      <c r="N15" s="250">
        <f>+L15+M15</f>
        <v>3581778</v>
      </c>
      <c r="P15" s="197"/>
    </row>
    <row r="16" spans="1:20" s="119" customFormat="1" ht="22.5" customHeight="1" x14ac:dyDescent="0.5">
      <c r="A16" s="119" t="s">
        <v>125</v>
      </c>
      <c r="B16" s="129"/>
      <c r="C16" s="250">
        <v>0</v>
      </c>
      <c r="D16" s="250">
        <v>0</v>
      </c>
      <c r="E16" s="251">
        <v>0</v>
      </c>
      <c r="F16" s="250">
        <f>+'Page8-9'!H30</f>
        <v>136684</v>
      </c>
      <c r="G16" s="250">
        <v>0</v>
      </c>
      <c r="H16" s="250"/>
      <c r="I16" s="250">
        <v>0</v>
      </c>
      <c r="J16" s="250"/>
      <c r="K16" s="250">
        <f>SUM(G16,I16)</f>
        <v>0</v>
      </c>
      <c r="L16" s="250">
        <f>+C16+E16+F16+K16</f>
        <v>136684</v>
      </c>
      <c r="M16" s="250">
        <f>+'Page8-9'!H31</f>
        <v>32627</v>
      </c>
      <c r="N16" s="250">
        <f>+L16+M16</f>
        <v>169311</v>
      </c>
      <c r="P16" s="197"/>
    </row>
    <row r="17" spans="1:16" s="119" customFormat="1" ht="22.5" customHeight="1" x14ac:dyDescent="0.5">
      <c r="A17" s="119" t="s">
        <v>126</v>
      </c>
      <c r="B17" s="129"/>
      <c r="C17" s="252">
        <v>0</v>
      </c>
      <c r="D17" s="252">
        <v>0</v>
      </c>
      <c r="E17" s="253">
        <v>0</v>
      </c>
      <c r="F17" s="254">
        <v>-1168</v>
      </c>
      <c r="G17" s="255">
        <v>-30</v>
      </c>
      <c r="H17" s="194"/>
      <c r="I17" s="194">
        <v>0</v>
      </c>
      <c r="J17" s="194"/>
      <c r="K17" s="255">
        <f>SUM(G17,I17)</f>
        <v>-30</v>
      </c>
      <c r="L17" s="256">
        <f>+K17+F17+E17+C17</f>
        <v>-1198</v>
      </c>
      <c r="M17" s="252">
        <v>26</v>
      </c>
      <c r="N17" s="257">
        <f>+L17+M17</f>
        <v>-1172</v>
      </c>
      <c r="P17" s="197"/>
    </row>
    <row r="18" spans="1:16" s="119" customFormat="1" ht="22.5" customHeight="1" x14ac:dyDescent="0.5">
      <c r="A18" s="119" t="s">
        <v>127</v>
      </c>
      <c r="B18" s="129"/>
      <c r="C18" s="194">
        <f>SUM(C16:C17)</f>
        <v>0</v>
      </c>
      <c r="D18" s="194">
        <f>SUM(D16:D17)</f>
        <v>0</v>
      </c>
      <c r="E18" s="194">
        <f>SUM(E16:E17)</f>
        <v>0</v>
      </c>
      <c r="F18" s="194">
        <f>SUM(F16:F17)</f>
        <v>135516</v>
      </c>
      <c r="G18" s="258">
        <f>SUM(G16:G17)</f>
        <v>-30</v>
      </c>
      <c r="H18" s="259"/>
      <c r="I18" s="259">
        <f>SUM(I16:I17)</f>
        <v>0</v>
      </c>
      <c r="J18" s="259"/>
      <c r="K18" s="258">
        <f>SUM(K16:K17)</f>
        <v>-30</v>
      </c>
      <c r="L18" s="259">
        <f>SUM(L16:L17)</f>
        <v>135486</v>
      </c>
      <c r="M18" s="194">
        <f>SUM(M16:M17)</f>
        <v>32653</v>
      </c>
      <c r="N18" s="194">
        <f>SUM(N16:N17)</f>
        <v>168139</v>
      </c>
      <c r="P18" s="197"/>
    </row>
    <row r="19" spans="1:16" s="119" customFormat="1" ht="22.5" customHeight="1" x14ac:dyDescent="0.5">
      <c r="A19" s="119" t="s">
        <v>184</v>
      </c>
      <c r="B19" s="129">
        <v>24</v>
      </c>
      <c r="C19" s="194">
        <v>0</v>
      </c>
      <c r="D19" s="194">
        <v>0</v>
      </c>
      <c r="E19" s="260">
        <v>0</v>
      </c>
      <c r="F19" s="255">
        <v>-23000</v>
      </c>
      <c r="G19" s="194">
        <v>0</v>
      </c>
      <c r="H19" s="194"/>
      <c r="I19" s="194">
        <v>0</v>
      </c>
      <c r="J19" s="194"/>
      <c r="K19" s="261">
        <f>+G19+I19</f>
        <v>0</v>
      </c>
      <c r="L19" s="193">
        <f>+C19+E19+F19+K19+D19</f>
        <v>-23000</v>
      </c>
      <c r="M19" s="194">
        <v>0</v>
      </c>
      <c r="N19" s="193">
        <f>+L19+M19</f>
        <v>-23000</v>
      </c>
      <c r="P19" s="197"/>
    </row>
    <row r="20" spans="1:16" s="119" customFormat="1" x14ac:dyDescent="0.5">
      <c r="A20" s="119" t="s">
        <v>185</v>
      </c>
      <c r="B20" s="129"/>
      <c r="C20" s="262">
        <v>0</v>
      </c>
      <c r="D20" s="262">
        <v>0</v>
      </c>
      <c r="E20" s="125">
        <v>0</v>
      </c>
      <c r="F20" s="262">
        <v>0</v>
      </c>
      <c r="G20" s="262">
        <v>0</v>
      </c>
      <c r="I20" s="194">
        <v>0</v>
      </c>
      <c r="K20" s="194">
        <v>0</v>
      </c>
      <c r="L20" s="252">
        <f>+C20+E20+F20+K20+D20</f>
        <v>0</v>
      </c>
      <c r="M20" s="263">
        <f>+-19520</f>
        <v>-19520</v>
      </c>
      <c r="N20" s="263">
        <f>+L20+M20</f>
        <v>-19520</v>
      </c>
    </row>
    <row r="21" spans="1:16" s="119" customFormat="1" ht="22.5" customHeight="1" thickBot="1" x14ac:dyDescent="0.55000000000000004">
      <c r="A21" s="119" t="s">
        <v>204</v>
      </c>
      <c r="B21" s="129"/>
      <c r="C21" s="264">
        <f>+C18+C15</f>
        <v>191664</v>
      </c>
      <c r="D21" s="264">
        <f>+D18+D15</f>
        <v>17424</v>
      </c>
      <c r="E21" s="264">
        <f>+E18+E15</f>
        <v>19200</v>
      </c>
      <c r="F21" s="264">
        <f>+F18+F15+F19</f>
        <v>1383537</v>
      </c>
      <c r="G21" s="265">
        <f>+G18+G15</f>
        <v>1523197</v>
      </c>
      <c r="H21" s="264"/>
      <c r="I21" s="264">
        <f>+I18+I15</f>
        <v>105636</v>
      </c>
      <c r="J21" s="264"/>
      <c r="K21" s="264">
        <f>+K18+K15</f>
        <v>1628833</v>
      </c>
      <c r="L21" s="264">
        <f>+L18+L15+L19</f>
        <v>3240658</v>
      </c>
      <c r="M21" s="264">
        <f>M15+M18+M19+M20</f>
        <v>466739</v>
      </c>
      <c r="N21" s="264">
        <f>+N18+N15+N19+N20</f>
        <v>3707397</v>
      </c>
      <c r="P21" s="197"/>
    </row>
    <row r="22" spans="1:16" s="119" customFormat="1" ht="8.4499999999999993" customHeight="1" thickTop="1" x14ac:dyDescent="0.5">
      <c r="A22" s="129"/>
      <c r="B22" s="129"/>
      <c r="C22" s="250"/>
      <c r="D22" s="250"/>
      <c r="E22" s="251"/>
      <c r="F22" s="250"/>
      <c r="G22" s="266"/>
      <c r="H22" s="250"/>
      <c r="I22" s="250"/>
      <c r="J22" s="250"/>
      <c r="K22" s="250"/>
      <c r="L22" s="250"/>
      <c r="M22" s="250"/>
      <c r="N22" s="250"/>
      <c r="P22" s="197"/>
    </row>
    <row r="23" spans="1:16" s="119" customFormat="1" ht="22.5" customHeight="1" x14ac:dyDescent="0.5">
      <c r="A23" s="119" t="s">
        <v>151</v>
      </c>
      <c r="B23" s="129"/>
      <c r="C23" s="250">
        <v>191664</v>
      </c>
      <c r="D23" s="250">
        <v>17424</v>
      </c>
      <c r="E23" s="251">
        <v>19200</v>
      </c>
      <c r="F23" s="250">
        <v>1373946</v>
      </c>
      <c r="G23" s="250">
        <v>1523198</v>
      </c>
      <c r="H23" s="250"/>
      <c r="I23" s="250">
        <v>105636</v>
      </c>
      <c r="J23" s="250"/>
      <c r="K23" s="250">
        <f>SUM(G23:I23)</f>
        <v>1628834</v>
      </c>
      <c r="L23" s="250">
        <f>C23+D23+E23+F23+K23</f>
        <v>3231068</v>
      </c>
      <c r="M23" s="250">
        <v>459528</v>
      </c>
      <c r="N23" s="250">
        <f>+L23+M23</f>
        <v>3690596</v>
      </c>
      <c r="P23" s="197"/>
    </row>
    <row r="24" spans="1:16" s="119" customFormat="1" ht="22.5" customHeight="1" x14ac:dyDescent="0.5">
      <c r="A24" s="119" t="s">
        <v>152</v>
      </c>
      <c r="B24" s="129">
        <v>3</v>
      </c>
      <c r="C24" s="252">
        <v>0</v>
      </c>
      <c r="D24" s="252">
        <v>0</v>
      </c>
      <c r="E24" s="253">
        <v>0</v>
      </c>
      <c r="F24" s="257">
        <v>-47</v>
      </c>
      <c r="G24" s="252">
        <v>0</v>
      </c>
      <c r="H24" s="252"/>
      <c r="I24" s="252">
        <v>0</v>
      </c>
      <c r="J24" s="252"/>
      <c r="K24" s="252">
        <f>SUM(G24:I24)</f>
        <v>0</v>
      </c>
      <c r="L24" s="257">
        <f>C24+D24+E24+F24+K24</f>
        <v>-47</v>
      </c>
      <c r="M24" s="257">
        <v>-21</v>
      </c>
      <c r="N24" s="257">
        <f>SUM(L24:M24)</f>
        <v>-68</v>
      </c>
      <c r="P24" s="197"/>
    </row>
    <row r="25" spans="1:16" s="119" customFormat="1" ht="22.5" customHeight="1" x14ac:dyDescent="0.5">
      <c r="A25" s="119" t="s">
        <v>153</v>
      </c>
      <c r="B25" s="129"/>
      <c r="C25" s="250">
        <f>SUM(C23:C24)</f>
        <v>191664</v>
      </c>
      <c r="D25" s="250">
        <f t="shared" ref="D25:I25" si="0">SUM(D23:D24)</f>
        <v>17424</v>
      </c>
      <c r="E25" s="250">
        <f t="shared" si="0"/>
        <v>19200</v>
      </c>
      <c r="F25" s="250">
        <f t="shared" si="0"/>
        <v>1373899</v>
      </c>
      <c r="G25" s="250">
        <f t="shared" si="0"/>
        <v>1523198</v>
      </c>
      <c r="H25" s="250"/>
      <c r="I25" s="250">
        <f t="shared" si="0"/>
        <v>105636</v>
      </c>
      <c r="J25" s="250"/>
      <c r="K25" s="250">
        <f>SUM(G25:I25)</f>
        <v>1628834</v>
      </c>
      <c r="L25" s="250">
        <f t="shared" ref="L25" si="1">SUM(L23:L24)</f>
        <v>3231021</v>
      </c>
      <c r="M25" s="250">
        <f t="shared" ref="M25" si="2">SUM(M23:M24)</f>
        <v>459507</v>
      </c>
      <c r="N25" s="250">
        <f t="shared" ref="N25" si="3">SUM(N23:N24)</f>
        <v>3690528</v>
      </c>
      <c r="P25" s="197"/>
    </row>
    <row r="26" spans="1:16" s="119" customFormat="1" ht="22.5" customHeight="1" x14ac:dyDescent="0.5">
      <c r="A26" s="119" t="s">
        <v>125</v>
      </c>
      <c r="B26" s="129"/>
      <c r="C26" s="250">
        <v>0</v>
      </c>
      <c r="D26" s="250">
        <v>0</v>
      </c>
      <c r="E26" s="250">
        <v>0</v>
      </c>
      <c r="F26" s="250">
        <f>+'Page8-9'!F30</f>
        <v>99365</v>
      </c>
      <c r="G26" s="267">
        <v>0</v>
      </c>
      <c r="H26" s="250"/>
      <c r="I26" s="250">
        <v>0</v>
      </c>
      <c r="J26" s="250"/>
      <c r="K26" s="250">
        <f>SUM(G26:J26)</f>
        <v>0</v>
      </c>
      <c r="L26" s="250">
        <f>+C26+E26+F26+K26</f>
        <v>99365</v>
      </c>
      <c r="M26" s="250">
        <f>+'Page8-9'!F31</f>
        <v>22292</v>
      </c>
      <c r="N26" s="250">
        <f>+L26+M26</f>
        <v>121657</v>
      </c>
      <c r="P26" s="197"/>
    </row>
    <row r="27" spans="1:16" s="119" customFormat="1" ht="22.5" customHeight="1" x14ac:dyDescent="0.5">
      <c r="A27" s="119" t="s">
        <v>126</v>
      </c>
      <c r="B27" s="129"/>
      <c r="C27" s="250">
        <v>0</v>
      </c>
      <c r="D27" s="250">
        <v>0</v>
      </c>
      <c r="E27" s="250">
        <v>0</v>
      </c>
      <c r="F27" s="254">
        <f>+'Page8-9'!J62</f>
        <v>0</v>
      </c>
      <c r="G27" s="254">
        <v>0</v>
      </c>
      <c r="H27" s="250"/>
      <c r="I27" s="250">
        <v>0</v>
      </c>
      <c r="J27" s="250"/>
      <c r="K27" s="268">
        <f>SUM(G27:J27)</f>
        <v>0</v>
      </c>
      <c r="L27" s="268">
        <f>+C27+E27+F27+K27</f>
        <v>0</v>
      </c>
      <c r="M27" s="268">
        <v>0</v>
      </c>
      <c r="N27" s="254">
        <f>+L27+M27</f>
        <v>0</v>
      </c>
      <c r="P27" s="197"/>
    </row>
    <row r="28" spans="1:16" s="119" customFormat="1" ht="22.5" customHeight="1" x14ac:dyDescent="0.5">
      <c r="A28" s="119" t="s">
        <v>127</v>
      </c>
      <c r="B28" s="129"/>
      <c r="C28" s="259">
        <f>SUM(C26:C27)</f>
        <v>0</v>
      </c>
      <c r="D28" s="259">
        <f>SUM(D26:D27)</f>
        <v>0</v>
      </c>
      <c r="E28" s="259">
        <f>SUM(E26:E27)</f>
        <v>0</v>
      </c>
      <c r="F28" s="259">
        <f>SUM(F26:F27)</f>
        <v>99365</v>
      </c>
      <c r="G28" s="258">
        <f>SUM(G26:G27)</f>
        <v>0</v>
      </c>
      <c r="H28" s="259"/>
      <c r="I28" s="259">
        <f>SUM(I26:I27)</f>
        <v>0</v>
      </c>
      <c r="J28" s="259"/>
      <c r="K28" s="258">
        <f>SUM(K26:K27)</f>
        <v>0</v>
      </c>
      <c r="L28" s="259">
        <f>SUM(L26:L27)</f>
        <v>99365</v>
      </c>
      <c r="M28" s="259">
        <f>SUM(M26:M27)</f>
        <v>22292</v>
      </c>
      <c r="N28" s="268">
        <f>SUM(N26:N27)</f>
        <v>121657</v>
      </c>
      <c r="P28" s="197"/>
    </row>
    <row r="29" spans="1:16" s="119" customFormat="1" ht="22.5" customHeight="1" x14ac:dyDescent="0.5">
      <c r="A29" s="119" t="s">
        <v>184</v>
      </c>
      <c r="B29" s="129">
        <v>24</v>
      </c>
      <c r="C29" s="194">
        <v>0</v>
      </c>
      <c r="D29" s="194">
        <v>0</v>
      </c>
      <c r="E29" s="260">
        <v>0</v>
      </c>
      <c r="F29" s="255">
        <f>+'page 11'!H30</f>
        <v>-38333</v>
      </c>
      <c r="G29" s="194">
        <v>0</v>
      </c>
      <c r="H29" s="194"/>
      <c r="I29" s="194">
        <v>0</v>
      </c>
      <c r="J29" s="194"/>
      <c r="K29" s="261">
        <f>+G29+I29</f>
        <v>0</v>
      </c>
      <c r="L29" s="193">
        <f>+C29+E29+F29+K29+D29</f>
        <v>-38333</v>
      </c>
      <c r="M29" s="194">
        <v>0</v>
      </c>
      <c r="N29" s="193">
        <f>+L29+M29</f>
        <v>-38333</v>
      </c>
      <c r="P29" s="197"/>
    </row>
    <row r="30" spans="1:16" s="119" customFormat="1" x14ac:dyDescent="0.5">
      <c r="A30" s="119" t="s">
        <v>185</v>
      </c>
      <c r="C30" s="262">
        <v>0</v>
      </c>
      <c r="D30" s="262">
        <v>0</v>
      </c>
      <c r="E30" s="125">
        <v>0</v>
      </c>
      <c r="F30" s="262">
        <v>0</v>
      </c>
      <c r="G30" s="262">
        <v>0</v>
      </c>
      <c r="I30" s="194">
        <v>0</v>
      </c>
      <c r="K30" s="194">
        <v>0</v>
      </c>
      <c r="L30" s="252">
        <f>+C30+E30+F30+K30+D30</f>
        <v>0</v>
      </c>
      <c r="M30" s="257">
        <v>-14554</v>
      </c>
      <c r="N30" s="193">
        <f>+L30+M30</f>
        <v>-14554</v>
      </c>
    </row>
    <row r="31" spans="1:16" s="119" customFormat="1" ht="22.5" customHeight="1" thickBot="1" x14ac:dyDescent="0.55000000000000004">
      <c r="A31" s="119" t="s">
        <v>205</v>
      </c>
      <c r="B31" s="129"/>
      <c r="C31" s="264">
        <f>SUM(C25,C28:C28)</f>
        <v>191664</v>
      </c>
      <c r="D31" s="264">
        <f>SUM(D25,D28:D28)</f>
        <v>17424</v>
      </c>
      <c r="E31" s="264">
        <f>SUM(E25,E28:E28)</f>
        <v>19200</v>
      </c>
      <c r="F31" s="264">
        <f>+F25+F28+F29</f>
        <v>1434931</v>
      </c>
      <c r="G31" s="264">
        <f>SUM(G25,G28:G28)</f>
        <v>1523198</v>
      </c>
      <c r="H31" s="264"/>
      <c r="I31" s="264">
        <f>SUM(I25,I28:I28)</f>
        <v>105636</v>
      </c>
      <c r="J31" s="264"/>
      <c r="K31" s="264">
        <f>SUM(G31:I31)</f>
        <v>1628834</v>
      </c>
      <c r="L31" s="264">
        <f>SUM(L25,L28:L29)</f>
        <v>3292053</v>
      </c>
      <c r="M31" s="264">
        <f>+M25+M28+M29+M30</f>
        <v>467245</v>
      </c>
      <c r="N31" s="264">
        <f>+N25+N28+N29+N30</f>
        <v>3759298</v>
      </c>
      <c r="P31" s="197"/>
    </row>
    <row r="32" spans="1:16" ht="6.75" customHeight="1" thickTop="1" x14ac:dyDescent="0.5">
      <c r="C32" s="16"/>
      <c r="D32" s="16"/>
      <c r="E32" s="26"/>
      <c r="F32" s="16"/>
      <c r="G32" s="23"/>
      <c r="H32" s="16"/>
      <c r="I32" s="16"/>
      <c r="J32" s="16"/>
      <c r="K32" s="16"/>
      <c r="L32" s="16"/>
      <c r="N32" s="56"/>
      <c r="O32" s="15"/>
    </row>
    <row r="33" spans="1:15" x14ac:dyDescent="0.5">
      <c r="E33" s="2"/>
      <c r="F33" s="82"/>
      <c r="G33" s="82"/>
      <c r="H33" s="82"/>
      <c r="I33" s="86"/>
      <c r="J33" s="82"/>
      <c r="K33" s="82"/>
      <c r="M33" s="142" t="s">
        <v>131</v>
      </c>
    </row>
    <row r="34" spans="1:15" x14ac:dyDescent="0.5">
      <c r="E34" s="2"/>
      <c r="F34" s="82"/>
      <c r="G34" s="82"/>
      <c r="H34" s="82"/>
      <c r="I34" s="86"/>
      <c r="J34" s="82"/>
      <c r="K34" s="82"/>
      <c r="M34" s="142" t="s">
        <v>132</v>
      </c>
    </row>
    <row r="35" spans="1:15" ht="24" customHeight="1" x14ac:dyDescent="0.5">
      <c r="A35" s="41" t="s">
        <v>13</v>
      </c>
      <c r="C35" s="15"/>
      <c r="D35" s="15"/>
      <c r="E35" s="27"/>
      <c r="F35" s="15"/>
      <c r="G35" s="57"/>
      <c r="H35" s="58"/>
      <c r="I35" s="15"/>
      <c r="J35" s="15"/>
      <c r="K35" s="16"/>
      <c r="L35" s="16"/>
      <c r="M35" s="59"/>
      <c r="O35" s="68">
        <v>10</v>
      </c>
    </row>
    <row r="36" spans="1:15" x14ac:dyDescent="0.5">
      <c r="E36" s="2"/>
    </row>
    <row r="50" ht="52.5" customHeight="1" x14ac:dyDescent="0.5"/>
    <row r="148" ht="45.75" customHeight="1" x14ac:dyDescent="0.5"/>
  </sheetData>
  <mergeCells count="14">
    <mergeCell ref="E11:F11"/>
    <mergeCell ref="M6:N6"/>
    <mergeCell ref="A1:N1"/>
    <mergeCell ref="A2:N2"/>
    <mergeCell ref="A3:N3"/>
    <mergeCell ref="A5:N5"/>
    <mergeCell ref="E10:F10"/>
    <mergeCell ref="G7:K7"/>
    <mergeCell ref="H12:J12"/>
    <mergeCell ref="H13:J13"/>
    <mergeCell ref="H9:J9"/>
    <mergeCell ref="H8:J8"/>
    <mergeCell ref="H10:J10"/>
    <mergeCell ref="H11:J11"/>
  </mergeCells>
  <phoneticPr fontId="0" type="noConversion"/>
  <pageMargins left="0.6" right="0.5" top="0.9" bottom="0.5" header="0.1" footer="0.1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9"/>
  <sheetViews>
    <sheetView zoomScaleNormal="100" zoomScaleSheetLayoutView="70" workbookViewId="0">
      <selection activeCell="A9" sqref="A9"/>
    </sheetView>
  </sheetViews>
  <sheetFormatPr defaultColWidth="9.140625" defaultRowHeight="23.25" x14ac:dyDescent="0.5"/>
  <cols>
    <col min="1" max="1" width="54.28515625" style="2" customWidth="1"/>
    <col min="2" max="2" width="8" style="2" customWidth="1"/>
    <col min="3" max="3" width="15.5703125" style="2" customWidth="1"/>
    <col min="4" max="4" width="1.85546875" style="2" customWidth="1"/>
    <col min="5" max="5" width="12.85546875" style="2" customWidth="1"/>
    <col min="6" max="6" width="1.85546875" style="2" customWidth="1"/>
    <col min="7" max="7" width="15.28515625" style="2" customWidth="1"/>
    <col min="8" max="8" width="16.5703125" style="2" customWidth="1"/>
    <col min="9" max="9" width="2.140625" style="2" customWidth="1"/>
    <col min="10" max="10" width="19.140625" style="2" customWidth="1"/>
    <col min="11" max="11" width="23.42578125" style="2" customWidth="1"/>
    <col min="12" max="12" width="17.28515625" style="2" customWidth="1"/>
    <col min="13" max="13" width="1.85546875" style="2" customWidth="1"/>
    <col min="14" max="14" width="16.5703125" style="2" customWidth="1"/>
    <col min="15" max="15" width="3.85546875" style="2" customWidth="1"/>
    <col min="16" max="16" width="9.140625" style="2"/>
    <col min="17" max="17" width="10.85546875" style="2" bestFit="1" customWidth="1"/>
    <col min="18" max="16384" width="9.140625" style="2"/>
  </cols>
  <sheetData>
    <row r="1" spans="1:47" x14ac:dyDescent="0.5">
      <c r="A1" s="297" t="str">
        <f>+'page 10'!A1:N1</f>
        <v>THAI SUGAR TERMINAL PUBLIC COMPANY LIMITED AND ITS SUBSIDIARY COMPANIES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</row>
    <row r="2" spans="1:47" x14ac:dyDescent="0.5">
      <c r="A2" s="297" t="str">
        <f>+'page 10'!A2:N2</f>
        <v>STATEMENTS OF CHANGES IN SHAREHOLDERS' EQUITY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</row>
    <row r="3" spans="1:47" x14ac:dyDescent="0.5">
      <c r="A3" s="297" t="str">
        <f>+'page 10'!A3</f>
        <v>For the nine-month period ended September 30, 2020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139"/>
    </row>
    <row r="4" spans="1:47" x14ac:dyDescent="0.5">
      <c r="A4" s="297" t="s">
        <v>71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139"/>
    </row>
    <row r="5" spans="1:47" ht="20.25" customHeight="1" x14ac:dyDescent="0.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13"/>
      <c r="M5" s="13"/>
      <c r="N5" s="146" t="s">
        <v>124</v>
      </c>
      <c r="O5" s="147"/>
    </row>
    <row r="6" spans="1:47" s="13" customFormat="1" x14ac:dyDescent="0.5">
      <c r="A6" s="51"/>
      <c r="B6" s="51"/>
      <c r="C6" s="7"/>
      <c r="D6" s="7"/>
      <c r="E6" s="7"/>
      <c r="F6" s="7"/>
      <c r="G6" s="8"/>
      <c r="H6" s="8"/>
      <c r="I6" s="8"/>
      <c r="J6" s="307" t="s">
        <v>54</v>
      </c>
      <c r="K6" s="307"/>
      <c r="L6" s="307"/>
      <c r="M6" s="8"/>
      <c r="N6" s="7"/>
      <c r="O6" s="139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7" s="13" customFormat="1" x14ac:dyDescent="0.5">
      <c r="C7" s="11"/>
      <c r="D7" s="11"/>
      <c r="E7" s="11"/>
      <c r="F7" s="11"/>
      <c r="G7" s="306"/>
      <c r="H7" s="306"/>
      <c r="I7" s="138"/>
      <c r="J7" s="169" t="s">
        <v>128</v>
      </c>
      <c r="K7" s="169" t="s">
        <v>55</v>
      </c>
      <c r="L7" s="174"/>
      <c r="M7" s="3"/>
      <c r="N7" s="11"/>
      <c r="O7" s="139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7" s="171" customFormat="1" x14ac:dyDescent="0.5">
      <c r="C8" s="170"/>
      <c r="D8" s="170"/>
      <c r="E8" s="170"/>
      <c r="F8" s="170"/>
      <c r="G8" s="172"/>
      <c r="H8" s="172"/>
      <c r="I8" s="138"/>
      <c r="J8" s="173" t="s">
        <v>129</v>
      </c>
      <c r="K8" s="173" t="s">
        <v>56</v>
      </c>
      <c r="L8" s="173"/>
      <c r="M8" s="3"/>
      <c r="N8" s="170"/>
      <c r="O8" s="139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 s="13" customFormat="1" x14ac:dyDescent="0.5">
      <c r="C9" s="11"/>
      <c r="D9" s="11"/>
      <c r="E9" s="11"/>
      <c r="F9" s="11"/>
      <c r="G9" s="53"/>
      <c r="H9" s="53"/>
      <c r="I9" s="54"/>
      <c r="J9" s="53"/>
      <c r="K9" s="172" t="s">
        <v>57</v>
      </c>
      <c r="L9" s="53" t="s">
        <v>130</v>
      </c>
      <c r="M9" s="3"/>
      <c r="N9" s="11"/>
      <c r="O9" s="139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 s="13" customFormat="1" ht="22.5" customHeight="1" x14ac:dyDescent="0.5">
      <c r="C10" s="53" t="s">
        <v>58</v>
      </c>
      <c r="D10" s="53"/>
      <c r="E10" s="63" t="s">
        <v>97</v>
      </c>
      <c r="F10" s="53"/>
      <c r="G10" s="304" t="s">
        <v>32</v>
      </c>
      <c r="H10" s="304"/>
      <c r="I10" s="54"/>
      <c r="J10" s="53" t="s">
        <v>141</v>
      </c>
      <c r="K10" s="172" t="s">
        <v>59</v>
      </c>
      <c r="L10" s="54" t="s">
        <v>66</v>
      </c>
      <c r="M10" s="3"/>
      <c r="N10" s="3" t="s">
        <v>65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s="13" customFormat="1" ht="22.5" customHeight="1" x14ac:dyDescent="0.5">
      <c r="C11" s="53" t="s">
        <v>60</v>
      </c>
      <c r="D11" s="53"/>
      <c r="E11" s="63" t="s">
        <v>98</v>
      </c>
      <c r="F11" s="53"/>
      <c r="G11" s="54" t="s">
        <v>33</v>
      </c>
      <c r="H11" s="53" t="s">
        <v>35</v>
      </c>
      <c r="I11" s="54"/>
      <c r="J11" s="53" t="s">
        <v>142</v>
      </c>
      <c r="K11" s="172" t="s">
        <v>61</v>
      </c>
      <c r="L11" s="3" t="s">
        <v>67</v>
      </c>
      <c r="M11" s="3"/>
      <c r="N11" s="3" t="s">
        <v>67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s="13" customFormat="1" ht="22.5" customHeight="1" x14ac:dyDescent="0.5">
      <c r="A12" s="55"/>
      <c r="B12" s="52" t="s">
        <v>154</v>
      </c>
      <c r="C12" s="52" t="s">
        <v>62</v>
      </c>
      <c r="D12" s="52"/>
      <c r="E12" s="64" t="s">
        <v>99</v>
      </c>
      <c r="F12" s="52"/>
      <c r="G12" s="52" t="s">
        <v>63</v>
      </c>
      <c r="H12" s="55"/>
      <c r="I12" s="52"/>
      <c r="J12" s="52" t="s">
        <v>143</v>
      </c>
      <c r="K12" s="165" t="s">
        <v>64</v>
      </c>
      <c r="L12" s="52" t="s">
        <v>68</v>
      </c>
      <c r="M12" s="25"/>
      <c r="N12" s="10" t="s">
        <v>68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47" s="13" customFormat="1" ht="6.75" customHeight="1" x14ac:dyDescent="0.5">
      <c r="B13" s="11"/>
      <c r="C13" s="60"/>
      <c r="D13" s="60"/>
      <c r="E13" s="60"/>
      <c r="F13" s="60"/>
      <c r="G13" s="60"/>
      <c r="H13" s="61"/>
      <c r="I13" s="61"/>
      <c r="J13" s="60"/>
      <c r="K13" s="60"/>
      <c r="L13" s="60"/>
      <c r="M13" s="62"/>
      <c r="N13" s="49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47" s="129" customFormat="1" x14ac:dyDescent="0.5">
      <c r="A14" s="119" t="s">
        <v>173</v>
      </c>
      <c r="B14" s="224"/>
      <c r="C14" s="251">
        <v>191664</v>
      </c>
      <c r="D14" s="269"/>
      <c r="E14" s="251">
        <v>17424</v>
      </c>
      <c r="F14" s="251"/>
      <c r="G14" s="251">
        <v>19200</v>
      </c>
      <c r="H14" s="251">
        <v>954357</v>
      </c>
      <c r="I14" s="251"/>
      <c r="J14" s="251">
        <v>986983</v>
      </c>
      <c r="K14" s="251">
        <v>0</v>
      </c>
      <c r="L14" s="251">
        <f>SUM(I14:J14)</f>
        <v>986983</v>
      </c>
      <c r="M14" s="270"/>
      <c r="N14" s="250">
        <f>+C14+G14+H14+L14+E14</f>
        <v>2169628</v>
      </c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</row>
    <row r="15" spans="1:47" s="129" customFormat="1" x14ac:dyDescent="0.5">
      <c r="A15" s="119" t="s">
        <v>178</v>
      </c>
      <c r="B15" s="129">
        <v>4</v>
      </c>
      <c r="C15" s="253">
        <v>0</v>
      </c>
      <c r="D15" s="271"/>
      <c r="E15" s="253">
        <v>0</v>
      </c>
      <c r="F15" s="253"/>
      <c r="G15" s="253">
        <v>0</v>
      </c>
      <c r="H15" s="253">
        <v>316664</v>
      </c>
      <c r="I15" s="253"/>
      <c r="J15" s="253">
        <v>0</v>
      </c>
      <c r="K15" s="253">
        <v>105636</v>
      </c>
      <c r="L15" s="253">
        <f>SUM(J15:K15)</f>
        <v>105636</v>
      </c>
      <c r="M15" s="272"/>
      <c r="N15" s="252">
        <f>+C15+G15+H15+L15+E15</f>
        <v>422300</v>
      </c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</row>
    <row r="16" spans="1:47" s="119" customFormat="1" x14ac:dyDescent="0.5">
      <c r="A16" s="119" t="s">
        <v>155</v>
      </c>
      <c r="C16" s="250">
        <f>SUM(C14:C15)</f>
        <v>191664</v>
      </c>
      <c r="D16" s="250"/>
      <c r="E16" s="250">
        <f>SUM(E14:E15)</f>
        <v>17424</v>
      </c>
      <c r="F16" s="250"/>
      <c r="G16" s="250">
        <f>SUM(G14:G15)</f>
        <v>19200</v>
      </c>
      <c r="H16" s="250">
        <f>SUM(H14:H15)</f>
        <v>1271021</v>
      </c>
      <c r="I16" s="250"/>
      <c r="J16" s="250">
        <f>SUM(J14:J15)</f>
        <v>986983</v>
      </c>
      <c r="K16" s="250">
        <f>SUM(K14:K15)</f>
        <v>105636</v>
      </c>
      <c r="L16" s="250">
        <f>SUM(L14:L15)</f>
        <v>1092619</v>
      </c>
      <c r="M16" s="266"/>
      <c r="N16" s="250">
        <f>SUM(N14:N15)</f>
        <v>2591928</v>
      </c>
      <c r="Q16" s="198"/>
    </row>
    <row r="17" spans="1:17" s="119" customFormat="1" x14ac:dyDescent="0.5">
      <c r="A17" s="119" t="s">
        <v>125</v>
      </c>
      <c r="C17" s="250">
        <v>0</v>
      </c>
      <c r="D17" s="250"/>
      <c r="E17" s="250">
        <v>0</v>
      </c>
      <c r="F17" s="250"/>
      <c r="G17" s="250">
        <v>0</v>
      </c>
      <c r="H17" s="250">
        <f>+'Page8-9'!L27</f>
        <v>136684</v>
      </c>
      <c r="I17" s="250"/>
      <c r="J17" s="261">
        <v>0</v>
      </c>
      <c r="K17" s="267">
        <v>0</v>
      </c>
      <c r="L17" s="194">
        <f>J17</f>
        <v>0</v>
      </c>
      <c r="M17" s="266"/>
      <c r="N17" s="250">
        <f>+C17+G17+H17+L17</f>
        <v>136684</v>
      </c>
      <c r="Q17" s="198"/>
    </row>
    <row r="18" spans="1:17" s="119" customFormat="1" x14ac:dyDescent="0.5">
      <c r="A18" s="119" t="s">
        <v>126</v>
      </c>
      <c r="C18" s="250">
        <v>0</v>
      </c>
      <c r="D18" s="250"/>
      <c r="E18" s="250">
        <v>0</v>
      </c>
      <c r="F18" s="250"/>
      <c r="G18" s="250">
        <v>0</v>
      </c>
      <c r="H18" s="257">
        <v>-1168</v>
      </c>
      <c r="I18" s="250"/>
      <c r="J18" s="255">
        <v>-30</v>
      </c>
      <c r="K18" s="250">
        <v>0</v>
      </c>
      <c r="L18" s="255">
        <f>J18</f>
        <v>-30</v>
      </c>
      <c r="M18" s="266"/>
      <c r="N18" s="273">
        <f>+G18+H18+L18</f>
        <v>-1198</v>
      </c>
      <c r="Q18" s="198"/>
    </row>
    <row r="19" spans="1:17" s="119" customFormat="1" x14ac:dyDescent="0.5">
      <c r="A19" s="119" t="s">
        <v>127</v>
      </c>
      <c r="B19" s="129"/>
      <c r="C19" s="259">
        <f>SUM(C17:C18)</f>
        <v>0</v>
      </c>
      <c r="D19" s="259"/>
      <c r="E19" s="259">
        <f>SUM(E17:E18)</f>
        <v>0</v>
      </c>
      <c r="F19" s="259"/>
      <c r="G19" s="259">
        <f t="shared" ref="G19:M19" si="0">SUM(G17:G18)</f>
        <v>0</v>
      </c>
      <c r="H19" s="259">
        <f t="shared" si="0"/>
        <v>135516</v>
      </c>
      <c r="I19" s="259"/>
      <c r="J19" s="258">
        <f>J17+J18</f>
        <v>-30</v>
      </c>
      <c r="K19" s="258">
        <f>K17+K18</f>
        <v>0</v>
      </c>
      <c r="L19" s="258">
        <f>SUM(L17:L18)</f>
        <v>-30</v>
      </c>
      <c r="M19" s="259">
        <f t="shared" si="0"/>
        <v>0</v>
      </c>
      <c r="N19" s="258">
        <f>SUM(N17:N18)</f>
        <v>135486</v>
      </c>
      <c r="Q19" s="198"/>
    </row>
    <row r="20" spans="1:17" s="119" customFormat="1" x14ac:dyDescent="0.5">
      <c r="A20" s="199" t="s">
        <v>184</v>
      </c>
      <c r="B20" s="129">
        <v>24</v>
      </c>
      <c r="C20" s="194">
        <v>0</v>
      </c>
      <c r="D20" s="194"/>
      <c r="E20" s="194">
        <v>0</v>
      </c>
      <c r="F20" s="194"/>
      <c r="G20" s="194">
        <v>0</v>
      </c>
      <c r="H20" s="257">
        <v>-23000</v>
      </c>
      <c r="I20" s="194"/>
      <c r="J20" s="255">
        <v>0</v>
      </c>
      <c r="K20" s="255">
        <v>0</v>
      </c>
      <c r="L20" s="194">
        <v>0</v>
      </c>
      <c r="M20" s="194"/>
      <c r="N20" s="255">
        <f>+E20+G20+H20+L20+F20</f>
        <v>-23000</v>
      </c>
      <c r="Q20" s="198"/>
    </row>
    <row r="21" spans="1:17" s="119" customFormat="1" ht="24" thickBot="1" x14ac:dyDescent="0.55000000000000004">
      <c r="A21" s="119" t="s">
        <v>204</v>
      </c>
      <c r="C21" s="264">
        <f>+C16+C19</f>
        <v>191664</v>
      </c>
      <c r="D21" s="264"/>
      <c r="E21" s="264">
        <f>+E16+E19</f>
        <v>17424</v>
      </c>
      <c r="F21" s="264">
        <f>+F16+F19</f>
        <v>0</v>
      </c>
      <c r="G21" s="264">
        <f>+G16+G19</f>
        <v>19200</v>
      </c>
      <c r="H21" s="264">
        <f>+H16+H19+H20</f>
        <v>1383537</v>
      </c>
      <c r="I21" s="264"/>
      <c r="J21" s="264">
        <f>J16+J19</f>
        <v>986953</v>
      </c>
      <c r="K21" s="264">
        <f>K16+K19</f>
        <v>105636</v>
      </c>
      <c r="L21" s="264">
        <f>+L16+L19</f>
        <v>1092589</v>
      </c>
      <c r="M21" s="264"/>
      <c r="N21" s="264">
        <f>+N16+N19+N20</f>
        <v>2704414</v>
      </c>
      <c r="Q21" s="198"/>
    </row>
    <row r="22" spans="1:17" s="119" customFormat="1" ht="5.25" customHeight="1" thickTop="1" x14ac:dyDescent="0.5"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Q22" s="198"/>
    </row>
    <row r="23" spans="1:17" s="119" customFormat="1" x14ac:dyDescent="0.5">
      <c r="A23" s="119" t="s">
        <v>174</v>
      </c>
      <c r="C23" s="194">
        <v>191664</v>
      </c>
      <c r="D23" s="194"/>
      <c r="E23" s="194">
        <v>17424</v>
      </c>
      <c r="F23" s="194"/>
      <c r="G23" s="194">
        <v>19200</v>
      </c>
      <c r="H23" s="194">
        <v>1040679</v>
      </c>
      <c r="I23" s="194"/>
      <c r="J23" s="194">
        <v>986953</v>
      </c>
      <c r="K23" s="194">
        <v>0</v>
      </c>
      <c r="L23" s="194">
        <f>SUM(J23:J23)</f>
        <v>986953</v>
      </c>
      <c r="M23" s="194"/>
      <c r="N23" s="194">
        <f>SUM(C23,E23,G23,H23,L23)</f>
        <v>2255920</v>
      </c>
      <c r="Q23" s="198"/>
    </row>
    <row r="24" spans="1:17" s="119" customFormat="1" x14ac:dyDescent="0.5">
      <c r="A24" s="119" t="s">
        <v>178</v>
      </c>
      <c r="B24" s="129">
        <v>4</v>
      </c>
      <c r="C24" s="194">
        <v>0</v>
      </c>
      <c r="D24" s="194"/>
      <c r="E24" s="194">
        <v>0</v>
      </c>
      <c r="F24" s="194"/>
      <c r="G24" s="194">
        <v>0</v>
      </c>
      <c r="H24" s="194">
        <v>333267</v>
      </c>
      <c r="I24" s="194"/>
      <c r="J24" s="194">
        <v>0</v>
      </c>
      <c r="K24" s="194">
        <v>105636</v>
      </c>
      <c r="L24" s="194">
        <f>SUM(J24:K24)</f>
        <v>105636</v>
      </c>
      <c r="M24" s="194"/>
      <c r="N24" s="194">
        <f>C24+E24+G24+H24+L24</f>
        <v>438903</v>
      </c>
      <c r="Q24" s="198"/>
    </row>
    <row r="25" spans="1:17" s="119" customFormat="1" x14ac:dyDescent="0.5">
      <c r="A25" s="119" t="s">
        <v>152</v>
      </c>
      <c r="B25" s="129">
        <v>3</v>
      </c>
      <c r="C25" s="252">
        <v>0</v>
      </c>
      <c r="D25" s="252"/>
      <c r="E25" s="252">
        <v>0</v>
      </c>
      <c r="F25" s="252"/>
      <c r="G25" s="252">
        <v>0</v>
      </c>
      <c r="H25" s="257">
        <v>-47</v>
      </c>
      <c r="I25" s="252"/>
      <c r="J25" s="252">
        <v>0</v>
      </c>
      <c r="K25" s="252">
        <v>0</v>
      </c>
      <c r="L25" s="252">
        <v>0</v>
      </c>
      <c r="M25" s="252"/>
      <c r="N25" s="257">
        <f>C25+E25+G25+H25+L25</f>
        <v>-47</v>
      </c>
      <c r="Q25" s="198"/>
    </row>
    <row r="26" spans="1:17" s="119" customFormat="1" x14ac:dyDescent="0.5">
      <c r="A26" s="119" t="s">
        <v>175</v>
      </c>
      <c r="C26" s="194">
        <f>SUM(C23:C24)</f>
        <v>191664</v>
      </c>
      <c r="D26" s="194"/>
      <c r="E26" s="194">
        <f>SUM(E23:E24)</f>
        <v>17424</v>
      </c>
      <c r="F26" s="194"/>
      <c r="G26" s="194">
        <f t="shared" ref="G26" si="1">SUM(G23:G24)</f>
        <v>19200</v>
      </c>
      <c r="H26" s="194">
        <f>SUM(H23:H25)</f>
        <v>1373899</v>
      </c>
      <c r="I26" s="194"/>
      <c r="J26" s="194">
        <f>SUM(J23:J25)</f>
        <v>986953</v>
      </c>
      <c r="K26" s="194">
        <f>SUM(K23:K25)</f>
        <v>105636</v>
      </c>
      <c r="L26" s="194">
        <f t="shared" ref="L26" si="2">SUM(L23:L24)</f>
        <v>1092589</v>
      </c>
      <c r="M26" s="194"/>
      <c r="N26" s="194">
        <f>SUM(N23:N25)</f>
        <v>2694776</v>
      </c>
      <c r="Q26" s="198"/>
    </row>
    <row r="27" spans="1:17" s="119" customFormat="1" x14ac:dyDescent="0.5">
      <c r="A27" s="119" t="s">
        <v>125</v>
      </c>
      <c r="C27" s="250">
        <v>0</v>
      </c>
      <c r="D27" s="250"/>
      <c r="E27" s="250">
        <v>0</v>
      </c>
      <c r="F27" s="250"/>
      <c r="G27" s="250">
        <v>0</v>
      </c>
      <c r="H27" s="268">
        <f>+'Page8-9'!J27</f>
        <v>99365</v>
      </c>
      <c r="I27" s="250"/>
      <c r="J27" s="267">
        <v>0</v>
      </c>
      <c r="K27" s="267">
        <v>0</v>
      </c>
      <c r="L27" s="250">
        <f>+J27</f>
        <v>0</v>
      </c>
      <c r="M27" s="266"/>
      <c r="N27" s="268">
        <f>+C27+G27+H27+L27</f>
        <v>99365</v>
      </c>
      <c r="Q27" s="198"/>
    </row>
    <row r="28" spans="1:17" s="119" customFormat="1" x14ac:dyDescent="0.5">
      <c r="A28" s="119" t="s">
        <v>126</v>
      </c>
      <c r="C28" s="250">
        <v>0</v>
      </c>
      <c r="D28" s="250"/>
      <c r="E28" s="250">
        <v>0</v>
      </c>
      <c r="F28" s="250"/>
      <c r="G28" s="250">
        <v>0</v>
      </c>
      <c r="H28" s="252">
        <f>'Page6-7'!J57</f>
        <v>0</v>
      </c>
      <c r="I28" s="250"/>
      <c r="J28" s="254">
        <v>0</v>
      </c>
      <c r="K28" s="254">
        <v>0</v>
      </c>
      <c r="L28" s="254">
        <f>+J28</f>
        <v>0</v>
      </c>
      <c r="M28" s="266"/>
      <c r="N28" s="254">
        <f>+C28+G28+H28+L28</f>
        <v>0</v>
      </c>
      <c r="Q28" s="198"/>
    </row>
    <row r="29" spans="1:17" s="119" customFormat="1" x14ac:dyDescent="0.5">
      <c r="A29" s="119" t="s">
        <v>127</v>
      </c>
      <c r="C29" s="259">
        <f>SUM(C27:C28)</f>
        <v>0</v>
      </c>
      <c r="D29" s="259"/>
      <c r="E29" s="259">
        <f>SUM(E27:E28)</f>
        <v>0</v>
      </c>
      <c r="F29" s="259"/>
      <c r="G29" s="259">
        <f>SUM(G27:G28)</f>
        <v>0</v>
      </c>
      <c r="H29" s="258">
        <f>SUM(H27:H28)</f>
        <v>99365</v>
      </c>
      <c r="I29" s="259"/>
      <c r="J29" s="274">
        <f>SUM(J27:J28)</f>
        <v>0</v>
      </c>
      <c r="K29" s="274">
        <v>0</v>
      </c>
      <c r="L29" s="258">
        <f>+SUM(L27:L28)</f>
        <v>0</v>
      </c>
      <c r="M29" s="275"/>
      <c r="N29" s="258">
        <f>SUM(N27:N28)</f>
        <v>99365</v>
      </c>
      <c r="Q29" s="198"/>
    </row>
    <row r="30" spans="1:17" s="119" customFormat="1" x14ac:dyDescent="0.5">
      <c r="A30" s="199" t="s">
        <v>184</v>
      </c>
      <c r="B30" s="129">
        <v>24</v>
      </c>
      <c r="C30" s="194">
        <v>0</v>
      </c>
      <c r="D30" s="194"/>
      <c r="E30" s="194">
        <v>0</v>
      </c>
      <c r="F30" s="194"/>
      <c r="G30" s="194">
        <v>0</v>
      </c>
      <c r="H30" s="257">
        <v>-38333</v>
      </c>
      <c r="I30" s="194"/>
      <c r="J30" s="255">
        <v>0</v>
      </c>
      <c r="K30" s="255">
        <v>0</v>
      </c>
      <c r="L30" s="194">
        <v>0</v>
      </c>
      <c r="M30" s="194"/>
      <c r="N30" s="255">
        <f>+E30+G30+H30+L30+F30</f>
        <v>-38333</v>
      </c>
      <c r="Q30" s="198"/>
    </row>
    <row r="31" spans="1:17" s="119" customFormat="1" ht="24" thickBot="1" x14ac:dyDescent="0.55000000000000004">
      <c r="A31" s="119" t="s">
        <v>205</v>
      </c>
      <c r="C31" s="264">
        <f>+C26+C29</f>
        <v>191664</v>
      </c>
      <c r="D31" s="264"/>
      <c r="E31" s="264">
        <f>+E26+E29</f>
        <v>17424</v>
      </c>
      <c r="F31" s="264"/>
      <c r="G31" s="264">
        <f t="shared" ref="G31" si="3">+G26+G29</f>
        <v>19200</v>
      </c>
      <c r="H31" s="264">
        <f>+H26+H29+H30</f>
        <v>1434931</v>
      </c>
      <c r="I31" s="264"/>
      <c r="J31" s="264">
        <f>+J26+J29</f>
        <v>986953</v>
      </c>
      <c r="K31" s="264">
        <f>K26+K29</f>
        <v>105636</v>
      </c>
      <c r="L31" s="264">
        <f t="shared" ref="L31" si="4">+L26+L29</f>
        <v>1092589</v>
      </c>
      <c r="M31" s="276"/>
      <c r="N31" s="264">
        <f>+N26+N29+N30</f>
        <v>2755808</v>
      </c>
      <c r="Q31" s="198"/>
    </row>
    <row r="32" spans="1:17" s="119" customFormat="1" ht="3.75" customHeight="1" thickTop="1" x14ac:dyDescent="0.5"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3"/>
      <c r="N32" s="194"/>
      <c r="Q32" s="198"/>
    </row>
    <row r="33" spans="1:15" ht="22.5" customHeight="1" x14ac:dyDescent="0.5">
      <c r="C33" s="13"/>
      <c r="E33" s="110"/>
      <c r="F33" s="82"/>
      <c r="G33" s="82"/>
      <c r="I33" s="82"/>
      <c r="J33" s="109"/>
      <c r="K33" s="109"/>
      <c r="L33" s="5" t="s">
        <v>139</v>
      </c>
    </row>
    <row r="34" spans="1:15" ht="20.25" customHeight="1" x14ac:dyDescent="0.5">
      <c r="D34" s="13"/>
      <c r="E34" s="110"/>
      <c r="F34" s="82"/>
      <c r="G34" s="82"/>
      <c r="H34" s="109"/>
      <c r="I34" s="82"/>
      <c r="L34" s="5" t="s">
        <v>138</v>
      </c>
    </row>
    <row r="35" spans="1:15" ht="22.35" customHeight="1" x14ac:dyDescent="0.5">
      <c r="A35" s="41" t="s">
        <v>13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6"/>
      <c r="O35" s="68">
        <v>11</v>
      </c>
    </row>
    <row r="37" spans="1:15" ht="12.75" customHeight="1" x14ac:dyDescent="0.5"/>
    <row r="51" ht="52.5" customHeight="1" x14ac:dyDescent="0.5"/>
    <row r="149" ht="45.75" customHeight="1" x14ac:dyDescent="0.5"/>
  </sheetData>
  <mergeCells count="7">
    <mergeCell ref="G10:H10"/>
    <mergeCell ref="J6:L6"/>
    <mergeCell ref="A1:N1"/>
    <mergeCell ref="A2:N2"/>
    <mergeCell ref="A3:N3"/>
    <mergeCell ref="A4:N4"/>
    <mergeCell ref="G7:H7"/>
  </mergeCells>
  <phoneticPr fontId="0" type="noConversion"/>
  <pageMargins left="0.6" right="0.5" top="0.9" bottom="0.5" header="0.1" footer="0.1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53"/>
  <sheetViews>
    <sheetView zoomScaleNormal="100" zoomScaleSheetLayoutView="85" workbookViewId="0">
      <selection activeCell="D21" sqref="D21"/>
    </sheetView>
  </sheetViews>
  <sheetFormatPr defaultColWidth="17" defaultRowHeight="24" x14ac:dyDescent="0.55000000000000004"/>
  <cols>
    <col min="1" max="3" width="2.85546875" style="87" customWidth="1"/>
    <col min="4" max="4" width="60.28515625" style="87" customWidth="1"/>
    <col min="5" max="5" width="2.85546875" style="87" customWidth="1"/>
    <col min="6" max="6" width="16.42578125" style="87" customWidth="1"/>
    <col min="7" max="7" width="1.140625" style="87" customWidth="1"/>
    <col min="8" max="8" width="15.85546875" style="87" customWidth="1"/>
    <col min="9" max="9" width="1.140625" style="87" customWidth="1"/>
    <col min="10" max="10" width="16.28515625" style="87" customWidth="1"/>
    <col min="11" max="11" width="1.140625" style="87" customWidth="1"/>
    <col min="12" max="12" width="16.7109375" style="87" customWidth="1"/>
    <col min="13" max="79" width="17" style="88"/>
    <col min="80" max="16384" width="17" style="87"/>
  </cols>
  <sheetData>
    <row r="1" spans="1:79" ht="29.25" x14ac:dyDescent="0.6">
      <c r="L1" s="288">
        <v>12</v>
      </c>
    </row>
    <row r="2" spans="1:79" x14ac:dyDescent="0.55000000000000004">
      <c r="A2" s="308" t="str">
        <f>+'[1]page 10'!A1:Q1</f>
        <v>THAI SUGAR TERMINAL PUBLIC COMPANY LIMITED AND ITS SUBSIDIARY COMPANIES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</row>
    <row r="3" spans="1:79" x14ac:dyDescent="0.55000000000000004">
      <c r="A3" s="308" t="s">
        <v>113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</row>
    <row r="4" spans="1:79" x14ac:dyDescent="0.55000000000000004">
      <c r="A4" s="308" t="str">
        <f>'page 11'!A3:N3</f>
        <v>For the nine-month period ended September 30, 2020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</row>
    <row r="5" spans="1:79" ht="21" customHeight="1" x14ac:dyDescent="0.55000000000000004">
      <c r="C5" s="89"/>
      <c r="D5" s="89"/>
      <c r="E5" s="90"/>
      <c r="F5" s="90"/>
      <c r="G5" s="91"/>
      <c r="H5" s="90"/>
      <c r="I5" s="90"/>
      <c r="J5" s="90"/>
      <c r="K5" s="91"/>
      <c r="L5" s="118" t="s">
        <v>124</v>
      </c>
    </row>
    <row r="6" spans="1:79" x14ac:dyDescent="0.55000000000000004">
      <c r="A6" s="92"/>
      <c r="B6" s="92"/>
      <c r="E6" s="91"/>
      <c r="F6" s="309" t="s">
        <v>40</v>
      </c>
      <c r="G6" s="309"/>
      <c r="H6" s="309"/>
      <c r="I6" s="93"/>
      <c r="J6" s="309" t="s">
        <v>41</v>
      </c>
      <c r="K6" s="309"/>
      <c r="L6" s="309"/>
    </row>
    <row r="7" spans="1:79" x14ac:dyDescent="0.55000000000000004">
      <c r="A7" s="89"/>
      <c r="B7" s="89"/>
      <c r="C7" s="89"/>
      <c r="D7" s="89"/>
      <c r="E7" s="90"/>
      <c r="F7" s="94">
        <v>2020</v>
      </c>
      <c r="G7" s="94"/>
      <c r="H7" s="94">
        <v>2019</v>
      </c>
      <c r="I7" s="94"/>
      <c r="J7" s="94">
        <v>2020</v>
      </c>
      <c r="K7" s="94"/>
      <c r="L7" s="94">
        <v>2019</v>
      </c>
    </row>
    <row r="8" spans="1:79" s="2" customFormat="1" x14ac:dyDescent="0.55000000000000004">
      <c r="A8" s="5"/>
      <c r="B8" s="5"/>
      <c r="C8" s="5"/>
      <c r="D8" s="5"/>
      <c r="E8" s="5"/>
      <c r="F8" s="179"/>
      <c r="G8" s="179"/>
      <c r="H8" s="179"/>
      <c r="I8" s="179"/>
      <c r="J8" s="179"/>
      <c r="K8" s="179"/>
      <c r="L8" s="179" t="s">
        <v>150</v>
      </c>
      <c r="M8" s="18"/>
      <c r="N8" s="18"/>
      <c r="O8" s="18"/>
      <c r="P8" s="18"/>
      <c r="Q8" s="18"/>
      <c r="R8" s="18"/>
      <c r="S8" s="18"/>
      <c r="T8" s="18"/>
      <c r="U8" s="18"/>
    </row>
    <row r="9" spans="1:79" ht="23.1" customHeight="1" x14ac:dyDescent="0.55000000000000004">
      <c r="A9" s="91" t="s">
        <v>72</v>
      </c>
      <c r="B9" s="91"/>
      <c r="C9" s="91"/>
    </row>
    <row r="10" spans="1:79" ht="23.1" customHeight="1" x14ac:dyDescent="0.55000000000000004">
      <c r="A10" s="91"/>
      <c r="B10" s="91" t="s">
        <v>125</v>
      </c>
      <c r="C10" s="91"/>
      <c r="F10" s="97">
        <f>+'Page8-9'!F27</f>
        <v>121657</v>
      </c>
      <c r="G10" s="97"/>
      <c r="H10" s="97">
        <f>+'Page8-9'!H27</f>
        <v>169311</v>
      </c>
      <c r="I10" s="97"/>
      <c r="J10" s="97">
        <f>+'Page8-9'!J27</f>
        <v>99365</v>
      </c>
      <c r="K10" s="97"/>
      <c r="L10" s="97">
        <f>+'Page8-9'!L27</f>
        <v>136684</v>
      </c>
    </row>
    <row r="11" spans="1:79" ht="23.1" customHeight="1" x14ac:dyDescent="0.55000000000000004">
      <c r="A11" s="91"/>
      <c r="B11" s="87" t="s">
        <v>165</v>
      </c>
      <c r="C11" s="91"/>
      <c r="F11" s="97"/>
      <c r="G11" s="97"/>
      <c r="H11" s="97"/>
      <c r="I11" s="97"/>
      <c r="J11" s="97"/>
      <c r="K11" s="97"/>
      <c r="L11" s="97"/>
    </row>
    <row r="12" spans="1:79" ht="23.1" customHeight="1" x14ac:dyDescent="0.55000000000000004">
      <c r="A12" s="91"/>
      <c r="B12" s="143" t="s">
        <v>135</v>
      </c>
      <c r="C12" s="91"/>
      <c r="F12" s="97"/>
      <c r="G12" s="97"/>
      <c r="H12" s="97"/>
      <c r="I12" s="97"/>
      <c r="J12" s="97"/>
      <c r="K12" s="97"/>
      <c r="L12" s="97"/>
    </row>
    <row r="13" spans="1:79" ht="23.1" customHeight="1" x14ac:dyDescent="0.5">
      <c r="C13" s="91" t="s">
        <v>120</v>
      </c>
      <c r="F13" s="183">
        <v>-196</v>
      </c>
      <c r="G13" s="202"/>
      <c r="H13" s="202">
        <v>-3097</v>
      </c>
      <c r="I13" s="97"/>
      <c r="J13" s="183">
        <v>0</v>
      </c>
      <c r="K13" s="97"/>
      <c r="L13" s="183">
        <v>0</v>
      </c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</row>
    <row r="14" spans="1:79" ht="23.1" customHeight="1" x14ac:dyDescent="0.5">
      <c r="C14" s="91" t="s">
        <v>210</v>
      </c>
      <c r="F14" s="97">
        <v>-854</v>
      </c>
      <c r="G14" s="202"/>
      <c r="H14" s="202">
        <v>855</v>
      </c>
      <c r="I14" s="202"/>
      <c r="J14" s="183">
        <v>0</v>
      </c>
      <c r="K14" s="97"/>
      <c r="L14" s="183">
        <v>0</v>
      </c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</row>
    <row r="15" spans="1:79" ht="23.1" customHeight="1" x14ac:dyDescent="0.5">
      <c r="C15" s="155" t="s">
        <v>140</v>
      </c>
      <c r="D15" s="143"/>
      <c r="F15" s="183">
        <v>0</v>
      </c>
      <c r="G15" s="202"/>
      <c r="H15" s="202">
        <v>-2425</v>
      </c>
      <c r="I15" s="202"/>
      <c r="J15" s="183">
        <v>0</v>
      </c>
      <c r="K15" s="97"/>
      <c r="L15" s="183">
        <v>-2425</v>
      </c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</row>
    <row r="16" spans="1:79" ht="23.1" customHeight="1" x14ac:dyDescent="0.5">
      <c r="C16" s="155" t="s">
        <v>206</v>
      </c>
      <c r="D16" s="143"/>
      <c r="F16" s="183">
        <v>0</v>
      </c>
      <c r="G16" s="202"/>
      <c r="H16" s="202">
        <v>3061</v>
      </c>
      <c r="I16" s="202"/>
      <c r="J16" s="183">
        <v>0</v>
      </c>
      <c r="K16" s="97"/>
      <c r="L16" s="183">
        <v>0</v>
      </c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</row>
    <row r="17" spans="2:79" ht="23.1" customHeight="1" x14ac:dyDescent="0.5">
      <c r="C17" s="91" t="s">
        <v>73</v>
      </c>
      <c r="F17" s="202">
        <v>5</v>
      </c>
      <c r="G17" s="202"/>
      <c r="H17" s="202">
        <v>6</v>
      </c>
      <c r="I17" s="97"/>
      <c r="J17" s="97">
        <v>3</v>
      </c>
      <c r="K17" s="203"/>
      <c r="L17" s="204">
        <v>3</v>
      </c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</row>
    <row r="18" spans="2:79" s="143" customFormat="1" ht="22.5" customHeight="1" x14ac:dyDescent="0.5">
      <c r="C18" s="155" t="s">
        <v>166</v>
      </c>
      <c r="F18" s="183">
        <v>0</v>
      </c>
      <c r="G18" s="183"/>
      <c r="H18" s="183">
        <v>0</v>
      </c>
      <c r="I18" s="205"/>
      <c r="J18" s="202">
        <v>-75334</v>
      </c>
      <c r="K18" s="206"/>
      <c r="L18" s="183">
        <v>-75323</v>
      </c>
    </row>
    <row r="19" spans="2:79" ht="23.1" customHeight="1" x14ac:dyDescent="0.5">
      <c r="C19" s="91" t="s">
        <v>74</v>
      </c>
      <c r="F19" s="183">
        <v>96528</v>
      </c>
      <c r="G19" s="202"/>
      <c r="H19" s="202">
        <v>102649</v>
      </c>
      <c r="I19" s="97"/>
      <c r="J19" s="97">
        <v>20302</v>
      </c>
      <c r="K19" s="203"/>
      <c r="L19" s="97">
        <v>25440</v>
      </c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</row>
    <row r="20" spans="2:79" ht="23.1" customHeight="1" x14ac:dyDescent="0.5">
      <c r="C20" s="91" t="s">
        <v>167</v>
      </c>
      <c r="F20" s="183">
        <v>5595</v>
      </c>
      <c r="G20" s="202"/>
      <c r="H20" s="202">
        <v>0</v>
      </c>
      <c r="I20" s="97"/>
      <c r="J20" s="97">
        <v>761</v>
      </c>
      <c r="K20" s="203"/>
      <c r="L20" s="183">
        <v>0</v>
      </c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</row>
    <row r="21" spans="2:79" ht="23.1" customHeight="1" x14ac:dyDescent="0.5">
      <c r="C21" s="91" t="s">
        <v>192</v>
      </c>
      <c r="F21" s="202">
        <v>1605</v>
      </c>
      <c r="G21" s="202"/>
      <c r="H21" s="202">
        <v>-1521</v>
      </c>
      <c r="I21" s="97"/>
      <c r="J21" s="183">
        <v>0</v>
      </c>
      <c r="K21" s="183"/>
      <c r="L21" s="183">
        <v>-415</v>
      </c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</row>
    <row r="22" spans="2:79" ht="23.1" customHeight="1" x14ac:dyDescent="0.5">
      <c r="C22" s="91" t="s">
        <v>115</v>
      </c>
      <c r="F22" s="202">
        <v>2148</v>
      </c>
      <c r="G22" s="202"/>
      <c r="H22" s="202">
        <v>0</v>
      </c>
      <c r="I22" s="97"/>
      <c r="J22" s="183">
        <v>0</v>
      </c>
      <c r="K22" s="203"/>
      <c r="L22" s="183">
        <v>0</v>
      </c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</row>
    <row r="23" spans="2:79" ht="23.1" customHeight="1" x14ac:dyDescent="0.5">
      <c r="C23" s="91" t="s">
        <v>214</v>
      </c>
      <c r="F23" s="183">
        <v>-2268</v>
      </c>
      <c r="G23" s="202"/>
      <c r="H23" s="202">
        <v>0</v>
      </c>
      <c r="I23" s="97"/>
      <c r="J23" s="183">
        <v>0</v>
      </c>
      <c r="K23" s="203"/>
      <c r="L23" s="183">
        <v>0</v>
      </c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7"/>
      <c r="BM23" s="87"/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</row>
    <row r="24" spans="2:79" ht="23.1" customHeight="1" x14ac:dyDescent="0.5">
      <c r="C24" s="91" t="s">
        <v>75</v>
      </c>
      <c r="F24" s="183">
        <v>1804</v>
      </c>
      <c r="G24" s="202"/>
      <c r="H24" s="202">
        <v>3268</v>
      </c>
      <c r="I24" s="97"/>
      <c r="J24" s="183">
        <v>784</v>
      </c>
      <c r="K24" s="203"/>
      <c r="L24" s="202">
        <v>1651</v>
      </c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</row>
    <row r="25" spans="2:79" ht="23.1" customHeight="1" x14ac:dyDescent="0.5">
      <c r="C25" s="91" t="s">
        <v>85</v>
      </c>
      <c r="F25" s="183">
        <v>-464</v>
      </c>
      <c r="G25" s="202"/>
      <c r="H25" s="202">
        <v>-167</v>
      </c>
      <c r="I25" s="97"/>
      <c r="J25" s="183">
        <v>-463</v>
      </c>
      <c r="K25" s="203"/>
      <c r="L25" s="202">
        <v>-1696</v>
      </c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  <c r="BM25" s="87"/>
      <c r="BN25" s="87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</row>
    <row r="26" spans="2:79" ht="23.1" customHeight="1" x14ac:dyDescent="0.5">
      <c r="C26" s="91" t="s">
        <v>176</v>
      </c>
      <c r="F26" s="97">
        <v>485</v>
      </c>
      <c r="G26" s="202"/>
      <c r="H26" s="183">
        <v>0</v>
      </c>
      <c r="I26" s="97"/>
      <c r="J26" s="183">
        <v>109</v>
      </c>
      <c r="K26" s="203"/>
      <c r="L26" s="202">
        <v>0</v>
      </c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7"/>
      <c r="CA26" s="87"/>
    </row>
    <row r="27" spans="2:79" ht="23.1" customHeight="1" x14ac:dyDescent="0.5">
      <c r="C27" s="91" t="s">
        <v>76</v>
      </c>
      <c r="F27" s="183">
        <v>13417</v>
      </c>
      <c r="G27" s="202"/>
      <c r="H27" s="202">
        <v>25952</v>
      </c>
      <c r="I27" s="97"/>
      <c r="J27" s="191">
        <v>11963</v>
      </c>
      <c r="K27" s="203"/>
      <c r="L27" s="204">
        <v>17930</v>
      </c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</row>
    <row r="28" spans="2:79" ht="23.1" customHeight="1" x14ac:dyDescent="0.5">
      <c r="C28" s="91" t="s">
        <v>105</v>
      </c>
      <c r="F28" s="183">
        <v>32835</v>
      </c>
      <c r="G28" s="192"/>
      <c r="H28" s="192">
        <v>34033</v>
      </c>
      <c r="I28" s="207"/>
      <c r="J28" s="191">
        <v>6241</v>
      </c>
      <c r="K28" s="208"/>
      <c r="L28" s="209">
        <v>16093</v>
      </c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  <c r="BM28" s="87"/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</row>
    <row r="29" spans="2:79" ht="23.1" customHeight="1" x14ac:dyDescent="0.5">
      <c r="B29" s="91" t="s">
        <v>168</v>
      </c>
      <c r="C29" s="91"/>
      <c r="F29" s="210">
        <f>SUM(F10:F28)</f>
        <v>272297</v>
      </c>
      <c r="G29" s="202"/>
      <c r="H29" s="210">
        <f>SUM(H10:H28)</f>
        <v>331925</v>
      </c>
      <c r="I29" s="97"/>
      <c r="J29" s="210">
        <f>SUM(J10:J28)</f>
        <v>63731</v>
      </c>
      <c r="K29" s="203"/>
      <c r="L29" s="210">
        <f>SUM(L10:L28)</f>
        <v>117942</v>
      </c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</row>
    <row r="30" spans="2:79" ht="23.1" customHeight="1" x14ac:dyDescent="0.5">
      <c r="B30" s="91" t="s">
        <v>77</v>
      </c>
      <c r="F30" s="97"/>
      <c r="G30" s="97"/>
      <c r="H30" s="97"/>
      <c r="I30" s="97"/>
      <c r="J30" s="97"/>
      <c r="K30" s="97"/>
      <c r="L30" s="9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</row>
    <row r="31" spans="2:79" ht="23.1" customHeight="1" x14ac:dyDescent="0.5">
      <c r="B31" s="91"/>
      <c r="C31" s="91" t="s">
        <v>108</v>
      </c>
      <c r="F31" s="202">
        <v>30669</v>
      </c>
      <c r="G31" s="191"/>
      <c r="H31" s="137">
        <v>-109417</v>
      </c>
      <c r="I31" s="137"/>
      <c r="J31" s="183">
        <v>23851</v>
      </c>
      <c r="K31" s="137"/>
      <c r="L31" s="137">
        <v>-37351</v>
      </c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</row>
    <row r="32" spans="2:79" ht="23.1" customHeight="1" x14ac:dyDescent="0.5">
      <c r="B32" s="91"/>
      <c r="C32" s="91" t="s">
        <v>78</v>
      </c>
      <c r="F32" s="202">
        <v>-157854</v>
      </c>
      <c r="G32" s="191"/>
      <c r="H32" s="137">
        <v>141608</v>
      </c>
      <c r="I32" s="137"/>
      <c r="J32" s="137">
        <v>-431</v>
      </c>
      <c r="K32" s="211"/>
      <c r="L32" s="137">
        <v>-1585</v>
      </c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</row>
    <row r="33" spans="1:79" ht="23.1" customHeight="1" x14ac:dyDescent="0.5">
      <c r="B33" s="91"/>
      <c r="C33" s="91" t="s">
        <v>6</v>
      </c>
      <c r="F33" s="202">
        <v>5946</v>
      </c>
      <c r="G33" s="137"/>
      <c r="H33" s="97">
        <v>21693</v>
      </c>
      <c r="I33" s="137"/>
      <c r="J33" s="183">
        <v>5946</v>
      </c>
      <c r="K33" s="191"/>
      <c r="L33" s="204">
        <v>21693</v>
      </c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7"/>
      <c r="BQ33" s="87"/>
      <c r="BR33" s="87"/>
      <c r="BS33" s="87"/>
      <c r="BT33" s="87"/>
      <c r="BU33" s="87"/>
      <c r="BV33" s="87"/>
      <c r="BW33" s="87"/>
      <c r="BX33" s="87"/>
      <c r="BY33" s="87"/>
      <c r="BZ33" s="87"/>
      <c r="CA33" s="87"/>
    </row>
    <row r="34" spans="1:79" ht="23.1" customHeight="1" x14ac:dyDescent="0.5">
      <c r="B34" s="91"/>
      <c r="C34" s="119" t="s">
        <v>116</v>
      </c>
      <c r="D34" s="143"/>
      <c r="F34" s="183">
        <v>0</v>
      </c>
      <c r="G34" s="97"/>
      <c r="H34" s="97">
        <v>972</v>
      </c>
      <c r="I34" s="97"/>
      <c r="J34" s="183">
        <v>0</v>
      </c>
      <c r="K34" s="97"/>
      <c r="L34" s="183">
        <v>0</v>
      </c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</row>
    <row r="35" spans="1:79" ht="23.1" customHeight="1" x14ac:dyDescent="0.5">
      <c r="B35" s="91"/>
      <c r="C35" s="91" t="s">
        <v>7</v>
      </c>
      <c r="F35" s="202">
        <v>199</v>
      </c>
      <c r="G35" s="191"/>
      <c r="H35" s="137">
        <v>-2321</v>
      </c>
      <c r="I35" s="191"/>
      <c r="J35" s="183">
        <v>782</v>
      </c>
      <c r="K35" s="137"/>
      <c r="L35" s="137">
        <v>-344</v>
      </c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</row>
    <row r="36" spans="1:79" ht="23.1" customHeight="1" x14ac:dyDescent="0.5">
      <c r="B36" s="91"/>
      <c r="C36" s="91" t="s">
        <v>10</v>
      </c>
      <c r="F36" s="202">
        <v>2010</v>
      </c>
      <c r="G36" s="191"/>
      <c r="H36" s="202">
        <v>1205</v>
      </c>
      <c r="I36" s="191"/>
      <c r="J36" s="137">
        <v>-1885</v>
      </c>
      <c r="K36" s="137"/>
      <c r="L36" s="137">
        <v>-2640</v>
      </c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</row>
    <row r="37" spans="1:79" ht="23.1" customHeight="1" x14ac:dyDescent="0.5">
      <c r="B37" s="91" t="s">
        <v>79</v>
      </c>
      <c r="F37" s="97"/>
      <c r="G37" s="97"/>
      <c r="H37" s="97"/>
      <c r="I37" s="97"/>
      <c r="J37" s="97"/>
      <c r="K37" s="97"/>
      <c r="L37" s="9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7"/>
      <c r="BS37" s="87"/>
      <c r="BT37" s="87"/>
      <c r="BU37" s="87"/>
      <c r="BV37" s="87"/>
      <c r="BW37" s="87"/>
      <c r="BX37" s="87"/>
      <c r="BY37" s="87"/>
      <c r="BZ37" s="87"/>
      <c r="CA37" s="87"/>
    </row>
    <row r="38" spans="1:79" ht="23.1" customHeight="1" x14ac:dyDescent="0.5">
      <c r="C38" s="87" t="s">
        <v>107</v>
      </c>
      <c r="D38" s="91"/>
      <c r="F38" s="183">
        <v>141796</v>
      </c>
      <c r="G38" s="137"/>
      <c r="H38" s="97">
        <v>58202</v>
      </c>
      <c r="I38" s="137"/>
      <c r="J38" s="137">
        <v>-22406</v>
      </c>
      <c r="K38" s="191"/>
      <c r="L38" s="183">
        <v>12225</v>
      </c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7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</row>
    <row r="39" spans="1:79" ht="23.1" customHeight="1" x14ac:dyDescent="0.5">
      <c r="C39" s="87" t="s">
        <v>191</v>
      </c>
      <c r="D39" s="91"/>
      <c r="F39" s="183">
        <v>-23</v>
      </c>
      <c r="G39" s="137"/>
      <c r="H39" s="97">
        <v>0</v>
      </c>
      <c r="I39" s="137"/>
      <c r="J39" s="97">
        <v>0</v>
      </c>
      <c r="K39" s="191"/>
      <c r="L39" s="97">
        <v>0</v>
      </c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7"/>
      <c r="BT39" s="87"/>
      <c r="BU39" s="87"/>
      <c r="BV39" s="87"/>
      <c r="BW39" s="87"/>
      <c r="BX39" s="87"/>
      <c r="BY39" s="87"/>
      <c r="BZ39" s="87"/>
      <c r="CA39" s="87"/>
    </row>
    <row r="40" spans="1:79" ht="23.1" customHeight="1" x14ac:dyDescent="0.5">
      <c r="C40" s="91" t="s">
        <v>20</v>
      </c>
      <c r="D40" s="91"/>
      <c r="F40" s="183">
        <v>-3156</v>
      </c>
      <c r="G40" s="137"/>
      <c r="H40" s="97">
        <v>4983</v>
      </c>
      <c r="I40" s="137"/>
      <c r="J40" s="137">
        <v>-2973</v>
      </c>
      <c r="K40" s="191"/>
      <c r="L40" s="183">
        <v>1874</v>
      </c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</row>
    <row r="41" spans="1:79" ht="23.1" customHeight="1" x14ac:dyDescent="0.5">
      <c r="C41" s="155" t="s">
        <v>186</v>
      </c>
      <c r="D41" s="155"/>
      <c r="F41" s="202">
        <v>145</v>
      </c>
      <c r="G41" s="191"/>
      <c r="H41" s="137">
        <v>-855</v>
      </c>
      <c r="I41" s="191"/>
      <c r="J41" s="183">
        <v>254</v>
      </c>
      <c r="K41" s="191"/>
      <c r="L41" s="137">
        <v>2184</v>
      </c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87"/>
      <c r="BX41" s="87"/>
      <c r="BY41" s="87"/>
      <c r="BZ41" s="87"/>
      <c r="CA41" s="87"/>
    </row>
    <row r="42" spans="1:79" ht="23.1" customHeight="1" x14ac:dyDescent="0.5">
      <c r="C42" s="155" t="s">
        <v>187</v>
      </c>
      <c r="D42" s="155"/>
      <c r="F42" s="202">
        <v>-39</v>
      </c>
      <c r="G42" s="191"/>
      <c r="H42" s="137">
        <v>-517</v>
      </c>
      <c r="I42" s="191"/>
      <c r="J42" s="137">
        <v>-22</v>
      </c>
      <c r="K42" s="191"/>
      <c r="L42" s="137">
        <v>-517</v>
      </c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7"/>
      <c r="BR42" s="87"/>
      <c r="BS42" s="87"/>
      <c r="BT42" s="87"/>
      <c r="BU42" s="87"/>
      <c r="BV42" s="87"/>
      <c r="BW42" s="87"/>
      <c r="BX42" s="87"/>
      <c r="BY42" s="87"/>
      <c r="BZ42" s="87"/>
      <c r="CA42" s="87"/>
    </row>
    <row r="43" spans="1:79" ht="23.1" customHeight="1" x14ac:dyDescent="0.5">
      <c r="C43" s="91" t="s">
        <v>170</v>
      </c>
      <c r="D43" s="91"/>
      <c r="F43" s="212">
        <v>-214</v>
      </c>
      <c r="G43" s="191"/>
      <c r="H43" s="65">
        <v>486</v>
      </c>
      <c r="I43" s="191"/>
      <c r="J43" s="65">
        <v>-464</v>
      </c>
      <c r="K43" s="191"/>
      <c r="L43" s="65">
        <v>232</v>
      </c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</row>
    <row r="44" spans="1:79" ht="23.1" customHeight="1" x14ac:dyDescent="0.5">
      <c r="B44" s="91" t="s">
        <v>122</v>
      </c>
      <c r="F44" s="97">
        <f>SUM(F29:F43)</f>
        <v>291776</v>
      </c>
      <c r="G44" s="97"/>
      <c r="H44" s="97">
        <f>SUM(H29:H43)</f>
        <v>447964</v>
      </c>
      <c r="I44" s="97"/>
      <c r="J44" s="97">
        <f>SUM(J29:J43)</f>
        <v>66383</v>
      </c>
      <c r="K44" s="97"/>
      <c r="L44" s="97">
        <f>SUM(L29:L43)</f>
        <v>113713</v>
      </c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</row>
    <row r="45" spans="1:79" ht="23.1" customHeight="1" x14ac:dyDescent="0.5">
      <c r="B45" s="91"/>
      <c r="C45" s="91" t="s">
        <v>118</v>
      </c>
      <c r="F45" s="202">
        <v>453</v>
      </c>
      <c r="G45" s="97"/>
      <c r="H45" s="97">
        <v>178</v>
      </c>
      <c r="I45" s="97"/>
      <c r="J45" s="183">
        <v>540</v>
      </c>
      <c r="K45" s="97"/>
      <c r="L45" s="97">
        <v>1479</v>
      </c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</row>
    <row r="46" spans="1:79" ht="23.1" customHeight="1" x14ac:dyDescent="0.5">
      <c r="B46" s="91"/>
      <c r="C46" s="91" t="s">
        <v>207</v>
      </c>
      <c r="F46" s="202">
        <v>2453</v>
      </c>
      <c r="G46" s="97"/>
      <c r="H46" s="97">
        <v>4508</v>
      </c>
      <c r="I46" s="97"/>
      <c r="J46" s="183">
        <v>0</v>
      </c>
      <c r="K46" s="97"/>
      <c r="L46" s="97">
        <v>0</v>
      </c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</row>
    <row r="47" spans="1:79" ht="23.1" customHeight="1" x14ac:dyDescent="0.5">
      <c r="B47" s="91"/>
      <c r="C47" s="91" t="s">
        <v>119</v>
      </c>
      <c r="F47" s="202">
        <v>-46451</v>
      </c>
      <c r="G47" s="97"/>
      <c r="H47" s="192">
        <v>-42738</v>
      </c>
      <c r="I47" s="97"/>
      <c r="J47" s="183">
        <v>-11547</v>
      </c>
      <c r="K47" s="97"/>
      <c r="L47" s="212">
        <v>-15953</v>
      </c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</row>
    <row r="48" spans="1:79" ht="23.1" customHeight="1" x14ac:dyDescent="0.5">
      <c r="A48" s="91" t="s">
        <v>123</v>
      </c>
      <c r="B48" s="91"/>
      <c r="F48" s="213">
        <f>SUM(F44:F47)</f>
        <v>248231</v>
      </c>
      <c r="G48" s="97"/>
      <c r="H48" s="213">
        <f>SUM(H44:I47)</f>
        <v>409912</v>
      </c>
      <c r="I48" s="97"/>
      <c r="J48" s="213">
        <f>SUM(J44:J47)</f>
        <v>55376</v>
      </c>
      <c r="K48" s="97"/>
      <c r="L48" s="213">
        <f>SUM(L44:L47)</f>
        <v>99239</v>
      </c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</row>
    <row r="49" spans="1:79" ht="5.25" customHeight="1" x14ac:dyDescent="0.5">
      <c r="A49" s="91"/>
      <c r="B49" s="91"/>
      <c r="F49" s="114"/>
      <c r="G49" s="95"/>
      <c r="H49" s="114"/>
      <c r="I49" s="95"/>
      <c r="J49" s="114"/>
      <c r="K49" s="95"/>
      <c r="L49" s="114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</row>
    <row r="50" spans="1:79" ht="23.25" x14ac:dyDescent="0.5">
      <c r="A50" s="91"/>
      <c r="B50" s="91"/>
      <c r="F50" s="114"/>
      <c r="G50" s="95"/>
      <c r="H50" s="114"/>
      <c r="I50" s="95"/>
      <c r="J50" s="234" t="s">
        <v>131</v>
      </c>
      <c r="K50" s="95"/>
      <c r="L50" s="114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</row>
    <row r="51" spans="1:79" ht="23.25" x14ac:dyDescent="0.5">
      <c r="A51" s="2"/>
      <c r="B51" s="91"/>
      <c r="F51" s="95"/>
      <c r="G51" s="95"/>
      <c r="H51" s="95"/>
      <c r="I51" s="95"/>
      <c r="J51" s="234" t="s">
        <v>132</v>
      </c>
      <c r="K51" s="95"/>
      <c r="L51" s="95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</row>
    <row r="52" spans="1:79" ht="28.5" customHeight="1" x14ac:dyDescent="0.55000000000000004">
      <c r="A52" s="87" t="s">
        <v>13</v>
      </c>
    </row>
    <row r="55" spans="1:79" ht="52.5" customHeight="1" x14ac:dyDescent="0.55000000000000004"/>
    <row r="153" ht="45.75" customHeight="1" x14ac:dyDescent="0.55000000000000004"/>
  </sheetData>
  <mergeCells count="5">
    <mergeCell ref="A2:L2"/>
    <mergeCell ref="A3:L3"/>
    <mergeCell ref="A4:L4"/>
    <mergeCell ref="F6:H6"/>
    <mergeCell ref="J6:L6"/>
  </mergeCells>
  <pageMargins left="0.9" right="0.5" top="0.5" bottom="0.6" header="0.1" footer="0.1"/>
  <pageSetup paperSize="9" scale="6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50"/>
  <sheetViews>
    <sheetView zoomScaleNormal="100" zoomScaleSheetLayoutView="90" workbookViewId="0">
      <selection activeCell="D21" sqref="D21"/>
    </sheetView>
  </sheetViews>
  <sheetFormatPr defaultColWidth="17" defaultRowHeight="24" x14ac:dyDescent="0.55000000000000004"/>
  <cols>
    <col min="1" max="1" width="2.85546875" style="87" customWidth="1"/>
    <col min="2" max="2" width="2.42578125" style="87" customWidth="1"/>
    <col min="3" max="3" width="2.85546875" style="87" customWidth="1"/>
    <col min="4" max="4" width="56.42578125" style="87" customWidth="1"/>
    <col min="5" max="5" width="1.5703125" style="87" customWidth="1"/>
    <col min="6" max="6" width="15.140625" style="87" customWidth="1"/>
    <col min="7" max="7" width="0.85546875" style="87" customWidth="1"/>
    <col min="8" max="8" width="15" style="87" customWidth="1"/>
    <col min="9" max="9" width="0.85546875" style="87" customWidth="1"/>
    <col min="10" max="10" width="15" style="87" customWidth="1"/>
    <col min="11" max="11" width="0.85546875" style="87" customWidth="1"/>
    <col min="12" max="12" width="15" style="87" customWidth="1"/>
    <col min="13" max="67" width="17" style="88"/>
    <col min="68" max="16384" width="17" style="87"/>
  </cols>
  <sheetData>
    <row r="1" spans="1:67" ht="29.25" x14ac:dyDescent="0.6">
      <c r="L1" s="288">
        <v>13</v>
      </c>
    </row>
    <row r="2" spans="1:67" ht="24.75" customHeight="1" x14ac:dyDescent="0.55000000000000004">
      <c r="A2" s="308" t="s">
        <v>0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</row>
    <row r="3" spans="1:67" x14ac:dyDescent="0.55000000000000004">
      <c r="A3" s="308" t="s">
        <v>113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</row>
    <row r="4" spans="1:67" ht="24.75" customHeight="1" x14ac:dyDescent="0.55000000000000004">
      <c r="A4" s="308" t="str">
        <f>'Page 12 '!A4:L4</f>
        <v>For the nine-month period ended September 30, 2020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</row>
    <row r="5" spans="1:67" ht="22.5" customHeight="1" x14ac:dyDescent="0.55000000000000004">
      <c r="C5" s="89"/>
      <c r="D5" s="89"/>
      <c r="E5" s="90"/>
      <c r="F5" s="90"/>
      <c r="G5" s="91"/>
      <c r="H5" s="90"/>
      <c r="I5" s="90"/>
      <c r="J5" s="90"/>
      <c r="K5" s="91"/>
      <c r="L5" s="118" t="s">
        <v>124</v>
      </c>
      <c r="BM5" s="87"/>
      <c r="BN5" s="87"/>
      <c r="BO5" s="87"/>
    </row>
    <row r="6" spans="1:67" ht="24.75" customHeight="1" x14ac:dyDescent="0.55000000000000004">
      <c r="A6" s="92"/>
      <c r="B6" s="92"/>
      <c r="E6" s="91"/>
      <c r="F6" s="309" t="s">
        <v>40</v>
      </c>
      <c r="G6" s="309"/>
      <c r="H6" s="309"/>
      <c r="I6" s="93"/>
      <c r="J6" s="309" t="s">
        <v>41</v>
      </c>
      <c r="K6" s="309"/>
      <c r="L6" s="309"/>
      <c r="BM6" s="87"/>
      <c r="BN6" s="87"/>
      <c r="BO6" s="87"/>
    </row>
    <row r="7" spans="1:67" ht="22.5" customHeight="1" x14ac:dyDescent="0.55000000000000004">
      <c r="A7" s="89"/>
      <c r="B7" s="89"/>
      <c r="C7" s="89"/>
      <c r="D7" s="89"/>
      <c r="E7" s="90"/>
      <c r="F7" s="94">
        <v>2020</v>
      </c>
      <c r="G7" s="94"/>
      <c r="H7" s="94">
        <v>2019</v>
      </c>
      <c r="I7" s="94"/>
      <c r="J7" s="94">
        <v>2020</v>
      </c>
      <c r="K7" s="94"/>
      <c r="L7" s="94">
        <v>2019</v>
      </c>
      <c r="BM7" s="87"/>
      <c r="BN7" s="87"/>
      <c r="BO7" s="87"/>
    </row>
    <row r="8" spans="1:67" s="2" customFormat="1" x14ac:dyDescent="0.55000000000000004">
      <c r="A8" s="5"/>
      <c r="B8" s="5"/>
      <c r="C8" s="5"/>
      <c r="D8" s="5"/>
      <c r="E8" s="5"/>
      <c r="F8" s="179"/>
      <c r="G8" s="179"/>
      <c r="H8" s="179"/>
      <c r="I8" s="179"/>
      <c r="J8" s="179"/>
      <c r="K8" s="179"/>
      <c r="L8" s="179" t="s">
        <v>150</v>
      </c>
      <c r="M8" s="18"/>
      <c r="N8" s="18"/>
      <c r="O8" s="18"/>
      <c r="P8" s="18"/>
      <c r="Q8" s="18"/>
      <c r="R8" s="18"/>
      <c r="S8" s="18"/>
      <c r="T8" s="18"/>
      <c r="U8" s="18"/>
    </row>
    <row r="9" spans="1:67" x14ac:dyDescent="0.55000000000000004">
      <c r="A9" s="91" t="s">
        <v>80</v>
      </c>
      <c r="F9" s="96"/>
      <c r="G9" s="96"/>
      <c r="H9" s="96"/>
      <c r="I9" s="96"/>
      <c r="J9" s="96"/>
      <c r="K9" s="96"/>
      <c r="L9" s="96"/>
    </row>
    <row r="10" spans="1:67" x14ac:dyDescent="0.55000000000000004">
      <c r="A10" s="91"/>
      <c r="C10" s="91" t="s">
        <v>144</v>
      </c>
      <c r="F10" s="124">
        <v>0</v>
      </c>
      <c r="G10" s="277"/>
      <c r="H10" s="124">
        <v>0</v>
      </c>
      <c r="I10" s="183"/>
      <c r="J10" s="183">
        <v>87000</v>
      </c>
      <c r="K10" s="183"/>
      <c r="L10" s="183">
        <v>28000</v>
      </c>
    </row>
    <row r="11" spans="1:67" x14ac:dyDescent="0.55000000000000004">
      <c r="A11" s="91"/>
      <c r="C11" s="91" t="s">
        <v>145</v>
      </c>
      <c r="F11" s="183">
        <v>0</v>
      </c>
      <c r="G11" s="191"/>
      <c r="H11" s="183">
        <v>0</v>
      </c>
      <c r="I11" s="191"/>
      <c r="J11" s="183">
        <v>-60000</v>
      </c>
      <c r="K11" s="191"/>
      <c r="L11" s="183">
        <v>-82000</v>
      </c>
    </row>
    <row r="12" spans="1:67" x14ac:dyDescent="0.55000000000000004">
      <c r="A12" s="91"/>
      <c r="C12" s="119" t="s">
        <v>188</v>
      </c>
      <c r="D12" s="143"/>
      <c r="F12" s="183">
        <v>0</v>
      </c>
      <c r="G12" s="191"/>
      <c r="H12" s="183">
        <v>0</v>
      </c>
      <c r="I12" s="191"/>
      <c r="J12" s="183">
        <v>31800</v>
      </c>
      <c r="K12" s="191"/>
      <c r="L12" s="183">
        <v>42780</v>
      </c>
    </row>
    <row r="13" spans="1:67" x14ac:dyDescent="0.55000000000000004">
      <c r="A13" s="91"/>
      <c r="C13" s="91" t="s">
        <v>81</v>
      </c>
      <c r="F13" s="183">
        <v>-89</v>
      </c>
      <c r="G13" s="183"/>
      <c r="H13" s="183">
        <v>0</v>
      </c>
      <c r="I13" s="183"/>
      <c r="J13" s="183">
        <v>-89</v>
      </c>
      <c r="K13" s="183"/>
      <c r="L13" s="183">
        <v>-48</v>
      </c>
      <c r="M13" s="91"/>
    </row>
    <row r="14" spans="1:67" x14ac:dyDescent="0.55000000000000004">
      <c r="A14" s="91"/>
      <c r="C14" s="91" t="s">
        <v>195</v>
      </c>
      <c r="F14" s="183">
        <v>-36938</v>
      </c>
      <c r="G14" s="183"/>
      <c r="H14" s="183">
        <v>-81349</v>
      </c>
      <c r="I14" s="183"/>
      <c r="J14" s="183">
        <v>-13649</v>
      </c>
      <c r="K14" s="183"/>
      <c r="L14" s="183">
        <v>-47653</v>
      </c>
    </row>
    <row r="15" spans="1:67" x14ac:dyDescent="0.55000000000000004">
      <c r="A15" s="91"/>
      <c r="C15" s="91" t="s">
        <v>179</v>
      </c>
      <c r="F15" s="183">
        <v>470</v>
      </c>
      <c r="G15" s="183"/>
      <c r="H15" s="183">
        <v>2270</v>
      </c>
      <c r="I15" s="183"/>
      <c r="J15" s="183">
        <v>0</v>
      </c>
      <c r="K15" s="183"/>
      <c r="L15" s="183">
        <v>637</v>
      </c>
    </row>
    <row r="16" spans="1:67" x14ac:dyDescent="0.55000000000000004">
      <c r="A16" s="91" t="s">
        <v>211</v>
      </c>
      <c r="F16" s="154">
        <f>SUM(F10:F15)</f>
        <v>-36557</v>
      </c>
      <c r="G16" s="203"/>
      <c r="H16" s="154">
        <f>SUM(H10:H15)</f>
        <v>-79079</v>
      </c>
      <c r="I16" s="203"/>
      <c r="J16" s="154">
        <f>SUM(J10:J15)</f>
        <v>45062</v>
      </c>
      <c r="K16" s="203"/>
      <c r="L16" s="154">
        <f>SUM(L10:L15)</f>
        <v>-58284</v>
      </c>
    </row>
    <row r="17" spans="1:12" ht="5.25" customHeight="1" x14ac:dyDescent="0.55000000000000004">
      <c r="A17" s="91"/>
      <c r="F17" s="203"/>
      <c r="G17" s="203"/>
      <c r="H17" s="203"/>
      <c r="I17" s="203"/>
      <c r="J17" s="203"/>
      <c r="K17" s="203"/>
      <c r="L17" s="203"/>
    </row>
    <row r="18" spans="1:12" x14ac:dyDescent="0.55000000000000004">
      <c r="A18" s="91" t="s">
        <v>82</v>
      </c>
      <c r="F18" s="203"/>
      <c r="G18" s="203"/>
      <c r="H18" s="203"/>
      <c r="I18" s="203"/>
      <c r="J18" s="203"/>
      <c r="K18" s="203"/>
      <c r="L18" s="203"/>
    </row>
    <row r="19" spans="1:12" x14ac:dyDescent="0.55000000000000004">
      <c r="C19" s="91" t="s">
        <v>193</v>
      </c>
      <c r="F19" s="183">
        <v>-55018</v>
      </c>
      <c r="G19" s="183"/>
      <c r="H19" s="183">
        <v>-127357</v>
      </c>
      <c r="I19" s="183"/>
      <c r="J19" s="183">
        <v>54000</v>
      </c>
      <c r="K19" s="183"/>
      <c r="L19" s="183">
        <v>139000</v>
      </c>
    </row>
    <row r="20" spans="1:12" x14ac:dyDescent="0.55000000000000004">
      <c r="C20" s="87" t="s">
        <v>196</v>
      </c>
      <c r="F20" s="183">
        <v>0</v>
      </c>
      <c r="G20" s="183"/>
      <c r="H20" s="183">
        <v>0</v>
      </c>
      <c r="I20" s="183"/>
      <c r="J20" s="183">
        <v>30000</v>
      </c>
      <c r="K20" s="183"/>
      <c r="L20" s="183">
        <v>10000</v>
      </c>
    </row>
    <row r="21" spans="1:12" x14ac:dyDescent="0.55000000000000004">
      <c r="C21" s="87" t="s">
        <v>208</v>
      </c>
      <c r="F21" s="183">
        <v>0</v>
      </c>
      <c r="G21" s="183"/>
      <c r="H21" s="183">
        <v>0</v>
      </c>
      <c r="I21" s="183"/>
      <c r="J21" s="183">
        <v>0</v>
      </c>
      <c r="K21" s="183"/>
      <c r="L21" s="183">
        <v>-3000</v>
      </c>
    </row>
    <row r="22" spans="1:12" x14ac:dyDescent="0.55000000000000004">
      <c r="C22" s="91" t="s">
        <v>197</v>
      </c>
      <c r="F22" s="183">
        <v>-4089</v>
      </c>
      <c r="G22" s="183"/>
      <c r="H22" s="183">
        <v>-11823</v>
      </c>
      <c r="I22" s="183"/>
      <c r="J22" s="183">
        <v>-3382</v>
      </c>
      <c r="K22" s="183"/>
      <c r="L22" s="183">
        <v>-1757</v>
      </c>
    </row>
    <row r="23" spans="1:12" x14ac:dyDescent="0.55000000000000004">
      <c r="C23" s="87" t="s">
        <v>171</v>
      </c>
      <c r="F23" s="183">
        <v>0</v>
      </c>
      <c r="G23" s="202"/>
      <c r="H23" s="183">
        <v>0</v>
      </c>
      <c r="I23" s="97"/>
      <c r="J23" s="183">
        <v>-17000</v>
      </c>
      <c r="K23" s="97"/>
      <c r="L23" s="183">
        <v>-38000</v>
      </c>
    </row>
    <row r="24" spans="1:12" x14ac:dyDescent="0.55000000000000004">
      <c r="C24" s="87" t="s">
        <v>198</v>
      </c>
      <c r="F24" s="183">
        <v>50008</v>
      </c>
      <c r="G24" s="183"/>
      <c r="H24" s="183">
        <v>0</v>
      </c>
      <c r="I24" s="183"/>
      <c r="J24" s="183">
        <v>50008</v>
      </c>
      <c r="K24" s="183"/>
      <c r="L24" s="183">
        <v>0</v>
      </c>
    </row>
    <row r="25" spans="1:12" x14ac:dyDescent="0.55000000000000004">
      <c r="C25" s="87" t="s">
        <v>109</v>
      </c>
      <c r="F25" s="183">
        <v>-159800</v>
      </c>
      <c r="G25" s="183"/>
      <c r="H25" s="183">
        <v>-117380</v>
      </c>
      <c r="I25" s="183"/>
      <c r="J25" s="183">
        <v>-159800</v>
      </c>
      <c r="K25" s="183"/>
      <c r="L25" s="183">
        <v>-117380</v>
      </c>
    </row>
    <row r="26" spans="1:12" x14ac:dyDescent="0.55000000000000004">
      <c r="C26" s="87" t="s">
        <v>172</v>
      </c>
      <c r="F26" s="183">
        <v>-4402</v>
      </c>
      <c r="G26" s="183"/>
      <c r="H26" s="183">
        <v>-489</v>
      </c>
      <c r="I26" s="183"/>
      <c r="J26" s="183">
        <v>-793</v>
      </c>
      <c r="K26" s="183"/>
      <c r="L26" s="183">
        <v>-443</v>
      </c>
    </row>
    <row r="27" spans="1:12" x14ac:dyDescent="0.55000000000000004">
      <c r="C27" s="102" t="s">
        <v>103</v>
      </c>
      <c r="F27" s="183">
        <v>-13514</v>
      </c>
      <c r="G27" s="191"/>
      <c r="H27" s="183">
        <v>-26286</v>
      </c>
      <c r="I27" s="183"/>
      <c r="J27" s="183">
        <v>-12108</v>
      </c>
      <c r="K27" s="191"/>
      <c r="L27" s="183">
        <v>-17852</v>
      </c>
    </row>
    <row r="28" spans="1:12" x14ac:dyDescent="0.55000000000000004">
      <c r="C28" s="119" t="s">
        <v>189</v>
      </c>
      <c r="D28" s="143"/>
      <c r="F28" s="183">
        <v>-38333</v>
      </c>
      <c r="G28" s="191"/>
      <c r="H28" s="183">
        <v>-23000</v>
      </c>
      <c r="I28" s="183"/>
      <c r="J28" s="183">
        <v>-38333</v>
      </c>
      <c r="K28" s="191"/>
      <c r="L28" s="183">
        <v>-23000</v>
      </c>
    </row>
    <row r="29" spans="1:12" x14ac:dyDescent="0.55000000000000004">
      <c r="C29" s="119" t="s">
        <v>190</v>
      </c>
      <c r="D29" s="143"/>
      <c r="F29" s="183">
        <v>-14554</v>
      </c>
      <c r="G29" s="191"/>
      <c r="H29" s="183">
        <v>-19520</v>
      </c>
      <c r="I29" s="183"/>
      <c r="J29" s="183">
        <v>0</v>
      </c>
      <c r="K29" s="191"/>
      <c r="L29" s="183">
        <v>0</v>
      </c>
    </row>
    <row r="30" spans="1:12" x14ac:dyDescent="0.55000000000000004">
      <c r="A30" s="91" t="s">
        <v>199</v>
      </c>
      <c r="F30" s="214">
        <f>SUM(F19:F29)</f>
        <v>-239702</v>
      </c>
      <c r="G30" s="202"/>
      <c r="H30" s="214">
        <f>SUM(H19:H29)</f>
        <v>-325855</v>
      </c>
      <c r="I30" s="97"/>
      <c r="J30" s="83">
        <f>SUM(J19:J29)</f>
        <v>-97408</v>
      </c>
      <c r="K30" s="97"/>
      <c r="L30" s="83">
        <f>SUM(L19:L29)</f>
        <v>-52432</v>
      </c>
    </row>
    <row r="31" spans="1:12" ht="15" customHeight="1" x14ac:dyDescent="0.55000000000000004">
      <c r="F31" s="97"/>
      <c r="G31" s="97"/>
      <c r="H31" s="97"/>
      <c r="I31" s="97"/>
      <c r="J31" s="97"/>
      <c r="K31" s="97"/>
      <c r="L31" s="97"/>
    </row>
    <row r="32" spans="1:12" x14ac:dyDescent="0.55000000000000004">
      <c r="A32" s="91" t="s">
        <v>213</v>
      </c>
      <c r="F32" s="97">
        <f>'Page 12 '!F48+'Page 13'!F16+'Page 13'!F30</f>
        <v>-28028</v>
      </c>
      <c r="G32" s="203"/>
      <c r="H32" s="97">
        <f>'Page 12 '!H48+'Page 13'!H16+'Page 13'!H30</f>
        <v>4978</v>
      </c>
      <c r="I32" s="97"/>
      <c r="J32" s="97">
        <f>'Page 12 '!J48+'Page 13'!J16+'Page 13'!J30</f>
        <v>3030</v>
      </c>
      <c r="K32" s="97"/>
      <c r="L32" s="202">
        <f>'Page 12 '!L48+'Page 13'!L16+'Page 13'!L30</f>
        <v>-11477</v>
      </c>
    </row>
    <row r="33" spans="1:12" x14ac:dyDescent="0.55000000000000004">
      <c r="A33" s="91" t="s">
        <v>136</v>
      </c>
      <c r="E33" s="98"/>
      <c r="F33" s="215">
        <f>'Page3-5'!H12</f>
        <v>117289</v>
      </c>
      <c r="G33" s="203"/>
      <c r="H33" s="215">
        <v>114907</v>
      </c>
      <c r="I33" s="203"/>
      <c r="J33" s="205">
        <f>'Page3-5'!L12</f>
        <v>3848</v>
      </c>
      <c r="K33" s="97"/>
      <c r="L33" s="205">
        <v>19047</v>
      </c>
    </row>
    <row r="34" spans="1:12" ht="24.75" thickBot="1" x14ac:dyDescent="0.6">
      <c r="A34" s="91" t="s">
        <v>137</v>
      </c>
      <c r="F34" s="216">
        <f>F32+F33</f>
        <v>89261</v>
      </c>
      <c r="G34" s="203"/>
      <c r="H34" s="216">
        <f>H32+H33</f>
        <v>119885</v>
      </c>
      <c r="I34" s="203"/>
      <c r="J34" s="216">
        <f>J32+J33</f>
        <v>6878</v>
      </c>
      <c r="K34" s="203"/>
      <c r="L34" s="216">
        <f>L32+L33</f>
        <v>7570</v>
      </c>
    </row>
    <row r="35" spans="1:12" ht="4.5" customHeight="1" thickTop="1" x14ac:dyDescent="0.55000000000000004">
      <c r="F35" s="99"/>
      <c r="G35" s="99"/>
      <c r="H35" s="99"/>
      <c r="I35" s="99"/>
      <c r="J35" s="100"/>
      <c r="K35" s="100"/>
      <c r="L35" s="100"/>
    </row>
    <row r="36" spans="1:12" x14ac:dyDescent="0.55000000000000004">
      <c r="A36" s="91"/>
      <c r="B36" s="101"/>
      <c r="C36" s="91"/>
      <c r="F36" s="95"/>
      <c r="G36" s="95"/>
      <c r="H36" s="67"/>
      <c r="I36" s="95"/>
      <c r="J36" s="95"/>
      <c r="K36" s="95"/>
      <c r="L36" s="67"/>
    </row>
    <row r="37" spans="1:12" x14ac:dyDescent="0.55000000000000004">
      <c r="F37" s="99"/>
      <c r="G37" s="99"/>
      <c r="H37" s="99"/>
      <c r="I37" s="99"/>
      <c r="J37" s="234" t="s">
        <v>131</v>
      </c>
      <c r="K37" s="100"/>
      <c r="L37" s="100"/>
    </row>
    <row r="38" spans="1:12" ht="23.25" customHeight="1" x14ac:dyDescent="0.55000000000000004">
      <c r="F38" s="99"/>
      <c r="G38" s="99"/>
      <c r="H38" s="99"/>
      <c r="I38" s="99"/>
      <c r="J38" s="234" t="s">
        <v>132</v>
      </c>
      <c r="K38" s="100"/>
      <c r="L38" s="100"/>
    </row>
    <row r="39" spans="1:12" ht="23.25" customHeight="1" x14ac:dyDescent="0.55000000000000004">
      <c r="F39" s="99"/>
      <c r="G39" s="99"/>
      <c r="H39" s="99"/>
      <c r="I39" s="99"/>
      <c r="J39" s="144"/>
      <c r="K39" s="100"/>
      <c r="L39" s="100"/>
    </row>
    <row r="40" spans="1:12" ht="23.25" customHeight="1" x14ac:dyDescent="0.55000000000000004">
      <c r="F40" s="99"/>
      <c r="G40" s="99"/>
      <c r="H40" s="99"/>
      <c r="I40" s="99"/>
      <c r="J40" s="144"/>
      <c r="K40" s="100"/>
      <c r="L40" s="100"/>
    </row>
    <row r="41" spans="1:12" x14ac:dyDescent="0.55000000000000004">
      <c r="F41" s="99"/>
      <c r="G41" s="99"/>
      <c r="H41" s="99"/>
      <c r="I41" s="99"/>
      <c r="J41" s="144"/>
      <c r="K41" s="100"/>
      <c r="L41" s="100"/>
    </row>
    <row r="42" spans="1:12" x14ac:dyDescent="0.55000000000000004">
      <c r="F42" s="99"/>
      <c r="G42" s="99"/>
      <c r="H42" s="99"/>
      <c r="I42" s="99"/>
      <c r="J42" s="144"/>
      <c r="K42" s="100"/>
      <c r="L42" s="100"/>
    </row>
    <row r="43" spans="1:12" x14ac:dyDescent="0.55000000000000004">
      <c r="F43" s="99"/>
      <c r="G43" s="99"/>
      <c r="H43" s="99"/>
      <c r="I43" s="99"/>
      <c r="J43" s="144"/>
      <c r="K43" s="100"/>
      <c r="L43" s="100"/>
    </row>
    <row r="44" spans="1:12" x14ac:dyDescent="0.55000000000000004">
      <c r="F44" s="99"/>
      <c r="G44" s="99"/>
      <c r="H44" s="99"/>
      <c r="I44" s="99"/>
      <c r="J44" s="144"/>
      <c r="K44" s="100"/>
      <c r="L44" s="100"/>
    </row>
    <row r="45" spans="1:12" x14ac:dyDescent="0.55000000000000004">
      <c r="F45" s="99"/>
      <c r="G45" s="99"/>
      <c r="H45" s="99"/>
      <c r="I45" s="99"/>
      <c r="J45" s="144"/>
      <c r="K45" s="100"/>
      <c r="L45" s="100"/>
    </row>
    <row r="46" spans="1:12" x14ac:dyDescent="0.55000000000000004">
      <c r="F46" s="99"/>
      <c r="G46" s="99"/>
      <c r="H46" s="99"/>
      <c r="I46" s="99"/>
      <c r="J46" s="144"/>
      <c r="K46" s="100"/>
      <c r="L46" s="100"/>
    </row>
    <row r="47" spans="1:12" ht="18.75" customHeight="1" x14ac:dyDescent="0.55000000000000004">
      <c r="F47" s="99"/>
      <c r="G47" s="99"/>
      <c r="H47" s="99"/>
      <c r="I47" s="99"/>
      <c r="J47" s="144"/>
      <c r="K47" s="100"/>
      <c r="L47" s="100"/>
    </row>
    <row r="48" spans="1:12" x14ac:dyDescent="0.55000000000000004">
      <c r="A48" s="87" t="s">
        <v>13</v>
      </c>
    </row>
    <row r="52" ht="52.5" customHeight="1" x14ac:dyDescent="0.55000000000000004"/>
    <row r="150" ht="45.75" customHeight="1" x14ac:dyDescent="0.55000000000000004"/>
  </sheetData>
  <mergeCells count="5">
    <mergeCell ref="A2:L2"/>
    <mergeCell ref="A3:L3"/>
    <mergeCell ref="A4:L4"/>
    <mergeCell ref="F6:H6"/>
    <mergeCell ref="J6:L6"/>
  </mergeCells>
  <pageMargins left="0.9" right="0.5" top="0.5" bottom="0.6" header="0.1" footer="0.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Page3-5</vt:lpstr>
      <vt:lpstr>Page6-7</vt:lpstr>
      <vt:lpstr>Page8-9</vt:lpstr>
      <vt:lpstr>page 10</vt:lpstr>
      <vt:lpstr>page 11</vt:lpstr>
      <vt:lpstr>Page 12 </vt:lpstr>
      <vt:lpstr>Page 13</vt:lpstr>
      <vt:lpstr>'Page3-5'!Print_Area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2020-11-13T04:07:43Z</cp:lastPrinted>
  <dcterms:created xsi:type="dcterms:W3CDTF">1998-11-05T08:50:11Z</dcterms:created>
  <dcterms:modified xsi:type="dcterms:W3CDTF">2020-11-13T04:09:10Z</dcterms:modified>
</cp:coreProperties>
</file>