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760" yWindow="32760" windowWidth="19440" windowHeight="11160"/>
  </bookViews>
  <sheets>
    <sheet name="BS Q3'20" sheetId="1" r:id="rId1"/>
    <sheet name="PL Q3'20" sheetId="4" r:id="rId2"/>
    <sheet name="Equity" sheetId="2" r:id="rId3"/>
    <sheet name="The Company" sheetId="8" r:id="rId4"/>
    <sheet name="CF" sheetId="5" r:id="rId5"/>
  </sheets>
  <definedNames>
    <definedName name="_xlnm.Print_Area" localSheetId="0">'BS Q3''20'!$A$1:$L$72</definedName>
    <definedName name="_xlnm.Print_Area" localSheetId="4">CF!$A$1:$M$62</definedName>
    <definedName name="_xlnm.Print_Area" localSheetId="2">Equity!$A$1:$Q$37</definedName>
    <definedName name="_xlnm.Print_Area" localSheetId="1">'PL Q3''20'!$A$1:$M$135</definedName>
    <definedName name="_xlnm.Print_Area" localSheetId="3">'The Company'!$A$1:$P$35</definedName>
  </definedNames>
  <calcPr calcId="191029"/>
</workbook>
</file>

<file path=xl/calcChain.xml><?xml version="1.0" encoding="utf-8"?>
<calcChain xmlns="http://schemas.openxmlformats.org/spreadsheetml/2006/main">
  <c r="Q23" i="2" l="1"/>
  <c r="O20" i="2"/>
  <c r="M20" i="2"/>
  <c r="M24" i="2"/>
  <c r="G20" i="2"/>
  <c r="E20" i="2"/>
  <c r="C20" i="2"/>
  <c r="C21" i="2"/>
  <c r="C24" i="2"/>
  <c r="O21" i="2"/>
  <c r="O24" i="2"/>
  <c r="G21" i="2"/>
  <c r="G24" i="2"/>
  <c r="E21" i="2"/>
  <c r="E24" i="2"/>
  <c r="G123" i="4"/>
  <c r="Q21" i="2"/>
  <c r="K59" i="5"/>
  <c r="K56" i="5"/>
  <c r="K21" i="4"/>
  <c r="K25" i="4"/>
  <c r="K17" i="4"/>
  <c r="K26" i="4"/>
  <c r="K29" i="4"/>
  <c r="K31" i="4"/>
  <c r="M56" i="5"/>
  <c r="I56" i="5"/>
  <c r="G56" i="5"/>
  <c r="G17" i="4"/>
  <c r="K88" i="4"/>
  <c r="M130" i="4"/>
  <c r="K130" i="4"/>
  <c r="I130" i="4"/>
  <c r="G130" i="4"/>
  <c r="M58" i="4"/>
  <c r="K58" i="4"/>
  <c r="I58" i="4"/>
  <c r="G58" i="4"/>
  <c r="L58" i="4"/>
  <c r="L59" i="4"/>
  <c r="J58" i="4"/>
  <c r="J59" i="4"/>
  <c r="H58" i="4"/>
  <c r="H59" i="4"/>
  <c r="M53" i="4"/>
  <c r="M59" i="4"/>
  <c r="K53" i="4"/>
  <c r="K59" i="4"/>
  <c r="I53" i="4"/>
  <c r="I59" i="4"/>
  <c r="G53" i="4"/>
  <c r="G59" i="4"/>
  <c r="M21" i="4"/>
  <c r="M25" i="4"/>
  <c r="I21" i="4"/>
  <c r="I25" i="4"/>
  <c r="G21" i="4"/>
  <c r="G25" i="4"/>
  <c r="G26" i="4"/>
  <c r="M17" i="4"/>
  <c r="I17" i="4"/>
  <c r="K46" i="4"/>
  <c r="K61" i="4"/>
  <c r="G29" i="4"/>
  <c r="G31" i="4"/>
  <c r="I26" i="4"/>
  <c r="I29" i="4"/>
  <c r="I31" i="4"/>
  <c r="M26" i="4"/>
  <c r="M29" i="4"/>
  <c r="M31" i="4"/>
  <c r="M34" i="4"/>
  <c r="O28" i="2"/>
  <c r="O32" i="2"/>
  <c r="I34" i="4"/>
  <c r="I46" i="4"/>
  <c r="I61" i="4"/>
  <c r="K34" i="4"/>
  <c r="G46" i="4"/>
  <c r="G34" i="4"/>
  <c r="M46" i="4"/>
  <c r="M61" i="4"/>
  <c r="J49" i="1"/>
  <c r="G61" i="4"/>
  <c r="L63" i="1"/>
  <c r="N33" i="8"/>
  <c r="L62" i="1"/>
  <c r="J33" i="8"/>
  <c r="L61" i="1"/>
  <c r="H33" i="8"/>
  <c r="L59" i="1"/>
  <c r="F33" i="8"/>
  <c r="L58" i="1"/>
  <c r="D33" i="8"/>
  <c r="Q28" i="2"/>
  <c r="Q26" i="2"/>
  <c r="Q17" i="2"/>
  <c r="P26" i="8"/>
  <c r="P24" i="8"/>
  <c r="P18" i="8"/>
  <c r="N28" i="8"/>
  <c r="L28" i="8"/>
  <c r="J28" i="8"/>
  <c r="H28" i="8"/>
  <c r="F28" i="8"/>
  <c r="D28" i="8"/>
  <c r="D21" i="8"/>
  <c r="N21" i="8"/>
  <c r="H63" i="1"/>
  <c r="O35" i="2"/>
  <c r="H62" i="1"/>
  <c r="I35" i="2"/>
  <c r="H61" i="1"/>
  <c r="G35" i="2"/>
  <c r="H59" i="1"/>
  <c r="E35" i="2"/>
  <c r="H58" i="1"/>
  <c r="C35" i="2"/>
  <c r="O30" i="2"/>
  <c r="M30" i="2"/>
  <c r="K30" i="2"/>
  <c r="I30" i="2"/>
  <c r="G30" i="2"/>
  <c r="E30" i="2"/>
  <c r="C30" i="2"/>
  <c r="P28" i="8"/>
  <c r="Q30" i="2"/>
  <c r="N22" i="8"/>
  <c r="L49" i="1"/>
  <c r="H49" i="1"/>
  <c r="F49" i="1"/>
  <c r="K93" i="4"/>
  <c r="K84" i="4"/>
  <c r="J45" i="1"/>
  <c r="J27" i="1"/>
  <c r="J17" i="1"/>
  <c r="J50" i="1"/>
  <c r="K94" i="4"/>
  <c r="K98" i="4"/>
  <c r="K10" i="5"/>
  <c r="K27" i="5"/>
  <c r="K37" i="5"/>
  <c r="K39" i="5"/>
  <c r="K58" i="5"/>
  <c r="K60" i="5"/>
  <c r="J28" i="1"/>
  <c r="K100" i="4"/>
  <c r="K103" i="4"/>
  <c r="J20" i="8"/>
  <c r="M123" i="4"/>
  <c r="I19" i="2"/>
  <c r="M88" i="4"/>
  <c r="M93" i="4"/>
  <c r="M84" i="4"/>
  <c r="I88" i="4"/>
  <c r="I93" i="4"/>
  <c r="I84" i="4"/>
  <c r="I131" i="4"/>
  <c r="I94" i="4"/>
  <c r="I98" i="4"/>
  <c r="M131" i="4"/>
  <c r="M94" i="4"/>
  <c r="M98" i="4"/>
  <c r="M100" i="4"/>
  <c r="M103" i="4"/>
  <c r="I100" i="4"/>
  <c r="I103" i="4"/>
  <c r="J56" i="1"/>
  <c r="H130" i="4"/>
  <c r="H131" i="4"/>
  <c r="J130" i="4"/>
  <c r="J131" i="4"/>
  <c r="N30" i="8"/>
  <c r="N31" i="8"/>
  <c r="N32" i="8"/>
  <c r="J63" i="1"/>
  <c r="L130" i="4"/>
  <c r="L131" i="4"/>
  <c r="O33" i="2"/>
  <c r="O34" i="2"/>
  <c r="G88" i="4"/>
  <c r="G93" i="4"/>
  <c r="J56" i="5"/>
  <c r="L27" i="1"/>
  <c r="H27" i="1"/>
  <c r="F27" i="1"/>
  <c r="H45" i="1"/>
  <c r="H64" i="1"/>
  <c r="R26" i="2"/>
  <c r="Q35" i="2"/>
  <c r="G59" i="5"/>
  <c r="M115" i="4"/>
  <c r="M133" i="4"/>
  <c r="I115" i="4"/>
  <c r="I133" i="4"/>
  <c r="H31" i="8"/>
  <c r="H32" i="8"/>
  <c r="J61" i="1"/>
  <c r="F31" i="8"/>
  <c r="F32" i="8"/>
  <c r="J59" i="1"/>
  <c r="D31" i="8"/>
  <c r="D32" i="8"/>
  <c r="L30" i="8"/>
  <c r="P30" i="8"/>
  <c r="H21" i="8"/>
  <c r="H22" i="8"/>
  <c r="F21" i="8"/>
  <c r="F22" i="8"/>
  <c r="D22" i="8"/>
  <c r="L20" i="8"/>
  <c r="P20" i="8"/>
  <c r="G33" i="2"/>
  <c r="G34" i="2"/>
  <c r="F61" i="1"/>
  <c r="E33" i="2"/>
  <c r="E34" i="2"/>
  <c r="F59" i="1"/>
  <c r="C33" i="2"/>
  <c r="C34" i="2"/>
  <c r="F58" i="1"/>
  <c r="M33" i="2"/>
  <c r="M34" i="2"/>
  <c r="K32" i="2"/>
  <c r="K33" i="2"/>
  <c r="K34" i="2"/>
  <c r="Q32" i="2"/>
  <c r="J58" i="1"/>
  <c r="L31" i="8"/>
  <c r="L32" i="8"/>
  <c r="L21" i="8"/>
  <c r="L22" i="8"/>
  <c r="F63" i="1"/>
  <c r="O36" i="2"/>
  <c r="N34" i="8"/>
  <c r="D34" i="8"/>
  <c r="K123" i="4"/>
  <c r="K131" i="4"/>
  <c r="G131" i="4"/>
  <c r="K19" i="2"/>
  <c r="K20" i="2"/>
  <c r="K24" i="2"/>
  <c r="Q19" i="2"/>
  <c r="G84" i="4"/>
  <c r="G94" i="4"/>
  <c r="F34" i="8"/>
  <c r="H34" i="8"/>
  <c r="M10" i="5"/>
  <c r="M27" i="5"/>
  <c r="M37" i="5"/>
  <c r="I10" i="5"/>
  <c r="I27" i="5"/>
  <c r="I37" i="5"/>
  <c r="M39" i="5"/>
  <c r="M58" i="5"/>
  <c r="I39" i="5"/>
  <c r="I58" i="5"/>
  <c r="G36" i="2"/>
  <c r="E36" i="2"/>
  <c r="C36" i="2"/>
  <c r="I60" i="5"/>
  <c r="M60" i="5"/>
  <c r="H50" i="1"/>
  <c r="L64" i="1"/>
  <c r="P33" i="8"/>
  <c r="L56" i="1"/>
  <c r="L45" i="1"/>
  <c r="H56" i="1"/>
  <c r="H65" i="1"/>
  <c r="L50" i="1"/>
  <c r="L65" i="1"/>
  <c r="L17" i="1"/>
  <c r="H17" i="1"/>
  <c r="H28" i="1"/>
  <c r="H66" i="1"/>
  <c r="L28" i="1"/>
  <c r="L66" i="1"/>
  <c r="G98" i="4"/>
  <c r="G100" i="4"/>
  <c r="G103" i="4"/>
  <c r="J19" i="8"/>
  <c r="P19" i="8"/>
  <c r="I18" i="2"/>
  <c r="I20" i="2"/>
  <c r="I24" i="2"/>
  <c r="G10" i="5"/>
  <c r="G27" i="5"/>
  <c r="Q18" i="2"/>
  <c r="Q20" i="2"/>
  <c r="Q24" i="2"/>
  <c r="J21" i="8"/>
  <c r="G37" i="5"/>
  <c r="G39" i="5"/>
  <c r="G58" i="5"/>
  <c r="J22" i="8"/>
  <c r="P22" i="8"/>
  <c r="P21" i="8"/>
  <c r="K115" i="4"/>
  <c r="G115" i="4"/>
  <c r="G133" i="4"/>
  <c r="K61" i="5"/>
  <c r="G60" i="5"/>
  <c r="G61" i="5"/>
  <c r="I31" i="2"/>
  <c r="Q31" i="2"/>
  <c r="K133" i="4"/>
  <c r="J29" i="8"/>
  <c r="P29" i="8"/>
  <c r="F56" i="1"/>
  <c r="F45" i="1"/>
  <c r="F17" i="1"/>
  <c r="I33" i="2"/>
  <c r="Q33" i="2"/>
  <c r="J31" i="8"/>
  <c r="F50" i="1"/>
  <c r="F28" i="1"/>
  <c r="J32" i="8"/>
  <c r="P31" i="8"/>
  <c r="I34" i="2"/>
  <c r="Q34" i="2"/>
  <c r="F62" i="1"/>
  <c r="I36" i="2"/>
  <c r="J62" i="1"/>
  <c r="J64" i="1"/>
  <c r="J65" i="1"/>
  <c r="J66" i="1"/>
  <c r="P32" i="8"/>
  <c r="P34" i="8"/>
  <c r="J34" i="8"/>
  <c r="F64" i="1"/>
  <c r="Q36" i="2"/>
  <c r="F65" i="1"/>
  <c r="F66" i="1"/>
</calcChain>
</file>

<file path=xl/comments1.xml><?xml version="1.0" encoding="utf-8"?>
<comments xmlns="http://schemas.openxmlformats.org/spreadsheetml/2006/main">
  <authors>
    <author>TWY</author>
  </authors>
  <commentList>
    <comment ref="A20" authorId="0">
      <text>
        <r>
          <rPr>
            <b/>
            <sz val="9"/>
            <color indexed="81"/>
            <rFont val="Tahoma"/>
            <family val="2"/>
          </rPr>
          <t>TWY:</t>
        </r>
        <r>
          <rPr>
            <sz val="9"/>
            <color indexed="81"/>
            <rFont val="Tahoma"/>
            <family val="2"/>
          </rPr>
          <t xml:space="preserve">
เพิ่มด้วยจ้า พวกเงินลงทุนตามมาตรฐานใหม่</t>
        </r>
      </text>
    </comment>
  </commentList>
</comments>
</file>

<file path=xl/comments2.xml><?xml version="1.0" encoding="utf-8"?>
<comments xmlns="http://schemas.openxmlformats.org/spreadsheetml/2006/main">
  <authors>
    <author>TWY</author>
  </authors>
  <commentList>
    <comment ref="M16" authorId="0">
      <text>
        <r>
          <rPr>
            <b/>
            <sz val="9"/>
            <color indexed="81"/>
            <rFont val="Tahoma"/>
            <family val="2"/>
          </rPr>
          <t>TWY:</t>
        </r>
        <r>
          <rPr>
            <sz val="9"/>
            <color indexed="81"/>
            <rFont val="Tahoma"/>
            <family val="2"/>
          </rPr>
          <t xml:space="preserve">
ปัดเลขจาก 3632</t>
        </r>
      </text>
    </comment>
  </commentList>
</comments>
</file>

<file path=xl/sharedStrings.xml><?xml version="1.0" encoding="utf-8"?>
<sst xmlns="http://schemas.openxmlformats.org/spreadsheetml/2006/main" count="393" uniqueCount="204">
  <si>
    <t>บริษัท ยูเนี่ยนอุตสาหกรรมสิ่งทอ จำกัด (มหาชน)</t>
  </si>
  <si>
    <t>งบการเงิน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</si>
  <si>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</si>
  <si>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</si>
  <si>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</si>
  <si>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</si>
  <si>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</si>
  <si>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</si>
  <si>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</si>
  <si>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</si>
  <si>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</si>
  <si>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</si>
  <si>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</si>
  <si>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</si>
  <si>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</si>
  <si>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</si>
  <si>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</si>
  <si>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</si>
  <si>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</si>
  <si>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</si>
  <si>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</si>
  <si>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</si>
  <si>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</si>
  <si>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</si>
  <si>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หุ้นบุริมสิทธิ 15,000,000 หุ้น มูลค่าหุ้นละ 10 บาท</t>
  </si>
  <si>
    <t xml:space="preserve">   หุ้นสามัญ 45,000,000 หุ้น มูลค่าหุ้นละ 10 บาท</t>
  </si>
  <si>
    <t>ทุนออกจำหน่ายและชำระเต็มมูลค่าแล้ว</t>
  </si>
  <si>
    <t xml:space="preserve">   จัดสรรแล้ว - สำรองตามกฎหมาย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</si>
  <si>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</si>
  <si>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</si>
  <si>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</si>
  <si>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</si>
  <si>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</si>
  <si>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รายได้อื่น</t>
  </si>
  <si>
    <t xml:space="preserve">   รายได้จากการขายเศษวัตถุดิบ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</si>
  <si>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</si>
  <si>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</si>
  <si>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</si>
  <si>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</si>
  <si>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</si>
  <si>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</si>
  <si>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หลักทรัพย์เผื่อขาย</t>
  </si>
  <si>
    <t>จัดสรรแล้ว -</t>
  </si>
  <si>
    <t>ยังไม่ได้จัดสรร</t>
  </si>
  <si>
    <t>หุ้นบุริมสิทธิ</t>
  </si>
  <si>
    <t>หุ้นสามัญ</t>
  </si>
  <si>
    <t>ของบริษัทฯ</t>
  </si>
  <si>
    <t>ของบริษัทร่วม</t>
  </si>
  <si>
    <t>สำรองตามกฏหมาย</t>
  </si>
  <si>
    <t>รวม</t>
  </si>
  <si>
    <t>-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</si>
  <si>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</si>
  <si>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</si>
  <si>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</si>
  <si>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</si>
  <si>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</si>
  <si>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</si>
  <si>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</si>
  <si>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</si>
  <si>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</si>
  <si>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</si>
  <si>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</si>
  <si>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</si>
  <si>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</si>
  <si>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(ยังไม่ได้ตรวจสอบ แต่สอบทานแล้ว)</t>
  </si>
  <si>
    <t>(หน่วย: พันบาท)</t>
  </si>
  <si>
    <t>งบการเงินซึ่งแสดงเงินลงทุนตามวิธีส่วนได้เสีย</t>
  </si>
  <si>
    <t>ซึ่งแสดงเงินลงทุนตามวิธีส่วนได้เสีย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</si>
  <si>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</si>
  <si>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</si>
  <si>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</si>
  <si>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ยกเว้นกำไรต่อหุ้นขั้นพื้นฐานแสดงเป็นบาท)</t>
  </si>
  <si>
    <t xml:space="preserve">   ในสินทรัพย์และหนี้สินดำเนินงาน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</si>
  <si>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</si>
  <si>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</si>
  <si>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</si>
  <si>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</si>
  <si>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</si>
  <si>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</si>
  <si>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</si>
  <si>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</si>
  <si>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กำไรขาดทุนเบ็ดเสร็จรวมสำหรับงวด</t>
  </si>
  <si>
    <t>เงินลงทุนในหลักทรัพย์เผื่อขาย</t>
  </si>
  <si>
    <t xml:space="preserve">   สำรองผลประโยชน์ระยะยาวของพนักงาน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</si>
  <si>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</si>
  <si>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</si>
  <si>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</si>
  <si>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</si>
  <si>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เจ้าหนี้การค้าและเจ้าหนี้อื่น</t>
  </si>
  <si>
    <t xml:space="preserve">   ยังไม่ได้จัดสรร </t>
  </si>
  <si>
    <t xml:space="preserve">   ลูกหนี้การค้าและลูกหนี้อื่น</t>
  </si>
  <si>
    <t>ส่วนเกินทุนจากการวัดมูลค่า</t>
  </si>
  <si>
    <t xml:space="preserve">   เจ้าหนี้การค้าและเจ้าหนี้อื่น</t>
  </si>
  <si>
    <t xml:space="preserve">   เงินสดรับ (จ่าย) จากกิจกรรมดำเนินงาน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</si>
  <si>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</si>
  <si>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</si>
  <si>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สินทรัพย์ภาษีเงินได้รอตัดบัญชี</t>
  </si>
  <si>
    <t xml:space="preserve"> </t>
  </si>
  <si>
    <t>กำไร (ขาดทุน) สะสม</t>
  </si>
  <si>
    <t xml:space="preserve">กำไร (ขาดทุน) สะสม </t>
  </si>
  <si>
    <t xml:space="preserve">   จ่ายภาษีเงินได้</t>
  </si>
  <si>
    <t>ซื้อเครื่องจักรและอุปกรณ์</t>
  </si>
  <si>
    <t xml:space="preserve">ส่วนของผู้ถือหุ้น </t>
  </si>
  <si>
    <t>ของส่วนของผู้ถือหุ้น</t>
  </si>
  <si>
    <t>องค์ประกอบอื่น</t>
  </si>
  <si>
    <t xml:space="preserve">   หลักทรัพย์เผื่อขายของบริษัทฯ - สุทธิจากภาษีเงินได้</t>
  </si>
  <si>
    <t>กำไรจากการดำเนินงานก่อนการเปลี่ยนแปลง</t>
  </si>
  <si>
    <t xml:space="preserve">   รายได้ค่าเช่า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</si>
  <si>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</si>
  <si>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- </t>
  </si>
  <si>
    <t xml:space="preserve">   สุทธิจากภาษีเงินได้</t>
  </si>
  <si>
    <t xml:space="preserve">   จ่ายผลประโยชน์ระยะยาวของพนักงาน</t>
  </si>
  <si>
    <t>กำไรต่อหุ้นขั้นพื้นฐาน (บาท)</t>
  </si>
  <si>
    <t>พันธบัตรที่มีภาระค้ำประกัน</t>
  </si>
  <si>
    <t>ในหลักทรัพย์เผื่อขาย</t>
  </si>
  <si>
    <t>การวัดมูลค่าเงินลงทุน</t>
  </si>
  <si>
    <t>ส่วนเกินทุนจาก</t>
  </si>
  <si>
    <t xml:space="preserve">   อื่น ๆ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</si>
  <si>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</si>
  <si>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รายการที่จะไม่ถูกบันทึกในส่วนของกำไรหรือขาดทุนในภายหลัง -</t>
  </si>
  <si>
    <t>ยอดคงเหลือ ณ วันที่ 1 มกราคม 2562</t>
  </si>
  <si>
    <t>เงินสดรับจากการจำหน่ายเครื่องจักรและอุปกรณ์</t>
  </si>
  <si>
    <t>ค่าใช้จ่ายในการขายและจัดจำหน่าย</t>
  </si>
  <si>
    <t>รายได้จากการขายและบริการ</t>
  </si>
  <si>
    <t>ต้นทุนขายและบริการ</t>
  </si>
  <si>
    <t>รวมต้นทุนขายและบริการ</t>
  </si>
  <si>
    <t xml:space="preserve"> 31 ธันวาคม 2562</t>
  </si>
  <si>
    <t>หนี้สินภาษีเงินได้รอตัดบัญชี</t>
  </si>
  <si>
    <t>ยอดคงเหลือ ณ วันที่ 1 มกราคม 2563</t>
  </si>
  <si>
    <t xml:space="preserve">   มูลค่ายุติธรรมผ่านกำไรขาดทุนเบ็ดเสร็จอื่น - สุทธิจากภาษีเงินได้</t>
  </si>
  <si>
    <t>เงินลงทุนระยะยาวอื่น</t>
  </si>
  <si>
    <t>เงินลงทุนในบริษัทร่วม</t>
  </si>
  <si>
    <t>ส่วนแบ่งกำไรจากเงินลงทุนในบริษัทร่วม</t>
  </si>
  <si>
    <t>ในตราสารทุน</t>
  </si>
  <si>
    <t>ผลสะสมจากการเปลี่ยนแปลงนโยบาย</t>
  </si>
  <si>
    <t xml:space="preserve">   - หลังการปรับปรุง</t>
  </si>
  <si>
    <t xml:space="preserve">      </t>
  </si>
  <si>
    <t xml:space="preserve">       </t>
  </si>
  <si>
    <t xml:space="preserve">                  </t>
  </si>
  <si>
    <t xml:space="preserve">   การบัญชี (หมายเหตุ 2) </t>
  </si>
  <si>
    <t xml:space="preserve">   การบัญชี (หมายเหตุ 2)</t>
  </si>
  <si>
    <t xml:space="preserve">   ส่วนแบ่งกำไรจากเงินลงทุนในบริษัทร่วม</t>
  </si>
  <si>
    <t>ต้นทุนทางการเงิน</t>
  </si>
  <si>
    <t>รายได้ทางการเงิน</t>
  </si>
  <si>
    <t>ขาดทุนจากเงินลงทุนในตราสารทุนที่กำหนดให้วัดมูลค่าด้วย</t>
  </si>
  <si>
    <t xml:space="preserve">   กำไรจากการขายเงินลงทุนในบริษัทร่วม</t>
  </si>
  <si>
    <t xml:space="preserve">   กำไรจากการจัดประเภทกำไรขาดทุนเบ็ดเสร็จอื่นของบริษัทร่วม</t>
  </si>
  <si>
    <t xml:space="preserve">   กำไรจากการวัดมูลค่ายุติธรรมของเงินลงทุน</t>
  </si>
  <si>
    <t xml:space="preserve">      ที่เปลี่ยนแปลงสถานะ</t>
  </si>
  <si>
    <t xml:space="preserve">   ประกันภัย - สุทธิจากภาษีเงินได้</t>
  </si>
  <si>
    <t>กำไรสำหรับงวด</t>
  </si>
  <si>
    <t xml:space="preserve">   กำไรจากการจัดประเภทกำไรขาดทุนเบ็ดเสร็จอื่น</t>
  </si>
  <si>
    <t xml:space="preserve">      ของบริษัทร่วม</t>
  </si>
  <si>
    <t xml:space="preserve">   เงินปันผลรับ</t>
  </si>
  <si>
    <t>เงินสดรับจากการขายเงินลงทุนในบริษัทร่วม</t>
  </si>
  <si>
    <t>เงินปันผลรับ</t>
  </si>
  <si>
    <t>กำไร (ขาดทุน) สำหรับงวด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</si>
  <si>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</si>
  <si>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</si>
  <si>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รายได้เงินปันผล</t>
  </si>
  <si>
    <t xml:space="preserve">   รายการปรับลดมูลค่าสินค้าคงเหลือ (กลับรายการ)</t>
  </si>
  <si>
    <t>เงินสดได้มาจาก (ใช้ไปใน) กิจกรรมดำเนินงาน</t>
  </si>
  <si>
    <t>เงินลงทุนชั่วคราวเพิ่มขึ้น</t>
  </si>
  <si>
    <t xml:space="preserve">รายการปรับลดมูลค่าสินค้าคงเหลือ (กลับรายการ) </t>
  </si>
  <si>
    <t>รายได้ (ค่าใช้จ่าย) ภาษีเงินได้</t>
  </si>
  <si>
    <t>กำไรขาดทุนเบ็ดเสร็จอื่น</t>
  </si>
  <si>
    <t xml:space="preserve">กำไร (ขาดทุน) </t>
  </si>
  <si>
    <t>จากเงินลงทุน</t>
  </si>
  <si>
    <t>ที่กำหนดให้</t>
  </si>
  <si>
    <t>วัดมูลค่ายุติธรรม</t>
  </si>
  <si>
    <t>เบ็ดเสร็จอื่น</t>
  </si>
  <si>
    <t>ผ่านกำไรขาดทุน</t>
  </si>
  <si>
    <t>รายการปรับกระทบยอดกำไรก่อนภาษีเป็น</t>
  </si>
  <si>
    <t>เงินสดสุทธิจาก (ใช้ไปใน) กิจกรรมลงทุน</t>
  </si>
  <si>
    <t>เงินสดสุทธิจาก (ใช้ไปใน) กิจกรรมดำเนินงาน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</si>
  <si>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</si>
  <si>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</si>
  <si>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</si>
  <si>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</si>
  <si>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</si>
  <si>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</si>
  <si>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ขาดทุนสำหรับงวด</t>
  </si>
  <si>
    <t>ขาดทุนจากการวัดมูลค่าตราสารอนุพันธ์</t>
  </si>
  <si>
    <t>ขาดทุนจากกิจกรรมดำเนินงาน</t>
  </si>
  <si>
    <t>กำไร (ขาดทุน) จากกิจกรรมดำเนินงาน</t>
  </si>
  <si>
    <t>กำไร (ขาดทุน) ก่อนภาษี</t>
  </si>
  <si>
    <t xml:space="preserve">   ขาดทุนจากอัตราแลกเปลี่ยนที่ยังไม่เกิดขึ้นจริง</t>
  </si>
  <si>
    <t xml:space="preserve">      และอุปกรณ์</t>
  </si>
  <si>
    <t>หนี้สินตราสารอนุพันธ์</t>
  </si>
  <si>
    <t xml:space="preserve">ขาดทุนก่อนรายได้ภาษีเงินได้ </t>
  </si>
  <si>
    <t>รายได้ภาษีเงินได้</t>
  </si>
  <si>
    <t>จัดประเภทกำไรขาดทุนเบ็ดเสร็จอื่นของบริษัทร่วม</t>
  </si>
  <si>
    <t xml:space="preserve">   เข้ากำไรขาดทุนจากการเปลี่ยนสถานะเงินลงทุน</t>
  </si>
  <si>
    <t xml:space="preserve">   หลักทรัพย์เผื่อขายของบริษัทร่วม - สุทธิจากภาษีเงินได้</t>
  </si>
  <si>
    <t>ผลกระทบจากการขายเงินลงทุนในบริษัทร่วม</t>
  </si>
  <si>
    <t xml:space="preserve">   ขาดทุน (กำไร) จากการจำหน่าย/ตัดจำหน่ายเครื่องจักร</t>
  </si>
  <si>
    <t>ขาดทุนจากอัตราแลกเปลี่ยน</t>
  </si>
  <si>
    <t xml:space="preserve">   ของบริษัทฯ - สุทธิจากภาษีเงินได้</t>
  </si>
  <si>
    <t>ขาดทุนจากการวัดมูลค่าเงินลงทุนในหลักทรัพย์เผื่อขาย</t>
  </si>
  <si>
    <t>กำไร (ขาดทุน) จากการวัดมูลค่าเงินลงทุนในหลักทรัพย์เผื่อขาย</t>
  </si>
  <si>
    <t>กำไรจากการประมาณการตามหลักคณิตศาสตร์</t>
  </si>
  <si>
    <t xml:space="preserve">กำไร (ขาดทุน) ก่อนรายได้ (ค่าใช้จ่าย) ภาษีเงินได้ </t>
  </si>
  <si>
    <t>ทุนเรือนหุ้นที่ออกและชำระแล้ว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</si>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</sst>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.0_);[Red]\(#,##0.0\)"/>
    <numFmt numFmtId="190" formatCode="_(* #,##0.00_);_(* \(#,##0.00\);_(* &quot;-&quot;_);_(@_)"/>
    <numFmt numFmtId="191" formatCode="_(* #,##0.0_);_(* \(#,##0.0\);_(* &quot;-&quot;_);_(@_)"/>
  </numFmts>
  <fonts count="16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2"/>
      <name val="Tms Rmn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theme="1"/>
      <name val="Arial"/>
      <family val="2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u/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8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9" fontId="10" fillId="0" borderId="0" applyFont="0" applyFill="0" applyBorder="0" applyAlignment="0" applyProtection="0"/>
  </cellStyleXfs>
  <cellXfs count="180">
    <xf numFmtId="0" fontId="0" fillId="0" borderId="0" xfId="0"/>
    <xf numFmtId="37" fontId="2" fillId="0" borderId="0" xfId="0" applyNumberFormat="1" applyFont="1" applyFill="1" applyAlignment="1">
      <alignment vertical="center"/>
    </xf>
    <xf numFmtId="37" fontId="2" fillId="0" borderId="0" xfId="6" applyNumberFormat="1" applyFont="1" applyFill="1" applyAlignment="1">
      <alignment horizontal="centerContinuous" vertical="center"/>
    </xf>
    <xf numFmtId="38" fontId="2" fillId="0" borderId="0" xfId="6" applyNumberFormat="1" applyFont="1" applyFill="1" applyAlignment="1">
      <alignment vertical="center"/>
    </xf>
    <xf numFmtId="37" fontId="2" fillId="0" borderId="0" xfId="6" applyNumberFormat="1" applyFont="1" applyFill="1" applyAlignment="1">
      <alignment vertical="center"/>
    </xf>
    <xf numFmtId="38" fontId="2" fillId="0" borderId="0" xfId="6" applyNumberFormat="1" applyFont="1" applyFill="1" applyAlignment="1">
      <alignment horizontal="centerContinuous" vertical="center"/>
    </xf>
    <xf numFmtId="0" fontId="3" fillId="0" borderId="0" xfId="6" applyNumberFormat="1" applyFont="1" applyFill="1" applyBorder="1" applyAlignment="1">
      <alignment horizontal="center" vertical="center"/>
    </xf>
    <xf numFmtId="38" fontId="2" fillId="0" borderId="0" xfId="7" applyNumberFormat="1" applyFont="1" applyFill="1" applyAlignment="1">
      <alignment vertical="center"/>
    </xf>
    <xf numFmtId="38" fontId="2" fillId="0" borderId="0" xfId="7" applyNumberFormat="1" applyFont="1" applyFill="1" applyBorder="1" applyAlignment="1">
      <alignment vertical="center"/>
    </xf>
    <xf numFmtId="37" fontId="2" fillId="0" borderId="0" xfId="7" applyNumberFormat="1" applyFont="1" applyFill="1" applyAlignment="1">
      <alignment horizontal="right" vertical="center"/>
    </xf>
    <xf numFmtId="37" fontId="2" fillId="0" borderId="0" xfId="7" applyNumberFormat="1" applyFont="1" applyFill="1" applyAlignment="1">
      <alignment vertical="center"/>
    </xf>
    <xf numFmtId="41" fontId="2" fillId="0" borderId="0" xfId="6" applyNumberFormat="1" applyFont="1" applyFill="1" applyBorder="1" applyAlignment="1">
      <alignment horizontal="right" vertical="center"/>
    </xf>
    <xf numFmtId="38" fontId="2" fillId="0" borderId="0" xfId="6" applyNumberFormat="1" applyFont="1" applyFill="1" applyBorder="1" applyAlignment="1">
      <alignment vertical="center"/>
    </xf>
    <xf numFmtId="37" fontId="4" fillId="0" borderId="0" xfId="6" applyNumberFormat="1" applyFont="1" applyFill="1" applyAlignment="1">
      <alignment horizontal="center" vertical="center"/>
    </xf>
    <xf numFmtId="41" fontId="2" fillId="0" borderId="0" xfId="6" applyNumberFormat="1" applyFont="1" applyFill="1" applyAlignment="1">
      <alignment horizontal="right" vertical="center"/>
    </xf>
    <xf numFmtId="0" fontId="1" fillId="0" borderId="0" xfId="7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2" fillId="0" borderId="0" xfId="7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188" fontId="2" fillId="0" borderId="0" xfId="0" applyNumberFormat="1" applyFont="1" applyFill="1" applyAlignment="1">
      <alignment horizontal="center" vertical="center"/>
    </xf>
    <xf numFmtId="41" fontId="2" fillId="0" borderId="0" xfId="7" applyNumberFormat="1" applyFont="1" applyFill="1" applyBorder="1" applyAlignment="1">
      <alignment horizontal="right" vertical="center"/>
    </xf>
    <xf numFmtId="41" fontId="2" fillId="0" borderId="0" xfId="7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41" fontId="2" fillId="0" borderId="1" xfId="7" applyNumberFormat="1" applyFont="1" applyFill="1" applyBorder="1" applyAlignment="1">
      <alignment horizontal="right" vertical="center"/>
    </xf>
    <xf numFmtId="41" fontId="2" fillId="0" borderId="2" xfId="7" applyNumberFormat="1" applyFont="1" applyFill="1" applyBorder="1" applyAlignment="1">
      <alignment horizontal="right" vertical="center"/>
    </xf>
    <xf numFmtId="37" fontId="2" fillId="0" borderId="0" xfId="7" applyNumberFormat="1" applyFont="1" applyFill="1" applyBorder="1" applyAlignment="1">
      <alignment vertical="center"/>
    </xf>
    <xf numFmtId="38" fontId="2" fillId="0" borderId="0" xfId="10" applyNumberFormat="1" applyFont="1" applyFill="1" applyAlignment="1">
      <alignment vertical="center"/>
    </xf>
    <xf numFmtId="37" fontId="2" fillId="0" borderId="0" xfId="10" applyNumberFormat="1" applyFont="1" applyFill="1" applyAlignment="1">
      <alignment vertical="center"/>
    </xf>
    <xf numFmtId="37" fontId="2" fillId="0" borderId="0" xfId="10" applyNumberFormat="1" applyFont="1" applyFill="1" applyAlignment="1">
      <alignment horizontal="right" vertical="center"/>
    </xf>
    <xf numFmtId="0" fontId="11" fillId="0" borderId="0" xfId="9" applyFont="1" applyFill="1" applyAlignment="1">
      <alignment vertical="center"/>
    </xf>
    <xf numFmtId="0" fontId="1" fillId="0" borderId="0" xfId="10" applyFont="1" applyFill="1" applyAlignment="1">
      <alignment horizontal="left" vertical="center"/>
    </xf>
    <xf numFmtId="0" fontId="2" fillId="0" borderId="0" xfId="10" applyFont="1" applyFill="1" applyAlignment="1">
      <alignment horizontal="left" vertical="center"/>
    </xf>
    <xf numFmtId="0" fontId="2" fillId="0" borderId="0" xfId="10" applyFont="1" applyFill="1" applyAlignment="1">
      <alignment vertical="center"/>
    </xf>
    <xf numFmtId="0" fontId="2" fillId="0" borderId="0" xfId="10" applyFont="1" applyFill="1" applyAlignment="1">
      <alignment horizontal="right" vertical="center"/>
    </xf>
    <xf numFmtId="0" fontId="2" fillId="0" borderId="0" xfId="10" applyFont="1" applyFill="1" applyAlignment="1">
      <alignment horizontal="center" vertical="center"/>
    </xf>
    <xf numFmtId="0" fontId="2" fillId="0" borderId="0" xfId="10" applyFont="1" applyFill="1" applyBorder="1" applyAlignment="1">
      <alignment horizontal="center" vertical="center"/>
    </xf>
    <xf numFmtId="0" fontId="1" fillId="0" borderId="0" xfId="10" applyFont="1" applyFill="1" applyAlignment="1">
      <alignment vertical="center"/>
    </xf>
    <xf numFmtId="41" fontId="2" fillId="0" borderId="0" xfId="10" applyNumberFormat="1" applyFont="1" applyFill="1" applyBorder="1" applyAlignment="1">
      <alignment horizontal="right" vertical="center"/>
    </xf>
    <xf numFmtId="41" fontId="2" fillId="0" borderId="0" xfId="10" applyNumberFormat="1" applyFont="1" applyFill="1" applyAlignment="1">
      <alignment horizontal="right" vertical="center"/>
    </xf>
    <xf numFmtId="0" fontId="2" fillId="0" borderId="0" xfId="9" applyNumberFormat="1" applyFont="1" applyFill="1" applyAlignment="1">
      <alignment vertical="center"/>
    </xf>
    <xf numFmtId="41" fontId="2" fillId="0" borderId="1" xfId="10" applyNumberFormat="1" applyFont="1" applyFill="1" applyBorder="1" applyAlignment="1">
      <alignment horizontal="right" vertical="center"/>
    </xf>
    <xf numFmtId="41" fontId="11" fillId="0" borderId="0" xfId="9" applyNumberFormat="1" applyFont="1" applyFill="1" applyAlignment="1">
      <alignment vertical="center"/>
    </xf>
    <xf numFmtId="41" fontId="2" fillId="0" borderId="2" xfId="10" applyNumberFormat="1" applyFont="1" applyFill="1" applyBorder="1" applyAlignment="1">
      <alignment horizontal="right" vertical="center"/>
    </xf>
    <xf numFmtId="0" fontId="2" fillId="0" borderId="0" xfId="6" applyFont="1" applyFill="1" applyAlignment="1">
      <alignment vertical="center"/>
    </xf>
    <xf numFmtId="41" fontId="2" fillId="0" borderId="1" xfId="6" applyNumberFormat="1" applyFont="1" applyFill="1" applyBorder="1" applyAlignment="1">
      <alignment horizontal="right" vertical="center"/>
    </xf>
    <xf numFmtId="37" fontId="2" fillId="0" borderId="0" xfId="6" applyNumberFormat="1" applyFont="1" applyFill="1" applyAlignment="1">
      <alignment horizontal="right" vertical="center"/>
    </xf>
    <xf numFmtId="37" fontId="1" fillId="0" borderId="0" xfId="6" applyNumberFormat="1" applyFont="1" applyFill="1" applyAlignment="1">
      <alignment horizontal="left" vertical="center"/>
    </xf>
    <xf numFmtId="0" fontId="2" fillId="0" borderId="0" xfId="6" applyFont="1" applyFill="1" applyAlignment="1">
      <alignment horizontal="centerContinuous" vertical="center"/>
    </xf>
    <xf numFmtId="0" fontId="1" fillId="0" borderId="0" xfId="0" quotePrefix="1" applyNumberFormat="1" applyFont="1" applyFill="1" applyAlignment="1">
      <alignment horizontal="left" vertical="center"/>
    </xf>
    <xf numFmtId="38" fontId="2" fillId="0" borderId="0" xfId="6" applyNumberFormat="1" applyFont="1" applyFill="1" applyAlignment="1">
      <alignment horizontal="left" vertical="center"/>
    </xf>
    <xf numFmtId="38" fontId="2" fillId="0" borderId="0" xfId="6" applyNumberFormat="1" applyFont="1" applyFill="1" applyBorder="1" applyAlignment="1">
      <alignment horizontal="centerContinuous" vertical="center"/>
    </xf>
    <xf numFmtId="38" fontId="2" fillId="0" borderId="0" xfId="6" applyNumberFormat="1" applyFont="1" applyFill="1" applyAlignment="1">
      <alignment horizontal="right" vertical="center"/>
    </xf>
    <xf numFmtId="0" fontId="2" fillId="0" borderId="0" xfId="6" applyNumberFormat="1" applyFont="1" applyFill="1" applyAlignment="1">
      <alignment vertical="center"/>
    </xf>
    <xf numFmtId="0" fontId="3" fillId="0" borderId="0" xfId="6" applyNumberFormat="1" applyFont="1" applyFill="1" applyAlignment="1">
      <alignment vertical="center"/>
    </xf>
    <xf numFmtId="0" fontId="3" fillId="0" borderId="0" xfId="6" applyNumberFormat="1" applyFont="1" applyFill="1" applyAlignment="1">
      <alignment horizontal="center" vertical="center"/>
    </xf>
    <xf numFmtId="0" fontId="2" fillId="0" borderId="0" xfId="6" applyNumberFormat="1" applyFont="1" applyFill="1" applyBorder="1" applyAlignment="1">
      <alignment horizontal="center" vertical="center"/>
    </xf>
    <xf numFmtId="38" fontId="1" fillId="0" borderId="0" xfId="6" applyNumberFormat="1" applyFont="1" applyFill="1" applyAlignment="1">
      <alignment vertical="center"/>
    </xf>
    <xf numFmtId="38" fontId="4" fillId="0" borderId="0" xfId="6" applyNumberFormat="1" applyFont="1" applyFill="1" applyAlignment="1">
      <alignment horizontal="center" vertical="center"/>
    </xf>
    <xf numFmtId="41" fontId="2" fillId="0" borderId="3" xfId="6" applyNumberFormat="1" applyFont="1" applyFill="1" applyBorder="1" applyAlignment="1">
      <alignment horizontal="right" vertical="center"/>
    </xf>
    <xf numFmtId="189" fontId="4" fillId="0" borderId="0" xfId="6" applyNumberFormat="1" applyFont="1" applyFill="1" applyAlignment="1">
      <alignment horizontal="center" vertical="center"/>
    </xf>
    <xf numFmtId="41" fontId="2" fillId="0" borderId="2" xfId="6" applyNumberFormat="1" applyFont="1" applyFill="1" applyBorder="1" applyAlignment="1">
      <alignment horizontal="right" vertical="center"/>
    </xf>
    <xf numFmtId="190" fontId="2" fillId="0" borderId="4" xfId="6" applyNumberFormat="1" applyFont="1" applyFill="1" applyBorder="1" applyAlignment="1">
      <alignment horizontal="right" vertical="center"/>
    </xf>
    <xf numFmtId="190" fontId="2" fillId="0" borderId="0" xfId="6" applyNumberFormat="1" applyFont="1" applyFill="1" applyAlignment="1">
      <alignment horizontal="right" vertical="center"/>
    </xf>
    <xf numFmtId="37" fontId="2" fillId="0" borderId="0" xfId="6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2" fillId="0" borderId="1" xfId="6" applyNumberFormat="1" applyFont="1" applyFill="1" applyBorder="1" applyAlignment="1">
      <alignment horizontal="center" vertical="center"/>
    </xf>
    <xf numFmtId="41" fontId="2" fillId="0" borderId="4" xfId="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0" fontId="2" fillId="0" borderId="1" xfId="1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0" fontId="2" fillId="0" borderId="0" xfId="6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2" fillId="0" borderId="0" xfId="6" applyNumberFormat="1" applyFont="1" applyFill="1" applyBorder="1" applyAlignment="1">
      <alignment horizontal="centerContinuous" vertical="center"/>
    </xf>
    <xf numFmtId="37" fontId="3" fillId="0" borderId="0" xfId="6" applyNumberFormat="1" applyFont="1" applyFill="1" applyAlignment="1">
      <alignment horizontal="center" vertical="center"/>
    </xf>
    <xf numFmtId="37" fontId="3" fillId="0" borderId="0" xfId="6" quotePrefix="1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188" fontId="2" fillId="0" borderId="3" xfId="1" applyNumberFormat="1" applyFont="1" applyFill="1" applyBorder="1" applyAlignment="1">
      <alignment horizontal="right" vertical="center"/>
    </xf>
    <xf numFmtId="188" fontId="2" fillId="0" borderId="0" xfId="1" applyNumberFormat="1" applyFont="1" applyFill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188" fontId="2" fillId="0" borderId="4" xfId="1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11" fillId="0" borderId="0" xfId="1" applyNumberFormat="1" applyFont="1" applyFill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43" fontId="11" fillId="0" borderId="0" xfId="1" applyNumberFormat="1" applyFont="1" applyFill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37" fontId="2" fillId="0" borderId="6" xfId="0" applyNumberFormat="1" applyFont="1" applyFill="1" applyBorder="1" applyAlignment="1">
      <alignment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Alignment="1">
      <alignment horizontal="center" vertical="center"/>
    </xf>
    <xf numFmtId="43" fontId="2" fillId="0" borderId="0" xfId="6" applyNumberFormat="1" applyFont="1" applyFill="1" applyBorder="1" applyAlignment="1">
      <alignment horizontal="right" vertical="center"/>
    </xf>
    <xf numFmtId="9" fontId="2" fillId="0" borderId="0" xfId="11" applyFont="1" applyFill="1" applyBorder="1" applyAlignment="1">
      <alignment horizontal="right" vertical="center"/>
    </xf>
    <xf numFmtId="10" fontId="2" fillId="0" borderId="0" xfId="11" applyNumberFormat="1" applyFont="1" applyFill="1" applyBorder="1" applyAlignment="1">
      <alignment horizontal="right" vertical="center"/>
    </xf>
    <xf numFmtId="0" fontId="2" fillId="0" borderId="0" xfId="7" applyFont="1" applyFill="1" applyBorder="1" applyAlignment="1">
      <alignment horizontal="center" vertical="center"/>
    </xf>
    <xf numFmtId="9" fontId="2" fillId="0" borderId="0" xfId="11" applyFont="1" applyFill="1" applyAlignment="1">
      <alignment vertical="center"/>
    </xf>
    <xf numFmtId="187" fontId="2" fillId="0" borderId="0" xfId="1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191" fontId="2" fillId="0" borderId="0" xfId="0" applyNumberFormat="1" applyFont="1" applyFill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4" xfId="7" applyNumberFormat="1" applyFont="1" applyFill="1" applyBorder="1" applyAlignment="1">
      <alignment horizontal="right" vertical="center"/>
    </xf>
    <xf numFmtId="41" fontId="1" fillId="0" borderId="0" xfId="7" applyNumberFormat="1" applyFont="1" applyFill="1" applyAlignment="1">
      <alignment horizontal="right" vertical="center"/>
    </xf>
    <xf numFmtId="41" fontId="1" fillId="0" borderId="0" xfId="7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2" fillId="0" borderId="3" xfId="7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7" xfId="6" applyNumberFormat="1" applyFont="1" applyFill="1" applyBorder="1" applyAlignment="1">
      <alignment horizontal="right" vertical="center"/>
    </xf>
    <xf numFmtId="41" fontId="2" fillId="0" borderId="8" xfId="6" applyNumberFormat="1" applyFont="1" applyFill="1" applyBorder="1" applyAlignment="1">
      <alignment horizontal="right" vertical="center"/>
    </xf>
    <xf numFmtId="38" fontId="11" fillId="2" borderId="0" xfId="6" applyNumberFormat="1" applyFont="1" applyFill="1" applyAlignment="1">
      <alignment vertical="center"/>
    </xf>
    <xf numFmtId="37" fontId="11" fillId="2" borderId="0" xfId="6" applyNumberFormat="1" applyFont="1" applyFill="1" applyAlignment="1">
      <alignment vertical="center"/>
    </xf>
    <xf numFmtId="37" fontId="11" fillId="2" borderId="0" xfId="6" applyNumberFormat="1" applyFont="1" applyFill="1" applyAlignment="1">
      <alignment horizontal="right" vertical="center"/>
    </xf>
    <xf numFmtId="37" fontId="11" fillId="2" borderId="0" xfId="6" applyNumberFormat="1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37" fontId="14" fillId="2" borderId="0" xfId="6" applyNumberFormat="1" applyFont="1" applyFill="1" applyAlignment="1">
      <alignment horizontal="left" vertical="center"/>
    </xf>
    <xf numFmtId="38" fontId="11" fillId="2" borderId="0" xfId="6" applyNumberFormat="1" applyFont="1" applyFill="1" applyAlignment="1">
      <alignment horizontal="centerContinuous" vertical="center"/>
    </xf>
    <xf numFmtId="0" fontId="11" fillId="2" borderId="0" xfId="6" applyFont="1" applyFill="1" applyAlignment="1">
      <alignment horizontal="centerContinuous" vertical="center"/>
    </xf>
    <xf numFmtId="37" fontId="11" fillId="2" borderId="0" xfId="6" applyNumberFormat="1" applyFont="1" applyFill="1" applyAlignment="1">
      <alignment horizontal="centerContinuous" vertical="center"/>
    </xf>
    <xf numFmtId="37" fontId="11" fillId="2" borderId="0" xfId="6" applyNumberFormat="1" applyFont="1" applyFill="1" applyBorder="1" applyAlignment="1">
      <alignment horizontal="centerContinuous" vertical="center"/>
    </xf>
    <xf numFmtId="38" fontId="14" fillId="2" borderId="0" xfId="6" applyNumberFormat="1" applyFont="1" applyFill="1" applyAlignment="1">
      <alignment horizontal="left" vertical="center"/>
    </xf>
    <xf numFmtId="38" fontId="11" fillId="2" borderId="0" xfId="6" applyNumberFormat="1" applyFont="1" applyFill="1" applyAlignment="1">
      <alignment horizontal="left" vertical="center"/>
    </xf>
    <xf numFmtId="38" fontId="11" fillId="2" borderId="0" xfId="6" applyNumberFormat="1" applyFont="1" applyFill="1" applyBorder="1" applyAlignment="1">
      <alignment horizontal="centerContinuous" vertical="center"/>
    </xf>
    <xf numFmtId="38" fontId="11" fillId="2" borderId="0" xfId="6" applyNumberFormat="1" applyFont="1" applyFill="1" applyAlignment="1">
      <alignment horizontal="right" vertical="center"/>
    </xf>
    <xf numFmtId="0" fontId="11" fillId="2" borderId="0" xfId="6" applyNumberFormat="1" applyFont="1" applyFill="1" applyAlignment="1">
      <alignment vertical="center"/>
    </xf>
    <xf numFmtId="0" fontId="15" fillId="2" borderId="0" xfId="6" applyNumberFormat="1" applyFont="1" applyFill="1" applyAlignment="1">
      <alignment vertical="center"/>
    </xf>
    <xf numFmtId="0" fontId="15" fillId="2" borderId="0" xfId="6" applyNumberFormat="1" applyFont="1" applyFill="1" applyAlignment="1">
      <alignment horizontal="center" vertical="center"/>
    </xf>
    <xf numFmtId="0" fontId="15" fillId="0" borderId="0" xfId="6" applyNumberFormat="1" applyFont="1" applyFill="1" applyBorder="1" applyAlignment="1">
      <alignment horizontal="center" vertical="center"/>
    </xf>
    <xf numFmtId="0" fontId="11" fillId="0" borderId="0" xfId="6" applyNumberFormat="1" applyFont="1" applyFill="1" applyBorder="1" applyAlignment="1">
      <alignment vertical="center"/>
    </xf>
    <xf numFmtId="0" fontId="14" fillId="2" borderId="0" xfId="6" applyFont="1" applyFill="1" applyAlignment="1">
      <alignment vertical="center"/>
    </xf>
    <xf numFmtId="0" fontId="11" fillId="2" borderId="0" xfId="6" applyFont="1" applyFill="1" applyAlignment="1">
      <alignment vertical="center"/>
    </xf>
    <xf numFmtId="37" fontId="11" fillId="0" borderId="0" xfId="6" applyNumberFormat="1" applyFont="1" applyFill="1" applyAlignment="1">
      <alignment vertical="center"/>
    </xf>
    <xf numFmtId="0" fontId="11" fillId="0" borderId="0" xfId="6" applyFont="1" applyFill="1" applyBorder="1" applyAlignment="1">
      <alignment vertical="center"/>
    </xf>
    <xf numFmtId="0" fontId="11" fillId="0" borderId="0" xfId="6" applyFont="1" applyFill="1" applyAlignment="1">
      <alignment vertical="center"/>
    </xf>
    <xf numFmtId="41" fontId="11" fillId="0" borderId="0" xfId="6" applyNumberFormat="1" applyFont="1" applyFill="1" applyAlignment="1">
      <alignment horizontal="right" vertical="center"/>
    </xf>
    <xf numFmtId="41" fontId="11" fillId="0" borderId="0" xfId="6" applyNumberFormat="1" applyFont="1" applyFill="1" applyBorder="1" applyAlignment="1">
      <alignment horizontal="right" vertical="center"/>
    </xf>
    <xf numFmtId="41" fontId="11" fillId="2" borderId="0" xfId="0" applyNumberFormat="1" applyFont="1" applyFill="1" applyAlignment="1">
      <alignment vertical="center"/>
    </xf>
    <xf numFmtId="41" fontId="11" fillId="0" borderId="1" xfId="6" applyNumberFormat="1" applyFont="1" applyFill="1" applyBorder="1" applyAlignment="1">
      <alignment horizontal="right" vertical="center"/>
    </xf>
    <xf numFmtId="41" fontId="11" fillId="0" borderId="3" xfId="6" applyNumberFormat="1" applyFont="1" applyFill="1" applyBorder="1" applyAlignment="1">
      <alignment horizontal="right" vertical="center"/>
    </xf>
    <xf numFmtId="38" fontId="11" fillId="0" borderId="0" xfId="6" applyNumberFormat="1" applyFont="1" applyFill="1" applyAlignment="1">
      <alignment vertical="center"/>
    </xf>
    <xf numFmtId="37" fontId="11" fillId="0" borderId="0" xfId="6" applyNumberFormat="1" applyFont="1" applyFill="1" applyAlignment="1">
      <alignment horizontal="right" vertical="center"/>
    </xf>
    <xf numFmtId="37" fontId="11" fillId="0" borderId="0" xfId="6" applyNumberFormat="1" applyFont="1" applyFill="1" applyBorder="1" applyAlignment="1">
      <alignment vertical="center"/>
    </xf>
    <xf numFmtId="38" fontId="11" fillId="0" borderId="0" xfId="6" applyNumberFormat="1" applyFont="1" applyFill="1" applyAlignment="1">
      <alignment horizontal="centerContinuous" vertical="center"/>
    </xf>
    <xf numFmtId="37" fontId="11" fillId="0" borderId="0" xfId="6" applyNumberFormat="1" applyFont="1" applyFill="1" applyAlignment="1">
      <alignment horizontal="centerContinuous" vertical="center"/>
    </xf>
    <xf numFmtId="37" fontId="11" fillId="0" borderId="0" xfId="6" applyNumberFormat="1" applyFont="1" applyFill="1" applyBorder="1" applyAlignment="1">
      <alignment horizontal="centerContinuous" vertical="center"/>
    </xf>
    <xf numFmtId="38" fontId="11" fillId="0" borderId="0" xfId="6" applyNumberFormat="1" applyFont="1" applyFill="1" applyAlignment="1">
      <alignment horizontal="right" vertical="center"/>
    </xf>
    <xf numFmtId="41" fontId="11" fillId="0" borderId="2" xfId="6" applyNumberFormat="1" applyFont="1" applyFill="1" applyBorder="1" applyAlignment="1">
      <alignment horizontal="right" vertical="center"/>
    </xf>
    <xf numFmtId="41" fontId="11" fillId="2" borderId="0" xfId="6" applyNumberFormat="1" applyFont="1" applyFill="1" applyAlignment="1">
      <alignment horizontal="right" vertical="center"/>
    </xf>
    <xf numFmtId="41" fontId="11" fillId="2" borderId="0" xfId="6" applyNumberFormat="1" applyFont="1" applyFill="1" applyBorder="1" applyAlignment="1">
      <alignment horizontal="right" vertical="center"/>
    </xf>
    <xf numFmtId="0" fontId="11" fillId="2" borderId="0" xfId="6" applyFont="1" applyFill="1" applyBorder="1" applyAlignment="1">
      <alignment vertical="center"/>
    </xf>
    <xf numFmtId="37" fontId="11" fillId="2" borderId="0" xfId="0" applyNumberFormat="1" applyFont="1" applyFill="1" applyAlignment="1">
      <alignment vertical="center"/>
    </xf>
    <xf numFmtId="37" fontId="11" fillId="2" borderId="0" xfId="0" applyNumberFormat="1" applyFont="1" applyFill="1" applyBorder="1" applyAlignment="1">
      <alignment vertical="center"/>
    </xf>
    <xf numFmtId="37" fontId="2" fillId="0" borderId="1" xfId="6" applyNumberFormat="1" applyFont="1" applyFill="1" applyBorder="1" applyAlignment="1">
      <alignment horizontal="center" vertical="center"/>
    </xf>
    <xf numFmtId="37" fontId="2" fillId="0" borderId="0" xfId="6" applyNumberFormat="1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center" vertical="center"/>
    </xf>
    <xf numFmtId="0" fontId="2" fillId="0" borderId="0" xfId="7" applyFont="1" applyFill="1" applyAlignment="1">
      <alignment horizontal="right" vertical="center"/>
    </xf>
    <xf numFmtId="0" fontId="2" fillId="0" borderId="3" xfId="7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1" xfId="10" applyFont="1" applyFill="1" applyBorder="1" applyAlignment="1">
      <alignment horizontal="center" vertical="center"/>
    </xf>
    <xf numFmtId="0" fontId="11" fillId="0" borderId="0" xfId="9" applyFont="1" applyFill="1" applyAlignment="1">
      <alignment horizontal="center" vertical="center"/>
    </xf>
    <xf numFmtId="0" fontId="2" fillId="0" borderId="9" xfId="10" applyFont="1" applyFill="1" applyBorder="1" applyAlignment="1">
      <alignment horizontal="center" vertical="center"/>
    </xf>
    <xf numFmtId="0" fontId="2" fillId="0" borderId="3" xfId="10" applyFont="1" applyFill="1" applyBorder="1" applyAlignment="1">
      <alignment horizontal="center" vertical="center"/>
    </xf>
    <xf numFmtId="37" fontId="11" fillId="0" borderId="0" xfId="6" applyNumberFormat="1" applyFont="1" applyFill="1" applyBorder="1" applyAlignment="1">
      <alignment horizontal="center" vertical="center"/>
    </xf>
    <xf numFmtId="37" fontId="11" fillId="0" borderId="1" xfId="6" applyNumberFormat="1" applyFont="1" applyFill="1" applyBorder="1" applyAlignment="1">
      <alignment horizontal="center" vertical="center"/>
    </xf>
    <xf numFmtId="37" fontId="11" fillId="2" borderId="0" xfId="6" applyNumberFormat="1" applyFont="1" applyFill="1" applyBorder="1" applyAlignment="1">
      <alignment horizontal="center" vertical="center"/>
    </xf>
    <xf numFmtId="37" fontId="11" fillId="2" borderId="1" xfId="6" applyNumberFormat="1" applyFont="1" applyFill="1" applyBorder="1" applyAlignment="1">
      <alignment horizontal="center" vertical="center"/>
    </xf>
  </cellXfs>
  <cellStyles count="12">
    <cellStyle name="Comma" xfId="1" builtinId="3"/>
    <cellStyle name="Comma 2" xfId="2"/>
    <cellStyle name="Comma 3" xfId="3"/>
    <cellStyle name="Comma 4" xfId="4"/>
    <cellStyle name="E&amp;Y House" xfId="5"/>
    <cellStyle name="Normal" xfId="0" builtinId="0"/>
    <cellStyle name="Normal 2" xfId="6"/>
    <cellStyle name="Normal 3" xfId="7"/>
    <cellStyle name="Normal 4" xfId="8"/>
    <cellStyle name="Normal 4 2" xfId="9"/>
    <cellStyle name="Normal 4 2 2" xfId="10"/>
    <cellStyle name="Percent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2"/>
  <sheetViews>
    <sheetView showGridLines="0" tabSelected="1" topLeftCell="A55" zoomScaleNormal="100" zoomScaleSheetLayoutView="100" workbookViewId="0">
      <selection activeCell="B61" sqref="B61"/>
    </sheetView>
  </sheetViews>
  <sheetFormatPr defaultColWidth="9.28515625" defaultRowHeight="23.25" customHeight="1" x14ac:dyDescent="0.2"/>
  <cols>
    <col min="1" max="1" width="9.28515625" style="1"/>
    <col min="2" max="2" width="15.7109375" style="1" customWidth="1"/>
    <col min="3" max="3" width="14.85546875" style="1" customWidth="1"/>
    <col min="4" max="4" width="7.7109375" style="1" customWidth="1"/>
    <col min="5" max="5" width="1.28515625" style="1" customWidth="1"/>
    <col min="6" max="6" width="14.5703125" style="1" customWidth="1"/>
    <col min="7" max="7" width="1.28515625" style="1" customWidth="1"/>
    <col min="8" max="8" width="14.5703125" style="1" customWidth="1"/>
    <col min="9" max="9" width="1.28515625" style="66" customWidth="1"/>
    <col min="10" max="10" width="14.5703125" style="1" customWidth="1"/>
    <col min="11" max="11" width="1.28515625" style="1" customWidth="1"/>
    <col min="12" max="12" width="14.5703125" style="1" customWidth="1"/>
    <col min="13" max="13" width="9.28515625" style="1"/>
    <col min="14" max="14" width="10.5703125" style="1" bestFit="1" customWidth="1"/>
    <col min="15" max="15" width="11.28515625" style="1" bestFit="1" customWidth="1"/>
    <col min="16" max="16384" width="9.28515625" style="1"/>
  </cols>
  <sheetData>
    <row r="1" spans="1:12" ht="23.25" customHeight="1" x14ac:dyDescent="0.2">
      <c r="A1" s="80" t="s">
        <v>0</v>
      </c>
      <c r="B1" s="81"/>
      <c r="C1" s="81"/>
      <c r="D1" s="81"/>
      <c r="E1" s="81"/>
      <c r="F1" s="81"/>
      <c r="G1" s="81"/>
      <c r="H1" s="81"/>
      <c r="I1" s="82"/>
      <c r="J1" s="81"/>
      <c r="K1" s="81"/>
      <c r="L1" s="81"/>
    </row>
    <row r="2" spans="1:12" ht="23.25" customHeight="1" x14ac:dyDescent="0.2">
      <c r="A2" s="80" t="s">
        <v>73</v>
      </c>
      <c r="B2" s="81"/>
      <c r="C2" s="81"/>
      <c r="D2" s="81"/>
      <c r="E2" s="81"/>
      <c r="F2" s="81"/>
      <c r="G2" s="81"/>
      <c r="H2" s="81"/>
      <c r="I2" s="82"/>
      <c r="J2" s="81"/>
      <c r="K2" s="81"/>
      <c r="L2" s="81"/>
    </row>
    <row r="3" spans="1:12" ht="23.25" customHeight="1" x14ac:dyDescent="0.2">
      <c r="A3" s="80" t="s">
        <v>175</v>
      </c>
      <c r="B3" s="81"/>
      <c r="C3" s="81"/>
      <c r="D3" s="81"/>
      <c r="E3" s="81"/>
      <c r="F3" s="81"/>
      <c r="G3" s="81"/>
      <c r="H3" s="81"/>
      <c r="I3" s="82"/>
      <c r="J3" s="81"/>
      <c r="K3" s="81"/>
      <c r="L3" s="81"/>
    </row>
    <row r="4" spans="1:12" s="69" customFormat="1" ht="23.25" customHeight="1" x14ac:dyDescent="0.2">
      <c r="A4" s="2"/>
      <c r="B4" s="2"/>
      <c r="C4" s="2"/>
      <c r="D4" s="2"/>
      <c r="E4" s="2"/>
      <c r="F4" s="2"/>
      <c r="G4" s="2"/>
      <c r="H4" s="2"/>
      <c r="I4" s="83"/>
      <c r="J4" s="2"/>
      <c r="K4" s="2"/>
      <c r="L4" s="45" t="s">
        <v>65</v>
      </c>
    </row>
    <row r="5" spans="1:12" s="69" customFormat="1" ht="23.25" customHeight="1" x14ac:dyDescent="0.2">
      <c r="A5" s="2"/>
      <c r="B5" s="2"/>
      <c r="C5" s="2"/>
      <c r="D5" s="2"/>
      <c r="E5" s="2"/>
      <c r="F5" s="166" t="s">
        <v>1</v>
      </c>
      <c r="G5" s="166"/>
      <c r="H5" s="166"/>
      <c r="I5" s="166"/>
      <c r="J5" s="166"/>
      <c r="K5" s="166"/>
      <c r="L5" s="166"/>
    </row>
    <row r="6" spans="1:12" s="69" customFormat="1" ht="23.25" customHeight="1" x14ac:dyDescent="0.2">
      <c r="A6" s="2"/>
      <c r="B6" s="2"/>
      <c r="C6" s="2"/>
      <c r="D6" s="2"/>
      <c r="E6" s="2"/>
      <c r="F6" s="165" t="s">
        <v>67</v>
      </c>
      <c r="G6" s="165"/>
      <c r="H6" s="165"/>
      <c r="I6" s="63"/>
      <c r="J6" s="165" t="s">
        <v>2</v>
      </c>
      <c r="K6" s="165"/>
      <c r="L6" s="165"/>
    </row>
    <row r="7" spans="1:12" s="69" customFormat="1" ht="23.25" customHeight="1" x14ac:dyDescent="0.2">
      <c r="A7" s="43"/>
      <c r="B7" s="43"/>
      <c r="C7" s="43"/>
      <c r="D7" s="84" t="s">
        <v>3</v>
      </c>
      <c r="E7" s="84"/>
      <c r="F7" s="85" t="s">
        <v>176</v>
      </c>
      <c r="G7" s="84"/>
      <c r="H7" s="84" t="s">
        <v>126</v>
      </c>
      <c r="I7" s="79"/>
      <c r="J7" s="85" t="s">
        <v>176</v>
      </c>
      <c r="K7" s="84"/>
      <c r="L7" s="84" t="s">
        <v>126</v>
      </c>
    </row>
    <row r="8" spans="1:12" s="69" customFormat="1" ht="23.25" customHeight="1" x14ac:dyDescent="0.2">
      <c r="A8" s="43"/>
      <c r="B8" s="43"/>
      <c r="C8" s="43"/>
      <c r="D8" s="4"/>
      <c r="E8" s="84"/>
      <c r="F8" s="55" t="s">
        <v>68</v>
      </c>
      <c r="G8" s="55"/>
      <c r="H8" s="55" t="s">
        <v>69</v>
      </c>
      <c r="I8" s="55"/>
      <c r="J8" s="55" t="s">
        <v>68</v>
      </c>
      <c r="K8" s="55"/>
      <c r="L8" s="55" t="s">
        <v>69</v>
      </c>
    </row>
    <row r="9" spans="1:12" s="69" customFormat="1" ht="23.25" customHeight="1" x14ac:dyDescent="0.2">
      <c r="A9" s="43"/>
      <c r="B9" s="43"/>
      <c r="C9" s="43"/>
      <c r="D9" s="4"/>
      <c r="E9" s="84"/>
      <c r="F9" s="55" t="s">
        <v>70</v>
      </c>
      <c r="G9" s="55"/>
      <c r="H9" s="55"/>
      <c r="I9" s="55"/>
      <c r="J9" s="55" t="s">
        <v>70</v>
      </c>
      <c r="K9" s="55"/>
      <c r="L9" s="55"/>
    </row>
    <row r="10" spans="1:12" ht="23.25" customHeight="1" x14ac:dyDescent="0.2">
      <c r="A10" s="86" t="s">
        <v>4</v>
      </c>
      <c r="B10" s="69"/>
      <c r="F10" s="64"/>
      <c r="G10" s="64"/>
      <c r="H10" s="64"/>
      <c r="I10" s="87"/>
      <c r="J10" s="64"/>
      <c r="K10" s="64"/>
      <c r="L10" s="64"/>
    </row>
    <row r="11" spans="1:12" ht="23.25" customHeight="1" x14ac:dyDescent="0.2">
      <c r="A11" s="86" t="s">
        <v>5</v>
      </c>
      <c r="D11" s="65"/>
    </row>
    <row r="12" spans="1:12" ht="23.25" customHeight="1" x14ac:dyDescent="0.2">
      <c r="A12" s="1" t="s">
        <v>6</v>
      </c>
      <c r="D12" s="65"/>
      <c r="F12" s="74">
        <v>130653</v>
      </c>
      <c r="G12" s="74"/>
      <c r="H12" s="74">
        <v>112366</v>
      </c>
      <c r="I12" s="75"/>
      <c r="J12" s="74">
        <v>130653</v>
      </c>
      <c r="K12" s="75"/>
      <c r="L12" s="74">
        <v>112366</v>
      </c>
    </row>
    <row r="13" spans="1:12" ht="23.25" customHeight="1" x14ac:dyDescent="0.2">
      <c r="A13" s="1" t="s">
        <v>84</v>
      </c>
      <c r="D13" s="65">
        <v>4</v>
      </c>
      <c r="F13" s="74">
        <v>66807</v>
      </c>
      <c r="G13" s="74"/>
      <c r="H13" s="74">
        <v>113398</v>
      </c>
      <c r="I13" s="75"/>
      <c r="J13" s="74">
        <v>66807</v>
      </c>
      <c r="K13" s="75"/>
      <c r="L13" s="74">
        <v>113398</v>
      </c>
    </row>
    <row r="14" spans="1:12" ht="23.25" customHeight="1" x14ac:dyDescent="0.2">
      <c r="A14" s="1" t="s">
        <v>85</v>
      </c>
      <c r="D14" s="65">
        <v>5</v>
      </c>
      <c r="F14" s="74">
        <v>103797</v>
      </c>
      <c r="G14" s="74"/>
      <c r="H14" s="74">
        <v>208788</v>
      </c>
      <c r="I14" s="75"/>
      <c r="J14" s="74">
        <v>103797</v>
      </c>
      <c r="K14" s="75"/>
      <c r="L14" s="74">
        <v>208788</v>
      </c>
    </row>
    <row r="15" spans="1:12" ht="23.25" customHeight="1" x14ac:dyDescent="0.2">
      <c r="A15" s="1" t="s">
        <v>157</v>
      </c>
      <c r="B15" s="111"/>
      <c r="C15" s="111"/>
      <c r="D15" s="65">
        <v>6</v>
      </c>
      <c r="F15" s="74">
        <v>150000</v>
      </c>
      <c r="G15" s="74"/>
      <c r="H15" s="74">
        <v>0</v>
      </c>
      <c r="I15" s="75"/>
      <c r="J15" s="74">
        <v>150000</v>
      </c>
      <c r="K15" s="75"/>
      <c r="L15" s="74">
        <v>0</v>
      </c>
    </row>
    <row r="16" spans="1:12" ht="23.25" customHeight="1" x14ac:dyDescent="0.2">
      <c r="A16" s="1" t="s">
        <v>7</v>
      </c>
      <c r="D16" s="65"/>
      <c r="F16" s="120">
        <v>3793</v>
      </c>
      <c r="G16" s="75"/>
      <c r="H16" s="120">
        <v>3097</v>
      </c>
      <c r="I16" s="75"/>
      <c r="J16" s="120">
        <v>3793</v>
      </c>
      <c r="K16" s="75"/>
      <c r="L16" s="120">
        <v>3097</v>
      </c>
    </row>
    <row r="17" spans="1:12" ht="23.25" customHeight="1" x14ac:dyDescent="0.2">
      <c r="A17" s="86" t="s">
        <v>8</v>
      </c>
      <c r="D17" s="65"/>
      <c r="F17" s="88">
        <f>SUM(F12:F16)</f>
        <v>455050</v>
      </c>
      <c r="G17" s="75"/>
      <c r="H17" s="89">
        <f>SUM(H12:H16)</f>
        <v>437649</v>
      </c>
      <c r="I17" s="75"/>
      <c r="J17" s="88">
        <f>SUM(J12:J16)</f>
        <v>455050</v>
      </c>
      <c r="K17" s="75"/>
      <c r="L17" s="88">
        <f>SUM(L12:L16)</f>
        <v>437649</v>
      </c>
    </row>
    <row r="18" spans="1:12" ht="23.25" customHeight="1" x14ac:dyDescent="0.2">
      <c r="A18" s="86" t="s">
        <v>9</v>
      </c>
      <c r="D18" s="65"/>
      <c r="F18" s="74"/>
      <c r="G18" s="74"/>
      <c r="H18" s="90"/>
      <c r="I18" s="75"/>
      <c r="J18" s="74"/>
      <c r="K18" s="74"/>
      <c r="L18" s="74"/>
    </row>
    <row r="19" spans="1:12" ht="23.25" customHeight="1" x14ac:dyDescent="0.2">
      <c r="A19" s="1" t="s">
        <v>113</v>
      </c>
      <c r="D19" s="65"/>
      <c r="F19" s="74">
        <v>11000</v>
      </c>
      <c r="G19" s="74"/>
      <c r="H19" s="74">
        <v>11000</v>
      </c>
      <c r="I19" s="76"/>
      <c r="J19" s="74">
        <v>11000</v>
      </c>
      <c r="K19" s="75"/>
      <c r="L19" s="74">
        <v>11000</v>
      </c>
    </row>
    <row r="20" spans="1:12" ht="23.25" customHeight="1" x14ac:dyDescent="0.2">
      <c r="A20" s="1" t="s">
        <v>158</v>
      </c>
      <c r="B20" s="111"/>
      <c r="C20" s="111"/>
      <c r="D20" s="65">
        <v>7</v>
      </c>
      <c r="F20" s="74">
        <v>664099</v>
      </c>
      <c r="G20" s="74"/>
      <c r="H20" s="74">
        <v>0</v>
      </c>
      <c r="I20" s="76"/>
      <c r="J20" s="74">
        <v>664099</v>
      </c>
      <c r="K20" s="75"/>
      <c r="L20" s="74">
        <v>0</v>
      </c>
    </row>
    <row r="21" spans="1:12" ht="23.25" customHeight="1" x14ac:dyDescent="0.2">
      <c r="A21" s="1" t="s">
        <v>131</v>
      </c>
      <c r="D21" s="65">
        <v>8</v>
      </c>
      <c r="F21" s="74">
        <v>0</v>
      </c>
      <c r="G21" s="74"/>
      <c r="H21" s="74">
        <v>0</v>
      </c>
      <c r="I21" s="76"/>
      <c r="J21" s="74">
        <v>0</v>
      </c>
      <c r="K21" s="76"/>
      <c r="L21" s="74">
        <v>0</v>
      </c>
    </row>
    <row r="22" spans="1:12" ht="23.25" customHeight="1" x14ac:dyDescent="0.2">
      <c r="A22" s="1" t="s">
        <v>130</v>
      </c>
      <c r="D22" s="65"/>
      <c r="F22" s="74">
        <v>0</v>
      </c>
      <c r="G22" s="74"/>
      <c r="H22" s="74">
        <v>551564</v>
      </c>
      <c r="I22" s="76"/>
      <c r="J22" s="74">
        <v>0</v>
      </c>
      <c r="K22" s="75"/>
      <c r="L22" s="74">
        <v>162209</v>
      </c>
    </row>
    <row r="23" spans="1:12" ht="23.25" customHeight="1" x14ac:dyDescent="0.2">
      <c r="A23" s="1" t="s">
        <v>86</v>
      </c>
      <c r="D23" s="65"/>
      <c r="E23" s="64"/>
      <c r="F23" s="74">
        <v>49054</v>
      </c>
      <c r="G23" s="74"/>
      <c r="H23" s="74">
        <v>50763</v>
      </c>
      <c r="I23" s="76"/>
      <c r="J23" s="74">
        <v>49054</v>
      </c>
      <c r="K23" s="76"/>
      <c r="L23" s="74">
        <v>50763</v>
      </c>
    </row>
    <row r="24" spans="1:12" ht="23.25" customHeight="1" x14ac:dyDescent="0.2">
      <c r="A24" s="1" t="s">
        <v>87</v>
      </c>
      <c r="D24" s="65">
        <v>9</v>
      </c>
      <c r="E24" s="64"/>
      <c r="F24" s="74">
        <v>92147</v>
      </c>
      <c r="G24" s="74"/>
      <c r="H24" s="74">
        <v>112192</v>
      </c>
      <c r="I24" s="76"/>
      <c r="J24" s="74">
        <v>92147</v>
      </c>
      <c r="K24" s="76"/>
      <c r="L24" s="74">
        <v>112192</v>
      </c>
    </row>
    <row r="25" spans="1:12" ht="23.25" customHeight="1" x14ac:dyDescent="0.2">
      <c r="A25" s="1" t="s">
        <v>96</v>
      </c>
      <c r="D25" s="65"/>
      <c r="E25" s="64"/>
      <c r="F25" s="74">
        <v>0</v>
      </c>
      <c r="G25" s="74"/>
      <c r="H25" s="74">
        <v>0</v>
      </c>
      <c r="I25" s="76"/>
      <c r="J25" s="74">
        <v>0</v>
      </c>
      <c r="K25" s="76"/>
      <c r="L25" s="74">
        <v>3736</v>
      </c>
    </row>
    <row r="26" spans="1:12" ht="23.25" customHeight="1" x14ac:dyDescent="0.2">
      <c r="A26" s="1" t="s">
        <v>10</v>
      </c>
      <c r="D26" s="65">
        <v>10</v>
      </c>
      <c r="E26" s="64"/>
      <c r="F26" s="74">
        <v>222</v>
      </c>
      <c r="G26" s="74"/>
      <c r="H26" s="74">
        <v>198</v>
      </c>
      <c r="I26" s="76"/>
      <c r="J26" s="74">
        <v>222</v>
      </c>
      <c r="K26" s="76"/>
      <c r="L26" s="74">
        <v>198</v>
      </c>
    </row>
    <row r="27" spans="1:12" ht="23.25" customHeight="1" x14ac:dyDescent="0.2">
      <c r="A27" s="86" t="s">
        <v>11</v>
      </c>
      <c r="D27" s="65"/>
      <c r="E27" s="64"/>
      <c r="F27" s="88">
        <f>SUM(F19:F26)</f>
        <v>816522</v>
      </c>
      <c r="G27" s="75"/>
      <c r="H27" s="88">
        <f>SUM(H19:H26)</f>
        <v>725717</v>
      </c>
      <c r="I27" s="76"/>
      <c r="J27" s="88">
        <f>SUM(J19:J26)</f>
        <v>816522</v>
      </c>
      <c r="K27" s="75"/>
      <c r="L27" s="88">
        <f>SUM(L19:L26)</f>
        <v>340098</v>
      </c>
    </row>
    <row r="28" spans="1:12" ht="23.25" customHeight="1" thickBot="1" x14ac:dyDescent="0.25">
      <c r="A28" s="86" t="s">
        <v>12</v>
      </c>
      <c r="D28" s="65"/>
      <c r="E28" s="64"/>
      <c r="F28" s="91">
        <f>SUM(F17,F27)</f>
        <v>1271572</v>
      </c>
      <c r="G28" s="75"/>
      <c r="H28" s="92">
        <f>SUM(H17,H27)</f>
        <v>1163366</v>
      </c>
      <c r="I28" s="76"/>
      <c r="J28" s="91">
        <f>SUM(J17,J27)</f>
        <v>1271572</v>
      </c>
      <c r="K28" s="75"/>
      <c r="L28" s="91">
        <f>SUM(L17,L27)</f>
        <v>777747</v>
      </c>
    </row>
    <row r="29" spans="1:12" ht="23.25" customHeight="1" thickTop="1" x14ac:dyDescent="0.2"/>
    <row r="30" spans="1:12" ht="23.25" customHeight="1" x14ac:dyDescent="0.2">
      <c r="A30" s="1" t="s">
        <v>13</v>
      </c>
    </row>
    <row r="31" spans="1:12" ht="23.25" customHeight="1" x14ac:dyDescent="0.2">
      <c r="A31" s="80" t="s">
        <v>0</v>
      </c>
      <c r="B31" s="81"/>
      <c r="C31" s="81"/>
      <c r="D31" s="81"/>
      <c r="E31" s="81"/>
      <c r="F31" s="81"/>
      <c r="G31" s="81"/>
      <c r="H31" s="81"/>
      <c r="I31" s="82"/>
      <c r="J31" s="81"/>
      <c r="K31" s="81"/>
      <c r="L31" s="81"/>
    </row>
    <row r="32" spans="1:12" ht="23.25" customHeight="1" x14ac:dyDescent="0.2">
      <c r="A32" s="80" t="s">
        <v>74</v>
      </c>
      <c r="B32" s="81"/>
      <c r="C32" s="81"/>
      <c r="D32" s="81"/>
      <c r="E32" s="81"/>
      <c r="F32" s="81"/>
      <c r="G32" s="81"/>
      <c r="H32" s="81"/>
      <c r="I32" s="82"/>
      <c r="J32" s="81"/>
      <c r="K32" s="81"/>
      <c r="L32" s="81"/>
    </row>
    <row r="33" spans="1:12" ht="23.25" customHeight="1" x14ac:dyDescent="0.2">
      <c r="A33" s="80" t="s">
        <v>175</v>
      </c>
      <c r="B33" s="81"/>
      <c r="C33" s="81"/>
      <c r="D33" s="81"/>
      <c r="E33" s="81"/>
      <c r="F33" s="81"/>
      <c r="G33" s="81"/>
      <c r="H33" s="81"/>
      <c r="I33" s="82"/>
      <c r="J33" s="81"/>
      <c r="K33" s="81"/>
      <c r="L33" s="81"/>
    </row>
    <row r="34" spans="1:12" s="69" customFormat="1" ht="23.25" customHeight="1" x14ac:dyDescent="0.2">
      <c r="A34" s="2"/>
      <c r="B34" s="2"/>
      <c r="C34" s="2"/>
      <c r="D34" s="2"/>
      <c r="E34" s="2"/>
      <c r="F34" s="2"/>
      <c r="G34" s="2"/>
      <c r="H34" s="2"/>
      <c r="I34" s="83"/>
      <c r="J34" s="2"/>
      <c r="K34" s="2"/>
      <c r="L34" s="45" t="s">
        <v>65</v>
      </c>
    </row>
    <row r="35" spans="1:12" s="69" customFormat="1" ht="23.25" customHeight="1" x14ac:dyDescent="0.2">
      <c r="A35" s="2"/>
      <c r="B35" s="2"/>
      <c r="C35" s="2"/>
      <c r="D35" s="2"/>
      <c r="E35" s="2"/>
      <c r="F35" s="166" t="s">
        <v>1</v>
      </c>
      <c r="G35" s="166"/>
      <c r="H35" s="166"/>
      <c r="I35" s="166"/>
      <c r="J35" s="166"/>
      <c r="K35" s="166"/>
      <c r="L35" s="166"/>
    </row>
    <row r="36" spans="1:12" s="69" customFormat="1" ht="23.25" customHeight="1" x14ac:dyDescent="0.2">
      <c r="A36" s="2"/>
      <c r="B36" s="2"/>
      <c r="C36" s="2"/>
      <c r="D36" s="2"/>
      <c r="E36" s="2"/>
      <c r="F36" s="165" t="s">
        <v>67</v>
      </c>
      <c r="G36" s="165"/>
      <c r="H36" s="165"/>
      <c r="I36" s="63"/>
      <c r="J36" s="165" t="s">
        <v>2</v>
      </c>
      <c r="K36" s="165"/>
      <c r="L36" s="165"/>
    </row>
    <row r="37" spans="1:12" s="69" customFormat="1" ht="23.25" customHeight="1" x14ac:dyDescent="0.2">
      <c r="A37" s="43"/>
      <c r="B37" s="43"/>
      <c r="C37" s="43"/>
      <c r="D37" s="84" t="s">
        <v>3</v>
      </c>
      <c r="E37" s="84"/>
      <c r="F37" s="85" t="s">
        <v>176</v>
      </c>
      <c r="G37" s="84"/>
      <c r="H37" s="84" t="s">
        <v>126</v>
      </c>
      <c r="I37" s="79"/>
      <c r="J37" s="85" t="s">
        <v>176</v>
      </c>
      <c r="K37" s="84"/>
      <c r="L37" s="84" t="s">
        <v>126</v>
      </c>
    </row>
    <row r="38" spans="1:12" s="69" customFormat="1" ht="23.25" customHeight="1" x14ac:dyDescent="0.2">
      <c r="A38" s="43"/>
      <c r="B38" s="43"/>
      <c r="C38" s="43"/>
      <c r="D38" s="4"/>
      <c r="E38" s="84"/>
      <c r="F38" s="55" t="s">
        <v>68</v>
      </c>
      <c r="G38" s="55"/>
      <c r="H38" s="55" t="s">
        <v>69</v>
      </c>
      <c r="I38" s="55"/>
      <c r="J38" s="55" t="s">
        <v>68</v>
      </c>
      <c r="K38" s="55"/>
      <c r="L38" s="55" t="s">
        <v>69</v>
      </c>
    </row>
    <row r="39" spans="1:12" s="69" customFormat="1" ht="23.25" customHeight="1" x14ac:dyDescent="0.2">
      <c r="A39" s="43"/>
      <c r="B39" s="43"/>
      <c r="C39" s="43"/>
      <c r="D39" s="4"/>
      <c r="E39" s="84"/>
      <c r="F39" s="55" t="s">
        <v>70</v>
      </c>
      <c r="G39" s="55"/>
      <c r="H39" s="55"/>
      <c r="I39" s="55"/>
      <c r="J39" s="55" t="s">
        <v>70</v>
      </c>
      <c r="K39" s="55"/>
      <c r="L39" s="55"/>
    </row>
    <row r="40" spans="1:12" ht="23.25" customHeight="1" x14ac:dyDescent="0.2">
      <c r="A40" s="86" t="s">
        <v>14</v>
      </c>
      <c r="F40" s="64"/>
      <c r="G40" s="64"/>
      <c r="H40" s="64"/>
      <c r="I40" s="87"/>
      <c r="J40" s="64"/>
      <c r="K40" s="64"/>
      <c r="L40" s="64"/>
    </row>
    <row r="41" spans="1:12" ht="23.25" customHeight="1" x14ac:dyDescent="0.2">
      <c r="A41" s="86" t="s">
        <v>15</v>
      </c>
      <c r="D41" s="64"/>
      <c r="E41" s="64"/>
    </row>
    <row r="42" spans="1:12" ht="23.25" customHeight="1" x14ac:dyDescent="0.2">
      <c r="A42" s="1" t="s">
        <v>88</v>
      </c>
      <c r="D42" s="65">
        <v>11</v>
      </c>
      <c r="E42" s="64"/>
      <c r="F42" s="74">
        <v>21177</v>
      </c>
      <c r="G42" s="74"/>
      <c r="H42" s="74">
        <v>30852</v>
      </c>
      <c r="I42" s="75"/>
      <c r="J42" s="74">
        <v>21177</v>
      </c>
      <c r="K42" s="75"/>
      <c r="L42" s="74">
        <v>30852</v>
      </c>
    </row>
    <row r="43" spans="1:12" ht="23.25" customHeight="1" x14ac:dyDescent="0.2">
      <c r="A43" s="1" t="s">
        <v>188</v>
      </c>
      <c r="D43" s="65"/>
      <c r="E43" s="64"/>
      <c r="F43" s="74">
        <v>2429</v>
      </c>
      <c r="G43" s="74"/>
      <c r="H43" s="74">
        <v>0</v>
      </c>
      <c r="I43" s="75"/>
      <c r="J43" s="74">
        <v>2429</v>
      </c>
      <c r="K43" s="75"/>
      <c r="L43" s="74">
        <v>0</v>
      </c>
    </row>
    <row r="44" spans="1:12" ht="23.25" customHeight="1" x14ac:dyDescent="0.2">
      <c r="A44" s="1" t="s">
        <v>16</v>
      </c>
      <c r="D44" s="65"/>
      <c r="F44" s="74">
        <v>706</v>
      </c>
      <c r="G44" s="74"/>
      <c r="H44" s="74">
        <v>789</v>
      </c>
      <c r="I44" s="75"/>
      <c r="J44" s="74">
        <v>706</v>
      </c>
      <c r="K44" s="75"/>
      <c r="L44" s="74">
        <v>789</v>
      </c>
    </row>
    <row r="45" spans="1:12" ht="23.25" customHeight="1" x14ac:dyDescent="0.2">
      <c r="A45" s="86" t="s">
        <v>17</v>
      </c>
      <c r="D45" s="65"/>
      <c r="F45" s="88">
        <f>SUM(F42:F44)</f>
        <v>24312</v>
      </c>
      <c r="G45" s="75"/>
      <c r="H45" s="88">
        <f>SUM(H42:H44)</f>
        <v>31641</v>
      </c>
      <c r="I45" s="75"/>
      <c r="J45" s="88">
        <f>SUM(J42:J44)</f>
        <v>24312</v>
      </c>
      <c r="K45" s="75"/>
      <c r="L45" s="88">
        <f>SUM(L42:L44)</f>
        <v>31641</v>
      </c>
    </row>
    <row r="46" spans="1:12" ht="23.25" customHeight="1" x14ac:dyDescent="0.2">
      <c r="A46" s="86" t="s">
        <v>18</v>
      </c>
      <c r="D46" s="65"/>
      <c r="F46" s="75"/>
      <c r="G46" s="75"/>
      <c r="H46" s="75"/>
      <c r="I46" s="75"/>
      <c r="J46" s="75"/>
      <c r="K46" s="75"/>
      <c r="L46" s="75"/>
    </row>
    <row r="47" spans="1:12" ht="23.25" customHeight="1" x14ac:dyDescent="0.2">
      <c r="A47" s="1" t="s">
        <v>75</v>
      </c>
      <c r="D47" s="65">
        <v>12</v>
      </c>
      <c r="F47" s="75">
        <v>48874</v>
      </c>
      <c r="G47" s="75"/>
      <c r="H47" s="75">
        <v>48746</v>
      </c>
      <c r="I47" s="75"/>
      <c r="J47" s="75">
        <v>48874</v>
      </c>
      <c r="K47" s="75"/>
      <c r="L47" s="75">
        <v>48746</v>
      </c>
    </row>
    <row r="48" spans="1:12" ht="23.25" customHeight="1" x14ac:dyDescent="0.2">
      <c r="A48" s="1" t="s">
        <v>127</v>
      </c>
      <c r="D48" s="65"/>
      <c r="F48" s="120">
        <v>95965</v>
      </c>
      <c r="G48" s="75"/>
      <c r="H48" s="120">
        <v>30984</v>
      </c>
      <c r="I48" s="75"/>
      <c r="J48" s="120">
        <v>95965</v>
      </c>
      <c r="K48" s="75"/>
      <c r="L48" s="120">
        <v>0</v>
      </c>
    </row>
    <row r="49" spans="1:12" ht="23.25" customHeight="1" x14ac:dyDescent="0.2">
      <c r="A49" s="86" t="s">
        <v>19</v>
      </c>
      <c r="D49" s="65"/>
      <c r="E49" s="64"/>
      <c r="F49" s="75">
        <f>SUM(F47:F48)</f>
        <v>144839</v>
      </c>
      <c r="G49" s="75"/>
      <c r="H49" s="75">
        <f>SUM(H47:H48)</f>
        <v>79730</v>
      </c>
      <c r="I49" s="75"/>
      <c r="J49" s="75">
        <f>SUM(J47:J48)</f>
        <v>144839</v>
      </c>
      <c r="K49" s="75"/>
      <c r="L49" s="75">
        <f>SUM(L47:L48)</f>
        <v>48746</v>
      </c>
    </row>
    <row r="50" spans="1:12" ht="23.25" customHeight="1" x14ac:dyDescent="0.2">
      <c r="A50" s="86" t="s">
        <v>20</v>
      </c>
      <c r="D50" s="65"/>
      <c r="E50" s="64"/>
      <c r="F50" s="88">
        <f>F45+F49</f>
        <v>169151</v>
      </c>
      <c r="G50" s="75"/>
      <c r="H50" s="88">
        <f>H45+H49</f>
        <v>111371</v>
      </c>
      <c r="I50" s="75"/>
      <c r="J50" s="88">
        <f>J45+J49</f>
        <v>169151</v>
      </c>
      <c r="K50" s="75"/>
      <c r="L50" s="88">
        <f>L45+L49</f>
        <v>80387</v>
      </c>
    </row>
    <row r="51" spans="1:12" ht="23.25" customHeight="1" x14ac:dyDescent="0.2">
      <c r="A51" s="86" t="s">
        <v>21</v>
      </c>
      <c r="D51" s="65"/>
      <c r="E51" s="64"/>
      <c r="F51" s="19"/>
      <c r="G51" s="19"/>
      <c r="H51" s="19"/>
      <c r="I51" s="75"/>
      <c r="J51" s="19"/>
      <c r="K51" s="19"/>
      <c r="L51" s="19"/>
    </row>
    <row r="52" spans="1:12" ht="23.25" customHeight="1" x14ac:dyDescent="0.2">
      <c r="A52" s="86" t="s">
        <v>22</v>
      </c>
      <c r="D52" s="65"/>
      <c r="E52" s="64"/>
      <c r="F52" s="19"/>
      <c r="G52" s="19"/>
      <c r="H52" s="19"/>
      <c r="I52" s="75"/>
      <c r="J52" s="19"/>
      <c r="K52" s="19"/>
      <c r="L52" s="19"/>
    </row>
    <row r="53" spans="1:12" ht="23.25" customHeight="1" x14ac:dyDescent="0.2">
      <c r="A53" s="1" t="s">
        <v>23</v>
      </c>
      <c r="D53" s="65"/>
      <c r="E53" s="64"/>
      <c r="F53" s="19"/>
      <c r="G53" s="19"/>
      <c r="H53" s="19"/>
      <c r="I53" s="75"/>
      <c r="J53" s="19"/>
      <c r="K53" s="19"/>
      <c r="L53" s="19"/>
    </row>
    <row r="54" spans="1:12" ht="23.25" customHeight="1" x14ac:dyDescent="0.2">
      <c r="A54" s="1" t="s">
        <v>24</v>
      </c>
      <c r="D54" s="65">
        <v>13</v>
      </c>
      <c r="E54" s="64"/>
      <c r="F54" s="74">
        <v>150000</v>
      </c>
      <c r="G54" s="74"/>
      <c r="H54" s="74">
        <v>150000</v>
      </c>
      <c r="I54" s="75"/>
      <c r="J54" s="74">
        <v>150000</v>
      </c>
      <c r="K54" s="75"/>
      <c r="L54" s="74">
        <v>150000</v>
      </c>
    </row>
    <row r="55" spans="1:12" ht="23.25" customHeight="1" x14ac:dyDescent="0.2">
      <c r="A55" s="1" t="s">
        <v>25</v>
      </c>
      <c r="D55" s="65"/>
      <c r="E55" s="64"/>
      <c r="F55" s="75">
        <v>450000</v>
      </c>
      <c r="G55" s="75"/>
      <c r="H55" s="75">
        <v>450000</v>
      </c>
      <c r="I55" s="75"/>
      <c r="J55" s="75">
        <v>450000</v>
      </c>
      <c r="K55" s="75"/>
      <c r="L55" s="75">
        <v>450000</v>
      </c>
    </row>
    <row r="56" spans="1:12" ht="23.25" customHeight="1" thickBot="1" x14ac:dyDescent="0.25">
      <c r="D56" s="65"/>
      <c r="E56" s="64"/>
      <c r="F56" s="112">
        <f>SUM(F54:F55)</f>
        <v>600000</v>
      </c>
      <c r="G56" s="75"/>
      <c r="H56" s="112">
        <f>SUM(H54:H55)</f>
        <v>600000</v>
      </c>
      <c r="I56" s="75"/>
      <c r="J56" s="112">
        <f>SUM(J54:J55)</f>
        <v>600000</v>
      </c>
      <c r="K56" s="75"/>
      <c r="L56" s="112">
        <f>SUM(L54:L55)</f>
        <v>600000</v>
      </c>
    </row>
    <row r="57" spans="1:12" ht="23.25" customHeight="1" thickTop="1" x14ac:dyDescent="0.2">
      <c r="A57" s="1" t="s">
        <v>26</v>
      </c>
      <c r="D57" s="65"/>
      <c r="E57" s="64"/>
      <c r="F57" s="93"/>
      <c r="G57" s="93"/>
      <c r="H57" s="93"/>
      <c r="I57" s="75"/>
      <c r="J57" s="93"/>
      <c r="K57" s="93"/>
      <c r="L57" s="93"/>
    </row>
    <row r="58" spans="1:12" ht="23.25" customHeight="1" x14ac:dyDescent="0.2">
      <c r="A58" s="1" t="s">
        <v>24</v>
      </c>
      <c r="D58" s="65">
        <v>13</v>
      </c>
      <c r="E58" s="64"/>
      <c r="F58" s="74">
        <f>Equity!C34</f>
        <v>150000</v>
      </c>
      <c r="G58" s="74"/>
      <c r="H58" s="74">
        <f>Equity!C26</f>
        <v>150000</v>
      </c>
      <c r="I58" s="75"/>
      <c r="J58" s="74">
        <f>'The Company'!D32</f>
        <v>150000</v>
      </c>
      <c r="K58" s="75"/>
      <c r="L58" s="74">
        <f>'The Company'!D24</f>
        <v>150000</v>
      </c>
    </row>
    <row r="59" spans="1:12" ht="23.25" customHeight="1" x14ac:dyDescent="0.2">
      <c r="A59" s="1" t="s">
        <v>25</v>
      </c>
      <c r="D59" s="65"/>
      <c r="E59" s="64"/>
      <c r="F59" s="75">
        <f>Equity!E34</f>
        <v>450000</v>
      </c>
      <c r="G59" s="75"/>
      <c r="H59" s="75">
        <f>Equity!E26</f>
        <v>450000</v>
      </c>
      <c r="I59" s="75"/>
      <c r="J59" s="75">
        <f>'The Company'!F32</f>
        <v>450000</v>
      </c>
      <c r="K59" s="75"/>
      <c r="L59" s="75">
        <f>'The Company'!F24</f>
        <v>450000</v>
      </c>
    </row>
    <row r="60" spans="1:12" ht="23.25" customHeight="1" x14ac:dyDescent="0.2">
      <c r="A60" s="1" t="s">
        <v>99</v>
      </c>
      <c r="D60" s="65"/>
      <c r="E60" s="64"/>
      <c r="F60" s="74"/>
      <c r="G60" s="74"/>
      <c r="H60" s="74"/>
      <c r="I60" s="75"/>
      <c r="J60" s="74"/>
      <c r="K60" s="75"/>
      <c r="L60" s="74"/>
    </row>
    <row r="61" spans="1:12" ht="23.25" customHeight="1" x14ac:dyDescent="0.2">
      <c r="A61" s="1" t="s">
        <v>27</v>
      </c>
      <c r="D61" s="65"/>
      <c r="E61" s="64"/>
      <c r="F61" s="74">
        <f>Equity!G34</f>
        <v>150000</v>
      </c>
      <c r="G61" s="74"/>
      <c r="H61" s="74">
        <f>Equity!G26</f>
        <v>150000</v>
      </c>
      <c r="I61" s="75"/>
      <c r="J61" s="74">
        <f>'The Company'!H32</f>
        <v>150000</v>
      </c>
      <c r="K61" s="75"/>
      <c r="L61" s="74">
        <f>'The Company'!H24</f>
        <v>150000</v>
      </c>
    </row>
    <row r="62" spans="1:12" ht="23.25" customHeight="1" x14ac:dyDescent="0.2">
      <c r="A62" s="1" t="s">
        <v>89</v>
      </c>
      <c r="D62" s="65"/>
      <c r="E62" s="64"/>
      <c r="F62" s="75">
        <f>Equity!I34</f>
        <v>240944</v>
      </c>
      <c r="G62" s="75"/>
      <c r="H62" s="75">
        <f>Equity!I26</f>
        <v>280547</v>
      </c>
      <c r="I62" s="75"/>
      <c r="J62" s="75">
        <f>'The Company'!J32</f>
        <v>240944</v>
      </c>
      <c r="K62" s="75"/>
      <c r="L62" s="75">
        <f>'The Company'!J24</f>
        <v>-74088</v>
      </c>
    </row>
    <row r="63" spans="1:12" ht="23.25" customHeight="1" x14ac:dyDescent="0.2">
      <c r="A63" s="1" t="s">
        <v>76</v>
      </c>
      <c r="D63" s="65"/>
      <c r="E63" s="64"/>
      <c r="F63" s="75">
        <f>Equity!K34+Equity!M34+Equity!O34</f>
        <v>111477</v>
      </c>
      <c r="G63" s="75"/>
      <c r="H63" s="75">
        <f>Equity!K26</f>
        <v>21448</v>
      </c>
      <c r="I63" s="75"/>
      <c r="J63" s="75">
        <f>'The Company'!N32</f>
        <v>111477</v>
      </c>
      <c r="K63" s="75"/>
      <c r="L63" s="75">
        <f>'The Company'!L24</f>
        <v>21448</v>
      </c>
    </row>
    <row r="64" spans="1:12" ht="23.25" customHeight="1" x14ac:dyDescent="0.2">
      <c r="A64" s="86" t="s">
        <v>28</v>
      </c>
      <c r="D64" s="65"/>
      <c r="E64" s="64"/>
      <c r="F64" s="88">
        <f>SUM(F58:F63)</f>
        <v>1102421</v>
      </c>
      <c r="G64" s="75"/>
      <c r="H64" s="88">
        <f>SUM(H58:H63)</f>
        <v>1051995</v>
      </c>
      <c r="I64" s="75"/>
      <c r="J64" s="88">
        <f>SUM(J58:J63)</f>
        <v>1102421</v>
      </c>
      <c r="K64" s="75"/>
      <c r="L64" s="88">
        <f>SUM(L58:L63)</f>
        <v>697360</v>
      </c>
    </row>
    <row r="65" spans="1:12" ht="23.25" customHeight="1" thickBot="1" x14ac:dyDescent="0.25">
      <c r="A65" s="86" t="s">
        <v>29</v>
      </c>
      <c r="D65" s="65"/>
      <c r="E65" s="64"/>
      <c r="F65" s="91">
        <f>F64+F45+F49</f>
        <v>1271572</v>
      </c>
      <c r="G65" s="75"/>
      <c r="H65" s="91">
        <f>H64+H45+H49</f>
        <v>1163366</v>
      </c>
      <c r="I65" s="75"/>
      <c r="J65" s="91">
        <f>J64+J45+J49</f>
        <v>1271572</v>
      </c>
      <c r="K65" s="75"/>
      <c r="L65" s="91">
        <f>L64+L45+L49</f>
        <v>777747</v>
      </c>
    </row>
    <row r="66" spans="1:12" ht="17.100000000000001" customHeight="1" thickTop="1" x14ac:dyDescent="0.2">
      <c r="A66" s="86"/>
      <c r="D66" s="94"/>
      <c r="E66" s="87"/>
      <c r="F66" s="95">
        <f>SUM(F65-F28)</f>
        <v>0</v>
      </c>
      <c r="G66" s="96"/>
      <c r="H66" s="95">
        <f>SUM(H65-H28)</f>
        <v>0</v>
      </c>
      <c r="I66" s="97"/>
      <c r="J66" s="95">
        <f>SUM(J65-J28)</f>
        <v>0</v>
      </c>
      <c r="K66" s="96"/>
      <c r="L66" s="95">
        <f>SUM(L65-L28)</f>
        <v>0</v>
      </c>
    </row>
    <row r="67" spans="1:12" ht="23.25" customHeight="1" x14ac:dyDescent="0.2">
      <c r="A67" s="1" t="s">
        <v>13</v>
      </c>
      <c r="D67" s="65"/>
      <c r="F67" s="75"/>
      <c r="G67" s="75"/>
      <c r="H67" s="75"/>
      <c r="I67" s="75"/>
      <c r="J67" s="75"/>
      <c r="K67" s="75"/>
      <c r="L67" s="98"/>
    </row>
    <row r="68" spans="1:12" ht="23.25" customHeight="1" x14ac:dyDescent="0.2">
      <c r="F68" s="75"/>
      <c r="G68" s="75"/>
      <c r="H68" s="75"/>
      <c r="I68" s="75"/>
      <c r="J68" s="75"/>
      <c r="K68" s="75"/>
      <c r="L68" s="75"/>
    </row>
    <row r="69" spans="1:12" ht="17.100000000000001" customHeight="1" x14ac:dyDescent="0.2">
      <c r="A69" s="99"/>
      <c r="B69" s="99"/>
      <c r="C69" s="99"/>
      <c r="F69" s="75"/>
      <c r="G69" s="75"/>
      <c r="H69" s="75"/>
      <c r="I69" s="75"/>
      <c r="J69" s="75"/>
      <c r="K69" s="75"/>
      <c r="L69" s="75"/>
    </row>
    <row r="70" spans="1:12" ht="23.25" customHeight="1" x14ac:dyDescent="0.2">
      <c r="A70" s="100"/>
      <c r="B70" s="100"/>
      <c r="C70" s="100"/>
      <c r="F70" s="75"/>
      <c r="G70" s="75"/>
      <c r="H70" s="75"/>
      <c r="I70" s="75"/>
      <c r="J70" s="75"/>
      <c r="K70" s="75"/>
      <c r="L70" s="75"/>
    </row>
    <row r="71" spans="1:12" ht="17.100000000000001" customHeight="1" x14ac:dyDescent="0.2">
      <c r="A71" s="66"/>
      <c r="B71" s="66"/>
      <c r="C71" s="66"/>
      <c r="D71" s="1" t="s">
        <v>30</v>
      </c>
      <c r="F71" s="66"/>
      <c r="G71" s="66"/>
      <c r="H71" s="66"/>
      <c r="J71" s="66"/>
      <c r="K71" s="66"/>
      <c r="L71" s="66"/>
    </row>
    <row r="72" spans="1:12" ht="23.25" customHeight="1" x14ac:dyDescent="0.2">
      <c r="A72" s="99"/>
      <c r="B72" s="99"/>
      <c r="C72" s="99"/>
    </row>
  </sheetData>
  <mergeCells count="8">
    <mergeCell ref="F36:H36"/>
    <mergeCell ref="J36:L36"/>
    <mergeCell ref="F5:I5"/>
    <mergeCell ref="J5:L5"/>
    <mergeCell ref="J6:L6"/>
    <mergeCell ref="F6:H6"/>
    <mergeCell ref="F35:I35"/>
    <mergeCell ref="J35:L35"/>
  </mergeCells>
  <pageMargins left="0.98425196850393704" right="0.31496062992125984" top="0.59055118110236227" bottom="0.31496062992125984" header="0.31496062992125984" footer="0.31496062992125984"/>
  <pageSetup paperSize="9" scale="80" fitToHeight="5" orientation="portrait" r:id="rId1"/>
  <rowBreaks count="1" manualBreakCount="1">
    <brk id="3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5"/>
  <sheetViews>
    <sheetView showGridLines="0" topLeftCell="A91" zoomScaleNormal="100" zoomScaleSheetLayoutView="85" workbookViewId="0">
      <selection activeCell="D110" sqref="D110"/>
    </sheetView>
  </sheetViews>
  <sheetFormatPr defaultColWidth="9.28515625" defaultRowHeight="23.25" customHeight="1" x14ac:dyDescent="0.2"/>
  <cols>
    <col min="1" max="3" width="9.28515625" style="1"/>
    <col min="4" max="4" width="18" style="1" customWidth="1"/>
    <col min="5" max="5" width="10.5703125" style="1" customWidth="1"/>
    <col min="6" max="6" width="1.28515625" style="1" customWidth="1"/>
    <col min="7" max="7" width="14.140625" style="1" customWidth="1"/>
    <col min="8" max="8" width="1.7109375" style="1" customWidth="1"/>
    <col min="9" max="9" width="14.140625" style="1" customWidth="1"/>
    <col min="10" max="10" width="1.28515625" style="66" customWidth="1"/>
    <col min="11" max="11" width="14.140625" style="1" customWidth="1"/>
    <col min="12" max="12" width="1.28515625" style="1" customWidth="1"/>
    <col min="13" max="13" width="14.140625" style="1" customWidth="1"/>
    <col min="14" max="14" width="2.28515625" style="1" customWidth="1"/>
    <col min="15" max="15" width="10.5703125" style="1" bestFit="1" customWidth="1"/>
    <col min="16" max="16" width="11.5703125" style="1" bestFit="1" customWidth="1"/>
    <col min="17" max="17" width="11" style="1" bestFit="1" customWidth="1"/>
    <col min="18" max="20" width="13.85546875" style="1" bestFit="1" customWidth="1"/>
    <col min="21" max="21" width="12.7109375" style="1" bestFit="1" customWidth="1"/>
    <col min="22" max="22" width="13.85546875" style="1" bestFit="1" customWidth="1"/>
    <col min="23" max="16384" width="9.28515625" style="1"/>
  </cols>
  <sheetData>
    <row r="1" spans="1:18" s="69" customFormat="1" ht="23.25" customHeight="1" x14ac:dyDescent="0.2">
      <c r="A1" s="3"/>
      <c r="B1" s="3"/>
      <c r="C1" s="3"/>
      <c r="D1" s="3"/>
      <c r="E1" s="3"/>
      <c r="F1" s="3"/>
      <c r="G1" s="3"/>
      <c r="H1" s="4"/>
      <c r="I1" s="45"/>
      <c r="J1" s="4"/>
      <c r="K1" s="3"/>
      <c r="L1" s="4"/>
      <c r="M1" s="45" t="s">
        <v>64</v>
      </c>
    </row>
    <row r="2" spans="1:18" s="69" customFormat="1" ht="23.25" customHeight="1" x14ac:dyDescent="0.2">
      <c r="A2" s="46" t="s">
        <v>0</v>
      </c>
      <c r="B2" s="5"/>
      <c r="C2" s="5"/>
      <c r="D2" s="5"/>
      <c r="E2" s="47"/>
      <c r="F2" s="5"/>
      <c r="G2" s="5"/>
      <c r="H2" s="2"/>
      <c r="I2" s="2"/>
      <c r="J2" s="2"/>
      <c r="K2" s="5"/>
      <c r="L2" s="2"/>
      <c r="M2" s="2"/>
    </row>
    <row r="3" spans="1:18" s="69" customFormat="1" ht="23.25" customHeight="1" x14ac:dyDescent="0.2">
      <c r="A3" s="48" t="s">
        <v>31</v>
      </c>
      <c r="B3" s="5"/>
      <c r="C3" s="5"/>
      <c r="D3" s="5"/>
      <c r="E3" s="47"/>
      <c r="F3" s="5"/>
      <c r="G3" s="5"/>
      <c r="H3" s="2"/>
      <c r="I3" s="2"/>
      <c r="J3" s="2"/>
      <c r="K3" s="5"/>
      <c r="L3" s="2"/>
      <c r="M3" s="2"/>
    </row>
    <row r="4" spans="1:18" s="69" customFormat="1" ht="23.25" customHeight="1" x14ac:dyDescent="0.2">
      <c r="A4" s="46" t="s">
        <v>177</v>
      </c>
      <c r="B4" s="5"/>
      <c r="C4" s="5"/>
      <c r="D4" s="5"/>
      <c r="E4" s="47"/>
      <c r="F4" s="5"/>
      <c r="G4" s="5"/>
      <c r="H4" s="2"/>
      <c r="I4" s="2"/>
      <c r="J4" s="2"/>
      <c r="K4" s="5"/>
      <c r="L4" s="2"/>
      <c r="M4" s="2"/>
    </row>
    <row r="5" spans="1:18" s="69" customFormat="1" ht="23.25" customHeight="1" x14ac:dyDescent="0.2">
      <c r="A5" s="49"/>
      <c r="B5" s="5"/>
      <c r="C5" s="5"/>
      <c r="D5" s="5"/>
      <c r="E5" s="50"/>
      <c r="F5" s="5"/>
      <c r="G5" s="5"/>
      <c r="H5" s="2"/>
      <c r="I5" s="2"/>
      <c r="J5" s="2"/>
      <c r="K5" s="5"/>
      <c r="L5" s="2"/>
      <c r="M5" s="51" t="s">
        <v>71</v>
      </c>
    </row>
    <row r="6" spans="1:18" s="69" customFormat="1" ht="23.25" customHeight="1" x14ac:dyDescent="0.2">
      <c r="A6" s="2"/>
      <c r="B6" s="2"/>
      <c r="C6" s="2"/>
      <c r="D6" s="2"/>
      <c r="E6" s="2"/>
      <c r="F6" s="2"/>
      <c r="G6" s="166" t="s">
        <v>1</v>
      </c>
      <c r="H6" s="166"/>
      <c r="I6" s="166"/>
      <c r="J6" s="2"/>
      <c r="K6" s="166"/>
      <c r="L6" s="166"/>
      <c r="M6" s="166"/>
    </row>
    <row r="7" spans="1:18" s="69" customFormat="1" ht="23.25" customHeight="1" x14ac:dyDescent="0.2">
      <c r="A7" s="2"/>
      <c r="B7" s="2"/>
      <c r="C7" s="2"/>
      <c r="D7" s="2"/>
      <c r="E7" s="2"/>
      <c r="F7" s="2"/>
      <c r="G7" s="165" t="s">
        <v>67</v>
      </c>
      <c r="H7" s="165"/>
      <c r="I7" s="165"/>
      <c r="J7" s="2"/>
      <c r="K7" s="165" t="s">
        <v>2</v>
      </c>
      <c r="L7" s="165"/>
      <c r="M7" s="165"/>
    </row>
    <row r="8" spans="1:18" s="69" customFormat="1" ht="23.25" customHeight="1" x14ac:dyDescent="0.2">
      <c r="A8" s="52"/>
      <c r="B8" s="52"/>
      <c r="C8" s="52"/>
      <c r="D8" s="52"/>
      <c r="E8" s="53" t="s">
        <v>3</v>
      </c>
      <c r="F8" s="54"/>
      <c r="G8" s="6">
        <v>2563</v>
      </c>
      <c r="H8" s="6"/>
      <c r="I8" s="6">
        <v>2562</v>
      </c>
      <c r="J8" s="52"/>
      <c r="K8" s="6">
        <v>2563</v>
      </c>
      <c r="L8" s="6"/>
      <c r="M8" s="6">
        <v>2562</v>
      </c>
    </row>
    <row r="9" spans="1:18" s="69" customFormat="1" ht="23.25" customHeight="1" x14ac:dyDescent="0.2">
      <c r="A9" s="56" t="s">
        <v>32</v>
      </c>
      <c r="B9" s="12"/>
      <c r="C9" s="12"/>
      <c r="D9" s="12"/>
      <c r="E9" s="3"/>
      <c r="F9" s="3"/>
      <c r="G9" s="4"/>
      <c r="H9" s="4"/>
      <c r="I9" s="4"/>
      <c r="J9" s="3"/>
      <c r="K9" s="4"/>
      <c r="L9" s="4"/>
      <c r="M9" s="4"/>
    </row>
    <row r="10" spans="1:18" s="69" customFormat="1" ht="23.25" customHeight="1" x14ac:dyDescent="0.2">
      <c r="A10" s="3" t="s">
        <v>123</v>
      </c>
      <c r="B10" s="12"/>
      <c r="C10" s="12"/>
      <c r="D10" s="12"/>
      <c r="E10" s="57">
        <v>14</v>
      </c>
      <c r="F10" s="3"/>
      <c r="G10" s="14">
        <v>79102</v>
      </c>
      <c r="H10" s="14"/>
      <c r="I10" s="14">
        <v>96567</v>
      </c>
      <c r="J10" s="14"/>
      <c r="K10" s="14">
        <v>79102</v>
      </c>
      <c r="L10" s="14"/>
      <c r="M10" s="14">
        <v>96567</v>
      </c>
      <c r="O10" s="70"/>
      <c r="P10" s="70"/>
    </row>
    <row r="11" spans="1:18" s="69" customFormat="1" ht="23.25" customHeight="1" x14ac:dyDescent="0.2">
      <c r="A11" s="3" t="s">
        <v>33</v>
      </c>
      <c r="B11" s="12"/>
      <c r="C11" s="12"/>
      <c r="D11" s="12"/>
      <c r="E11" s="57"/>
      <c r="F11" s="3"/>
      <c r="G11" s="11"/>
      <c r="H11" s="11"/>
      <c r="I11" s="11"/>
      <c r="J11" s="11"/>
      <c r="K11" s="11"/>
      <c r="L11" s="14"/>
      <c r="M11" s="11"/>
      <c r="O11" s="70"/>
      <c r="P11" s="70"/>
    </row>
    <row r="12" spans="1:18" s="69" customFormat="1" ht="23.25" customHeight="1" x14ac:dyDescent="0.2">
      <c r="A12" s="3" t="s">
        <v>34</v>
      </c>
      <c r="B12" s="12"/>
      <c r="C12" s="12"/>
      <c r="D12" s="12"/>
      <c r="E12" s="57"/>
      <c r="F12" s="3"/>
      <c r="G12" s="11">
        <v>2472</v>
      </c>
      <c r="H12" s="11"/>
      <c r="I12" s="11">
        <v>3450</v>
      </c>
      <c r="J12" s="11"/>
      <c r="K12" s="11">
        <v>2472</v>
      </c>
      <c r="L12" s="11"/>
      <c r="M12" s="11">
        <v>3450</v>
      </c>
      <c r="O12" s="70"/>
      <c r="P12" s="70"/>
    </row>
    <row r="13" spans="1:18" s="69" customFormat="1" ht="23.25" customHeight="1" x14ac:dyDescent="0.2">
      <c r="A13" s="3" t="s">
        <v>159</v>
      </c>
      <c r="B13" s="12"/>
      <c r="C13" s="12"/>
      <c r="D13" s="12"/>
      <c r="E13" s="3"/>
      <c r="F13" s="3"/>
      <c r="G13" s="11">
        <v>650</v>
      </c>
      <c r="H13" s="11"/>
      <c r="I13" s="11">
        <v>0</v>
      </c>
      <c r="J13" s="11"/>
      <c r="K13" s="11">
        <v>650</v>
      </c>
      <c r="L13" s="11"/>
      <c r="M13" s="11">
        <v>0</v>
      </c>
      <c r="O13" s="70"/>
      <c r="P13" s="70"/>
    </row>
    <row r="14" spans="1:18" s="69" customFormat="1" ht="23.25" customHeight="1" x14ac:dyDescent="0.2">
      <c r="A14" s="3" t="s">
        <v>107</v>
      </c>
      <c r="B14" s="12"/>
      <c r="C14" s="12"/>
      <c r="D14" s="12"/>
      <c r="E14" s="3"/>
      <c r="F14" s="3"/>
      <c r="G14" s="11">
        <v>4480</v>
      </c>
      <c r="H14" s="11"/>
      <c r="I14" s="11">
        <v>4654</v>
      </c>
      <c r="J14" s="11"/>
      <c r="K14" s="11">
        <v>4480</v>
      </c>
      <c r="L14" s="11"/>
      <c r="M14" s="11">
        <v>4654</v>
      </c>
      <c r="O14" s="70"/>
      <c r="P14" s="70"/>
    </row>
    <row r="15" spans="1:18" s="69" customFormat="1" ht="23.25" customHeight="1" x14ac:dyDescent="0.2">
      <c r="A15" s="3" t="s">
        <v>35</v>
      </c>
      <c r="B15" s="12"/>
      <c r="C15" s="12"/>
      <c r="D15" s="12"/>
      <c r="E15" s="3"/>
      <c r="F15" s="3"/>
      <c r="G15" s="11">
        <v>3219</v>
      </c>
      <c r="H15" s="11"/>
      <c r="I15" s="11">
        <v>1276</v>
      </c>
      <c r="J15" s="11"/>
      <c r="K15" s="11">
        <v>3219</v>
      </c>
      <c r="L15" s="11"/>
      <c r="M15" s="11">
        <v>1276</v>
      </c>
      <c r="O15" s="70"/>
      <c r="P15" s="70"/>
    </row>
    <row r="16" spans="1:18" s="69" customFormat="1" ht="23.25" customHeight="1" x14ac:dyDescent="0.2">
      <c r="A16" s="3" t="s">
        <v>117</v>
      </c>
      <c r="B16" s="12"/>
      <c r="C16" s="12"/>
      <c r="D16" s="12"/>
      <c r="E16" s="3"/>
      <c r="F16" s="12"/>
      <c r="G16" s="11">
        <v>1045</v>
      </c>
      <c r="H16" s="11"/>
      <c r="I16" s="11">
        <v>3630</v>
      </c>
      <c r="J16" s="11"/>
      <c r="K16" s="11">
        <v>1045</v>
      </c>
      <c r="L16" s="11"/>
      <c r="M16" s="11">
        <v>3630</v>
      </c>
      <c r="O16" s="70"/>
      <c r="P16" s="70"/>
      <c r="Q16" s="70"/>
      <c r="R16" s="70"/>
    </row>
    <row r="17" spans="1:18" s="69" customFormat="1" ht="23.25" customHeight="1" x14ac:dyDescent="0.2">
      <c r="A17" s="56" t="s">
        <v>36</v>
      </c>
      <c r="B17" s="12"/>
      <c r="C17" s="12"/>
      <c r="D17" s="12"/>
      <c r="E17" s="3"/>
      <c r="F17" s="3"/>
      <c r="G17" s="58">
        <f>SUM(G10:G16)</f>
        <v>90968</v>
      </c>
      <c r="H17" s="14"/>
      <c r="I17" s="58">
        <f>SUM(I10:I16)</f>
        <v>109577</v>
      </c>
      <c r="J17" s="14"/>
      <c r="K17" s="58">
        <f>SUM(K10:K16)</f>
        <v>90968</v>
      </c>
      <c r="L17" s="14"/>
      <c r="M17" s="58">
        <f>SUM(M10:M16)</f>
        <v>109577</v>
      </c>
      <c r="P17" s="70"/>
      <c r="Q17" s="70"/>
    </row>
    <row r="18" spans="1:18" s="69" customFormat="1" ht="23.25" customHeight="1" x14ac:dyDescent="0.2">
      <c r="A18" s="56" t="s">
        <v>37</v>
      </c>
      <c r="B18" s="12"/>
      <c r="C18" s="12"/>
      <c r="D18" s="12"/>
      <c r="E18" s="3"/>
      <c r="F18" s="3"/>
      <c r="G18" s="14"/>
      <c r="H18" s="14"/>
      <c r="I18" s="14"/>
      <c r="J18" s="14"/>
      <c r="K18" s="14"/>
      <c r="L18" s="14"/>
      <c r="M18" s="14"/>
    </row>
    <row r="19" spans="1:18" s="69" customFormat="1" ht="23.25" customHeight="1" x14ac:dyDescent="0.2">
      <c r="A19" s="3" t="s">
        <v>124</v>
      </c>
      <c r="B19" s="12"/>
      <c r="C19" s="12"/>
      <c r="D19" s="12"/>
      <c r="E19" s="57"/>
      <c r="F19" s="3"/>
      <c r="G19" s="121">
        <v>74238</v>
      </c>
      <c r="H19" s="14"/>
      <c r="I19" s="121">
        <v>106922</v>
      </c>
      <c r="J19" s="14"/>
      <c r="K19" s="121">
        <v>74238</v>
      </c>
      <c r="L19" s="14"/>
      <c r="M19" s="121">
        <v>106922</v>
      </c>
      <c r="O19" s="70"/>
      <c r="P19" s="70"/>
    </row>
    <row r="20" spans="1:18" s="69" customFormat="1" ht="23.25" customHeight="1" x14ac:dyDescent="0.2">
      <c r="A20" s="3" t="s">
        <v>163</v>
      </c>
      <c r="B20" s="12"/>
      <c r="C20" s="12"/>
      <c r="D20" s="12"/>
      <c r="E20" s="57"/>
      <c r="F20" s="3"/>
      <c r="G20" s="122">
        <v>-152</v>
      </c>
      <c r="H20" s="14"/>
      <c r="I20" s="122">
        <v>13443</v>
      </c>
      <c r="J20" s="14"/>
      <c r="K20" s="122">
        <v>-152</v>
      </c>
      <c r="L20" s="14"/>
      <c r="M20" s="122">
        <v>13443</v>
      </c>
      <c r="O20" s="70"/>
      <c r="P20" s="70"/>
    </row>
    <row r="21" spans="1:18" s="69" customFormat="1" ht="23.25" customHeight="1" x14ac:dyDescent="0.2">
      <c r="A21" s="3" t="s">
        <v>125</v>
      </c>
      <c r="B21" s="12"/>
      <c r="C21" s="12"/>
      <c r="D21" s="12"/>
      <c r="E21" s="3"/>
      <c r="F21" s="3"/>
      <c r="G21" s="14">
        <f>SUM(G19:G20)</f>
        <v>74086</v>
      </c>
      <c r="H21" s="14"/>
      <c r="I21" s="14">
        <f>SUM(I19:I20)</f>
        <v>120365</v>
      </c>
      <c r="J21" s="14"/>
      <c r="K21" s="14">
        <f>SUM(K19:K20)</f>
        <v>74086</v>
      </c>
      <c r="L21" s="14"/>
      <c r="M21" s="14">
        <f>SUM(M19:M20)</f>
        <v>120365</v>
      </c>
      <c r="O21" s="70"/>
      <c r="P21" s="70"/>
    </row>
    <row r="22" spans="1:18" s="69" customFormat="1" ht="23.25" customHeight="1" x14ac:dyDescent="0.2">
      <c r="A22" s="3" t="s">
        <v>122</v>
      </c>
      <c r="B22" s="12"/>
      <c r="C22" s="12"/>
      <c r="D22" s="12"/>
      <c r="E22" s="3"/>
      <c r="F22" s="3"/>
      <c r="G22" s="14">
        <v>1638</v>
      </c>
      <c r="H22" s="14"/>
      <c r="I22" s="14">
        <v>1597</v>
      </c>
      <c r="J22" s="14"/>
      <c r="K22" s="14">
        <v>1638</v>
      </c>
      <c r="L22" s="14"/>
      <c r="M22" s="14">
        <v>1597</v>
      </c>
      <c r="O22" s="70"/>
      <c r="P22" s="70"/>
    </row>
    <row r="23" spans="1:18" s="69" customFormat="1" ht="23.25" customHeight="1" x14ac:dyDescent="0.2">
      <c r="A23" s="3" t="s">
        <v>38</v>
      </c>
      <c r="B23" s="12"/>
      <c r="C23" s="12"/>
      <c r="D23" s="12"/>
      <c r="E23" s="57"/>
      <c r="F23" s="3"/>
      <c r="G23" s="14">
        <v>13607</v>
      </c>
      <c r="H23" s="14"/>
      <c r="I23" s="14">
        <v>13165</v>
      </c>
      <c r="J23" s="14"/>
      <c r="K23" s="14">
        <v>13607</v>
      </c>
      <c r="L23" s="14"/>
      <c r="M23" s="14">
        <v>13165</v>
      </c>
      <c r="O23" s="70"/>
      <c r="P23" s="70"/>
    </row>
    <row r="24" spans="1:18" s="69" customFormat="1" ht="23.25" customHeight="1" x14ac:dyDescent="0.2">
      <c r="A24" s="3" t="s">
        <v>182</v>
      </c>
      <c r="B24" s="12"/>
      <c r="C24" s="12"/>
      <c r="D24" s="12"/>
      <c r="E24" s="57"/>
      <c r="F24" s="3"/>
      <c r="G24" s="14">
        <v>5765</v>
      </c>
      <c r="H24" s="14"/>
      <c r="I24" s="14">
        <v>0</v>
      </c>
      <c r="J24" s="14"/>
      <c r="K24" s="14">
        <v>5765</v>
      </c>
      <c r="L24" s="14"/>
      <c r="M24" s="14">
        <v>0</v>
      </c>
      <c r="O24" s="70"/>
      <c r="P24" s="70"/>
    </row>
    <row r="25" spans="1:18" s="69" customFormat="1" ht="23.25" customHeight="1" x14ac:dyDescent="0.2">
      <c r="A25" s="56" t="s">
        <v>39</v>
      </c>
      <c r="B25" s="12"/>
      <c r="C25" s="12"/>
      <c r="D25" s="12"/>
      <c r="E25" s="3"/>
      <c r="F25" s="3"/>
      <c r="G25" s="58">
        <f>SUM(G21:G24)</f>
        <v>95096</v>
      </c>
      <c r="H25" s="14"/>
      <c r="I25" s="58">
        <f>SUM(I21:I24)</f>
        <v>135127</v>
      </c>
      <c r="J25" s="14"/>
      <c r="K25" s="58">
        <f>SUM(K21:K24)</f>
        <v>95096</v>
      </c>
      <c r="L25" s="14"/>
      <c r="M25" s="58">
        <f>SUM(M21:M24)</f>
        <v>135127</v>
      </c>
    </row>
    <row r="26" spans="1:18" s="69" customFormat="1" ht="23.25" customHeight="1" x14ac:dyDescent="0.2">
      <c r="A26" s="56" t="s">
        <v>183</v>
      </c>
      <c r="B26" s="12"/>
      <c r="C26" s="12"/>
      <c r="D26" s="12"/>
      <c r="E26" s="3"/>
      <c r="F26" s="3"/>
      <c r="G26" s="11">
        <f>G17-G25</f>
        <v>-4128</v>
      </c>
      <c r="H26" s="11"/>
      <c r="I26" s="11">
        <f>I17-I25</f>
        <v>-25550</v>
      </c>
      <c r="J26" s="11"/>
      <c r="K26" s="11">
        <f>K17-K25</f>
        <v>-4128</v>
      </c>
      <c r="L26" s="11"/>
      <c r="M26" s="11">
        <f>M17-M25</f>
        <v>-25550</v>
      </c>
      <c r="O26" s="70"/>
      <c r="P26" s="70"/>
    </row>
    <row r="27" spans="1:18" s="69" customFormat="1" ht="23.25" customHeight="1" x14ac:dyDescent="0.2">
      <c r="A27" s="3" t="s">
        <v>143</v>
      </c>
      <c r="B27" s="12"/>
      <c r="C27" s="12"/>
      <c r="D27" s="12"/>
      <c r="E27" s="59"/>
      <c r="F27" s="3"/>
      <c r="G27" s="11">
        <v>357</v>
      </c>
      <c r="H27" s="11"/>
      <c r="I27" s="11">
        <v>183</v>
      </c>
      <c r="J27" s="11"/>
      <c r="K27" s="11">
        <v>357</v>
      </c>
      <c r="L27" s="11"/>
      <c r="M27" s="11">
        <v>183</v>
      </c>
      <c r="O27" s="70"/>
      <c r="P27" s="70"/>
    </row>
    <row r="28" spans="1:18" s="69" customFormat="1" ht="23.25" customHeight="1" x14ac:dyDescent="0.2">
      <c r="A28" s="3" t="s">
        <v>142</v>
      </c>
      <c r="B28" s="12"/>
      <c r="C28" s="12"/>
      <c r="D28" s="12"/>
      <c r="E28" s="107"/>
      <c r="F28" s="3"/>
      <c r="G28" s="44">
        <v>-115</v>
      </c>
      <c r="H28" s="14"/>
      <c r="I28" s="44">
        <v>-200</v>
      </c>
      <c r="J28" s="14"/>
      <c r="K28" s="44">
        <v>-115</v>
      </c>
      <c r="L28" s="14"/>
      <c r="M28" s="44">
        <v>-200</v>
      </c>
      <c r="O28" s="70"/>
      <c r="P28" s="70"/>
    </row>
    <row r="29" spans="1:18" s="69" customFormat="1" ht="23.25" customHeight="1" x14ac:dyDescent="0.2">
      <c r="A29" s="56" t="s">
        <v>189</v>
      </c>
      <c r="B29" s="12"/>
      <c r="C29" s="12"/>
      <c r="D29" s="12"/>
      <c r="E29" s="13"/>
      <c r="F29" s="3"/>
      <c r="G29" s="11">
        <f>SUM(G26:G28)</f>
        <v>-3886</v>
      </c>
      <c r="H29" s="11"/>
      <c r="I29" s="11">
        <f>SUM(I26:I28)</f>
        <v>-25567</v>
      </c>
      <c r="J29" s="11"/>
      <c r="K29" s="11">
        <f>SUM(K26:K28)</f>
        <v>-3886</v>
      </c>
      <c r="L29" s="11"/>
      <c r="M29" s="11">
        <f>SUM(M26:M28)</f>
        <v>-25567</v>
      </c>
    </row>
    <row r="30" spans="1:18" s="69" customFormat="1" ht="23.25" customHeight="1" x14ac:dyDescent="0.2">
      <c r="A30" s="3" t="s">
        <v>190</v>
      </c>
      <c r="B30" s="12"/>
      <c r="C30" s="12"/>
      <c r="D30" s="12"/>
      <c r="E30" s="13">
        <v>15</v>
      </c>
      <c r="F30" s="3"/>
      <c r="G30" s="11">
        <v>168</v>
      </c>
      <c r="H30" s="14"/>
      <c r="I30" s="11">
        <v>528</v>
      </c>
      <c r="J30" s="14"/>
      <c r="K30" s="11">
        <v>168</v>
      </c>
      <c r="L30" s="14"/>
      <c r="M30" s="11">
        <v>528</v>
      </c>
      <c r="O30" s="70"/>
      <c r="P30" s="70"/>
    </row>
    <row r="31" spans="1:18" s="69" customFormat="1" ht="23.25" customHeight="1" thickBot="1" x14ac:dyDescent="0.25">
      <c r="A31" s="56" t="s">
        <v>181</v>
      </c>
      <c r="B31" s="12"/>
      <c r="C31" s="12"/>
      <c r="D31" s="12"/>
      <c r="E31" s="13"/>
      <c r="F31" s="3"/>
      <c r="G31" s="60">
        <f>G29+G30</f>
        <v>-3718</v>
      </c>
      <c r="H31" s="14"/>
      <c r="I31" s="60">
        <f>I29+I30</f>
        <v>-25039</v>
      </c>
      <c r="J31" s="14"/>
      <c r="K31" s="60">
        <f>K29+K30</f>
        <v>-3718</v>
      </c>
      <c r="L31" s="14"/>
      <c r="M31" s="60">
        <f>M29+M30</f>
        <v>-25039</v>
      </c>
      <c r="R31" s="70"/>
    </row>
    <row r="32" spans="1:18" s="69" customFormat="1" ht="23.25" customHeight="1" thickTop="1" x14ac:dyDescent="0.2">
      <c r="A32" s="56"/>
      <c r="B32" s="12"/>
      <c r="C32" s="12"/>
      <c r="D32" s="12"/>
      <c r="E32" s="13"/>
      <c r="F32" s="3"/>
      <c r="G32" s="105"/>
      <c r="H32" s="104"/>
      <c r="I32" s="104"/>
      <c r="J32" s="14"/>
      <c r="K32" s="11"/>
      <c r="L32" s="14"/>
      <c r="M32" s="11"/>
    </row>
    <row r="33" spans="1:17" s="69" customFormat="1" ht="23.25" customHeight="1" x14ac:dyDescent="0.2">
      <c r="A33" s="56" t="s">
        <v>112</v>
      </c>
      <c r="B33" s="12"/>
      <c r="C33" s="12"/>
      <c r="D33" s="12"/>
      <c r="E33" s="13">
        <v>16</v>
      </c>
      <c r="F33" s="3"/>
      <c r="G33" s="11"/>
      <c r="H33" s="11"/>
      <c r="I33" s="103"/>
      <c r="J33" s="11"/>
      <c r="K33" s="11"/>
      <c r="L33" s="11"/>
      <c r="M33" s="103"/>
    </row>
    <row r="34" spans="1:17" s="69" customFormat="1" ht="23.25" customHeight="1" thickBot="1" x14ac:dyDescent="0.25">
      <c r="A34" s="3" t="s">
        <v>181</v>
      </c>
      <c r="B34" s="12"/>
      <c r="C34" s="12"/>
      <c r="D34" s="12"/>
      <c r="E34" s="3"/>
      <c r="F34" s="3"/>
      <c r="G34" s="61">
        <f>(G31-5250)/45000</f>
        <v>-0.19928888888888888</v>
      </c>
      <c r="H34" s="62"/>
      <c r="I34" s="61">
        <f>(I31-5250)/45000</f>
        <v>-0.67308888888888885</v>
      </c>
      <c r="J34" s="62"/>
      <c r="K34" s="61">
        <f>(K31-5250)/45000</f>
        <v>-0.19928888888888888</v>
      </c>
      <c r="L34" s="62"/>
      <c r="M34" s="61">
        <f>(M31-5250)/45000</f>
        <v>-0.67308888888888885</v>
      </c>
      <c r="O34" s="70"/>
      <c r="P34" s="70"/>
    </row>
    <row r="35" spans="1:17" s="69" customFormat="1" ht="23.25" customHeight="1" thickTop="1" x14ac:dyDescent="0.2">
      <c r="A35" s="3"/>
      <c r="B35" s="12"/>
      <c r="C35" s="12"/>
      <c r="D35" s="12"/>
      <c r="E35" s="3"/>
      <c r="F35" s="3"/>
      <c r="G35" s="63"/>
      <c r="H35" s="4"/>
      <c r="I35" s="63"/>
      <c r="J35" s="3"/>
      <c r="K35" s="63"/>
      <c r="L35" s="4"/>
      <c r="M35" s="63"/>
    </row>
    <row r="36" spans="1:17" ht="23.25" customHeight="1" x14ac:dyDescent="0.2">
      <c r="A36" s="1" t="s">
        <v>13</v>
      </c>
      <c r="D36" s="64"/>
      <c r="E36" s="65"/>
    </row>
    <row r="37" spans="1:17" s="69" customFormat="1" ht="23.25" customHeight="1" x14ac:dyDescent="0.2">
      <c r="A37" s="3"/>
      <c r="B37" s="3"/>
      <c r="C37" s="3"/>
      <c r="D37" s="3"/>
      <c r="E37" s="3"/>
      <c r="F37" s="3"/>
      <c r="G37" s="3"/>
      <c r="H37" s="4"/>
      <c r="I37" s="45"/>
      <c r="J37" s="4"/>
      <c r="K37" s="3"/>
      <c r="L37" s="4"/>
      <c r="M37" s="45" t="s">
        <v>64</v>
      </c>
    </row>
    <row r="38" spans="1:17" s="69" customFormat="1" ht="23.25" customHeight="1" x14ac:dyDescent="0.2">
      <c r="A38" s="46" t="s">
        <v>0</v>
      </c>
      <c r="B38" s="5"/>
      <c r="C38" s="5"/>
      <c r="D38" s="5"/>
      <c r="E38" s="47"/>
      <c r="F38" s="5"/>
      <c r="G38" s="5"/>
      <c r="H38" s="2"/>
      <c r="I38" s="2"/>
      <c r="J38" s="2"/>
      <c r="K38" s="5"/>
      <c r="L38" s="2"/>
      <c r="M38" s="2"/>
    </row>
    <row r="39" spans="1:17" s="69" customFormat="1" ht="23.25" customHeight="1" x14ac:dyDescent="0.2">
      <c r="A39" s="48" t="s">
        <v>77</v>
      </c>
      <c r="B39" s="5"/>
      <c r="C39" s="5"/>
      <c r="D39" s="5"/>
      <c r="E39" s="47"/>
      <c r="F39" s="5"/>
      <c r="G39" s="5"/>
      <c r="H39" s="2"/>
      <c r="I39" s="2"/>
      <c r="J39" s="2"/>
      <c r="K39" s="5"/>
      <c r="L39" s="2"/>
      <c r="M39" s="2"/>
    </row>
    <row r="40" spans="1:17" s="69" customFormat="1" ht="23.25" customHeight="1" x14ac:dyDescent="0.2">
      <c r="A40" s="46" t="s">
        <v>177</v>
      </c>
      <c r="B40" s="5"/>
      <c r="C40" s="5"/>
      <c r="D40" s="5"/>
      <c r="E40" s="47"/>
      <c r="F40" s="5"/>
      <c r="G40" s="5"/>
      <c r="H40" s="2"/>
      <c r="I40" s="2"/>
      <c r="J40" s="2"/>
      <c r="K40" s="5"/>
      <c r="L40" s="2"/>
      <c r="M40" s="2"/>
    </row>
    <row r="41" spans="1:17" s="69" customFormat="1" ht="23.25" customHeight="1" x14ac:dyDescent="0.2">
      <c r="A41" s="49"/>
      <c r="B41" s="5"/>
      <c r="C41" s="5"/>
      <c r="D41" s="5"/>
      <c r="E41" s="50"/>
      <c r="F41" s="5"/>
      <c r="G41" s="5"/>
      <c r="H41" s="2"/>
      <c r="I41" s="2"/>
      <c r="J41" s="2"/>
      <c r="K41" s="5"/>
      <c r="L41" s="2"/>
      <c r="M41" s="51" t="s">
        <v>65</v>
      </c>
    </row>
    <row r="42" spans="1:17" s="69" customFormat="1" ht="23.25" customHeight="1" x14ac:dyDescent="0.2">
      <c r="A42" s="2"/>
      <c r="B42" s="2"/>
      <c r="C42" s="2"/>
      <c r="D42" s="2"/>
      <c r="E42" s="2"/>
      <c r="F42" s="2"/>
      <c r="G42" s="166" t="s">
        <v>1</v>
      </c>
      <c r="H42" s="166"/>
      <c r="I42" s="166"/>
      <c r="J42" s="2"/>
      <c r="K42" s="166"/>
      <c r="L42" s="166"/>
      <c r="M42" s="166"/>
    </row>
    <row r="43" spans="1:17" s="69" customFormat="1" ht="23.25" customHeight="1" x14ac:dyDescent="0.2">
      <c r="A43" s="2"/>
      <c r="B43" s="2"/>
      <c r="C43" s="2"/>
      <c r="D43" s="2"/>
      <c r="E43" s="53"/>
      <c r="F43" s="2"/>
      <c r="G43" s="165" t="s">
        <v>67</v>
      </c>
      <c r="H43" s="165"/>
      <c r="I43" s="165"/>
      <c r="J43" s="2"/>
      <c r="K43" s="165" t="s">
        <v>2</v>
      </c>
      <c r="L43" s="165"/>
      <c r="M43" s="165"/>
    </row>
    <row r="44" spans="1:17" s="69" customFormat="1" ht="23.25" customHeight="1" x14ac:dyDescent="0.2">
      <c r="A44" s="52"/>
      <c r="B44" s="52"/>
      <c r="C44" s="52"/>
      <c r="D44" s="52"/>
      <c r="E44" s="53"/>
      <c r="F44" s="54"/>
      <c r="G44" s="6">
        <v>2563</v>
      </c>
      <c r="H44" s="6"/>
      <c r="I44" s="6">
        <v>2562</v>
      </c>
      <c r="J44" s="52"/>
      <c r="K44" s="6">
        <v>2563</v>
      </c>
      <c r="L44" s="6"/>
      <c r="M44" s="6">
        <v>2562</v>
      </c>
    </row>
    <row r="45" spans="1:17" s="69" customFormat="1" ht="23.25" customHeight="1" x14ac:dyDescent="0.2">
      <c r="A45" s="52"/>
      <c r="B45" s="52"/>
      <c r="C45" s="52"/>
      <c r="D45" s="52"/>
      <c r="E45" s="53"/>
      <c r="F45" s="54"/>
      <c r="G45" s="6"/>
      <c r="H45" s="6"/>
      <c r="I45" s="55"/>
      <c r="J45" s="52"/>
      <c r="K45" s="6"/>
      <c r="L45" s="6"/>
      <c r="M45" s="55"/>
    </row>
    <row r="46" spans="1:17" s="69" customFormat="1" ht="23.25" customHeight="1" x14ac:dyDescent="0.2">
      <c r="A46" s="117" t="s">
        <v>181</v>
      </c>
      <c r="B46" s="52"/>
      <c r="C46" s="52"/>
      <c r="D46" s="52"/>
      <c r="E46" s="53"/>
      <c r="F46" s="54"/>
      <c r="G46" s="67">
        <f>G31</f>
        <v>-3718</v>
      </c>
      <c r="H46" s="6"/>
      <c r="I46" s="67">
        <f>I31</f>
        <v>-25039</v>
      </c>
      <c r="J46" s="52"/>
      <c r="K46" s="67">
        <f>K31</f>
        <v>-3718</v>
      </c>
      <c r="L46" s="6"/>
      <c r="M46" s="67">
        <f>M31</f>
        <v>-25039</v>
      </c>
      <c r="O46" s="70"/>
      <c r="P46" s="70"/>
      <c r="Q46" s="70"/>
    </row>
    <row r="47" spans="1:17" s="69" customFormat="1" ht="23.25" customHeight="1" x14ac:dyDescent="0.2">
      <c r="A47" s="52"/>
      <c r="B47" s="52"/>
      <c r="C47" s="52"/>
      <c r="D47" s="52"/>
      <c r="E47" s="53"/>
      <c r="F47" s="54"/>
      <c r="G47" s="6"/>
      <c r="H47" s="6"/>
      <c r="I47" s="6"/>
      <c r="J47" s="52"/>
      <c r="K47" s="6"/>
      <c r="L47" s="6"/>
      <c r="M47" s="6"/>
    </row>
    <row r="48" spans="1:17" s="69" customFormat="1" ht="23.25" customHeight="1" x14ac:dyDescent="0.2">
      <c r="A48" s="56" t="s">
        <v>78</v>
      </c>
      <c r="B48" s="12"/>
      <c r="C48" s="12"/>
      <c r="D48" s="12"/>
      <c r="E48" s="13"/>
      <c r="F48" s="3"/>
      <c r="G48" s="11"/>
      <c r="H48" s="14"/>
      <c r="I48" s="11"/>
      <c r="J48" s="14"/>
      <c r="K48" s="11"/>
      <c r="L48" s="14"/>
      <c r="M48" s="11"/>
    </row>
    <row r="49" spans="1:16" s="69" customFormat="1" ht="23.25" customHeight="1" x14ac:dyDescent="0.2">
      <c r="A49" s="78" t="s">
        <v>108</v>
      </c>
      <c r="B49" s="12"/>
      <c r="C49" s="12"/>
      <c r="D49" s="12"/>
      <c r="E49" s="13"/>
      <c r="F49" s="3"/>
      <c r="G49" s="11"/>
      <c r="H49" s="14"/>
      <c r="I49" s="11"/>
      <c r="J49" s="14"/>
      <c r="K49" s="11"/>
      <c r="L49" s="14"/>
      <c r="M49" s="11"/>
    </row>
    <row r="50" spans="1:16" s="69" customFormat="1" ht="23.25" customHeight="1" x14ac:dyDescent="0.2">
      <c r="A50" s="116" t="s">
        <v>198</v>
      </c>
      <c r="B50" s="12"/>
      <c r="C50" s="12"/>
      <c r="D50" s="12"/>
      <c r="E50" s="13"/>
      <c r="F50" s="3"/>
      <c r="G50" s="11"/>
      <c r="H50" s="14"/>
      <c r="I50" s="11"/>
      <c r="J50" s="14"/>
      <c r="K50" s="11"/>
      <c r="L50" s="14"/>
      <c r="M50" s="11"/>
    </row>
    <row r="51" spans="1:16" s="69" customFormat="1" ht="23.25" customHeight="1" x14ac:dyDescent="0.2">
      <c r="A51" s="1" t="s">
        <v>197</v>
      </c>
      <c r="B51" s="12"/>
      <c r="C51" s="12"/>
      <c r="D51" s="12"/>
      <c r="E51" s="13"/>
      <c r="F51" s="3"/>
      <c r="G51" s="44">
        <v>0</v>
      </c>
      <c r="H51" s="14"/>
      <c r="I51" s="44">
        <v>-1600</v>
      </c>
      <c r="J51" s="14"/>
      <c r="K51" s="44">
        <v>0</v>
      </c>
      <c r="L51" s="11"/>
      <c r="M51" s="44">
        <v>-1600</v>
      </c>
      <c r="O51" s="70"/>
      <c r="P51" s="70"/>
    </row>
    <row r="52" spans="1:16" s="69" customFormat="1" ht="23.25" customHeight="1" x14ac:dyDescent="0.2">
      <c r="A52" s="116" t="s">
        <v>109</v>
      </c>
      <c r="B52" s="12"/>
      <c r="C52" s="12"/>
      <c r="D52" s="12"/>
      <c r="E52" s="13"/>
      <c r="F52" s="3"/>
      <c r="G52" s="11"/>
      <c r="H52" s="14"/>
      <c r="I52" s="11"/>
      <c r="J52" s="14"/>
      <c r="K52" s="75"/>
      <c r="L52" s="14"/>
      <c r="M52" s="75"/>
    </row>
    <row r="53" spans="1:16" s="69" customFormat="1" ht="23.25" customHeight="1" x14ac:dyDescent="0.2">
      <c r="A53" s="116" t="s">
        <v>110</v>
      </c>
      <c r="B53" s="12"/>
      <c r="C53" s="12"/>
      <c r="D53" s="12"/>
      <c r="E53" s="13"/>
      <c r="F53" s="3"/>
      <c r="G53" s="44">
        <f>SUM(G51:G51)</f>
        <v>0</v>
      </c>
      <c r="H53" s="14"/>
      <c r="I53" s="44">
        <f>SUM(I51:I51)</f>
        <v>-1600</v>
      </c>
      <c r="J53" s="14"/>
      <c r="K53" s="120">
        <f>SUM(K51:K51)</f>
        <v>0</v>
      </c>
      <c r="L53" s="14"/>
      <c r="M53" s="120">
        <f>SUM(M51:M51)</f>
        <v>-1600</v>
      </c>
      <c r="O53" s="70"/>
      <c r="P53" s="70"/>
    </row>
    <row r="54" spans="1:16" s="69" customFormat="1" ht="23.25" customHeight="1" x14ac:dyDescent="0.2">
      <c r="A54" s="78" t="s">
        <v>118</v>
      </c>
      <c r="B54" s="12"/>
      <c r="C54" s="12"/>
      <c r="D54" s="12"/>
      <c r="E54" s="13"/>
      <c r="F54" s="3"/>
      <c r="G54" s="11"/>
      <c r="H54" s="14"/>
      <c r="I54" s="11"/>
      <c r="J54" s="14"/>
      <c r="K54" s="11"/>
      <c r="L54" s="14"/>
      <c r="M54" s="11"/>
      <c r="O54" s="70"/>
      <c r="P54" s="70"/>
    </row>
    <row r="55" spans="1:16" s="69" customFormat="1" ht="23.25" customHeight="1" x14ac:dyDescent="0.2">
      <c r="A55" s="116" t="s">
        <v>144</v>
      </c>
      <c r="B55" s="12"/>
      <c r="C55" s="12"/>
      <c r="D55" s="12"/>
      <c r="E55" s="13"/>
      <c r="F55" s="3"/>
      <c r="G55" s="11"/>
      <c r="H55" s="14"/>
      <c r="I55" s="11"/>
      <c r="J55" s="14"/>
      <c r="K55" s="11"/>
      <c r="L55" s="14"/>
      <c r="M55" s="11"/>
      <c r="O55" s="70"/>
      <c r="P55" s="70"/>
    </row>
    <row r="56" spans="1:16" s="69" customFormat="1" ht="23.25" customHeight="1" x14ac:dyDescent="0.2">
      <c r="A56" s="116" t="s">
        <v>129</v>
      </c>
      <c r="B56" s="12"/>
      <c r="C56" s="12"/>
      <c r="D56" s="12"/>
      <c r="E56" s="13"/>
      <c r="F56" s="3"/>
      <c r="G56" s="44">
        <v>-1600</v>
      </c>
      <c r="H56" s="11"/>
      <c r="I56" s="44">
        <v>0</v>
      </c>
      <c r="J56" s="11"/>
      <c r="K56" s="44">
        <v>-1600</v>
      </c>
      <c r="L56" s="11"/>
      <c r="M56" s="120">
        <v>0</v>
      </c>
      <c r="O56" s="70"/>
      <c r="P56" s="70"/>
    </row>
    <row r="57" spans="1:16" s="69" customFormat="1" ht="23.25" customHeight="1" x14ac:dyDescent="0.2">
      <c r="A57" s="116" t="s">
        <v>119</v>
      </c>
      <c r="B57" s="12"/>
      <c r="C57" s="12"/>
      <c r="D57" s="12"/>
      <c r="E57" s="13"/>
      <c r="F57" s="3"/>
      <c r="G57" s="11"/>
      <c r="H57" s="11"/>
      <c r="I57" s="11"/>
      <c r="J57" s="11"/>
      <c r="K57" s="75"/>
      <c r="L57" s="11"/>
      <c r="M57" s="75"/>
      <c r="O57" s="70"/>
      <c r="P57" s="70"/>
    </row>
    <row r="58" spans="1:16" s="69" customFormat="1" ht="23.25" customHeight="1" x14ac:dyDescent="0.2">
      <c r="A58" s="116" t="s">
        <v>110</v>
      </c>
      <c r="B58" s="12"/>
      <c r="C58" s="12"/>
      <c r="D58" s="12"/>
      <c r="E58" s="13"/>
      <c r="F58" s="3"/>
      <c r="G58" s="44">
        <f>SUM(G55:G56)</f>
        <v>-1600</v>
      </c>
      <c r="H58" s="11">
        <f>SUM(H56:H57)</f>
        <v>0</v>
      </c>
      <c r="I58" s="44">
        <f>SUM(I55:I56)</f>
        <v>0</v>
      </c>
      <c r="J58" s="11">
        <f>SUM(J56:J57)</f>
        <v>0</v>
      </c>
      <c r="K58" s="44">
        <f>SUM(K55:K56)</f>
        <v>-1600</v>
      </c>
      <c r="L58" s="11">
        <f>SUM(L56:L57)</f>
        <v>0</v>
      </c>
      <c r="M58" s="44">
        <f>SUM(M55:M56)</f>
        <v>0</v>
      </c>
      <c r="O58" s="70"/>
      <c r="P58" s="70"/>
    </row>
    <row r="59" spans="1:16" s="69" customFormat="1" ht="23.25" customHeight="1" x14ac:dyDescent="0.2">
      <c r="A59" s="117" t="s">
        <v>79</v>
      </c>
      <c r="B59" s="12"/>
      <c r="C59" s="12"/>
      <c r="D59" s="12"/>
      <c r="E59" s="13"/>
      <c r="F59" s="3"/>
      <c r="G59" s="58">
        <f t="shared" ref="G59:M59" si="0">G53+G58</f>
        <v>-1600</v>
      </c>
      <c r="H59" s="11">
        <f t="shared" si="0"/>
        <v>0</v>
      </c>
      <c r="I59" s="58">
        <f t="shared" si="0"/>
        <v>-1600</v>
      </c>
      <c r="J59" s="11">
        <f t="shared" si="0"/>
        <v>0</v>
      </c>
      <c r="K59" s="58">
        <f t="shared" si="0"/>
        <v>-1600</v>
      </c>
      <c r="L59" s="11">
        <f t="shared" si="0"/>
        <v>0</v>
      </c>
      <c r="M59" s="58">
        <f t="shared" si="0"/>
        <v>-1600</v>
      </c>
      <c r="O59" s="70"/>
      <c r="P59" s="70"/>
    </row>
    <row r="60" spans="1:16" s="69" customFormat="1" ht="23.25" customHeight="1" x14ac:dyDescent="0.2">
      <c r="A60" s="117"/>
      <c r="B60" s="12"/>
      <c r="C60" s="12"/>
      <c r="D60" s="12"/>
      <c r="E60" s="13"/>
      <c r="F60" s="3"/>
      <c r="G60" s="11"/>
      <c r="H60" s="11"/>
      <c r="I60" s="11"/>
      <c r="J60" s="11"/>
      <c r="K60" s="11"/>
      <c r="L60" s="11"/>
      <c r="M60" s="11"/>
    </row>
    <row r="61" spans="1:16" s="69" customFormat="1" ht="23.25" customHeight="1" thickBot="1" x14ac:dyDescent="0.25">
      <c r="A61" s="117" t="s">
        <v>80</v>
      </c>
      <c r="B61" s="12"/>
      <c r="C61" s="12"/>
      <c r="D61" s="12"/>
      <c r="E61" s="13"/>
      <c r="F61" s="3"/>
      <c r="G61" s="68">
        <f>SUM(G59,G46)</f>
        <v>-5318</v>
      </c>
      <c r="H61" s="11"/>
      <c r="I61" s="68">
        <f>SUM(I59,I46)</f>
        <v>-26639</v>
      </c>
      <c r="J61" s="11"/>
      <c r="K61" s="68">
        <f>SUM(K59,K46)</f>
        <v>-5318</v>
      </c>
      <c r="L61" s="11"/>
      <c r="M61" s="68">
        <f>SUM(M59,M46)</f>
        <v>-26639</v>
      </c>
      <c r="O61" s="70"/>
      <c r="P61" s="70"/>
    </row>
    <row r="62" spans="1:16" s="69" customFormat="1" ht="23.25" customHeight="1" thickTop="1" x14ac:dyDescent="0.2">
      <c r="A62" s="117"/>
      <c r="B62" s="12"/>
      <c r="C62" s="12"/>
      <c r="D62" s="12"/>
      <c r="E62" s="13"/>
      <c r="F62" s="3"/>
      <c r="G62" s="11"/>
      <c r="H62" s="14"/>
      <c r="I62" s="11"/>
      <c r="J62" s="14"/>
      <c r="K62" s="11"/>
      <c r="L62" s="14"/>
      <c r="M62" s="11"/>
    </row>
    <row r="63" spans="1:16" s="69" customFormat="1" ht="23.25" customHeight="1" x14ac:dyDescent="0.2">
      <c r="A63" s="3" t="s">
        <v>13</v>
      </c>
      <c r="B63" s="12"/>
      <c r="C63" s="12"/>
      <c r="D63" s="12"/>
      <c r="E63" s="3"/>
      <c r="F63" s="3"/>
      <c r="G63" s="43"/>
      <c r="H63" s="43"/>
      <c r="I63" s="43"/>
      <c r="J63" s="3"/>
      <c r="K63" s="43"/>
      <c r="L63" s="43"/>
      <c r="M63" s="43"/>
    </row>
    <row r="64" spans="1:16" s="69" customFormat="1" ht="22.5" customHeight="1" x14ac:dyDescent="0.2">
      <c r="A64" s="3"/>
      <c r="B64" s="3"/>
      <c r="C64" s="3"/>
      <c r="D64" s="3"/>
      <c r="E64" s="3"/>
      <c r="F64" s="3"/>
      <c r="G64" s="3"/>
      <c r="H64" s="4"/>
      <c r="I64" s="45"/>
      <c r="J64" s="4"/>
      <c r="K64" s="3"/>
      <c r="L64" s="4"/>
      <c r="M64" s="45" t="s">
        <v>64</v>
      </c>
    </row>
    <row r="65" spans="1:17" s="69" customFormat="1" ht="22.5" customHeight="1" x14ac:dyDescent="0.2">
      <c r="A65" s="46" t="s">
        <v>0</v>
      </c>
      <c r="B65" s="5"/>
      <c r="C65" s="5"/>
      <c r="D65" s="5"/>
      <c r="E65" s="47"/>
      <c r="F65" s="5"/>
      <c r="G65" s="5"/>
      <c r="H65" s="2"/>
      <c r="I65" s="2"/>
      <c r="J65" s="2"/>
      <c r="K65" s="5"/>
      <c r="L65" s="2"/>
      <c r="M65" s="2"/>
    </row>
    <row r="66" spans="1:17" s="69" customFormat="1" ht="22.5" customHeight="1" x14ac:dyDescent="0.2">
      <c r="A66" s="48" t="s">
        <v>31</v>
      </c>
      <c r="B66" s="5"/>
      <c r="C66" s="5"/>
      <c r="D66" s="5"/>
      <c r="E66" s="47"/>
      <c r="F66" s="5"/>
      <c r="G66" s="5"/>
      <c r="H66" s="2"/>
      <c r="I66" s="2"/>
      <c r="J66" s="2"/>
      <c r="K66" s="5"/>
      <c r="L66" s="2"/>
      <c r="M66" s="2"/>
    </row>
    <row r="67" spans="1:17" s="69" customFormat="1" ht="22.5" customHeight="1" x14ac:dyDescent="0.2">
      <c r="A67" s="46" t="s">
        <v>179</v>
      </c>
      <c r="B67" s="5"/>
      <c r="C67" s="5"/>
      <c r="D67" s="5"/>
      <c r="E67" s="47"/>
      <c r="F67" s="5"/>
      <c r="G67" s="5"/>
      <c r="H67" s="2"/>
      <c r="I67" s="2"/>
      <c r="J67" s="2"/>
      <c r="K67" s="5"/>
      <c r="L67" s="2"/>
      <c r="M67" s="2"/>
    </row>
    <row r="68" spans="1:17" s="69" customFormat="1" ht="22.5" customHeight="1" x14ac:dyDescent="0.2">
      <c r="A68" s="49"/>
      <c r="B68" s="5"/>
      <c r="C68" s="5"/>
      <c r="D68" s="5"/>
      <c r="E68" s="50"/>
      <c r="F68" s="5"/>
      <c r="G68" s="5"/>
      <c r="H68" s="2"/>
      <c r="I68" s="2"/>
      <c r="J68" s="2"/>
      <c r="K68" s="5"/>
      <c r="L68" s="2"/>
      <c r="M68" s="51" t="s">
        <v>71</v>
      </c>
    </row>
    <row r="69" spans="1:17" s="69" customFormat="1" ht="22.5" customHeight="1" x14ac:dyDescent="0.2">
      <c r="A69" s="2"/>
      <c r="B69" s="2"/>
      <c r="C69" s="2"/>
      <c r="D69" s="2"/>
      <c r="E69" s="2"/>
      <c r="F69" s="2"/>
      <c r="G69" s="166" t="s">
        <v>1</v>
      </c>
      <c r="H69" s="166"/>
      <c r="I69" s="166"/>
      <c r="J69" s="2"/>
      <c r="K69" s="166"/>
      <c r="L69" s="166"/>
      <c r="M69" s="166"/>
    </row>
    <row r="70" spans="1:17" s="69" customFormat="1" ht="22.5" customHeight="1" x14ac:dyDescent="0.2">
      <c r="A70" s="2"/>
      <c r="B70" s="2"/>
      <c r="C70" s="2"/>
      <c r="D70" s="2"/>
      <c r="E70" s="2"/>
      <c r="F70" s="2"/>
      <c r="G70" s="165" t="s">
        <v>67</v>
      </c>
      <c r="H70" s="165"/>
      <c r="I70" s="165"/>
      <c r="J70" s="2"/>
      <c r="K70" s="165" t="s">
        <v>2</v>
      </c>
      <c r="L70" s="165"/>
      <c r="M70" s="165"/>
    </row>
    <row r="71" spans="1:17" s="69" customFormat="1" ht="22.5" customHeight="1" x14ac:dyDescent="0.2">
      <c r="A71" s="52"/>
      <c r="B71" s="52"/>
      <c r="C71" s="52"/>
      <c r="D71" s="52"/>
      <c r="E71" s="53" t="s">
        <v>3</v>
      </c>
      <c r="F71" s="54"/>
      <c r="G71" s="6">
        <v>2563</v>
      </c>
      <c r="H71" s="6"/>
      <c r="I71" s="6">
        <v>2562</v>
      </c>
      <c r="J71" s="52"/>
      <c r="K71" s="6">
        <v>2563</v>
      </c>
      <c r="L71" s="6"/>
      <c r="M71" s="6">
        <v>2562</v>
      </c>
    </row>
    <row r="72" spans="1:17" s="69" customFormat="1" ht="22.5" customHeight="1" x14ac:dyDescent="0.2">
      <c r="A72" s="56" t="s">
        <v>32</v>
      </c>
      <c r="B72" s="12"/>
      <c r="C72" s="12"/>
      <c r="D72" s="12"/>
      <c r="E72" s="3"/>
      <c r="F72" s="3"/>
      <c r="G72" s="4"/>
      <c r="H72" s="4"/>
      <c r="I72" s="4"/>
      <c r="J72" s="3"/>
      <c r="K72" s="4"/>
      <c r="L72" s="4"/>
      <c r="M72" s="4"/>
    </row>
    <row r="73" spans="1:17" s="69" customFormat="1" ht="22.5" customHeight="1" x14ac:dyDescent="0.2">
      <c r="A73" s="3" t="s">
        <v>123</v>
      </c>
      <c r="B73" s="12"/>
      <c r="C73" s="12"/>
      <c r="D73" s="12"/>
      <c r="E73" s="57">
        <v>14</v>
      </c>
      <c r="F73" s="3"/>
      <c r="G73" s="14">
        <v>346114</v>
      </c>
      <c r="H73" s="14"/>
      <c r="I73" s="14">
        <v>400519</v>
      </c>
      <c r="J73" s="14"/>
      <c r="K73" s="14">
        <v>346114</v>
      </c>
      <c r="L73" s="14"/>
      <c r="M73" s="14">
        <v>400519</v>
      </c>
      <c r="O73" s="70"/>
      <c r="P73" s="70"/>
      <c r="Q73" s="70"/>
    </row>
    <row r="74" spans="1:17" s="69" customFormat="1" ht="22.5" customHeight="1" x14ac:dyDescent="0.2">
      <c r="A74" s="3" t="s">
        <v>33</v>
      </c>
      <c r="B74" s="12"/>
      <c r="C74" s="12"/>
      <c r="D74" s="12"/>
      <c r="E74" s="57"/>
      <c r="F74" s="3"/>
      <c r="G74" s="11"/>
      <c r="H74" s="11"/>
      <c r="I74" s="11"/>
      <c r="J74" s="11"/>
      <c r="K74" s="11"/>
      <c r="L74" s="14"/>
      <c r="M74" s="11"/>
      <c r="O74" s="70"/>
      <c r="P74" s="70"/>
      <c r="Q74" s="70"/>
    </row>
    <row r="75" spans="1:17" s="69" customFormat="1" ht="22.5" customHeight="1" x14ac:dyDescent="0.2">
      <c r="A75" s="3" t="s">
        <v>145</v>
      </c>
      <c r="B75" s="12"/>
      <c r="C75" s="12"/>
      <c r="D75" s="12"/>
      <c r="E75" s="57"/>
      <c r="F75" s="3"/>
      <c r="G75" s="11">
        <v>0</v>
      </c>
      <c r="H75" s="11"/>
      <c r="I75" s="11">
        <v>10632</v>
      </c>
      <c r="J75" s="11"/>
      <c r="K75" s="11">
        <v>0</v>
      </c>
      <c r="L75" s="14"/>
      <c r="M75" s="11">
        <v>23797</v>
      </c>
      <c r="O75" s="70"/>
      <c r="P75" s="11"/>
      <c r="Q75" s="70"/>
    </row>
    <row r="76" spans="1:17" s="69" customFormat="1" ht="22.5" customHeight="1" x14ac:dyDescent="0.2">
      <c r="A76" s="3" t="s">
        <v>146</v>
      </c>
      <c r="B76" s="12"/>
      <c r="C76" s="12"/>
      <c r="D76" s="12"/>
      <c r="E76" s="57"/>
      <c r="F76" s="3"/>
      <c r="G76" s="11">
        <v>0</v>
      </c>
      <c r="H76" s="11"/>
      <c r="I76" s="11">
        <v>359</v>
      </c>
      <c r="J76" s="11"/>
      <c r="K76" s="11">
        <v>0</v>
      </c>
      <c r="L76" s="14"/>
      <c r="M76" s="11">
        <v>0</v>
      </c>
      <c r="O76" s="70"/>
      <c r="P76" s="11"/>
      <c r="Q76" s="70"/>
    </row>
    <row r="77" spans="1:17" s="69" customFormat="1" ht="22.5" customHeight="1" x14ac:dyDescent="0.2">
      <c r="A77" s="3" t="s">
        <v>147</v>
      </c>
      <c r="B77" s="12"/>
      <c r="C77" s="12"/>
      <c r="D77" s="12"/>
      <c r="E77" s="57"/>
      <c r="F77" s="3"/>
      <c r="G77" s="11"/>
      <c r="H77" s="11"/>
      <c r="I77" s="11"/>
      <c r="J77" s="11"/>
      <c r="K77" s="11"/>
      <c r="L77" s="14"/>
      <c r="M77" s="11"/>
      <c r="O77" s="70"/>
      <c r="P77" s="11"/>
      <c r="Q77" s="70"/>
    </row>
    <row r="78" spans="1:17" s="69" customFormat="1" ht="22.5" customHeight="1" x14ac:dyDescent="0.2">
      <c r="A78" s="3" t="s">
        <v>148</v>
      </c>
      <c r="B78" s="12"/>
      <c r="C78" s="12"/>
      <c r="D78" s="12"/>
      <c r="E78" s="57"/>
      <c r="F78" s="3"/>
      <c r="G78" s="11">
        <v>0</v>
      </c>
      <c r="H78" s="11"/>
      <c r="I78" s="11">
        <v>173598</v>
      </c>
      <c r="J78" s="11"/>
      <c r="K78" s="11">
        <v>0</v>
      </c>
      <c r="L78" s="14"/>
      <c r="M78" s="11">
        <v>0</v>
      </c>
      <c r="O78" s="70"/>
      <c r="P78" s="11"/>
      <c r="Q78" s="70"/>
    </row>
    <row r="79" spans="1:17" s="69" customFormat="1" ht="22.5" customHeight="1" x14ac:dyDescent="0.2">
      <c r="A79" s="3" t="s">
        <v>34</v>
      </c>
      <c r="B79" s="12"/>
      <c r="C79" s="12"/>
      <c r="D79" s="12"/>
      <c r="E79" s="57"/>
      <c r="F79" s="3"/>
      <c r="G79" s="11">
        <v>9599</v>
      </c>
      <c r="H79" s="11"/>
      <c r="I79" s="11">
        <v>12017</v>
      </c>
      <c r="J79" s="11"/>
      <c r="K79" s="11">
        <v>9599</v>
      </c>
      <c r="L79" s="11"/>
      <c r="M79" s="11">
        <v>12017</v>
      </c>
      <c r="O79" s="70"/>
      <c r="P79" s="11"/>
      <c r="Q79" s="70"/>
    </row>
    <row r="80" spans="1:17" s="69" customFormat="1" ht="22.5" customHeight="1" x14ac:dyDescent="0.2">
      <c r="A80" s="3" t="s">
        <v>159</v>
      </c>
      <c r="B80" s="12"/>
      <c r="C80" s="12"/>
      <c r="D80" s="12"/>
      <c r="E80" s="3"/>
      <c r="F80" s="3"/>
      <c r="G80" s="11">
        <v>2150</v>
      </c>
      <c r="H80" s="11"/>
      <c r="I80" s="70">
        <v>3170</v>
      </c>
      <c r="J80" s="70"/>
      <c r="K80" s="11">
        <v>2150</v>
      </c>
      <c r="L80" s="70"/>
      <c r="M80" s="70">
        <v>3170</v>
      </c>
      <c r="O80" s="70"/>
      <c r="P80" s="11"/>
      <c r="Q80" s="70"/>
    </row>
    <row r="81" spans="1:17" s="69" customFormat="1" ht="22.5" customHeight="1" x14ac:dyDescent="0.2">
      <c r="A81" s="3" t="s">
        <v>107</v>
      </c>
      <c r="B81" s="12"/>
      <c r="C81" s="12"/>
      <c r="D81" s="12"/>
      <c r="E81" s="3"/>
      <c r="F81" s="3"/>
      <c r="G81" s="11">
        <v>13543</v>
      </c>
      <c r="H81" s="11"/>
      <c r="I81" s="11">
        <v>13870</v>
      </c>
      <c r="J81" s="11"/>
      <c r="K81" s="11">
        <v>13543</v>
      </c>
      <c r="L81" s="11"/>
      <c r="M81" s="11">
        <v>13870</v>
      </c>
      <c r="O81" s="70"/>
      <c r="P81" s="11"/>
      <c r="Q81" s="70"/>
    </row>
    <row r="82" spans="1:17" s="69" customFormat="1" ht="22.5" customHeight="1" x14ac:dyDescent="0.2">
      <c r="A82" s="3" t="s">
        <v>35</v>
      </c>
      <c r="B82" s="12"/>
      <c r="C82" s="12"/>
      <c r="D82" s="12"/>
      <c r="E82" s="3"/>
      <c r="F82" s="3"/>
      <c r="G82" s="11">
        <v>0</v>
      </c>
      <c r="H82" s="11"/>
      <c r="I82" s="11">
        <v>5612</v>
      </c>
      <c r="J82" s="11"/>
      <c r="K82" s="11">
        <v>0</v>
      </c>
      <c r="L82" s="11"/>
      <c r="M82" s="11">
        <v>5612</v>
      </c>
      <c r="O82" s="70"/>
      <c r="P82" s="11"/>
    </row>
    <row r="83" spans="1:17" s="69" customFormat="1" ht="22.5" customHeight="1" x14ac:dyDescent="0.2">
      <c r="A83" s="3" t="s">
        <v>117</v>
      </c>
      <c r="B83" s="12"/>
      <c r="C83" s="12"/>
      <c r="D83" s="12"/>
      <c r="E83" s="3"/>
      <c r="F83" s="12"/>
      <c r="G83" s="11">
        <v>3555</v>
      </c>
      <c r="H83" s="11"/>
      <c r="I83" s="11">
        <v>5005</v>
      </c>
      <c r="J83" s="11"/>
      <c r="K83" s="11">
        <v>3555</v>
      </c>
      <c r="L83" s="11"/>
      <c r="M83" s="11">
        <v>5005</v>
      </c>
      <c r="O83" s="70"/>
      <c r="P83" s="70"/>
    </row>
    <row r="84" spans="1:17" s="69" customFormat="1" ht="22.5" customHeight="1" x14ac:dyDescent="0.2">
      <c r="A84" s="56" t="s">
        <v>36</v>
      </c>
      <c r="B84" s="12"/>
      <c r="C84" s="12"/>
      <c r="D84" s="12"/>
      <c r="E84" s="3"/>
      <c r="F84" s="3"/>
      <c r="G84" s="58">
        <f>SUM(G73:G83)</f>
        <v>374961</v>
      </c>
      <c r="H84" s="14"/>
      <c r="I84" s="58">
        <f>SUM(I73:I83)</f>
        <v>624782</v>
      </c>
      <c r="J84" s="14"/>
      <c r="K84" s="58">
        <f>SUM(K73:K83)</f>
        <v>374961</v>
      </c>
      <c r="L84" s="14"/>
      <c r="M84" s="58">
        <f>SUM(M73:M83)</f>
        <v>463990</v>
      </c>
    </row>
    <row r="85" spans="1:17" s="69" customFormat="1" ht="22.5" customHeight="1" x14ac:dyDescent="0.2">
      <c r="A85" s="56" t="s">
        <v>37</v>
      </c>
      <c r="B85" s="12"/>
      <c r="C85" s="12"/>
      <c r="D85" s="12"/>
      <c r="E85" s="3"/>
      <c r="F85" s="3"/>
      <c r="G85" s="14"/>
      <c r="H85" s="14"/>
      <c r="I85" s="14"/>
      <c r="J85" s="14"/>
      <c r="K85" s="14"/>
      <c r="L85" s="14"/>
      <c r="M85" s="14"/>
    </row>
    <row r="86" spans="1:17" s="69" customFormat="1" ht="22.5" customHeight="1" x14ac:dyDescent="0.2">
      <c r="A86" s="3" t="s">
        <v>124</v>
      </c>
      <c r="B86" s="12"/>
      <c r="C86" s="12"/>
      <c r="D86" s="12"/>
      <c r="E86" s="57"/>
      <c r="F86" s="3"/>
      <c r="G86" s="121">
        <v>323951</v>
      </c>
      <c r="H86" s="14"/>
      <c r="I86" s="121">
        <v>423723</v>
      </c>
      <c r="J86" s="14"/>
      <c r="K86" s="121">
        <v>323951</v>
      </c>
      <c r="L86" s="14"/>
      <c r="M86" s="121">
        <v>423723</v>
      </c>
      <c r="O86" s="70"/>
      <c r="P86" s="70"/>
    </row>
    <row r="87" spans="1:17" s="69" customFormat="1" ht="22.5" customHeight="1" x14ac:dyDescent="0.2">
      <c r="A87" s="3" t="s">
        <v>163</v>
      </c>
      <c r="B87" s="12"/>
      <c r="C87" s="12"/>
      <c r="D87" s="12"/>
      <c r="E87" s="57">
        <v>5</v>
      </c>
      <c r="F87" s="3"/>
      <c r="G87" s="122">
        <v>-3329</v>
      </c>
      <c r="H87" s="14"/>
      <c r="I87" s="122">
        <v>16273</v>
      </c>
      <c r="J87" s="14"/>
      <c r="K87" s="122">
        <v>-3329</v>
      </c>
      <c r="L87" s="14"/>
      <c r="M87" s="122">
        <v>16273</v>
      </c>
      <c r="O87" s="70"/>
      <c r="P87" s="70"/>
    </row>
    <row r="88" spans="1:17" s="69" customFormat="1" ht="22.5" customHeight="1" x14ac:dyDescent="0.2">
      <c r="A88" s="3" t="s">
        <v>125</v>
      </c>
      <c r="B88" s="12"/>
      <c r="C88" s="12"/>
      <c r="D88" s="12"/>
      <c r="E88" s="3"/>
      <c r="F88" s="3"/>
      <c r="G88" s="14">
        <f>SUM(G86:G87)</f>
        <v>320622</v>
      </c>
      <c r="H88" s="14"/>
      <c r="I88" s="14">
        <f>SUM(I86:I87)</f>
        <v>439996</v>
      </c>
      <c r="J88" s="14"/>
      <c r="K88" s="14">
        <f>SUM(K86:K87)</f>
        <v>320622</v>
      </c>
      <c r="L88" s="14"/>
      <c r="M88" s="14">
        <f>SUM(M86:M87)</f>
        <v>439996</v>
      </c>
      <c r="O88" s="70"/>
      <c r="P88" s="70"/>
    </row>
    <row r="89" spans="1:17" s="69" customFormat="1" ht="22.5" customHeight="1" x14ac:dyDescent="0.2">
      <c r="A89" s="3" t="s">
        <v>122</v>
      </c>
      <c r="B89" s="12"/>
      <c r="C89" s="12"/>
      <c r="D89" s="12"/>
      <c r="E89" s="3"/>
      <c r="F89" s="3"/>
      <c r="G89" s="14">
        <v>5135</v>
      </c>
      <c r="H89" s="14"/>
      <c r="I89" s="14">
        <v>6706</v>
      </c>
      <c r="J89" s="14"/>
      <c r="K89" s="14">
        <v>5135</v>
      </c>
      <c r="L89" s="14"/>
      <c r="M89" s="14">
        <v>6706</v>
      </c>
      <c r="O89" s="70"/>
      <c r="P89" s="70"/>
    </row>
    <row r="90" spans="1:17" s="69" customFormat="1" ht="22.5" customHeight="1" x14ac:dyDescent="0.2">
      <c r="A90" s="3" t="s">
        <v>38</v>
      </c>
      <c r="B90" s="12"/>
      <c r="C90" s="12"/>
      <c r="D90" s="12"/>
      <c r="E90" s="57"/>
      <c r="F90" s="3"/>
      <c r="G90" s="14">
        <v>42884</v>
      </c>
      <c r="H90" s="14"/>
      <c r="I90" s="14">
        <v>42763</v>
      </c>
      <c r="J90" s="14"/>
      <c r="K90" s="14">
        <v>42884</v>
      </c>
      <c r="L90" s="14"/>
      <c r="M90" s="14">
        <v>42763</v>
      </c>
      <c r="O90" s="70"/>
      <c r="P90" s="70"/>
    </row>
    <row r="91" spans="1:17" s="69" customFormat="1" ht="22.5" customHeight="1" x14ac:dyDescent="0.2">
      <c r="A91" s="3" t="s">
        <v>182</v>
      </c>
      <c r="B91" s="12"/>
      <c r="C91" s="12"/>
      <c r="D91" s="12"/>
      <c r="E91" s="57"/>
      <c r="F91" s="3"/>
      <c r="G91" s="14">
        <v>2240</v>
      </c>
      <c r="H91" s="14"/>
      <c r="I91" s="14">
        <v>0</v>
      </c>
      <c r="J91" s="14"/>
      <c r="K91" s="14">
        <v>2240</v>
      </c>
      <c r="L91" s="14"/>
      <c r="M91" s="14">
        <v>0</v>
      </c>
      <c r="O91" s="70"/>
      <c r="P91" s="70"/>
    </row>
    <row r="92" spans="1:17" s="69" customFormat="1" ht="22.5" customHeight="1" x14ac:dyDescent="0.2">
      <c r="A92" s="3" t="s">
        <v>196</v>
      </c>
      <c r="B92" s="12"/>
      <c r="C92" s="12"/>
      <c r="D92" s="12"/>
      <c r="E92" s="57"/>
      <c r="F92" s="3"/>
      <c r="G92" s="14">
        <v>1608</v>
      </c>
      <c r="H92" s="14"/>
      <c r="I92" s="14">
        <v>0</v>
      </c>
      <c r="J92" s="14"/>
      <c r="K92" s="14">
        <v>1608</v>
      </c>
      <c r="L92" s="14"/>
      <c r="M92" s="14">
        <v>0</v>
      </c>
      <c r="O92" s="70"/>
      <c r="P92" s="70"/>
    </row>
    <row r="93" spans="1:17" s="69" customFormat="1" ht="22.5" customHeight="1" x14ac:dyDescent="0.2">
      <c r="A93" s="56" t="s">
        <v>39</v>
      </c>
      <c r="B93" s="12"/>
      <c r="C93" s="12"/>
      <c r="D93" s="12"/>
      <c r="E93" s="3"/>
      <c r="F93" s="3"/>
      <c r="G93" s="58">
        <f>SUM(G88:G92)</f>
        <v>372489</v>
      </c>
      <c r="H93" s="14"/>
      <c r="I93" s="58">
        <f>SUM(I88:I92)</f>
        <v>489465</v>
      </c>
      <c r="J93" s="14"/>
      <c r="K93" s="58">
        <f>SUM(K88:K92)</f>
        <v>372489</v>
      </c>
      <c r="L93" s="14"/>
      <c r="M93" s="58">
        <f>SUM(M88:M92)</f>
        <v>489465</v>
      </c>
    </row>
    <row r="94" spans="1:17" s="69" customFormat="1" ht="22.5" customHeight="1" x14ac:dyDescent="0.2">
      <c r="A94" s="56" t="s">
        <v>184</v>
      </c>
      <c r="B94" s="12"/>
      <c r="C94" s="12"/>
      <c r="D94" s="12"/>
      <c r="E94" s="3"/>
      <c r="F94" s="3"/>
      <c r="G94" s="11">
        <f>G84-G93</f>
        <v>2472</v>
      </c>
      <c r="H94" s="11"/>
      <c r="I94" s="11">
        <f>I84-I93</f>
        <v>135317</v>
      </c>
      <c r="J94" s="11"/>
      <c r="K94" s="11">
        <f>K84-K93</f>
        <v>2472</v>
      </c>
      <c r="L94" s="11"/>
      <c r="M94" s="11">
        <f>M84-M93</f>
        <v>-25475</v>
      </c>
      <c r="O94" s="70"/>
      <c r="P94" s="70"/>
    </row>
    <row r="95" spans="1:17" s="69" customFormat="1" ht="22.5" customHeight="1" x14ac:dyDescent="0.2">
      <c r="A95" s="3" t="s">
        <v>132</v>
      </c>
      <c r="B95" s="12"/>
      <c r="C95" s="12"/>
      <c r="D95" s="12"/>
      <c r="E95" s="59"/>
      <c r="F95" s="3"/>
      <c r="G95" s="11">
        <v>0</v>
      </c>
      <c r="H95" s="11"/>
      <c r="I95" s="11">
        <v>439</v>
      </c>
      <c r="J95" s="11"/>
      <c r="K95" s="11">
        <v>0</v>
      </c>
      <c r="L95" s="11"/>
      <c r="M95" s="11">
        <v>0</v>
      </c>
      <c r="O95" s="70"/>
      <c r="P95" s="70"/>
    </row>
    <row r="96" spans="1:17" s="69" customFormat="1" ht="22.5" customHeight="1" x14ac:dyDescent="0.2">
      <c r="A96" s="3" t="s">
        <v>143</v>
      </c>
      <c r="B96" s="12"/>
      <c r="C96" s="12"/>
      <c r="D96" s="12"/>
      <c r="E96" s="59"/>
      <c r="F96" s="3"/>
      <c r="G96" s="11">
        <v>1008</v>
      </c>
      <c r="H96" s="11"/>
      <c r="I96" s="11">
        <v>557</v>
      </c>
      <c r="J96" s="11"/>
      <c r="K96" s="11">
        <v>1008</v>
      </c>
      <c r="L96" s="11"/>
      <c r="M96" s="11">
        <v>557</v>
      </c>
      <c r="O96" s="70"/>
      <c r="P96" s="70"/>
    </row>
    <row r="97" spans="1:16" s="69" customFormat="1" ht="22.5" customHeight="1" x14ac:dyDescent="0.2">
      <c r="A97" s="3" t="s">
        <v>142</v>
      </c>
      <c r="B97" s="12"/>
      <c r="C97" s="12"/>
      <c r="D97" s="12"/>
      <c r="E97" s="3"/>
      <c r="F97" s="3"/>
      <c r="G97" s="44">
        <v>-419</v>
      </c>
      <c r="H97" s="14"/>
      <c r="I97" s="44">
        <v>-617</v>
      </c>
      <c r="J97" s="14"/>
      <c r="K97" s="44">
        <v>-419</v>
      </c>
      <c r="L97" s="14"/>
      <c r="M97" s="44">
        <v>-617</v>
      </c>
      <c r="O97" s="70"/>
      <c r="P97" s="70"/>
    </row>
    <row r="98" spans="1:16" s="69" customFormat="1" ht="22.5" customHeight="1" x14ac:dyDescent="0.2">
      <c r="A98" s="56" t="s">
        <v>201</v>
      </c>
      <c r="B98" s="12"/>
      <c r="C98" s="12"/>
      <c r="D98" s="12"/>
      <c r="E98" s="13"/>
      <c r="F98" s="3"/>
      <c r="G98" s="11">
        <f>SUM(G94:G97)</f>
        <v>3061</v>
      </c>
      <c r="H98" s="11"/>
      <c r="I98" s="11">
        <f>SUM(I94:I97)</f>
        <v>135696</v>
      </c>
      <c r="J98" s="11"/>
      <c r="K98" s="11">
        <f>SUM(K94:K97)</f>
        <v>3061</v>
      </c>
      <c r="L98" s="11"/>
      <c r="M98" s="11">
        <f>SUM(M94:M97)</f>
        <v>-25535</v>
      </c>
    </row>
    <row r="99" spans="1:16" s="69" customFormat="1" ht="22.5" customHeight="1" x14ac:dyDescent="0.2">
      <c r="A99" s="3" t="s">
        <v>164</v>
      </c>
      <c r="B99" s="12"/>
      <c r="C99" s="12"/>
      <c r="D99" s="12"/>
      <c r="E99" s="13">
        <v>15</v>
      </c>
      <c r="F99" s="3"/>
      <c r="G99" s="11">
        <v>26</v>
      </c>
      <c r="H99" s="14"/>
      <c r="I99" s="11">
        <v>-34012</v>
      </c>
      <c r="J99" s="14"/>
      <c r="K99" s="11">
        <v>26</v>
      </c>
      <c r="L99" s="14"/>
      <c r="M99" s="11">
        <v>709</v>
      </c>
      <c r="O99" s="70"/>
      <c r="P99" s="70"/>
    </row>
    <row r="100" spans="1:16" s="69" customFormat="1" ht="22.5" customHeight="1" thickBot="1" x14ac:dyDescent="0.25">
      <c r="A100" s="56" t="s">
        <v>156</v>
      </c>
      <c r="B100" s="12"/>
      <c r="C100" s="12"/>
      <c r="D100" s="12"/>
      <c r="E100" s="13"/>
      <c r="F100" s="3"/>
      <c r="G100" s="60">
        <f>G98+G99</f>
        <v>3087</v>
      </c>
      <c r="H100" s="14"/>
      <c r="I100" s="60">
        <f>I98+I99</f>
        <v>101684</v>
      </c>
      <c r="J100" s="14"/>
      <c r="K100" s="60">
        <f>K98+K99</f>
        <v>3087</v>
      </c>
      <c r="L100" s="14"/>
      <c r="M100" s="60">
        <f>M98+M99</f>
        <v>-24826</v>
      </c>
    </row>
    <row r="101" spans="1:16" s="69" customFormat="1" ht="22.5" customHeight="1" thickTop="1" x14ac:dyDescent="0.2">
      <c r="A101" s="56"/>
      <c r="B101" s="12"/>
      <c r="C101" s="12"/>
      <c r="D101" s="12"/>
      <c r="E101" s="13"/>
      <c r="F101" s="3"/>
      <c r="G101" s="105"/>
      <c r="H101" s="104"/>
      <c r="I101" s="104"/>
      <c r="J101" s="14"/>
      <c r="K101" s="11"/>
      <c r="L101" s="14"/>
      <c r="M101" s="11"/>
    </row>
    <row r="102" spans="1:16" s="69" customFormat="1" ht="22.5" customHeight="1" x14ac:dyDescent="0.2">
      <c r="A102" s="56" t="s">
        <v>112</v>
      </c>
      <c r="B102" s="12"/>
      <c r="C102" s="12"/>
      <c r="D102" s="12"/>
      <c r="E102" s="13">
        <v>16</v>
      </c>
      <c r="F102" s="3"/>
      <c r="G102" s="11"/>
      <c r="H102" s="11"/>
      <c r="I102" s="103"/>
      <c r="J102" s="11"/>
      <c r="K102" s="11"/>
      <c r="L102" s="11"/>
      <c r="M102" s="103"/>
    </row>
    <row r="103" spans="1:16" s="69" customFormat="1" ht="22.5" customHeight="1" thickBot="1" x14ac:dyDescent="0.25">
      <c r="A103" s="3" t="s">
        <v>156</v>
      </c>
      <c r="B103" s="12"/>
      <c r="C103" s="12"/>
      <c r="D103" s="12"/>
      <c r="E103" s="3"/>
      <c r="F103" s="3"/>
      <c r="G103" s="61">
        <f>(G100-15750)/45000</f>
        <v>-0.28139999999999998</v>
      </c>
      <c r="H103" s="62"/>
      <c r="I103" s="61">
        <f>(I100-15750)/45000</f>
        <v>1.9096444444444445</v>
      </c>
      <c r="J103" s="62"/>
      <c r="K103" s="61">
        <f>(K100-15750)/45000</f>
        <v>-0.28139999999999998</v>
      </c>
      <c r="L103" s="62"/>
      <c r="M103" s="61">
        <f>(M100-15750)/45000</f>
        <v>-0.90168888888888887</v>
      </c>
      <c r="O103" s="70"/>
      <c r="P103" s="70"/>
    </row>
    <row r="104" spans="1:16" s="69" customFormat="1" ht="22.5" customHeight="1" thickTop="1" x14ac:dyDescent="0.2">
      <c r="A104" s="3"/>
      <c r="B104" s="12"/>
      <c r="C104" s="12"/>
      <c r="D104" s="12"/>
      <c r="E104" s="3"/>
      <c r="F104" s="3"/>
      <c r="G104" s="63"/>
      <c r="H104" s="4"/>
      <c r="I104" s="63"/>
      <c r="J104" s="3"/>
      <c r="K104" s="63"/>
      <c r="L104" s="4"/>
      <c r="M104" s="63"/>
    </row>
    <row r="105" spans="1:16" ht="22.5" customHeight="1" x14ac:dyDescent="0.2">
      <c r="A105" s="1" t="s">
        <v>13</v>
      </c>
      <c r="D105" s="64"/>
      <c r="E105" s="65"/>
    </row>
    <row r="106" spans="1:16" s="69" customFormat="1" ht="23.25" customHeight="1" x14ac:dyDescent="0.2">
      <c r="A106" s="3"/>
      <c r="B106" s="3"/>
      <c r="C106" s="3"/>
      <c r="D106" s="3"/>
      <c r="E106" s="3"/>
      <c r="F106" s="3"/>
      <c r="G106" s="3"/>
      <c r="H106" s="4"/>
      <c r="I106" s="45"/>
      <c r="J106" s="4"/>
      <c r="K106" s="3"/>
      <c r="L106" s="4"/>
      <c r="M106" s="45" t="s">
        <v>64</v>
      </c>
    </row>
    <row r="107" spans="1:16" s="69" customFormat="1" ht="23.25" customHeight="1" x14ac:dyDescent="0.2">
      <c r="A107" s="46" t="s">
        <v>0</v>
      </c>
      <c r="B107" s="5"/>
      <c r="C107" s="5"/>
      <c r="D107" s="5"/>
      <c r="E107" s="47"/>
      <c r="F107" s="5"/>
      <c r="G107" s="5"/>
      <c r="H107" s="2"/>
      <c r="I107" s="2"/>
      <c r="J107" s="2"/>
      <c r="K107" s="5"/>
      <c r="L107" s="2"/>
      <c r="M107" s="2"/>
    </row>
    <row r="108" spans="1:16" s="69" customFormat="1" ht="23.25" customHeight="1" x14ac:dyDescent="0.2">
      <c r="A108" s="48" t="s">
        <v>77</v>
      </c>
      <c r="B108" s="5"/>
      <c r="C108" s="5"/>
      <c r="D108" s="5"/>
      <c r="E108" s="47"/>
      <c r="F108" s="5"/>
      <c r="G108" s="5"/>
      <c r="H108" s="2"/>
      <c r="I108" s="2"/>
      <c r="J108" s="2"/>
      <c r="K108" s="5"/>
      <c r="L108" s="2"/>
      <c r="M108" s="2"/>
    </row>
    <row r="109" spans="1:16" s="69" customFormat="1" ht="23.25" customHeight="1" x14ac:dyDescent="0.2">
      <c r="A109" s="46" t="s">
        <v>179</v>
      </c>
      <c r="B109" s="5"/>
      <c r="C109" s="5"/>
      <c r="D109" s="5"/>
      <c r="E109" s="47"/>
      <c r="F109" s="5"/>
      <c r="G109" s="5"/>
      <c r="H109" s="2"/>
      <c r="I109" s="2"/>
      <c r="J109" s="2"/>
      <c r="K109" s="5"/>
      <c r="L109" s="2"/>
      <c r="M109" s="2"/>
    </row>
    <row r="110" spans="1:16" s="69" customFormat="1" ht="23.25" customHeight="1" x14ac:dyDescent="0.2">
      <c r="A110" s="49"/>
      <c r="B110" s="5"/>
      <c r="C110" s="5"/>
      <c r="D110" s="5"/>
      <c r="E110" s="50"/>
      <c r="F110" s="5"/>
      <c r="G110" s="5"/>
      <c r="H110" s="2"/>
      <c r="I110" s="2"/>
      <c r="J110" s="2"/>
      <c r="K110" s="5"/>
      <c r="L110" s="2"/>
      <c r="M110" s="51" t="s">
        <v>65</v>
      </c>
    </row>
    <row r="111" spans="1:16" s="69" customFormat="1" ht="23.25" customHeight="1" x14ac:dyDescent="0.2">
      <c r="A111" s="2"/>
      <c r="B111" s="2"/>
      <c r="C111" s="2"/>
      <c r="D111" s="2"/>
      <c r="E111" s="2"/>
      <c r="F111" s="2"/>
      <c r="G111" s="166" t="s">
        <v>1</v>
      </c>
      <c r="H111" s="166"/>
      <c r="I111" s="166"/>
      <c r="J111" s="2"/>
      <c r="K111" s="166"/>
      <c r="L111" s="166"/>
      <c r="M111" s="166"/>
    </row>
    <row r="112" spans="1:16" s="69" customFormat="1" ht="23.25" customHeight="1" x14ac:dyDescent="0.2">
      <c r="A112" s="2"/>
      <c r="B112" s="2"/>
      <c r="C112" s="2"/>
      <c r="D112" s="2"/>
      <c r="E112" s="53"/>
      <c r="F112" s="2"/>
      <c r="G112" s="165" t="s">
        <v>67</v>
      </c>
      <c r="H112" s="165"/>
      <c r="I112" s="165"/>
      <c r="J112" s="2"/>
      <c r="K112" s="165" t="s">
        <v>2</v>
      </c>
      <c r="L112" s="165"/>
      <c r="M112" s="165"/>
    </row>
    <row r="113" spans="1:22" s="69" customFormat="1" ht="23.25" customHeight="1" x14ac:dyDescent="0.2">
      <c r="A113" s="52"/>
      <c r="B113" s="52"/>
      <c r="C113" s="52"/>
      <c r="D113" s="52"/>
      <c r="E113" s="53"/>
      <c r="F113" s="54"/>
      <c r="G113" s="6">
        <v>2563</v>
      </c>
      <c r="H113" s="6"/>
      <c r="I113" s="6">
        <v>2562</v>
      </c>
      <c r="J113" s="52"/>
      <c r="K113" s="6">
        <v>2563</v>
      </c>
      <c r="L113" s="6"/>
      <c r="M113" s="6">
        <v>2562</v>
      </c>
    </row>
    <row r="114" spans="1:22" s="69" customFormat="1" ht="23.25" customHeight="1" x14ac:dyDescent="0.2">
      <c r="A114" s="52"/>
      <c r="B114" s="52"/>
      <c r="C114" s="52"/>
      <c r="D114" s="52"/>
      <c r="E114" s="53"/>
      <c r="F114" s="54"/>
      <c r="G114" s="6"/>
      <c r="H114" s="6"/>
      <c r="I114" s="55"/>
      <c r="J114" s="52"/>
      <c r="K114" s="6"/>
      <c r="L114" s="6"/>
      <c r="M114" s="55"/>
    </row>
    <row r="115" spans="1:22" s="69" customFormat="1" ht="23.25" customHeight="1" x14ac:dyDescent="0.2">
      <c r="A115" s="117" t="s">
        <v>156</v>
      </c>
      <c r="B115" s="52"/>
      <c r="C115" s="52"/>
      <c r="D115" s="52"/>
      <c r="E115" s="53"/>
      <c r="F115" s="54"/>
      <c r="G115" s="67">
        <f>G100</f>
        <v>3087</v>
      </c>
      <c r="H115" s="6"/>
      <c r="I115" s="67">
        <f>I100</f>
        <v>101684</v>
      </c>
      <c r="J115" s="52"/>
      <c r="K115" s="67">
        <f>K100</f>
        <v>3087</v>
      </c>
      <c r="L115" s="6"/>
      <c r="M115" s="67">
        <f>M100</f>
        <v>-24826</v>
      </c>
      <c r="O115" s="70"/>
      <c r="P115" s="70"/>
    </row>
    <row r="116" spans="1:22" s="69" customFormat="1" ht="23.25" customHeight="1" x14ac:dyDescent="0.2">
      <c r="A116" s="52"/>
      <c r="B116" s="52"/>
      <c r="C116" s="52"/>
      <c r="D116" s="52"/>
      <c r="E116" s="53"/>
      <c r="F116" s="54"/>
      <c r="G116" s="6"/>
      <c r="H116" s="6"/>
      <c r="I116" s="6"/>
      <c r="J116" s="52"/>
      <c r="K116" s="6"/>
      <c r="L116" s="6"/>
      <c r="M116" s="6"/>
    </row>
    <row r="117" spans="1:22" s="69" customFormat="1" ht="23.25" customHeight="1" x14ac:dyDescent="0.2">
      <c r="A117" s="56" t="s">
        <v>78</v>
      </c>
      <c r="B117" s="12"/>
      <c r="C117" s="12"/>
      <c r="D117" s="12"/>
      <c r="E117" s="13"/>
      <c r="F117" s="3"/>
      <c r="G117" s="11"/>
      <c r="H117" s="14"/>
      <c r="I117" s="11"/>
      <c r="J117" s="14"/>
      <c r="K117" s="11"/>
      <c r="L117" s="14"/>
      <c r="M117" s="11"/>
    </row>
    <row r="118" spans="1:22" s="69" customFormat="1" ht="23.25" customHeight="1" x14ac:dyDescent="0.2">
      <c r="A118" s="78" t="s">
        <v>108</v>
      </c>
      <c r="B118" s="12"/>
      <c r="C118" s="12"/>
      <c r="D118" s="12"/>
      <c r="E118" s="13"/>
      <c r="F118" s="3"/>
      <c r="G118" s="11"/>
      <c r="H118" s="14"/>
      <c r="I118" s="11"/>
      <c r="J118" s="14"/>
      <c r="K118" s="11"/>
      <c r="L118" s="14"/>
      <c r="M118" s="11"/>
    </row>
    <row r="119" spans="1:22" s="69" customFormat="1" ht="23.25" customHeight="1" x14ac:dyDescent="0.2">
      <c r="A119" s="116" t="s">
        <v>199</v>
      </c>
      <c r="B119" s="12"/>
      <c r="C119" s="12"/>
      <c r="D119" s="12"/>
      <c r="E119" s="13"/>
      <c r="F119" s="3"/>
      <c r="G119" s="11"/>
      <c r="H119" s="14"/>
      <c r="I119" s="11"/>
      <c r="J119" s="14"/>
      <c r="K119" s="11"/>
      <c r="L119" s="14"/>
      <c r="M119" s="11"/>
    </row>
    <row r="120" spans="1:22" s="69" customFormat="1" ht="23.25" customHeight="1" x14ac:dyDescent="0.2">
      <c r="A120" s="1" t="s">
        <v>105</v>
      </c>
      <c r="B120" s="12"/>
      <c r="C120" s="12"/>
      <c r="D120" s="12"/>
      <c r="E120" s="13"/>
      <c r="F120" s="3"/>
      <c r="G120" s="11">
        <v>0</v>
      </c>
      <c r="H120" s="11"/>
      <c r="I120" s="11">
        <v>-2000</v>
      </c>
      <c r="J120" s="11"/>
      <c r="K120" s="11">
        <v>0</v>
      </c>
      <c r="L120" s="11"/>
      <c r="M120" s="11">
        <v>-2000</v>
      </c>
      <c r="O120" s="70"/>
      <c r="P120" s="70"/>
    </row>
    <row r="121" spans="1:22" s="69" customFormat="1" ht="23.25" customHeight="1" x14ac:dyDescent="0.2">
      <c r="A121" s="1" t="s">
        <v>193</v>
      </c>
      <c r="B121" s="12"/>
      <c r="C121" s="12"/>
      <c r="D121" s="12"/>
      <c r="E121" s="13"/>
      <c r="F121" s="3"/>
      <c r="G121" s="44">
        <v>0</v>
      </c>
      <c r="H121" s="14"/>
      <c r="I121" s="44">
        <v>22</v>
      </c>
      <c r="J121" s="14"/>
      <c r="K121" s="44">
        <v>0</v>
      </c>
      <c r="L121" s="11"/>
      <c r="M121" s="44">
        <v>0</v>
      </c>
      <c r="O121" s="70"/>
      <c r="P121" s="70"/>
    </row>
    <row r="122" spans="1:22" s="69" customFormat="1" ht="23.25" customHeight="1" x14ac:dyDescent="0.2">
      <c r="A122" s="116" t="s">
        <v>109</v>
      </c>
      <c r="B122" s="12"/>
      <c r="C122" s="12"/>
      <c r="D122" s="12"/>
      <c r="E122" s="13"/>
      <c r="F122" s="3"/>
      <c r="G122" s="11"/>
      <c r="H122" s="14"/>
      <c r="I122" s="11"/>
      <c r="J122" s="14"/>
      <c r="K122" s="75"/>
      <c r="L122" s="14"/>
      <c r="M122" s="75"/>
    </row>
    <row r="123" spans="1:22" s="69" customFormat="1" ht="23.25" customHeight="1" x14ac:dyDescent="0.2">
      <c r="A123" s="116" t="s">
        <v>110</v>
      </c>
      <c r="B123" s="12"/>
      <c r="C123" s="12"/>
      <c r="D123" s="12"/>
      <c r="E123" s="13"/>
      <c r="F123" s="3"/>
      <c r="G123" s="44">
        <f>SUM(G120:G120)</f>
        <v>0</v>
      </c>
      <c r="H123" s="14"/>
      <c r="I123" s="44">
        <v>-1978</v>
      </c>
      <c r="J123" s="14"/>
      <c r="K123" s="120">
        <f>SUM(K120:K120)</f>
        <v>0</v>
      </c>
      <c r="L123" s="14"/>
      <c r="M123" s="120">
        <f>SUM(M120:M120)</f>
        <v>-2000</v>
      </c>
      <c r="O123" s="70"/>
      <c r="P123" s="70"/>
    </row>
    <row r="124" spans="1:22" s="69" customFormat="1" ht="23.25" customHeight="1" x14ac:dyDescent="0.2">
      <c r="A124" s="78" t="s">
        <v>118</v>
      </c>
      <c r="B124" s="12"/>
      <c r="C124" s="12"/>
      <c r="D124" s="12"/>
      <c r="E124" s="13"/>
      <c r="F124" s="3"/>
      <c r="G124" s="11"/>
      <c r="H124" s="14"/>
      <c r="I124" s="11"/>
      <c r="J124" s="14"/>
      <c r="K124" s="11"/>
      <c r="L124" s="14"/>
      <c r="M124" s="11"/>
      <c r="O124" s="70"/>
      <c r="P124" s="70"/>
    </row>
    <row r="125" spans="1:22" s="69" customFormat="1" ht="23.25" customHeight="1" x14ac:dyDescent="0.2">
      <c r="A125" s="116" t="s">
        <v>200</v>
      </c>
      <c r="B125" s="12"/>
      <c r="C125" s="12"/>
      <c r="D125" s="12"/>
      <c r="E125" s="13"/>
      <c r="F125" s="3"/>
      <c r="G125" s="11"/>
      <c r="H125" s="14"/>
      <c r="I125" s="11"/>
      <c r="J125" s="14"/>
      <c r="K125" s="11"/>
      <c r="L125" s="14"/>
      <c r="M125" s="11"/>
      <c r="O125" s="70"/>
      <c r="P125" s="70"/>
    </row>
    <row r="126" spans="1:22" s="69" customFormat="1" ht="23.25" customHeight="1" x14ac:dyDescent="0.2">
      <c r="A126" s="116" t="s">
        <v>149</v>
      </c>
      <c r="B126" s="12"/>
      <c r="C126" s="12"/>
      <c r="D126" s="12"/>
      <c r="E126" s="13"/>
      <c r="F126" s="3"/>
      <c r="G126" s="11">
        <v>0</v>
      </c>
      <c r="H126" s="14"/>
      <c r="I126" s="11">
        <v>231</v>
      </c>
      <c r="J126" s="14"/>
      <c r="K126" s="11">
        <v>0</v>
      </c>
      <c r="L126" s="14"/>
      <c r="M126" s="11">
        <v>231</v>
      </c>
      <c r="O126" s="70"/>
      <c r="P126" s="70"/>
    </row>
    <row r="127" spans="1:22" s="69" customFormat="1" ht="23.25" customHeight="1" x14ac:dyDescent="0.2">
      <c r="A127" s="116" t="s">
        <v>144</v>
      </c>
      <c r="B127" s="12"/>
      <c r="C127" s="12"/>
      <c r="D127" s="12"/>
      <c r="E127" s="13"/>
      <c r="F127" s="3"/>
      <c r="G127" s="11"/>
      <c r="H127" s="14"/>
      <c r="I127" s="11"/>
      <c r="J127" s="14"/>
      <c r="K127" s="11"/>
      <c r="L127" s="14"/>
      <c r="M127" s="11"/>
      <c r="O127" s="70"/>
      <c r="P127" s="70"/>
    </row>
    <row r="128" spans="1:22" s="69" customFormat="1" ht="23.25" customHeight="1" x14ac:dyDescent="0.2">
      <c r="A128" s="116" t="s">
        <v>129</v>
      </c>
      <c r="B128" s="12"/>
      <c r="C128" s="12"/>
      <c r="D128" s="12"/>
      <c r="E128" s="13"/>
      <c r="F128" s="3"/>
      <c r="G128" s="44">
        <v>-44894</v>
      </c>
      <c r="H128" s="11"/>
      <c r="I128" s="44">
        <v>0</v>
      </c>
      <c r="J128" s="11"/>
      <c r="K128" s="44">
        <v>-44894</v>
      </c>
      <c r="L128" s="11"/>
      <c r="M128" s="120">
        <v>0</v>
      </c>
      <c r="O128" s="110"/>
      <c r="P128" s="70"/>
      <c r="R128" s="108"/>
      <c r="S128" s="108"/>
      <c r="T128" s="109"/>
      <c r="U128" s="109"/>
      <c r="V128" s="108"/>
    </row>
    <row r="129" spans="1:22" s="69" customFormat="1" ht="23.25" customHeight="1" x14ac:dyDescent="0.2">
      <c r="A129" s="116" t="s">
        <v>119</v>
      </c>
      <c r="B129" s="12"/>
      <c r="C129" s="12"/>
      <c r="D129" s="12"/>
      <c r="E129" s="13"/>
      <c r="F129" s="3"/>
      <c r="G129" s="11"/>
      <c r="H129" s="11"/>
      <c r="I129" s="11"/>
      <c r="J129" s="11"/>
      <c r="K129" s="75"/>
      <c r="L129" s="11"/>
      <c r="M129" s="75"/>
      <c r="O129" s="110"/>
      <c r="P129" s="70"/>
      <c r="R129" s="108"/>
      <c r="S129" s="108"/>
      <c r="T129" s="109"/>
      <c r="U129" s="109"/>
      <c r="V129" s="108"/>
    </row>
    <row r="130" spans="1:22" s="69" customFormat="1" ht="23.25" customHeight="1" x14ac:dyDescent="0.2">
      <c r="A130" s="116" t="s">
        <v>110</v>
      </c>
      <c r="B130" s="12"/>
      <c r="C130" s="12"/>
      <c r="D130" s="12"/>
      <c r="E130" s="13"/>
      <c r="F130" s="3"/>
      <c r="G130" s="44">
        <f>SUM(G126:G128)</f>
        <v>-44894</v>
      </c>
      <c r="H130" s="11">
        <f>SUM(H128:H129)</f>
        <v>0</v>
      </c>
      <c r="I130" s="44">
        <f>SUM(I126:I128)</f>
        <v>231</v>
      </c>
      <c r="J130" s="11">
        <f>SUM(J128:J129)</f>
        <v>0</v>
      </c>
      <c r="K130" s="44">
        <f>SUM(K126:K128)</f>
        <v>-44894</v>
      </c>
      <c r="L130" s="11">
        <f>SUM(L128:L129)</f>
        <v>0</v>
      </c>
      <c r="M130" s="44">
        <f>SUM(M126:M128)</f>
        <v>231</v>
      </c>
      <c r="O130" s="70"/>
      <c r="P130" s="70"/>
      <c r="V130" s="109"/>
    </row>
    <row r="131" spans="1:22" s="69" customFormat="1" ht="23.25" customHeight="1" x14ac:dyDescent="0.2">
      <c r="A131" s="117" t="s">
        <v>79</v>
      </c>
      <c r="B131" s="12"/>
      <c r="C131" s="12"/>
      <c r="D131" s="12"/>
      <c r="E131" s="13"/>
      <c r="F131" s="3"/>
      <c r="G131" s="58">
        <f t="shared" ref="G131:M131" si="1">G123+G130</f>
        <v>-44894</v>
      </c>
      <c r="H131" s="11">
        <f t="shared" si="1"/>
        <v>0</v>
      </c>
      <c r="I131" s="58">
        <f t="shared" si="1"/>
        <v>-1747</v>
      </c>
      <c r="J131" s="11">
        <f t="shared" si="1"/>
        <v>0</v>
      </c>
      <c r="K131" s="58">
        <f t="shared" si="1"/>
        <v>-44894</v>
      </c>
      <c r="L131" s="11">
        <f t="shared" si="1"/>
        <v>0</v>
      </c>
      <c r="M131" s="58">
        <f t="shared" si="1"/>
        <v>-1769</v>
      </c>
      <c r="O131" s="70"/>
      <c r="P131" s="70"/>
    </row>
    <row r="132" spans="1:22" s="69" customFormat="1" ht="23.25" customHeight="1" x14ac:dyDescent="0.2">
      <c r="A132" s="117"/>
      <c r="B132" s="12"/>
      <c r="C132" s="12"/>
      <c r="D132" s="12"/>
      <c r="E132" s="13"/>
      <c r="F132" s="3"/>
      <c r="G132" s="11"/>
      <c r="H132" s="11"/>
      <c r="I132" s="11"/>
      <c r="J132" s="11"/>
      <c r="K132" s="11"/>
      <c r="L132" s="11"/>
      <c r="M132" s="11"/>
    </row>
    <row r="133" spans="1:22" s="69" customFormat="1" ht="23.25" customHeight="1" thickBot="1" x14ac:dyDescent="0.25">
      <c r="A133" s="117" t="s">
        <v>80</v>
      </c>
      <c r="B133" s="12"/>
      <c r="C133" s="12"/>
      <c r="D133" s="12"/>
      <c r="E133" s="13"/>
      <c r="F133" s="3"/>
      <c r="G133" s="68">
        <f>SUM(G131,G115)</f>
        <v>-41807</v>
      </c>
      <c r="H133" s="11"/>
      <c r="I133" s="68">
        <f>SUM(I131,I115)</f>
        <v>99937</v>
      </c>
      <c r="J133" s="11"/>
      <c r="K133" s="68">
        <f>SUM(K131,K115)</f>
        <v>-41807</v>
      </c>
      <c r="L133" s="11"/>
      <c r="M133" s="68">
        <f>SUM(M131,M115)</f>
        <v>-26595</v>
      </c>
      <c r="O133" s="70"/>
      <c r="P133" s="70"/>
    </row>
    <row r="134" spans="1:22" s="69" customFormat="1" ht="23.25" customHeight="1" thickTop="1" x14ac:dyDescent="0.2">
      <c r="A134" s="117"/>
      <c r="B134" s="12"/>
      <c r="C134" s="12"/>
      <c r="D134" s="12"/>
      <c r="E134" s="13"/>
      <c r="F134" s="3"/>
      <c r="G134" s="11"/>
      <c r="H134" s="14"/>
      <c r="I134" s="11"/>
      <c r="J134" s="14"/>
      <c r="K134" s="11"/>
      <c r="L134" s="14"/>
      <c r="M134" s="11"/>
    </row>
    <row r="135" spans="1:22" s="69" customFormat="1" ht="23.25" customHeight="1" x14ac:dyDescent="0.2">
      <c r="A135" s="3" t="s">
        <v>13</v>
      </c>
      <c r="B135" s="12"/>
      <c r="C135" s="12"/>
      <c r="D135" s="12"/>
      <c r="E135" s="3"/>
      <c r="F135" s="3"/>
      <c r="G135" s="43"/>
      <c r="H135" s="43"/>
      <c r="I135" s="43"/>
      <c r="J135" s="3"/>
      <c r="K135" s="43"/>
      <c r="L135" s="43"/>
      <c r="M135" s="43"/>
    </row>
  </sheetData>
  <mergeCells count="16">
    <mergeCell ref="G43:I43"/>
    <mergeCell ref="K43:M43"/>
    <mergeCell ref="G6:I6"/>
    <mergeCell ref="K6:M6"/>
    <mergeCell ref="G7:I7"/>
    <mergeCell ref="K7:M7"/>
    <mergeCell ref="G42:I42"/>
    <mergeCell ref="K42:M42"/>
    <mergeCell ref="G112:I112"/>
    <mergeCell ref="K112:M112"/>
    <mergeCell ref="G69:I69"/>
    <mergeCell ref="K69:M69"/>
    <mergeCell ref="G70:I70"/>
    <mergeCell ref="K70:M70"/>
    <mergeCell ref="G111:I111"/>
    <mergeCell ref="K111:M111"/>
  </mergeCells>
  <pageMargins left="0.98425196850393704" right="0.31496062992125984" top="0.78740157480314965" bottom="0.31496062992125984" header="0.31496062992125984" footer="0.31496062992125984"/>
  <pageSetup paperSize="9" scale="75" fitToHeight="2" orientation="portrait" r:id="rId1"/>
  <rowBreaks count="3" manualBreakCount="3">
    <brk id="36" max="16383" man="1"/>
    <brk id="63" max="16383" man="1"/>
    <brk id="10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opLeftCell="A19" zoomScaleNormal="100" zoomScaleSheetLayoutView="80" workbookViewId="0">
      <selection activeCell="A14" sqref="A14"/>
    </sheetView>
  </sheetViews>
  <sheetFormatPr defaultColWidth="9.28515625" defaultRowHeight="20.100000000000001" customHeight="1" x14ac:dyDescent="0.2"/>
  <cols>
    <col min="1" max="1" width="41.28515625" style="71" customWidth="1"/>
    <col min="2" max="2" width="6.28515625" style="71" customWidth="1"/>
    <col min="3" max="3" width="17" style="71" customWidth="1"/>
    <col min="4" max="4" width="1.7109375" style="71" customWidth="1"/>
    <col min="5" max="5" width="17" style="71" customWidth="1"/>
    <col min="6" max="6" width="1.7109375" style="71" customWidth="1"/>
    <col min="7" max="7" width="17" style="71" customWidth="1"/>
    <col min="8" max="8" width="1.7109375" style="71" customWidth="1"/>
    <col min="9" max="9" width="17" style="71" customWidth="1"/>
    <col min="10" max="10" width="1.7109375" style="73" customWidth="1"/>
    <col min="11" max="11" width="17" style="71" customWidth="1"/>
    <col min="12" max="12" width="1.7109375" style="71" customWidth="1"/>
    <col min="13" max="13" width="17" style="71" customWidth="1"/>
    <col min="14" max="14" width="1.7109375" style="71" customWidth="1"/>
    <col min="15" max="15" width="17" style="71" customWidth="1"/>
    <col min="16" max="16" width="1.7109375" style="71" customWidth="1"/>
    <col min="17" max="17" width="17" style="71" customWidth="1"/>
    <col min="18" max="18" width="8.42578125" style="71" bestFit="1" customWidth="1"/>
    <col min="19" max="16384" width="9.28515625" style="71"/>
  </cols>
  <sheetData>
    <row r="1" spans="1:17" ht="20.100000000000001" customHeight="1" x14ac:dyDescent="0.2">
      <c r="A1" s="7"/>
      <c r="B1" s="7"/>
      <c r="C1" s="7"/>
      <c r="D1" s="7"/>
      <c r="E1" s="7"/>
      <c r="F1" s="7"/>
      <c r="G1" s="7"/>
      <c r="H1" s="7"/>
      <c r="I1" s="7"/>
      <c r="J1" s="8"/>
      <c r="K1" s="7"/>
      <c r="L1" s="7"/>
      <c r="M1" s="7"/>
      <c r="N1" s="7"/>
      <c r="O1" s="9"/>
      <c r="P1" s="7"/>
      <c r="Q1" s="9" t="s">
        <v>64</v>
      </c>
    </row>
    <row r="2" spans="1:17" ht="20.100000000000001" customHeight="1" x14ac:dyDescent="0.2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7"/>
      <c r="K2" s="16"/>
      <c r="L2" s="16"/>
      <c r="M2" s="16"/>
      <c r="N2" s="16"/>
      <c r="O2" s="16"/>
      <c r="P2" s="16"/>
      <c r="Q2" s="16"/>
    </row>
    <row r="3" spans="1:17" ht="20.100000000000001" customHeight="1" x14ac:dyDescent="0.2">
      <c r="A3" s="15" t="s">
        <v>40</v>
      </c>
      <c r="B3" s="16"/>
      <c r="C3" s="16"/>
      <c r="D3" s="16"/>
      <c r="E3" s="16"/>
      <c r="F3" s="16"/>
      <c r="G3" s="16"/>
      <c r="H3" s="16"/>
      <c r="I3" s="16"/>
      <c r="J3" s="17"/>
      <c r="K3" s="16"/>
      <c r="L3" s="16"/>
      <c r="M3" s="16"/>
      <c r="N3" s="16"/>
      <c r="O3" s="16"/>
      <c r="P3" s="16"/>
      <c r="Q3" s="16"/>
    </row>
    <row r="4" spans="1:17" ht="20.100000000000001" customHeight="1" x14ac:dyDescent="0.2">
      <c r="A4" s="15" t="s">
        <v>179</v>
      </c>
      <c r="B4" s="16"/>
      <c r="C4" s="16"/>
      <c r="D4" s="16"/>
      <c r="E4" s="16"/>
      <c r="F4" s="16"/>
      <c r="G4" s="16"/>
      <c r="H4" s="16"/>
      <c r="I4" s="16"/>
      <c r="J4" s="17"/>
      <c r="K4" s="16"/>
      <c r="L4" s="16"/>
      <c r="M4" s="16"/>
      <c r="N4" s="16"/>
      <c r="O4" s="16"/>
      <c r="P4" s="16"/>
      <c r="Q4" s="16"/>
    </row>
    <row r="5" spans="1:17" ht="20.100000000000001" customHeight="1" x14ac:dyDescent="0.2">
      <c r="A5" s="169" t="s">
        <v>65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</row>
    <row r="6" spans="1:17" ht="20.100000000000001" customHeight="1" x14ac:dyDescent="0.2">
      <c r="A6" s="16"/>
      <c r="B6" s="102"/>
      <c r="C6" s="167" t="s">
        <v>66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ht="20.100000000000001" customHeight="1" x14ac:dyDescent="0.2">
      <c r="A7" s="16"/>
      <c r="B7" s="102"/>
      <c r="C7" s="106"/>
      <c r="D7" s="106"/>
      <c r="E7" s="106"/>
      <c r="F7" s="106"/>
      <c r="G7" s="106"/>
      <c r="H7" s="106"/>
      <c r="I7" s="106"/>
      <c r="J7" s="106"/>
      <c r="K7" s="170" t="s">
        <v>76</v>
      </c>
      <c r="L7" s="170"/>
      <c r="M7" s="170"/>
      <c r="N7" s="170"/>
      <c r="O7" s="170"/>
      <c r="P7" s="106"/>
      <c r="Q7" s="106"/>
    </row>
    <row r="8" spans="1:17" ht="20.100000000000001" customHeight="1" x14ac:dyDescent="0.2">
      <c r="A8" s="16"/>
      <c r="B8" s="102"/>
      <c r="C8" s="106"/>
      <c r="D8" s="106"/>
      <c r="E8" s="106"/>
      <c r="F8" s="106"/>
      <c r="G8" s="106"/>
      <c r="H8" s="106"/>
      <c r="I8" s="106"/>
      <c r="J8" s="106"/>
      <c r="K8" s="118"/>
      <c r="L8" s="118"/>
      <c r="M8" s="118" t="s">
        <v>165</v>
      </c>
      <c r="N8" s="118"/>
      <c r="O8" s="118"/>
      <c r="P8" s="106"/>
      <c r="Q8" s="106"/>
    </row>
    <row r="9" spans="1:17" ht="20.100000000000001" customHeight="1" x14ac:dyDescent="0.2">
      <c r="A9" s="102"/>
      <c r="B9" s="102"/>
      <c r="C9" s="102"/>
      <c r="D9" s="102"/>
      <c r="E9" s="102"/>
      <c r="F9" s="102"/>
      <c r="J9" s="71"/>
      <c r="N9" s="102"/>
      <c r="O9" s="102" t="s">
        <v>166</v>
      </c>
      <c r="P9" s="102"/>
      <c r="Q9" s="102"/>
    </row>
    <row r="10" spans="1:17" ht="20.100000000000001" customHeight="1" x14ac:dyDescent="0.2">
      <c r="A10" s="16"/>
      <c r="B10" s="16"/>
      <c r="F10" s="106"/>
      <c r="J10" s="71"/>
      <c r="N10" s="102"/>
      <c r="O10" s="102" t="s">
        <v>167</v>
      </c>
      <c r="P10" s="102"/>
      <c r="Q10" s="102"/>
    </row>
    <row r="11" spans="1:17" ht="20.100000000000001" customHeight="1" x14ac:dyDescent="0.2">
      <c r="A11" s="16"/>
      <c r="B11" s="16"/>
      <c r="C11" s="171"/>
      <c r="D11" s="171"/>
      <c r="E11" s="171"/>
      <c r="F11" s="102"/>
      <c r="G11" s="102"/>
      <c r="H11" s="102"/>
      <c r="I11" s="102"/>
      <c r="J11" s="106"/>
      <c r="N11" s="106"/>
      <c r="O11" s="119" t="s">
        <v>133</v>
      </c>
      <c r="P11" s="106"/>
    </row>
    <row r="12" spans="1:17" ht="20.100000000000001" customHeight="1" x14ac:dyDescent="0.2">
      <c r="A12" s="16"/>
      <c r="B12" s="16"/>
      <c r="C12" s="168"/>
      <c r="D12" s="168"/>
      <c r="E12" s="168"/>
      <c r="F12" s="102"/>
      <c r="J12" s="106"/>
      <c r="K12" s="168" t="s">
        <v>91</v>
      </c>
      <c r="L12" s="168"/>
      <c r="M12" s="168"/>
      <c r="N12" s="106"/>
      <c r="O12" s="119" t="s">
        <v>168</v>
      </c>
      <c r="P12" s="106"/>
      <c r="Q12" s="102"/>
    </row>
    <row r="13" spans="1:17" ht="20.100000000000001" customHeight="1" x14ac:dyDescent="0.2">
      <c r="A13" s="16"/>
      <c r="B13" s="16"/>
      <c r="C13" s="168"/>
      <c r="D13" s="168"/>
      <c r="E13" s="168"/>
      <c r="F13" s="102"/>
      <c r="G13" s="167" t="s">
        <v>98</v>
      </c>
      <c r="H13" s="167"/>
      <c r="I13" s="167"/>
      <c r="J13" s="106"/>
      <c r="K13" s="167" t="s">
        <v>82</v>
      </c>
      <c r="L13" s="167"/>
      <c r="M13" s="167"/>
      <c r="N13" s="106"/>
      <c r="O13" s="106" t="s">
        <v>169</v>
      </c>
      <c r="P13" s="106"/>
      <c r="Q13" s="102"/>
    </row>
    <row r="14" spans="1:17" ht="20.100000000000001" customHeight="1" x14ac:dyDescent="0.2">
      <c r="A14" s="16"/>
      <c r="B14" s="16"/>
      <c r="C14" s="167" t="s">
        <v>202</v>
      </c>
      <c r="D14" s="167"/>
      <c r="E14" s="167"/>
      <c r="F14" s="102"/>
      <c r="G14" s="106" t="s">
        <v>42</v>
      </c>
      <c r="H14" s="16"/>
      <c r="I14" s="102"/>
      <c r="J14" s="106"/>
      <c r="K14" s="106" t="s">
        <v>41</v>
      </c>
      <c r="L14" s="106"/>
      <c r="M14" s="106" t="s">
        <v>41</v>
      </c>
      <c r="N14" s="106"/>
      <c r="O14" s="106" t="s">
        <v>171</v>
      </c>
      <c r="P14" s="106"/>
      <c r="Q14" s="102" t="s">
        <v>49</v>
      </c>
    </row>
    <row r="15" spans="1:17" ht="20.100000000000001" customHeight="1" x14ac:dyDescent="0.2">
      <c r="A15" s="16"/>
      <c r="B15" s="16"/>
      <c r="C15" s="101" t="s">
        <v>44</v>
      </c>
      <c r="D15" s="102"/>
      <c r="E15" s="101" t="s">
        <v>45</v>
      </c>
      <c r="F15" s="106"/>
      <c r="G15" s="101" t="s">
        <v>48</v>
      </c>
      <c r="H15" s="16"/>
      <c r="I15" s="101" t="s">
        <v>43</v>
      </c>
      <c r="J15" s="106"/>
      <c r="K15" s="101" t="s">
        <v>46</v>
      </c>
      <c r="L15" s="106"/>
      <c r="M15" s="101" t="s">
        <v>47</v>
      </c>
      <c r="N15" s="106"/>
      <c r="O15" s="101" t="s">
        <v>170</v>
      </c>
      <c r="P15" s="106"/>
      <c r="Q15" s="101" t="s">
        <v>102</v>
      </c>
    </row>
    <row r="16" spans="1:17" ht="20.100000000000001" customHeight="1" x14ac:dyDescent="0.2">
      <c r="A16" s="16"/>
      <c r="B16" s="16"/>
      <c r="C16" s="106"/>
      <c r="D16" s="102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</row>
    <row r="17" spans="1:18" ht="20.100000000000001" customHeight="1" x14ac:dyDescent="0.2">
      <c r="A17" s="18" t="s">
        <v>120</v>
      </c>
      <c r="B17" s="19"/>
      <c r="C17" s="20">
        <v>150000</v>
      </c>
      <c r="D17" s="20"/>
      <c r="E17" s="20">
        <v>450000</v>
      </c>
      <c r="F17" s="20"/>
      <c r="G17" s="20">
        <v>150000</v>
      </c>
      <c r="H17" s="20"/>
      <c r="I17" s="20">
        <v>184453</v>
      </c>
      <c r="J17" s="20"/>
      <c r="K17" s="20">
        <v>23448</v>
      </c>
      <c r="L17" s="20"/>
      <c r="M17" s="20">
        <v>359</v>
      </c>
      <c r="N17" s="20"/>
      <c r="O17" s="20">
        <v>0</v>
      </c>
      <c r="P17" s="20"/>
      <c r="Q17" s="20">
        <f>SUM(C17:O17)</f>
        <v>958260</v>
      </c>
      <c r="R17" s="72"/>
    </row>
    <row r="18" spans="1:18" ht="20.100000000000001" customHeight="1" x14ac:dyDescent="0.2">
      <c r="A18" s="22" t="s">
        <v>150</v>
      </c>
      <c r="B18" s="19"/>
      <c r="C18" s="20" t="s">
        <v>50</v>
      </c>
      <c r="D18" s="20"/>
      <c r="E18" s="20" t="s">
        <v>50</v>
      </c>
      <c r="F18" s="20"/>
      <c r="G18" s="20" t="s">
        <v>50</v>
      </c>
      <c r="H18" s="20"/>
      <c r="I18" s="20">
        <f>'PL Q3''20'!I115</f>
        <v>101684</v>
      </c>
      <c r="J18" s="20"/>
      <c r="K18" s="20" t="s">
        <v>50</v>
      </c>
      <c r="L18" s="20"/>
      <c r="M18" s="20" t="s">
        <v>50</v>
      </c>
      <c r="N18" s="20"/>
      <c r="O18" s="20">
        <v>0</v>
      </c>
      <c r="P18" s="20"/>
      <c r="Q18" s="20">
        <f>SUM(C18:O18)</f>
        <v>101684</v>
      </c>
      <c r="R18" s="72"/>
    </row>
    <row r="19" spans="1:18" ht="20.100000000000001" customHeight="1" x14ac:dyDescent="0.2">
      <c r="A19" s="22" t="s">
        <v>79</v>
      </c>
      <c r="B19" s="19"/>
      <c r="C19" s="23" t="s">
        <v>50</v>
      </c>
      <c r="D19" s="20"/>
      <c r="E19" s="23" t="s">
        <v>50</v>
      </c>
      <c r="F19" s="20"/>
      <c r="G19" s="23" t="s">
        <v>50</v>
      </c>
      <c r="H19" s="20"/>
      <c r="I19" s="23">
        <f>'PL Q3''20'!I130</f>
        <v>231</v>
      </c>
      <c r="J19" s="20"/>
      <c r="K19" s="23">
        <f>'PL Q3''20'!I120</f>
        <v>-2000</v>
      </c>
      <c r="L19" s="20"/>
      <c r="M19" s="23">
        <v>22</v>
      </c>
      <c r="N19" s="20"/>
      <c r="O19" s="23">
        <v>0</v>
      </c>
      <c r="P19" s="20"/>
      <c r="Q19" s="23">
        <f>SUM(C19:O19)</f>
        <v>-1747</v>
      </c>
      <c r="R19" s="72"/>
    </row>
    <row r="20" spans="1:18" ht="20.100000000000001" customHeight="1" x14ac:dyDescent="0.2">
      <c r="A20" s="22" t="s">
        <v>81</v>
      </c>
      <c r="B20" s="19"/>
      <c r="C20" s="20">
        <f>SUM(C18:C19)</f>
        <v>0</v>
      </c>
      <c r="D20" s="20"/>
      <c r="E20" s="20">
        <f>SUM(E18:E19)</f>
        <v>0</v>
      </c>
      <c r="F20" s="20"/>
      <c r="G20" s="20">
        <f>SUM(G18:G19)</f>
        <v>0</v>
      </c>
      <c r="H20" s="20"/>
      <c r="I20" s="20">
        <f>SUM(I18:I19)</f>
        <v>101915</v>
      </c>
      <c r="J20" s="20"/>
      <c r="K20" s="20">
        <f>SUM(K18:K19)</f>
        <v>-2000</v>
      </c>
      <c r="L20" s="20"/>
      <c r="M20" s="20">
        <f>SUM(M18:M19)</f>
        <v>22</v>
      </c>
      <c r="N20" s="20"/>
      <c r="O20" s="20">
        <f>SUM(O18:O19)</f>
        <v>0</v>
      </c>
      <c r="P20" s="20"/>
      <c r="Q20" s="20">
        <f>SUM(Q18:Q19)</f>
        <v>99937</v>
      </c>
      <c r="R20" s="72"/>
    </row>
    <row r="21" spans="1:18" ht="20.100000000000001" customHeight="1" x14ac:dyDescent="0.2">
      <c r="A21" s="22" t="s">
        <v>194</v>
      </c>
      <c r="B21" s="19"/>
      <c r="C21" s="20">
        <f>SUM(C18:C20)</f>
        <v>0</v>
      </c>
      <c r="D21" s="20"/>
      <c r="E21" s="20">
        <f>SUM(E18:E20)</f>
        <v>0</v>
      </c>
      <c r="F21" s="20"/>
      <c r="G21" s="20">
        <f>SUM(G18:G20)</f>
        <v>0</v>
      </c>
      <c r="H21" s="20"/>
      <c r="I21" s="20">
        <v>0</v>
      </c>
      <c r="J21" s="20"/>
      <c r="K21" s="20">
        <v>0</v>
      </c>
      <c r="L21" s="20"/>
      <c r="M21" s="20">
        <v>-22</v>
      </c>
      <c r="N21" s="20"/>
      <c r="O21" s="20">
        <f>SUM(O18:O20)</f>
        <v>0</v>
      </c>
      <c r="P21" s="20"/>
      <c r="Q21" s="20">
        <f>SUM(C21:O21)</f>
        <v>-22</v>
      </c>
      <c r="R21" s="72"/>
    </row>
    <row r="22" spans="1:18" ht="20.100000000000001" customHeight="1" x14ac:dyDescent="0.2">
      <c r="A22" s="22" t="s">
        <v>191</v>
      </c>
      <c r="B22" s="19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72"/>
    </row>
    <row r="23" spans="1:18" ht="20.100000000000001" customHeight="1" x14ac:dyDescent="0.2">
      <c r="A23" s="22" t="s">
        <v>192</v>
      </c>
      <c r="B23" s="19"/>
      <c r="C23" s="23">
        <v>0</v>
      </c>
      <c r="D23" s="20"/>
      <c r="E23" s="23">
        <v>0</v>
      </c>
      <c r="F23" s="20"/>
      <c r="G23" s="23">
        <v>0</v>
      </c>
      <c r="H23" s="20"/>
      <c r="I23" s="23">
        <v>0</v>
      </c>
      <c r="J23" s="20"/>
      <c r="K23" s="23">
        <v>0</v>
      </c>
      <c r="L23" s="20"/>
      <c r="M23" s="23">
        <v>-359</v>
      </c>
      <c r="N23" s="20"/>
      <c r="O23" s="23">
        <v>0</v>
      </c>
      <c r="P23" s="20"/>
      <c r="Q23" s="23">
        <f>SUM(C23:O23)</f>
        <v>-359</v>
      </c>
      <c r="R23" s="72"/>
    </row>
    <row r="24" spans="1:18" ht="20.100000000000001" customHeight="1" thickBot="1" x14ac:dyDescent="0.25">
      <c r="A24" s="15" t="s">
        <v>180</v>
      </c>
      <c r="B24" s="16"/>
      <c r="C24" s="113">
        <f>SUM(C17+C20+C21+C23)</f>
        <v>150000</v>
      </c>
      <c r="D24" s="21"/>
      <c r="E24" s="113">
        <f>SUM(E17+E20+E21+E23)</f>
        <v>450000</v>
      </c>
      <c r="F24" s="20"/>
      <c r="G24" s="113">
        <f>SUM(G17+G20+G21+G23)</f>
        <v>150000</v>
      </c>
      <c r="H24" s="21"/>
      <c r="I24" s="113">
        <f>SUM(I17+I20+I21+I23)</f>
        <v>286368</v>
      </c>
      <c r="J24" s="20"/>
      <c r="K24" s="113">
        <f>SUM(K17+K20+K21+K23)</f>
        <v>21448</v>
      </c>
      <c r="L24" s="20"/>
      <c r="M24" s="113">
        <f>SUM(M17+M20+M21+M23)</f>
        <v>0</v>
      </c>
      <c r="N24" s="20"/>
      <c r="O24" s="113">
        <f>SUM(O17+O20+O21+O23)</f>
        <v>0</v>
      </c>
      <c r="P24" s="20"/>
      <c r="Q24" s="113">
        <f>SUM(Q17+Q20+Q21+Q23)</f>
        <v>1057816</v>
      </c>
      <c r="R24" s="72"/>
    </row>
    <row r="25" spans="1:18" ht="20.100000000000001" customHeight="1" thickTop="1" x14ac:dyDescent="0.2">
      <c r="A25" s="16"/>
      <c r="B25" s="16"/>
      <c r="C25" s="21"/>
      <c r="D25" s="21"/>
      <c r="E25" s="21"/>
      <c r="F25" s="21"/>
      <c r="G25" s="21"/>
      <c r="H25" s="21"/>
      <c r="I25" s="21"/>
      <c r="J25" s="20"/>
      <c r="K25" s="21"/>
      <c r="L25" s="21"/>
      <c r="M25" s="21"/>
      <c r="N25" s="21"/>
      <c r="O25" s="21"/>
      <c r="P25" s="21"/>
      <c r="Q25" s="21"/>
    </row>
    <row r="26" spans="1:18" ht="20.100000000000001" customHeight="1" x14ac:dyDescent="0.2">
      <c r="A26" s="15" t="s">
        <v>128</v>
      </c>
      <c r="B26" s="15"/>
      <c r="C26" s="20">
        <v>150000</v>
      </c>
      <c r="D26" s="21"/>
      <c r="E26" s="20">
        <v>450000</v>
      </c>
      <c r="F26" s="20"/>
      <c r="G26" s="20">
        <v>150000</v>
      </c>
      <c r="H26" s="21"/>
      <c r="I26" s="20">
        <v>280547</v>
      </c>
      <c r="J26" s="20"/>
      <c r="K26" s="20">
        <v>21448</v>
      </c>
      <c r="L26" s="20"/>
      <c r="M26" s="20">
        <v>0</v>
      </c>
      <c r="N26" s="20"/>
      <c r="O26" s="20">
        <v>0</v>
      </c>
      <c r="P26" s="20"/>
      <c r="Q26" s="20">
        <f>SUM(C26:O26)</f>
        <v>1051995</v>
      </c>
      <c r="R26" s="72">
        <f>Q26-'BS Q3''20'!H64</f>
        <v>0</v>
      </c>
    </row>
    <row r="27" spans="1:18" ht="20.100000000000001" customHeight="1" x14ac:dyDescent="0.2">
      <c r="A27" s="16" t="s">
        <v>134</v>
      </c>
      <c r="B27" s="15"/>
      <c r="C27" s="114"/>
      <c r="D27" s="114"/>
      <c r="E27" s="114"/>
      <c r="F27" s="114"/>
      <c r="G27" s="114"/>
      <c r="H27" s="114"/>
      <c r="I27" s="114"/>
      <c r="J27" s="115"/>
      <c r="K27" s="114"/>
      <c r="L27" s="114"/>
      <c r="M27" s="114"/>
      <c r="N27" s="114"/>
      <c r="O27" s="114"/>
      <c r="P27" s="114"/>
      <c r="Q27" s="114"/>
    </row>
    <row r="28" spans="1:18" ht="20.100000000000001" customHeight="1" x14ac:dyDescent="0.2">
      <c r="A28" s="16" t="s">
        <v>139</v>
      </c>
      <c r="B28" s="15"/>
      <c r="C28" s="23">
        <v>0</v>
      </c>
      <c r="D28" s="21"/>
      <c r="E28" s="23">
        <v>0</v>
      </c>
      <c r="F28" s="21"/>
      <c r="G28" s="23">
        <v>0</v>
      </c>
      <c r="H28" s="21"/>
      <c r="I28" s="23">
        <v>-42690</v>
      </c>
      <c r="J28" s="20"/>
      <c r="K28" s="23">
        <v>-21448</v>
      </c>
      <c r="L28" s="21"/>
      <c r="M28" s="23">
        <v>0</v>
      </c>
      <c r="N28" s="21"/>
      <c r="O28" s="23">
        <f>21448+134923</f>
        <v>156371</v>
      </c>
      <c r="P28" s="21"/>
      <c r="Q28" s="23">
        <f>SUM(C28:O28)</f>
        <v>92233</v>
      </c>
    </row>
    <row r="29" spans="1:18" ht="20.100000000000001" customHeight="1" x14ac:dyDescent="0.2">
      <c r="A29" s="15" t="s">
        <v>128</v>
      </c>
      <c r="B29" s="15"/>
      <c r="C29" s="115"/>
      <c r="D29" s="114"/>
      <c r="E29" s="115"/>
      <c r="F29" s="114"/>
      <c r="G29" s="115"/>
      <c r="H29" s="114"/>
      <c r="I29" s="115" t="s">
        <v>136</v>
      </c>
      <c r="J29" s="115"/>
      <c r="K29" s="115"/>
      <c r="L29" s="114"/>
      <c r="M29" s="115"/>
      <c r="N29" s="114"/>
      <c r="O29" s="115"/>
      <c r="P29" s="114"/>
      <c r="Q29" s="115"/>
    </row>
    <row r="30" spans="1:18" ht="20.100000000000001" customHeight="1" x14ac:dyDescent="0.2">
      <c r="A30" s="18" t="s">
        <v>135</v>
      </c>
      <c r="B30" s="19"/>
      <c r="C30" s="20">
        <f>SUM(C26:C29)</f>
        <v>150000</v>
      </c>
      <c r="D30" s="21"/>
      <c r="E30" s="20">
        <f>SUM(E26:E29)</f>
        <v>450000</v>
      </c>
      <c r="F30" s="20"/>
      <c r="G30" s="20">
        <f>SUM(G26:G29)</f>
        <v>150000</v>
      </c>
      <c r="H30" s="21"/>
      <c r="I30" s="20">
        <f>SUM(I26:I29)</f>
        <v>237857</v>
      </c>
      <c r="J30" s="20"/>
      <c r="K30" s="20">
        <f>SUM(K26:K29)</f>
        <v>0</v>
      </c>
      <c r="L30" s="20"/>
      <c r="M30" s="20">
        <f>SUM(M26:M29)</f>
        <v>0</v>
      </c>
      <c r="N30" s="20"/>
      <c r="O30" s="20">
        <f>SUM(O26:O29)</f>
        <v>156371</v>
      </c>
      <c r="P30" s="20"/>
      <c r="Q30" s="20">
        <f>SUM(C30:O30)</f>
        <v>1144228</v>
      </c>
    </row>
    <row r="31" spans="1:18" ht="20.100000000000001" customHeight="1" x14ac:dyDescent="0.2">
      <c r="A31" s="22" t="s">
        <v>150</v>
      </c>
      <c r="B31" s="19"/>
      <c r="C31" s="20" t="s">
        <v>50</v>
      </c>
      <c r="D31" s="21"/>
      <c r="E31" s="20" t="s">
        <v>50</v>
      </c>
      <c r="F31" s="20"/>
      <c r="G31" s="20" t="s">
        <v>50</v>
      </c>
      <c r="H31" s="21"/>
      <c r="I31" s="20">
        <f>'PL Q3''20'!G115</f>
        <v>3087</v>
      </c>
      <c r="J31" s="20"/>
      <c r="K31" s="20" t="s">
        <v>50</v>
      </c>
      <c r="L31" s="20"/>
      <c r="M31" s="20" t="s">
        <v>50</v>
      </c>
      <c r="N31" s="20"/>
      <c r="O31" s="20">
        <v>0</v>
      </c>
      <c r="P31" s="20"/>
      <c r="Q31" s="20">
        <f>SUM(C31:O31)</f>
        <v>3087</v>
      </c>
      <c r="R31" s="72"/>
    </row>
    <row r="32" spans="1:18" ht="20.100000000000001" customHeight="1" x14ac:dyDescent="0.2">
      <c r="A32" s="22" t="s">
        <v>79</v>
      </c>
      <c r="B32" s="19"/>
      <c r="C32" s="23" t="s">
        <v>50</v>
      </c>
      <c r="D32" s="21"/>
      <c r="E32" s="23" t="s">
        <v>50</v>
      </c>
      <c r="F32" s="20"/>
      <c r="G32" s="23" t="s">
        <v>50</v>
      </c>
      <c r="H32" s="21"/>
      <c r="I32" s="23">
        <v>0</v>
      </c>
      <c r="J32" s="20"/>
      <c r="K32" s="23">
        <f>'PL Q3''20'!G120</f>
        <v>0</v>
      </c>
      <c r="L32" s="20"/>
      <c r="M32" s="23">
        <v>0</v>
      </c>
      <c r="N32" s="20"/>
      <c r="O32" s="23">
        <f>'PL Q3''20'!G128</f>
        <v>-44894</v>
      </c>
      <c r="P32" s="20"/>
      <c r="Q32" s="23">
        <f>SUM(C32:O32)</f>
        <v>-44894</v>
      </c>
      <c r="R32" s="72"/>
    </row>
    <row r="33" spans="1:17" ht="20.100000000000001" customHeight="1" x14ac:dyDescent="0.2">
      <c r="A33" s="22" t="s">
        <v>81</v>
      </c>
      <c r="B33" s="16"/>
      <c r="C33" s="23">
        <f>SUM(C31:C32)</f>
        <v>0</v>
      </c>
      <c r="D33" s="21"/>
      <c r="E33" s="23">
        <f>SUM(E31:E32)</f>
        <v>0</v>
      </c>
      <c r="F33" s="20"/>
      <c r="G33" s="23">
        <f>SUM(G31:G32)</f>
        <v>0</v>
      </c>
      <c r="H33" s="21"/>
      <c r="I33" s="23">
        <f>SUM(I31:I32)</f>
        <v>3087</v>
      </c>
      <c r="J33" s="20"/>
      <c r="K33" s="23">
        <f>SUM(K31:K32)</f>
        <v>0</v>
      </c>
      <c r="L33" s="20"/>
      <c r="M33" s="23">
        <f>SUM(M31:M32)</f>
        <v>0</v>
      </c>
      <c r="N33" s="20"/>
      <c r="O33" s="23">
        <f>SUM(O31:O32)</f>
        <v>-44894</v>
      </c>
      <c r="P33" s="20"/>
      <c r="Q33" s="23">
        <f>SUM(C33:O33)</f>
        <v>-41807</v>
      </c>
    </row>
    <row r="34" spans="1:17" ht="20.100000000000001" customHeight="1" thickBot="1" x14ac:dyDescent="0.25">
      <c r="A34" s="15" t="s">
        <v>178</v>
      </c>
      <c r="B34" s="16"/>
      <c r="C34" s="24">
        <f>SUM(C30,C33)</f>
        <v>150000</v>
      </c>
      <c r="D34" s="21"/>
      <c r="E34" s="24">
        <f>SUM(E30,E33)</f>
        <v>450000</v>
      </c>
      <c r="F34" s="20"/>
      <c r="G34" s="24">
        <f>SUM(G30,G33)</f>
        <v>150000</v>
      </c>
      <c r="H34" s="21"/>
      <c r="I34" s="24">
        <f>SUM(I30,I33)</f>
        <v>240944</v>
      </c>
      <c r="J34" s="20"/>
      <c r="K34" s="24">
        <f>SUM(K30,K33)</f>
        <v>0</v>
      </c>
      <c r="L34" s="20"/>
      <c r="M34" s="24">
        <f>SUM(M30,M33)</f>
        <v>0</v>
      </c>
      <c r="N34" s="20"/>
      <c r="O34" s="24">
        <f>SUM(O30,O33)</f>
        <v>111477</v>
      </c>
      <c r="P34" s="20"/>
      <c r="Q34" s="24">
        <f>SUM(C34:O34)</f>
        <v>1102421</v>
      </c>
    </row>
    <row r="35" spans="1:17" ht="20.100000000000001" customHeight="1" thickTop="1" x14ac:dyDescent="0.2">
      <c r="A35" s="15"/>
      <c r="B35" s="16"/>
      <c r="C35" s="20">
        <f>SUM(C26-'BS Q3''20'!H58)</f>
        <v>0</v>
      </c>
      <c r="D35" s="21"/>
      <c r="E35" s="20">
        <f>SUM(E26-'BS Q3''20'!H59)</f>
        <v>0</v>
      </c>
      <c r="F35" s="20"/>
      <c r="G35" s="20">
        <f>SUM(G26-'BS Q3''20'!H61)</f>
        <v>0</v>
      </c>
      <c r="H35" s="21"/>
      <c r="I35" s="20">
        <f>SUM(I26-'BS Q3''20'!H62)</f>
        <v>0</v>
      </c>
      <c r="J35" s="20"/>
      <c r="K35" s="20"/>
      <c r="L35" s="20"/>
      <c r="M35" s="21"/>
      <c r="N35" s="20"/>
      <c r="O35" s="72">
        <f>(K26+M26+O26)-'BS Q3''20'!H63</f>
        <v>0</v>
      </c>
      <c r="P35" s="20"/>
      <c r="Q35" s="72">
        <f>Q26-'BS Q3''20'!H64</f>
        <v>0</v>
      </c>
    </row>
    <row r="36" spans="1:17" ht="20.100000000000001" customHeight="1" x14ac:dyDescent="0.2">
      <c r="A36" s="16"/>
      <c r="B36" s="16"/>
      <c r="C36" s="21">
        <f>SUM(C34-'BS Q3''20'!F58)</f>
        <v>0</v>
      </c>
      <c r="D36" s="21"/>
      <c r="E36" s="21">
        <f>SUM(E34-'BS Q3''20'!F59)</f>
        <v>0</v>
      </c>
      <c r="F36" s="21"/>
      <c r="G36" s="21">
        <f>SUM(G34-'BS Q3''20'!F61)</f>
        <v>0</v>
      </c>
      <c r="H36" s="21"/>
      <c r="I36" s="21">
        <f>SUM(I34-'BS Q3''20'!F62)</f>
        <v>0</v>
      </c>
      <c r="J36" s="20"/>
      <c r="K36" s="21"/>
      <c r="L36" s="21"/>
      <c r="N36" s="21"/>
      <c r="O36" s="20">
        <f>(K34+M34+O34)-'BS Q3''20'!F63</f>
        <v>0</v>
      </c>
      <c r="P36" s="21"/>
      <c r="Q36" s="20">
        <f>Q34-'BS Q3''20'!F64</f>
        <v>0</v>
      </c>
    </row>
    <row r="37" spans="1:17" ht="20.100000000000001" customHeight="1" x14ac:dyDescent="0.2">
      <c r="A37" s="10" t="s">
        <v>13</v>
      </c>
      <c r="B37" s="16"/>
      <c r="C37" s="16"/>
      <c r="D37" s="16"/>
      <c r="E37" s="16"/>
      <c r="F37" s="10"/>
      <c r="G37" s="10"/>
      <c r="H37" s="10"/>
      <c r="I37" s="10"/>
      <c r="J37" s="25"/>
      <c r="K37" s="10"/>
      <c r="L37" s="16"/>
      <c r="M37" s="10"/>
      <c r="N37" s="16"/>
      <c r="O37" s="10"/>
      <c r="P37" s="16"/>
      <c r="Q37" s="10"/>
    </row>
  </sheetData>
  <mergeCells count="10">
    <mergeCell ref="C14:E14"/>
    <mergeCell ref="K12:M12"/>
    <mergeCell ref="C13:E13"/>
    <mergeCell ref="A5:Q5"/>
    <mergeCell ref="C6:Q6"/>
    <mergeCell ref="K13:M13"/>
    <mergeCell ref="G13:I13"/>
    <mergeCell ref="K7:O7"/>
    <mergeCell ref="C11:E11"/>
    <mergeCell ref="C12:E12"/>
  </mergeCells>
  <pageMargins left="0.78740157480314965" right="0.19685039370078741" top="0.9055118110236221" bottom="0.31496062992125984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showGridLines="0" topLeftCell="A10" zoomScale="85" zoomScaleNormal="85" zoomScaleSheetLayoutView="90" workbookViewId="0">
      <selection activeCell="C18" sqref="C18"/>
    </sheetView>
  </sheetViews>
  <sheetFormatPr defaultColWidth="9.28515625" defaultRowHeight="20.25" customHeight="1" x14ac:dyDescent="0.2"/>
  <cols>
    <col min="1" max="2" width="11.85546875" style="29" customWidth="1"/>
    <col min="3" max="3" width="16.28515625" style="29" customWidth="1"/>
    <col min="4" max="4" width="18.5703125" style="29" customWidth="1"/>
    <col min="5" max="5" width="1.7109375" style="29" customWidth="1"/>
    <col min="6" max="6" width="18.5703125" style="29" customWidth="1"/>
    <col min="7" max="7" width="1.7109375" style="29" customWidth="1"/>
    <col min="8" max="8" width="18.5703125" style="29" customWidth="1"/>
    <col min="9" max="9" width="1.7109375" style="29" customWidth="1"/>
    <col min="10" max="10" width="18.5703125" style="29" customWidth="1"/>
    <col min="11" max="11" width="1.7109375" style="29" customWidth="1"/>
    <col min="12" max="12" width="18.5703125" style="29" customWidth="1"/>
    <col min="13" max="13" width="1.7109375" style="29" customWidth="1"/>
    <col min="14" max="14" width="18.5703125" style="29" customWidth="1"/>
    <col min="15" max="15" width="1.7109375" style="29" customWidth="1"/>
    <col min="16" max="16" width="18.5703125" style="29" customWidth="1"/>
    <col min="17" max="17" width="8.7109375" style="29" bestFit="1" customWidth="1"/>
    <col min="18" max="16384" width="9.28515625" style="29"/>
  </cols>
  <sheetData>
    <row r="1" spans="1:16" ht="20.25" customHeight="1" x14ac:dyDescent="0.2">
      <c r="A1" s="26"/>
      <c r="B1" s="26"/>
      <c r="C1" s="26"/>
      <c r="D1" s="26"/>
      <c r="E1" s="26"/>
      <c r="F1" s="26"/>
      <c r="G1" s="26"/>
      <c r="H1" s="26"/>
      <c r="I1" s="27"/>
      <c r="J1" s="26"/>
      <c r="K1" s="26"/>
      <c r="L1" s="26"/>
      <c r="M1" s="26"/>
      <c r="N1" s="28"/>
      <c r="O1" s="26"/>
      <c r="P1" s="28" t="s">
        <v>64</v>
      </c>
    </row>
    <row r="2" spans="1:16" ht="20.25" customHeight="1" x14ac:dyDescent="0.2">
      <c r="A2" s="30" t="s">
        <v>0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20.25" customHeight="1" x14ac:dyDescent="0.2">
      <c r="A3" s="30" t="s">
        <v>51</v>
      </c>
      <c r="B3" s="30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20.25" customHeight="1" x14ac:dyDescent="0.2">
      <c r="A4" s="30" t="s">
        <v>179</v>
      </c>
      <c r="B4" s="30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ht="20.25" customHeight="1" x14ac:dyDescent="0.2">
      <c r="A5" s="32"/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 t="s">
        <v>65</v>
      </c>
    </row>
    <row r="6" spans="1:16" ht="20.25" customHeight="1" x14ac:dyDescent="0.2">
      <c r="A6" s="32"/>
      <c r="B6" s="32"/>
      <c r="C6" s="34"/>
      <c r="D6" s="172" t="s">
        <v>2</v>
      </c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</row>
    <row r="7" spans="1:16" ht="20.25" customHeight="1" x14ac:dyDescent="0.2">
      <c r="A7" s="32"/>
      <c r="B7" s="32"/>
      <c r="C7" s="34"/>
      <c r="D7" s="35"/>
      <c r="E7" s="35"/>
      <c r="F7" s="35"/>
      <c r="G7" s="35"/>
      <c r="H7" s="35"/>
      <c r="I7" s="35"/>
      <c r="J7" s="35"/>
      <c r="K7" s="35"/>
      <c r="L7" s="174" t="s">
        <v>104</v>
      </c>
      <c r="M7" s="174"/>
      <c r="N7" s="174"/>
      <c r="O7" s="35"/>
      <c r="P7" s="35"/>
    </row>
    <row r="8" spans="1:16" ht="20.25" customHeight="1" x14ac:dyDescent="0.2">
      <c r="A8" s="32"/>
      <c r="B8" s="32"/>
      <c r="C8" s="32"/>
      <c r="G8" s="35"/>
      <c r="K8" s="34"/>
      <c r="L8" s="172" t="s">
        <v>103</v>
      </c>
      <c r="M8" s="172"/>
      <c r="N8" s="172"/>
      <c r="O8" s="34"/>
      <c r="P8" s="34"/>
    </row>
    <row r="9" spans="1:16" ht="20.25" customHeight="1" x14ac:dyDescent="0.2">
      <c r="A9" s="32"/>
      <c r="B9" s="32"/>
      <c r="C9" s="32"/>
      <c r="G9" s="35"/>
      <c r="K9" s="34"/>
      <c r="L9" s="175" t="s">
        <v>165</v>
      </c>
      <c r="M9" s="175"/>
      <c r="N9" s="175"/>
      <c r="O9" s="34"/>
      <c r="P9" s="34"/>
    </row>
    <row r="10" spans="1:16" ht="20.25" customHeight="1" x14ac:dyDescent="0.2">
      <c r="A10" s="32"/>
      <c r="B10" s="32"/>
      <c r="C10" s="32"/>
      <c r="G10" s="35"/>
      <c r="K10" s="34"/>
      <c r="L10" s="35"/>
      <c r="M10" s="35"/>
      <c r="N10" s="35" t="s">
        <v>166</v>
      </c>
      <c r="O10" s="34"/>
      <c r="P10" s="34"/>
    </row>
    <row r="11" spans="1:16" ht="20.25" customHeight="1" x14ac:dyDescent="0.2">
      <c r="A11" s="32"/>
      <c r="B11" s="32"/>
      <c r="C11" s="32"/>
      <c r="G11" s="35"/>
      <c r="K11" s="34"/>
      <c r="L11" s="35"/>
      <c r="M11" s="35"/>
      <c r="N11" s="35" t="s">
        <v>167</v>
      </c>
      <c r="O11" s="34"/>
      <c r="P11" s="34"/>
    </row>
    <row r="12" spans="1:16" ht="20.25" customHeight="1" x14ac:dyDescent="0.2">
      <c r="A12" s="32"/>
      <c r="B12" s="32"/>
      <c r="C12" s="32"/>
      <c r="G12" s="35"/>
      <c r="K12" s="34"/>
      <c r="L12" s="35"/>
      <c r="M12" s="35"/>
      <c r="N12" s="35" t="s">
        <v>133</v>
      </c>
      <c r="O12" s="34"/>
      <c r="P12" s="34"/>
    </row>
    <row r="13" spans="1:16" ht="20.25" customHeight="1" x14ac:dyDescent="0.2">
      <c r="A13" s="32"/>
      <c r="B13" s="32"/>
      <c r="C13" s="32"/>
      <c r="G13" s="35"/>
      <c r="K13" s="34"/>
      <c r="L13" s="35"/>
      <c r="M13" s="35"/>
      <c r="N13" s="35" t="s">
        <v>168</v>
      </c>
      <c r="O13" s="34"/>
      <c r="P13" s="34"/>
    </row>
    <row r="14" spans="1:16" ht="20.25" customHeight="1" x14ac:dyDescent="0.2">
      <c r="A14" s="32"/>
      <c r="B14" s="32"/>
      <c r="C14" s="32"/>
      <c r="D14" s="173"/>
      <c r="E14" s="173"/>
      <c r="F14" s="173"/>
      <c r="G14" s="35"/>
      <c r="H14" s="172" t="s">
        <v>98</v>
      </c>
      <c r="I14" s="172"/>
      <c r="J14" s="172"/>
      <c r="K14" s="34"/>
      <c r="L14" s="35" t="s">
        <v>116</v>
      </c>
      <c r="M14" s="34"/>
      <c r="N14" s="102" t="s">
        <v>169</v>
      </c>
      <c r="O14" s="34"/>
      <c r="P14" s="34"/>
    </row>
    <row r="15" spans="1:16" ht="20.25" customHeight="1" x14ac:dyDescent="0.2">
      <c r="A15" s="32"/>
      <c r="B15" s="32"/>
      <c r="C15" s="32"/>
      <c r="D15" s="172" t="s">
        <v>202</v>
      </c>
      <c r="E15" s="172"/>
      <c r="F15" s="172"/>
      <c r="G15" s="35"/>
      <c r="H15" s="35" t="s">
        <v>42</v>
      </c>
      <c r="I15" s="32"/>
      <c r="J15" s="34"/>
      <c r="K15" s="34"/>
      <c r="L15" s="34" t="s">
        <v>115</v>
      </c>
      <c r="M15" s="34"/>
      <c r="N15" s="102" t="s">
        <v>171</v>
      </c>
      <c r="O15" s="34"/>
      <c r="P15" s="34" t="s">
        <v>49</v>
      </c>
    </row>
    <row r="16" spans="1:16" ht="20.25" customHeight="1" x14ac:dyDescent="0.2">
      <c r="A16" s="32"/>
      <c r="B16" s="32"/>
      <c r="C16" s="32"/>
      <c r="D16" s="77" t="s">
        <v>44</v>
      </c>
      <c r="E16" s="34"/>
      <c r="F16" s="77" t="s">
        <v>45</v>
      </c>
      <c r="G16" s="35"/>
      <c r="H16" s="77" t="s">
        <v>48</v>
      </c>
      <c r="I16" s="32"/>
      <c r="J16" s="77" t="s">
        <v>43</v>
      </c>
      <c r="K16" s="35"/>
      <c r="L16" s="77" t="s">
        <v>114</v>
      </c>
      <c r="M16" s="35"/>
      <c r="N16" s="101" t="s">
        <v>170</v>
      </c>
      <c r="O16" s="35"/>
      <c r="P16" s="77" t="s">
        <v>102</v>
      </c>
    </row>
    <row r="17" spans="1:17" ht="20.25" customHeight="1" x14ac:dyDescent="0.2">
      <c r="A17" s="32"/>
      <c r="B17" s="32"/>
      <c r="C17" s="32"/>
      <c r="D17" s="35"/>
      <c r="E17" s="34"/>
      <c r="F17" s="35"/>
      <c r="G17" s="35"/>
      <c r="H17" s="35"/>
      <c r="I17" s="32"/>
      <c r="J17" s="35"/>
      <c r="K17" s="35"/>
      <c r="L17" s="35"/>
      <c r="M17" s="35"/>
      <c r="N17" s="35"/>
      <c r="O17" s="35"/>
      <c r="P17" s="35"/>
    </row>
    <row r="18" spans="1:17" ht="20.25" customHeight="1" x14ac:dyDescent="0.2">
      <c r="A18" s="18" t="s">
        <v>120</v>
      </c>
      <c r="B18" s="36"/>
      <c r="C18" s="32"/>
      <c r="D18" s="37">
        <v>150000</v>
      </c>
      <c r="E18" s="38"/>
      <c r="F18" s="37">
        <v>450000</v>
      </c>
      <c r="G18" s="37"/>
      <c r="H18" s="37">
        <v>150000</v>
      </c>
      <c r="I18" s="38"/>
      <c r="J18" s="37">
        <v>-43670</v>
      </c>
      <c r="K18" s="37"/>
      <c r="L18" s="37">
        <v>23448</v>
      </c>
      <c r="M18" s="37"/>
      <c r="N18" s="37">
        <v>0</v>
      </c>
      <c r="O18" s="37"/>
      <c r="P18" s="37">
        <f>SUM(D18:N18)</f>
        <v>729778</v>
      </c>
      <c r="Q18" s="41"/>
    </row>
    <row r="19" spans="1:17" ht="20.25" customHeight="1" x14ac:dyDescent="0.2">
      <c r="A19" s="22" t="s">
        <v>181</v>
      </c>
      <c r="B19" s="36"/>
      <c r="C19" s="32"/>
      <c r="D19" s="37" t="s">
        <v>50</v>
      </c>
      <c r="E19" s="38"/>
      <c r="F19" s="37" t="s">
        <v>50</v>
      </c>
      <c r="G19" s="37"/>
      <c r="H19" s="37" t="s">
        <v>50</v>
      </c>
      <c r="I19" s="38"/>
      <c r="J19" s="37">
        <f>'PL Q3''20'!M115</f>
        <v>-24826</v>
      </c>
      <c r="K19" s="37"/>
      <c r="L19" s="37" t="s">
        <v>50</v>
      </c>
      <c r="M19" s="37"/>
      <c r="N19" s="37">
        <v>0</v>
      </c>
      <c r="O19" s="37"/>
      <c r="P19" s="37">
        <f>SUM(D19:N19)</f>
        <v>-24826</v>
      </c>
      <c r="Q19" s="41"/>
    </row>
    <row r="20" spans="1:17" ht="20.25" customHeight="1" x14ac:dyDescent="0.2">
      <c r="A20" s="22" t="s">
        <v>79</v>
      </c>
      <c r="B20" s="36"/>
      <c r="C20" s="32"/>
      <c r="D20" s="40" t="s">
        <v>50</v>
      </c>
      <c r="E20" s="38"/>
      <c r="F20" s="40" t="s">
        <v>50</v>
      </c>
      <c r="G20" s="37"/>
      <c r="H20" s="40" t="s">
        <v>50</v>
      </c>
      <c r="I20" s="38"/>
      <c r="J20" s="40">
        <f>'PL Q3''20'!M130</f>
        <v>231</v>
      </c>
      <c r="K20" s="37"/>
      <c r="L20" s="40">
        <f>'PL Q3''20'!M120</f>
        <v>-2000</v>
      </c>
      <c r="M20" s="37"/>
      <c r="N20" s="40">
        <v>0</v>
      </c>
      <c r="O20" s="37"/>
      <c r="P20" s="40">
        <f>SUM(D20:N20)</f>
        <v>-1769</v>
      </c>
      <c r="Q20" s="41"/>
    </row>
    <row r="21" spans="1:17" ht="20.25" customHeight="1" x14ac:dyDescent="0.2">
      <c r="A21" s="39" t="s">
        <v>80</v>
      </c>
      <c r="B21" s="32"/>
      <c r="C21" s="32"/>
      <c r="D21" s="40">
        <f>SUM(D19:D20)</f>
        <v>0</v>
      </c>
      <c r="E21" s="38"/>
      <c r="F21" s="40">
        <f>SUM(F19:F20)</f>
        <v>0</v>
      </c>
      <c r="G21" s="37"/>
      <c r="H21" s="40">
        <f>SUM(H19:H20)</f>
        <v>0</v>
      </c>
      <c r="I21" s="38"/>
      <c r="J21" s="40">
        <f>SUM(J19:J20)</f>
        <v>-24595</v>
      </c>
      <c r="K21" s="37"/>
      <c r="L21" s="40">
        <f>SUM(L19:L20)</f>
        <v>-2000</v>
      </c>
      <c r="M21" s="37"/>
      <c r="N21" s="40">
        <f>SUM(N19:N20)</f>
        <v>0</v>
      </c>
      <c r="O21" s="37"/>
      <c r="P21" s="40">
        <f>SUM(D21:N21)</f>
        <v>-26595</v>
      </c>
    </row>
    <row r="22" spans="1:17" ht="20.25" customHeight="1" thickBot="1" x14ac:dyDescent="0.25">
      <c r="A22" s="36" t="s">
        <v>180</v>
      </c>
      <c r="B22" s="36"/>
      <c r="C22" s="32"/>
      <c r="D22" s="42">
        <f>SUM(D18,D21)</f>
        <v>150000</v>
      </c>
      <c r="E22" s="38"/>
      <c r="F22" s="42">
        <f>SUM(F18,F21)</f>
        <v>450000</v>
      </c>
      <c r="G22" s="37"/>
      <c r="H22" s="42">
        <f>SUM(H18,H21)</f>
        <v>150000</v>
      </c>
      <c r="I22" s="38"/>
      <c r="J22" s="42">
        <f>SUM(J18,J21)</f>
        <v>-68265</v>
      </c>
      <c r="K22" s="37"/>
      <c r="L22" s="42">
        <f>SUM(L18,L21)</f>
        <v>21448</v>
      </c>
      <c r="M22" s="37"/>
      <c r="N22" s="42">
        <f>SUM(N18,N21)</f>
        <v>0</v>
      </c>
      <c r="O22" s="37"/>
      <c r="P22" s="42">
        <f>SUM(D22:N22)</f>
        <v>703183</v>
      </c>
    </row>
    <row r="23" spans="1:17" ht="20.25" customHeight="1" thickTop="1" x14ac:dyDescent="0.2">
      <c r="A23" s="36"/>
      <c r="B23" s="36"/>
      <c r="C23" s="32"/>
      <c r="D23" s="37"/>
      <c r="E23" s="38"/>
      <c r="F23" s="37"/>
      <c r="G23" s="37"/>
      <c r="H23" s="37"/>
      <c r="I23" s="38"/>
      <c r="J23" s="37"/>
      <c r="K23" s="37"/>
      <c r="L23" s="37"/>
      <c r="M23" s="37"/>
      <c r="N23" s="38"/>
      <c r="O23" s="37"/>
      <c r="P23" s="38"/>
    </row>
    <row r="24" spans="1:17" ht="20.25" customHeight="1" x14ac:dyDescent="0.2">
      <c r="A24" s="15" t="s">
        <v>128</v>
      </c>
      <c r="B24" s="36"/>
      <c r="C24" s="32"/>
      <c r="D24" s="37">
        <v>150000</v>
      </c>
      <c r="E24" s="38"/>
      <c r="F24" s="37">
        <v>450000</v>
      </c>
      <c r="G24" s="37"/>
      <c r="H24" s="37">
        <v>150000</v>
      </c>
      <c r="I24" s="38"/>
      <c r="J24" s="37">
        <v>-74088</v>
      </c>
      <c r="K24" s="37"/>
      <c r="L24" s="37">
        <v>21448</v>
      </c>
      <c r="M24" s="37"/>
      <c r="N24" s="37">
        <v>0</v>
      </c>
      <c r="O24" s="37"/>
      <c r="P24" s="37">
        <f>SUM(D24:N24)</f>
        <v>697360</v>
      </c>
    </row>
    <row r="25" spans="1:17" ht="20.25" customHeight="1" x14ac:dyDescent="0.2">
      <c r="A25" s="16" t="s">
        <v>134</v>
      </c>
      <c r="B25" s="36"/>
      <c r="C25" s="32"/>
    </row>
    <row r="26" spans="1:17" ht="20.25" customHeight="1" x14ac:dyDescent="0.2">
      <c r="A26" s="16" t="s">
        <v>140</v>
      </c>
      <c r="B26" s="36"/>
      <c r="C26" s="32"/>
      <c r="D26" s="40">
        <v>0</v>
      </c>
      <c r="E26" s="38"/>
      <c r="F26" s="40">
        <v>0</v>
      </c>
      <c r="G26" s="37"/>
      <c r="H26" s="40">
        <v>0</v>
      </c>
      <c r="I26" s="38"/>
      <c r="J26" s="40">
        <v>311945</v>
      </c>
      <c r="K26" s="37"/>
      <c r="L26" s="40">
        <v>-21448</v>
      </c>
      <c r="M26" s="37"/>
      <c r="N26" s="40">
        <v>156371</v>
      </c>
      <c r="O26" s="37"/>
      <c r="P26" s="40">
        <f>SUM(D26:N26)</f>
        <v>446868</v>
      </c>
    </row>
    <row r="27" spans="1:17" ht="20.25" customHeight="1" x14ac:dyDescent="0.2">
      <c r="A27" s="15" t="s">
        <v>128</v>
      </c>
      <c r="B27" s="36"/>
      <c r="C27" s="32"/>
      <c r="D27" s="37"/>
      <c r="E27" s="38"/>
      <c r="F27" s="37"/>
      <c r="G27" s="37"/>
      <c r="H27" s="37"/>
      <c r="I27" s="38"/>
      <c r="J27" s="37" t="s">
        <v>137</v>
      </c>
      <c r="K27" s="37"/>
      <c r="L27" s="37"/>
      <c r="M27" s="37"/>
      <c r="N27" s="38"/>
      <c r="O27" s="37"/>
      <c r="P27" s="38"/>
    </row>
    <row r="28" spans="1:17" ht="20.25" customHeight="1" x14ac:dyDescent="0.2">
      <c r="A28" s="18" t="s">
        <v>135</v>
      </c>
      <c r="B28" s="36"/>
      <c r="C28" s="32"/>
      <c r="D28" s="37">
        <f>SUM(D24:D27)</f>
        <v>150000</v>
      </c>
      <c r="E28" s="38"/>
      <c r="F28" s="37">
        <f>SUM(F24:F27)</f>
        <v>450000</v>
      </c>
      <c r="G28" s="37"/>
      <c r="H28" s="37">
        <f>SUM(H24:H27)</f>
        <v>150000</v>
      </c>
      <c r="I28" s="38"/>
      <c r="J28" s="37">
        <f>SUM(J24:J27)</f>
        <v>237857</v>
      </c>
      <c r="K28" s="37"/>
      <c r="L28" s="37">
        <f>SUM(L24:L27)</f>
        <v>0</v>
      </c>
      <c r="M28" s="37"/>
      <c r="N28" s="37">
        <f>SUM(N24:N27)</f>
        <v>156371</v>
      </c>
      <c r="O28" s="37"/>
      <c r="P28" s="37">
        <f>SUM(D28:N28)</f>
        <v>1144228</v>
      </c>
      <c r="Q28" s="41"/>
    </row>
    <row r="29" spans="1:17" ht="20.25" customHeight="1" x14ac:dyDescent="0.2">
      <c r="A29" s="22" t="s">
        <v>150</v>
      </c>
      <c r="B29" s="36"/>
      <c r="C29" s="32"/>
      <c r="D29" s="37" t="s">
        <v>50</v>
      </c>
      <c r="E29" s="38"/>
      <c r="F29" s="37" t="s">
        <v>50</v>
      </c>
      <c r="G29" s="37"/>
      <c r="H29" s="37" t="s">
        <v>50</v>
      </c>
      <c r="I29" s="38"/>
      <c r="J29" s="37">
        <f>'PL Q3''20'!K115</f>
        <v>3087</v>
      </c>
      <c r="K29" s="37"/>
      <c r="L29" s="37" t="s">
        <v>50</v>
      </c>
      <c r="M29" s="37"/>
      <c r="N29" s="37">
        <v>0</v>
      </c>
      <c r="O29" s="37"/>
      <c r="P29" s="37">
        <f>SUM(D29:N29)</f>
        <v>3087</v>
      </c>
      <c r="Q29" s="41"/>
    </row>
    <row r="30" spans="1:17" ht="20.25" customHeight="1" x14ac:dyDescent="0.2">
      <c r="A30" s="22" t="s">
        <v>79</v>
      </c>
      <c r="B30" s="36"/>
      <c r="C30" s="32"/>
      <c r="D30" s="40" t="s">
        <v>50</v>
      </c>
      <c r="E30" s="38"/>
      <c r="F30" s="40" t="s">
        <v>50</v>
      </c>
      <c r="G30" s="37"/>
      <c r="H30" s="40" t="s">
        <v>50</v>
      </c>
      <c r="I30" s="38"/>
      <c r="J30" s="40">
        <v>0</v>
      </c>
      <c r="K30" s="37"/>
      <c r="L30" s="40">
        <f>'PL Q3''20'!K120</f>
        <v>0</v>
      </c>
      <c r="M30" s="37"/>
      <c r="N30" s="40">
        <f>'PL Q3''20'!K130</f>
        <v>-44894</v>
      </c>
      <c r="O30" s="37"/>
      <c r="P30" s="40">
        <f>SUM(D30:N30)</f>
        <v>-44894</v>
      </c>
      <c r="Q30" s="41"/>
    </row>
    <row r="31" spans="1:17" ht="20.25" customHeight="1" x14ac:dyDescent="0.2">
      <c r="A31" s="39" t="s">
        <v>81</v>
      </c>
      <c r="B31" s="32"/>
      <c r="C31" s="32"/>
      <c r="D31" s="40">
        <f>SUM(D29:D30)</f>
        <v>0</v>
      </c>
      <c r="E31" s="38"/>
      <c r="F31" s="40">
        <f>SUM(F29:F30)</f>
        <v>0</v>
      </c>
      <c r="G31" s="37"/>
      <c r="H31" s="40">
        <f>SUM(H29:H30)</f>
        <v>0</v>
      </c>
      <c r="I31" s="38"/>
      <c r="J31" s="40">
        <f>SUM(J29:J30)</f>
        <v>3087</v>
      </c>
      <c r="K31" s="37"/>
      <c r="L31" s="40">
        <f>SUM(L29:L30)</f>
        <v>0</v>
      </c>
      <c r="M31" s="37"/>
      <c r="N31" s="40">
        <f>SUM(N29:N30)</f>
        <v>-44894</v>
      </c>
      <c r="O31" s="37"/>
      <c r="P31" s="40">
        <f>SUM(D31:N31)</f>
        <v>-41807</v>
      </c>
    </row>
    <row r="32" spans="1:17" ht="20.25" customHeight="1" thickBot="1" x14ac:dyDescent="0.25">
      <c r="A32" s="36" t="s">
        <v>178</v>
      </c>
      <c r="B32" s="36"/>
      <c r="C32" s="32"/>
      <c r="D32" s="42">
        <f>SUM(D28,D31)</f>
        <v>150000</v>
      </c>
      <c r="E32" s="38"/>
      <c r="F32" s="42">
        <f>SUM(F28,F31)</f>
        <v>450000</v>
      </c>
      <c r="G32" s="37"/>
      <c r="H32" s="42">
        <f>SUM(H28,H31)</f>
        <v>150000</v>
      </c>
      <c r="I32" s="38"/>
      <c r="J32" s="42">
        <f>SUM(J28,J31)</f>
        <v>240944</v>
      </c>
      <c r="K32" s="37"/>
      <c r="L32" s="42">
        <f>SUM(L28,L31)</f>
        <v>0</v>
      </c>
      <c r="M32" s="37"/>
      <c r="N32" s="42">
        <f>SUM(N28,N31)</f>
        <v>111477</v>
      </c>
      <c r="O32" s="37"/>
      <c r="P32" s="42">
        <f>SUM(D32:N32)</f>
        <v>1102421</v>
      </c>
    </row>
    <row r="33" spans="1:16" ht="13.5" customHeight="1" thickTop="1" x14ac:dyDescent="0.2">
      <c r="A33" s="36"/>
      <c r="B33" s="36"/>
      <c r="C33" s="32"/>
      <c r="D33" s="37">
        <f>SUM(D24-'BS Q3''20'!L58)</f>
        <v>0</v>
      </c>
      <c r="E33" s="38"/>
      <c r="F33" s="37">
        <f>SUM(F24-'BS Q3''20'!L59)</f>
        <v>0</v>
      </c>
      <c r="G33" s="37"/>
      <c r="H33" s="37">
        <f>SUM(H24-'BS Q3''20'!L61)</f>
        <v>0</v>
      </c>
      <c r="I33" s="38"/>
      <c r="J33" s="37">
        <f>SUM(J24-'BS Q3''20'!L62)</f>
        <v>0</v>
      </c>
      <c r="K33" s="37"/>
      <c r="L33" s="37"/>
      <c r="M33" s="37"/>
      <c r="N33" s="37">
        <f>(L24+N24)-'BS Q3''20'!L63</f>
        <v>0</v>
      </c>
      <c r="O33" s="37"/>
      <c r="P33" s="37">
        <f>SUM(P24-'BS Q3''20'!L64)</f>
        <v>0</v>
      </c>
    </row>
    <row r="34" spans="1:16" ht="13.5" customHeight="1" x14ac:dyDescent="0.2">
      <c r="A34" s="36"/>
      <c r="B34" s="36"/>
      <c r="C34" s="32"/>
      <c r="D34" s="37">
        <f>SUM(D32-'BS Q3''20'!J58)</f>
        <v>0</v>
      </c>
      <c r="E34" s="38"/>
      <c r="F34" s="37">
        <f>SUM(F32-'BS Q3''20'!J59)</f>
        <v>0</v>
      </c>
      <c r="G34" s="37"/>
      <c r="H34" s="37">
        <f>SUM(H32-'BS Q3''20'!J61)</f>
        <v>0</v>
      </c>
      <c r="I34" s="38"/>
      <c r="J34" s="37">
        <f>SUM(J32-'BS Q3''20'!J62)</f>
        <v>0</v>
      </c>
      <c r="K34" s="37"/>
      <c r="L34" s="37"/>
      <c r="M34" s="37"/>
      <c r="N34" s="37">
        <f>(L32+N32)-'BS Q3''20'!J63</f>
        <v>0</v>
      </c>
      <c r="O34" s="37"/>
      <c r="P34" s="37">
        <f>SUM(P32-'BS Q3''20'!J64)</f>
        <v>0</v>
      </c>
    </row>
    <row r="35" spans="1:16" ht="20.25" customHeight="1" x14ac:dyDescent="0.2">
      <c r="A35" s="27" t="s">
        <v>13</v>
      </c>
      <c r="B35" s="27"/>
      <c r="C35" s="32"/>
      <c r="D35" s="32"/>
      <c r="E35" s="32"/>
      <c r="F35" s="32"/>
      <c r="G35" s="32"/>
      <c r="H35" s="32"/>
      <c r="I35" s="32"/>
      <c r="J35" s="27"/>
      <c r="K35" s="27"/>
      <c r="L35" s="27"/>
      <c r="M35" s="27"/>
      <c r="N35" s="27"/>
      <c r="O35" s="27"/>
      <c r="P35" s="27"/>
    </row>
    <row r="36" spans="1:16" ht="20.25" customHeight="1" x14ac:dyDescent="0.2">
      <c r="A36" s="32"/>
      <c r="B36" s="32"/>
      <c r="C36" s="32"/>
      <c r="D36" s="32"/>
      <c r="E36" s="32"/>
      <c r="F36" s="32"/>
      <c r="G36" s="32"/>
      <c r="H36" s="32"/>
      <c r="I36" s="32"/>
      <c r="J36" s="27"/>
      <c r="K36" s="27"/>
      <c r="L36" s="27"/>
      <c r="M36" s="27"/>
      <c r="N36" s="32"/>
      <c r="O36" s="27"/>
      <c r="P36" s="32"/>
    </row>
    <row r="37" spans="1:16" ht="20.25" customHeight="1" x14ac:dyDescent="0.2">
      <c r="A37" s="32"/>
      <c r="B37" s="32"/>
      <c r="C37" s="32"/>
      <c r="D37" s="32"/>
      <c r="E37" s="32"/>
      <c r="F37" s="32"/>
      <c r="G37" s="32"/>
      <c r="H37" s="32"/>
      <c r="I37" s="32"/>
      <c r="J37" s="27"/>
      <c r="K37" s="27"/>
      <c r="L37" s="27"/>
      <c r="M37" s="27"/>
      <c r="N37" s="32"/>
      <c r="O37" s="27"/>
      <c r="P37" s="32"/>
    </row>
  </sheetData>
  <mergeCells count="7">
    <mergeCell ref="D6:P6"/>
    <mergeCell ref="D15:F15"/>
    <mergeCell ref="H14:J14"/>
    <mergeCell ref="D14:F14"/>
    <mergeCell ref="L7:N7"/>
    <mergeCell ref="L8:N8"/>
    <mergeCell ref="L9:N9"/>
  </mergeCells>
  <pageMargins left="0.78740157480314965" right="0.31496062992125984" top="0.70866141732283472" bottom="0.31496062992125984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showGridLines="0" zoomScaleNormal="100" zoomScaleSheetLayoutView="85" workbookViewId="0">
      <selection activeCell="E56" sqref="E56"/>
    </sheetView>
  </sheetViews>
  <sheetFormatPr defaultColWidth="9.28515625" defaultRowHeight="23.25" customHeight="1" x14ac:dyDescent="0.2"/>
  <cols>
    <col min="1" max="3" width="9.28515625" style="163"/>
    <col min="4" max="4" width="13.28515625" style="163" customWidth="1"/>
    <col min="5" max="5" width="9.85546875" style="163" customWidth="1"/>
    <col min="6" max="6" width="1" style="163" customWidth="1"/>
    <col min="7" max="7" width="14.28515625" style="163" customWidth="1"/>
    <col min="8" max="8" width="1" style="163" customWidth="1"/>
    <col min="9" max="9" width="14.28515625" style="163" customWidth="1"/>
    <col min="10" max="10" width="1" style="164" customWidth="1"/>
    <col min="11" max="11" width="14.28515625" style="163" customWidth="1"/>
    <col min="12" max="12" width="1" style="163" customWidth="1"/>
    <col min="13" max="13" width="14.28515625" style="163" customWidth="1"/>
    <col min="14" max="14" width="2.28515625" style="163" customWidth="1"/>
    <col min="15" max="15" width="10.5703125" style="163" bestFit="1" customWidth="1"/>
    <col min="16" max="16" width="11.5703125" style="163" bestFit="1" customWidth="1"/>
    <col min="17" max="16384" width="9.28515625" style="163"/>
  </cols>
  <sheetData>
    <row r="1" spans="1:16" s="127" customFormat="1" ht="23.25" customHeight="1" x14ac:dyDescent="0.2">
      <c r="A1" s="123"/>
      <c r="B1" s="123"/>
      <c r="C1" s="123"/>
      <c r="D1" s="123"/>
      <c r="E1" s="123"/>
      <c r="F1" s="123"/>
      <c r="G1" s="123"/>
      <c r="H1" s="124"/>
      <c r="I1" s="125"/>
      <c r="J1" s="126"/>
      <c r="K1" s="123"/>
      <c r="L1" s="124"/>
      <c r="M1" s="125" t="s">
        <v>64</v>
      </c>
    </row>
    <row r="2" spans="1:16" s="127" customFormat="1" ht="23.25" customHeight="1" x14ac:dyDescent="0.2">
      <c r="A2" s="128" t="s">
        <v>0</v>
      </c>
      <c r="B2" s="129"/>
      <c r="C2" s="129"/>
      <c r="D2" s="129"/>
      <c r="E2" s="130"/>
      <c r="F2" s="129"/>
      <c r="G2" s="129"/>
      <c r="H2" s="131"/>
      <c r="I2" s="131"/>
      <c r="J2" s="132"/>
      <c r="K2" s="129"/>
      <c r="L2" s="131"/>
      <c r="M2" s="131"/>
    </row>
    <row r="3" spans="1:16" s="127" customFormat="1" ht="23.25" customHeight="1" x14ac:dyDescent="0.2">
      <c r="A3" s="133" t="s">
        <v>52</v>
      </c>
      <c r="B3" s="129"/>
      <c r="C3" s="129"/>
      <c r="D3" s="129"/>
      <c r="E3" s="130"/>
      <c r="F3" s="129"/>
      <c r="G3" s="129"/>
      <c r="H3" s="131"/>
      <c r="I3" s="131"/>
      <c r="J3" s="132"/>
      <c r="K3" s="129"/>
      <c r="L3" s="131"/>
      <c r="M3" s="131"/>
    </row>
    <row r="4" spans="1:16" s="127" customFormat="1" ht="23.25" customHeight="1" x14ac:dyDescent="0.2">
      <c r="A4" s="128" t="s">
        <v>179</v>
      </c>
      <c r="B4" s="129"/>
      <c r="C4" s="129"/>
      <c r="D4" s="129"/>
      <c r="E4" s="130"/>
      <c r="F4" s="129"/>
      <c r="G4" s="129"/>
      <c r="H4" s="131"/>
      <c r="I4" s="131"/>
      <c r="J4" s="132"/>
      <c r="K4" s="129"/>
      <c r="L4" s="131"/>
      <c r="M4" s="131"/>
    </row>
    <row r="5" spans="1:16" s="127" customFormat="1" ht="23.25" customHeight="1" x14ac:dyDescent="0.2">
      <c r="A5" s="134"/>
      <c r="B5" s="129"/>
      <c r="C5" s="129"/>
      <c r="D5" s="129"/>
      <c r="E5" s="135"/>
      <c r="F5" s="129"/>
      <c r="G5" s="129"/>
      <c r="H5" s="131"/>
      <c r="I5" s="131"/>
      <c r="J5" s="132"/>
      <c r="K5" s="129"/>
      <c r="L5" s="131"/>
      <c r="M5" s="136" t="s">
        <v>65</v>
      </c>
    </row>
    <row r="6" spans="1:16" s="127" customFormat="1" ht="23.25" customHeight="1" x14ac:dyDescent="0.2">
      <c r="A6" s="131"/>
      <c r="B6" s="131"/>
      <c r="C6" s="131"/>
      <c r="D6" s="131"/>
      <c r="E6" s="131"/>
      <c r="F6" s="131"/>
      <c r="G6" s="178" t="s">
        <v>1</v>
      </c>
      <c r="H6" s="178"/>
      <c r="I6" s="178"/>
      <c r="J6" s="132"/>
      <c r="K6" s="178"/>
      <c r="L6" s="178"/>
      <c r="M6" s="178"/>
    </row>
    <row r="7" spans="1:16" s="127" customFormat="1" ht="23.25" customHeight="1" x14ac:dyDescent="0.2">
      <c r="A7" s="131"/>
      <c r="B7" s="131"/>
      <c r="C7" s="131"/>
      <c r="D7" s="131"/>
      <c r="E7" s="131"/>
      <c r="F7" s="131"/>
      <c r="G7" s="179" t="s">
        <v>67</v>
      </c>
      <c r="H7" s="179"/>
      <c r="I7" s="179"/>
      <c r="J7" s="132"/>
      <c r="K7" s="179" t="s">
        <v>2</v>
      </c>
      <c r="L7" s="179"/>
      <c r="M7" s="179"/>
    </row>
    <row r="8" spans="1:16" s="127" customFormat="1" ht="23.25" customHeight="1" x14ac:dyDescent="0.2">
      <c r="A8" s="137"/>
      <c r="B8" s="137"/>
      <c r="C8" s="137"/>
      <c r="D8" s="137"/>
      <c r="E8" s="138"/>
      <c r="F8" s="139"/>
      <c r="G8" s="140">
        <v>2563</v>
      </c>
      <c r="H8" s="140"/>
      <c r="I8" s="140">
        <v>2562</v>
      </c>
      <c r="J8" s="141"/>
      <c r="K8" s="140">
        <v>2563</v>
      </c>
      <c r="L8" s="140"/>
      <c r="M8" s="140">
        <v>2562</v>
      </c>
    </row>
    <row r="9" spans="1:16" s="127" customFormat="1" ht="23.25" customHeight="1" x14ac:dyDescent="0.2">
      <c r="A9" s="142" t="s">
        <v>53</v>
      </c>
      <c r="B9" s="143"/>
      <c r="C9" s="143"/>
      <c r="D9" s="143"/>
      <c r="E9" s="143"/>
      <c r="F9" s="143"/>
      <c r="G9" s="144"/>
      <c r="H9" s="144"/>
      <c r="I9" s="144"/>
      <c r="J9" s="145"/>
      <c r="K9" s="146"/>
      <c r="L9" s="146"/>
      <c r="M9" s="146"/>
    </row>
    <row r="10" spans="1:16" s="127" customFormat="1" ht="23.25" customHeight="1" x14ac:dyDescent="0.2">
      <c r="A10" s="143" t="s">
        <v>185</v>
      </c>
      <c r="B10" s="143"/>
      <c r="C10" s="143"/>
      <c r="D10" s="143"/>
      <c r="E10" s="143"/>
      <c r="F10" s="143"/>
      <c r="G10" s="147">
        <f>'PL Q3''20'!G98</f>
        <v>3061</v>
      </c>
      <c r="H10" s="147"/>
      <c r="I10" s="147">
        <f>'PL Q3''20'!I98</f>
        <v>135696</v>
      </c>
      <c r="J10" s="148"/>
      <c r="K10" s="147">
        <f>'PL Q3''20'!K98</f>
        <v>3061</v>
      </c>
      <c r="L10" s="147"/>
      <c r="M10" s="147">
        <f>'PL Q3''20'!M98</f>
        <v>-25535</v>
      </c>
      <c r="O10" s="149"/>
      <c r="P10" s="149"/>
    </row>
    <row r="11" spans="1:16" s="127" customFormat="1" ht="23.25" customHeight="1" x14ac:dyDescent="0.2">
      <c r="A11" s="143" t="s">
        <v>172</v>
      </c>
      <c r="B11" s="143"/>
      <c r="C11" s="143"/>
      <c r="D11" s="143"/>
      <c r="E11" s="143"/>
      <c r="F11" s="143"/>
      <c r="G11" s="147"/>
      <c r="H11" s="147"/>
      <c r="I11" s="147"/>
      <c r="J11" s="148"/>
      <c r="K11" s="147"/>
      <c r="L11" s="147"/>
      <c r="M11" s="147"/>
      <c r="O11" s="149"/>
      <c r="P11" s="149"/>
    </row>
    <row r="12" spans="1:16" s="127" customFormat="1" ht="23.25" customHeight="1" x14ac:dyDescent="0.2">
      <c r="A12" s="143" t="s">
        <v>93</v>
      </c>
      <c r="B12" s="143"/>
      <c r="C12" s="143"/>
      <c r="D12" s="143"/>
      <c r="E12" s="143"/>
      <c r="F12" s="143"/>
      <c r="G12" s="147"/>
      <c r="H12" s="147"/>
      <c r="I12" s="147"/>
      <c r="J12" s="148"/>
      <c r="K12" s="147"/>
      <c r="L12" s="147"/>
      <c r="M12" s="147"/>
      <c r="O12" s="149"/>
      <c r="P12" s="149"/>
    </row>
    <row r="13" spans="1:16" s="127" customFormat="1" ht="23.25" customHeight="1" x14ac:dyDescent="0.2">
      <c r="A13" s="143" t="s">
        <v>54</v>
      </c>
      <c r="B13" s="143"/>
      <c r="C13" s="143"/>
      <c r="D13" s="143"/>
      <c r="E13" s="143"/>
      <c r="F13" s="143"/>
      <c r="G13" s="147">
        <v>17742</v>
      </c>
      <c r="H13" s="147"/>
      <c r="I13" s="147">
        <v>20076</v>
      </c>
      <c r="J13" s="147"/>
      <c r="K13" s="147">
        <v>17742</v>
      </c>
      <c r="L13" s="147"/>
      <c r="M13" s="147">
        <v>20076</v>
      </c>
      <c r="O13" s="149"/>
      <c r="P13" s="149"/>
    </row>
    <row r="14" spans="1:16" s="127" customFormat="1" ht="23.25" customHeight="1" x14ac:dyDescent="0.2">
      <c r="A14" s="143" t="s">
        <v>195</v>
      </c>
      <c r="B14" s="143"/>
      <c r="C14" s="143"/>
      <c r="D14" s="143"/>
      <c r="E14" s="143"/>
      <c r="F14" s="143"/>
      <c r="O14" s="149"/>
      <c r="P14" s="149"/>
    </row>
    <row r="15" spans="1:16" s="127" customFormat="1" ht="23.25" customHeight="1" x14ac:dyDescent="0.2">
      <c r="A15" s="143" t="s">
        <v>187</v>
      </c>
      <c r="B15" s="143"/>
      <c r="C15" s="143"/>
      <c r="D15" s="143"/>
      <c r="E15" s="143"/>
      <c r="F15" s="143"/>
      <c r="G15" s="147">
        <v>1521</v>
      </c>
      <c r="H15" s="147"/>
      <c r="I15" s="147">
        <v>-364</v>
      </c>
      <c r="J15" s="147"/>
      <c r="K15" s="147">
        <v>1521</v>
      </c>
      <c r="L15" s="147"/>
      <c r="M15" s="147">
        <v>-364</v>
      </c>
      <c r="O15" s="149"/>
      <c r="P15" s="149"/>
    </row>
    <row r="16" spans="1:16" s="127" customFormat="1" ht="23.25" customHeight="1" x14ac:dyDescent="0.2">
      <c r="A16" s="143" t="s">
        <v>160</v>
      </c>
      <c r="B16" s="143"/>
      <c r="C16" s="143"/>
      <c r="D16" s="143"/>
      <c r="E16" s="143"/>
      <c r="F16" s="143"/>
      <c r="G16" s="147">
        <v>-3329</v>
      </c>
      <c r="H16" s="147"/>
      <c r="I16" s="147">
        <v>16273</v>
      </c>
      <c r="J16" s="147"/>
      <c r="K16" s="147">
        <v>-3329</v>
      </c>
      <c r="L16" s="147"/>
      <c r="M16" s="147">
        <v>16273</v>
      </c>
      <c r="O16" s="149"/>
      <c r="P16" s="149"/>
    </row>
    <row r="17" spans="1:16" s="127" customFormat="1" ht="23.25" customHeight="1" x14ac:dyDescent="0.2">
      <c r="A17" s="143" t="s">
        <v>145</v>
      </c>
      <c r="B17" s="143"/>
      <c r="C17" s="143"/>
      <c r="D17" s="143"/>
      <c r="E17" s="143"/>
      <c r="F17" s="143"/>
      <c r="G17" s="147">
        <v>0</v>
      </c>
      <c r="H17" s="147"/>
      <c r="I17" s="147">
        <v>-10632</v>
      </c>
      <c r="J17" s="147"/>
      <c r="K17" s="147">
        <v>0</v>
      </c>
      <c r="L17" s="147"/>
      <c r="M17" s="147">
        <v>-23797</v>
      </c>
      <c r="O17" s="149"/>
      <c r="P17" s="149"/>
    </row>
    <row r="18" spans="1:16" s="127" customFormat="1" ht="23.25" customHeight="1" x14ac:dyDescent="0.2">
      <c r="A18" s="143" t="s">
        <v>151</v>
      </c>
      <c r="B18" s="143"/>
      <c r="C18" s="143"/>
      <c r="D18" s="143"/>
      <c r="E18" s="143"/>
      <c r="F18" s="143"/>
      <c r="G18" s="147"/>
      <c r="H18" s="147"/>
      <c r="I18" s="147"/>
      <c r="J18" s="147"/>
      <c r="K18" s="147"/>
      <c r="L18" s="147"/>
      <c r="M18" s="147"/>
      <c r="O18" s="149"/>
      <c r="P18" s="149"/>
    </row>
    <row r="19" spans="1:16" s="127" customFormat="1" ht="23.25" customHeight="1" x14ac:dyDescent="0.2">
      <c r="A19" s="143" t="s">
        <v>152</v>
      </c>
      <c r="B19" s="143"/>
      <c r="C19" s="143"/>
      <c r="D19" s="143"/>
      <c r="E19" s="143"/>
      <c r="F19" s="143"/>
      <c r="G19" s="147">
        <v>0</v>
      </c>
      <c r="H19" s="147"/>
      <c r="I19" s="147">
        <v>-359</v>
      </c>
      <c r="J19" s="147"/>
      <c r="K19" s="147">
        <v>0</v>
      </c>
      <c r="L19" s="147"/>
      <c r="M19" s="147">
        <v>0</v>
      </c>
      <c r="O19" s="149"/>
      <c r="P19" s="149"/>
    </row>
    <row r="20" spans="1:16" s="127" customFormat="1" ht="23.25" customHeight="1" x14ac:dyDescent="0.2">
      <c r="A20" s="143" t="s">
        <v>147</v>
      </c>
      <c r="B20" s="143"/>
      <c r="C20" s="143"/>
      <c r="D20" s="143"/>
      <c r="E20" s="143"/>
      <c r="F20" s="143"/>
      <c r="G20" s="147"/>
      <c r="H20" s="147"/>
      <c r="I20" s="147"/>
      <c r="J20" s="147"/>
      <c r="K20" s="147"/>
      <c r="L20" s="147"/>
      <c r="M20" s="147"/>
      <c r="O20" s="149"/>
      <c r="P20" s="149"/>
    </row>
    <row r="21" spans="1:16" s="127" customFormat="1" ht="23.25" customHeight="1" x14ac:dyDescent="0.2">
      <c r="A21" s="143" t="s">
        <v>148</v>
      </c>
      <c r="B21" s="143"/>
      <c r="C21" s="143"/>
      <c r="D21" s="143"/>
      <c r="E21" s="143"/>
      <c r="F21" s="143"/>
      <c r="G21" s="147">
        <v>0</v>
      </c>
      <c r="H21" s="147"/>
      <c r="I21" s="147">
        <v>-173598</v>
      </c>
      <c r="J21" s="147"/>
      <c r="K21" s="147">
        <v>0</v>
      </c>
      <c r="L21" s="147"/>
      <c r="M21" s="147">
        <v>0</v>
      </c>
      <c r="O21" s="149"/>
      <c r="P21" s="149"/>
    </row>
    <row r="22" spans="1:16" s="127" customFormat="1" ht="23.25" customHeight="1" x14ac:dyDescent="0.2">
      <c r="A22" s="143" t="s">
        <v>141</v>
      </c>
      <c r="B22" s="143"/>
      <c r="C22" s="143"/>
      <c r="D22" s="143"/>
      <c r="E22" s="143"/>
      <c r="F22" s="143"/>
      <c r="G22" s="147">
        <v>0</v>
      </c>
      <c r="H22" s="147"/>
      <c r="I22" s="147">
        <v>-439</v>
      </c>
      <c r="J22" s="147"/>
      <c r="K22" s="147">
        <v>0</v>
      </c>
      <c r="L22" s="147"/>
      <c r="M22" s="147">
        <v>0</v>
      </c>
      <c r="O22" s="149"/>
      <c r="P22" s="149"/>
    </row>
    <row r="23" spans="1:16" s="127" customFormat="1" ht="23.25" customHeight="1" x14ac:dyDescent="0.2">
      <c r="A23" s="143" t="s">
        <v>153</v>
      </c>
      <c r="B23" s="143"/>
      <c r="C23" s="143"/>
      <c r="D23" s="143"/>
      <c r="E23" s="143"/>
      <c r="F23" s="143"/>
      <c r="G23" s="147">
        <v>-2150</v>
      </c>
      <c r="H23" s="147"/>
      <c r="I23" s="147">
        <v>-3170</v>
      </c>
      <c r="J23" s="147"/>
      <c r="K23" s="147">
        <v>-2150</v>
      </c>
      <c r="L23" s="147"/>
      <c r="M23" s="147">
        <v>-3170</v>
      </c>
      <c r="O23" s="149"/>
      <c r="P23" s="149"/>
    </row>
    <row r="24" spans="1:16" s="71" customFormat="1" ht="23.25" customHeight="1" x14ac:dyDescent="0.2">
      <c r="A24" s="146" t="s">
        <v>186</v>
      </c>
      <c r="B24" s="146"/>
      <c r="C24" s="146"/>
      <c r="D24" s="146"/>
      <c r="E24" s="146"/>
      <c r="F24" s="146"/>
      <c r="G24" s="147">
        <v>7510</v>
      </c>
      <c r="H24" s="147"/>
      <c r="I24" s="147">
        <v>6709</v>
      </c>
      <c r="J24" s="147"/>
      <c r="K24" s="147">
        <v>7510</v>
      </c>
      <c r="L24" s="147"/>
      <c r="M24" s="147">
        <v>6709</v>
      </c>
      <c r="O24" s="72"/>
      <c r="P24" s="72"/>
    </row>
    <row r="25" spans="1:16" s="71" customFormat="1" ht="23.25" customHeight="1" x14ac:dyDescent="0.2">
      <c r="A25" s="146" t="s">
        <v>83</v>
      </c>
      <c r="B25" s="146"/>
      <c r="C25" s="146"/>
      <c r="D25" s="146"/>
      <c r="E25" s="146"/>
      <c r="F25" s="146"/>
      <c r="G25" s="150">
        <v>4416</v>
      </c>
      <c r="H25" s="147"/>
      <c r="I25" s="150">
        <v>14836</v>
      </c>
      <c r="J25" s="147"/>
      <c r="K25" s="150">
        <v>4416</v>
      </c>
      <c r="L25" s="147"/>
      <c r="M25" s="150">
        <v>14836</v>
      </c>
      <c r="O25" s="72"/>
      <c r="P25" s="72"/>
    </row>
    <row r="26" spans="1:16" s="71" customFormat="1" ht="23.25" customHeight="1" x14ac:dyDescent="0.2">
      <c r="A26" s="146" t="s">
        <v>106</v>
      </c>
      <c r="B26" s="146"/>
      <c r="C26" s="146"/>
      <c r="D26" s="146"/>
      <c r="E26" s="146"/>
      <c r="F26" s="146"/>
      <c r="G26" s="148"/>
      <c r="H26" s="147"/>
      <c r="I26" s="148"/>
      <c r="J26" s="148"/>
      <c r="K26" s="148"/>
      <c r="L26" s="147"/>
      <c r="M26" s="148"/>
      <c r="O26" s="72"/>
      <c r="P26" s="72"/>
    </row>
    <row r="27" spans="1:16" s="71" customFormat="1" ht="23.25" customHeight="1" x14ac:dyDescent="0.2">
      <c r="A27" s="146" t="s">
        <v>72</v>
      </c>
      <c r="B27" s="146"/>
      <c r="C27" s="146"/>
      <c r="D27" s="146"/>
      <c r="E27" s="146"/>
      <c r="F27" s="146"/>
      <c r="G27" s="147">
        <f>SUM(G10:G25)</f>
        <v>28771</v>
      </c>
      <c r="H27" s="147"/>
      <c r="I27" s="147">
        <f>SUM(I10:I25)</f>
        <v>5028</v>
      </c>
      <c r="J27" s="148"/>
      <c r="K27" s="147">
        <f>SUM(K10:K25)</f>
        <v>28771</v>
      </c>
      <c r="L27" s="147"/>
      <c r="M27" s="147">
        <f>SUM(M10:M25)</f>
        <v>5028</v>
      </c>
      <c r="O27" s="72"/>
      <c r="P27" s="72"/>
    </row>
    <row r="28" spans="1:16" s="71" customFormat="1" ht="23.25" customHeight="1" x14ac:dyDescent="0.2">
      <c r="A28" s="146" t="s">
        <v>55</v>
      </c>
      <c r="B28" s="146"/>
      <c r="C28" s="146"/>
      <c r="D28" s="146"/>
      <c r="E28" s="146"/>
      <c r="F28" s="146"/>
      <c r="G28" s="147"/>
      <c r="H28" s="147"/>
      <c r="I28" s="147"/>
      <c r="J28" s="148"/>
      <c r="K28" s="147"/>
      <c r="L28" s="147"/>
      <c r="M28" s="147"/>
      <c r="O28" s="72"/>
      <c r="P28" s="72"/>
    </row>
    <row r="29" spans="1:16" s="71" customFormat="1" ht="23.25" customHeight="1" x14ac:dyDescent="0.2">
      <c r="A29" s="146" t="s">
        <v>90</v>
      </c>
      <c r="B29" s="146"/>
      <c r="C29" s="146"/>
      <c r="D29" s="146"/>
      <c r="E29" s="146"/>
      <c r="F29" s="146"/>
      <c r="G29" s="147">
        <v>41321</v>
      </c>
      <c r="H29" s="147"/>
      <c r="I29" s="147">
        <v>90377</v>
      </c>
      <c r="J29" s="147"/>
      <c r="K29" s="147">
        <v>41321</v>
      </c>
      <c r="L29" s="147"/>
      <c r="M29" s="147">
        <v>90377</v>
      </c>
      <c r="O29" s="72"/>
      <c r="P29" s="72"/>
    </row>
    <row r="30" spans="1:16" s="71" customFormat="1" ht="23.25" customHeight="1" x14ac:dyDescent="0.2">
      <c r="A30" s="146" t="s">
        <v>56</v>
      </c>
      <c r="B30" s="146"/>
      <c r="C30" s="146"/>
      <c r="D30" s="146"/>
      <c r="E30" s="146"/>
      <c r="F30" s="146"/>
      <c r="G30" s="147">
        <v>108320</v>
      </c>
      <c r="H30" s="147"/>
      <c r="I30" s="147">
        <v>-88498</v>
      </c>
      <c r="J30" s="147"/>
      <c r="K30" s="147">
        <v>108320</v>
      </c>
      <c r="L30" s="147"/>
      <c r="M30" s="147">
        <v>-88498</v>
      </c>
      <c r="O30" s="72"/>
      <c r="P30" s="72"/>
    </row>
    <row r="31" spans="1:16" s="127" customFormat="1" ht="23.25" customHeight="1" x14ac:dyDescent="0.2">
      <c r="A31" s="143" t="s">
        <v>57</v>
      </c>
      <c r="B31" s="143"/>
      <c r="C31" s="143"/>
      <c r="D31" s="143"/>
      <c r="E31" s="143"/>
      <c r="F31" s="143"/>
      <c r="G31" s="147">
        <v>62</v>
      </c>
      <c r="H31" s="147"/>
      <c r="I31" s="147">
        <v>1231</v>
      </c>
      <c r="J31" s="147"/>
      <c r="K31" s="147">
        <v>62</v>
      </c>
      <c r="L31" s="147"/>
      <c r="M31" s="147">
        <v>1231</v>
      </c>
      <c r="O31" s="149"/>
      <c r="P31" s="149"/>
    </row>
    <row r="32" spans="1:16" s="127" customFormat="1" ht="23.25" customHeight="1" x14ac:dyDescent="0.2">
      <c r="A32" s="143" t="s">
        <v>58</v>
      </c>
      <c r="B32" s="143"/>
      <c r="C32" s="143"/>
      <c r="D32" s="143"/>
      <c r="E32" s="143"/>
      <c r="F32" s="143"/>
      <c r="G32" s="147">
        <v>-24</v>
      </c>
      <c r="H32" s="147"/>
      <c r="I32" s="147">
        <v>3</v>
      </c>
      <c r="J32" s="147"/>
      <c r="K32" s="147">
        <v>-24</v>
      </c>
      <c r="L32" s="147"/>
      <c r="M32" s="147">
        <v>3</v>
      </c>
      <c r="O32" s="149"/>
      <c r="P32" s="149"/>
    </row>
    <row r="33" spans="1:18" s="127" customFormat="1" ht="23.25" customHeight="1" x14ac:dyDescent="0.2">
      <c r="A33" s="143" t="s">
        <v>59</v>
      </c>
      <c r="B33" s="143"/>
      <c r="C33" s="143"/>
      <c r="D33" s="143"/>
      <c r="E33" s="143"/>
      <c r="F33" s="143"/>
      <c r="G33" s="147"/>
      <c r="H33" s="147"/>
      <c r="I33" s="147"/>
      <c r="J33" s="147"/>
      <c r="K33" s="147"/>
      <c r="L33" s="147"/>
      <c r="M33" s="147"/>
      <c r="O33" s="149"/>
      <c r="P33" s="149"/>
    </row>
    <row r="34" spans="1:18" s="127" customFormat="1" ht="23.25" customHeight="1" x14ac:dyDescent="0.2">
      <c r="A34" s="143" t="s">
        <v>92</v>
      </c>
      <c r="B34" s="143"/>
      <c r="C34" s="143"/>
      <c r="D34" s="143"/>
      <c r="E34" s="143"/>
      <c r="F34" s="143"/>
      <c r="G34" s="147">
        <v>-9675</v>
      </c>
      <c r="H34" s="147"/>
      <c r="I34" s="147">
        <v>-62391</v>
      </c>
      <c r="J34" s="147"/>
      <c r="K34" s="147">
        <v>-9675</v>
      </c>
      <c r="L34" s="147"/>
      <c r="M34" s="147">
        <v>-62391</v>
      </c>
      <c r="O34" s="149"/>
      <c r="P34" s="149"/>
    </row>
    <row r="35" spans="1:18" s="127" customFormat="1" ht="23.25" customHeight="1" x14ac:dyDescent="0.2">
      <c r="A35" s="143" t="s">
        <v>60</v>
      </c>
      <c r="B35" s="143"/>
      <c r="C35" s="143"/>
      <c r="D35" s="143"/>
      <c r="E35" s="143"/>
      <c r="F35" s="143"/>
      <c r="G35" s="147">
        <v>-83</v>
      </c>
      <c r="H35" s="147"/>
      <c r="I35" s="147">
        <v>225</v>
      </c>
      <c r="J35" s="147"/>
      <c r="K35" s="147">
        <v>-83</v>
      </c>
      <c r="L35" s="147"/>
      <c r="M35" s="147">
        <v>225</v>
      </c>
      <c r="O35" s="149"/>
      <c r="P35" s="149"/>
    </row>
    <row r="36" spans="1:18" s="127" customFormat="1" ht="23.25" customHeight="1" x14ac:dyDescent="0.2">
      <c r="A36" s="143" t="s">
        <v>111</v>
      </c>
      <c r="B36" s="143"/>
      <c r="C36" s="143"/>
      <c r="D36" s="143"/>
      <c r="E36" s="143"/>
      <c r="F36" s="143"/>
      <c r="G36" s="150">
        <v>-4288</v>
      </c>
      <c r="H36" s="147"/>
      <c r="I36" s="150">
        <v>-2308</v>
      </c>
      <c r="J36" s="147"/>
      <c r="K36" s="150">
        <v>-4288</v>
      </c>
      <c r="L36" s="147"/>
      <c r="M36" s="150">
        <v>-2308</v>
      </c>
      <c r="O36" s="149"/>
      <c r="P36" s="149"/>
    </row>
    <row r="37" spans="1:18" s="127" customFormat="1" ht="23.25" customHeight="1" x14ac:dyDescent="0.2">
      <c r="A37" s="143" t="s">
        <v>161</v>
      </c>
      <c r="B37" s="143"/>
      <c r="C37" s="143"/>
      <c r="D37" s="143"/>
      <c r="E37" s="143"/>
      <c r="F37" s="143"/>
      <c r="G37" s="147">
        <f>SUM(G27:G36)</f>
        <v>164404</v>
      </c>
      <c r="H37" s="147"/>
      <c r="I37" s="147">
        <f>SUM(I27:I36)</f>
        <v>-56333</v>
      </c>
      <c r="J37" s="148"/>
      <c r="K37" s="147">
        <f>SUM(K27:K36)</f>
        <v>164404</v>
      </c>
      <c r="L37" s="147"/>
      <c r="M37" s="147">
        <f>SUM(M27:M36)</f>
        <v>-56333</v>
      </c>
      <c r="O37" s="149"/>
      <c r="P37" s="149"/>
    </row>
    <row r="38" spans="1:18" s="127" customFormat="1" ht="23.25" customHeight="1" x14ac:dyDescent="0.2">
      <c r="A38" s="143" t="s">
        <v>100</v>
      </c>
      <c r="B38" s="143"/>
      <c r="C38" s="143"/>
      <c r="D38" s="143"/>
      <c r="E38" s="143"/>
      <c r="F38" s="143"/>
      <c r="G38" s="147">
        <v>-758</v>
      </c>
      <c r="H38" s="147"/>
      <c r="I38" s="147">
        <v>-826</v>
      </c>
      <c r="J38" s="147"/>
      <c r="K38" s="147">
        <v>-758</v>
      </c>
      <c r="L38" s="147"/>
      <c r="M38" s="147">
        <v>-826</v>
      </c>
      <c r="O38" s="149"/>
      <c r="P38" s="149"/>
    </row>
    <row r="39" spans="1:18" s="127" customFormat="1" ht="23.25" customHeight="1" x14ac:dyDescent="0.2">
      <c r="A39" s="142" t="s">
        <v>174</v>
      </c>
      <c r="B39" s="143"/>
      <c r="C39" s="143"/>
      <c r="D39" s="143"/>
      <c r="E39" s="143"/>
      <c r="F39" s="143"/>
      <c r="G39" s="151">
        <f>SUM(G37:G38)</f>
        <v>163646</v>
      </c>
      <c r="H39" s="147"/>
      <c r="I39" s="151">
        <f>SUM(I37:I38)</f>
        <v>-57159</v>
      </c>
      <c r="J39" s="148"/>
      <c r="K39" s="151">
        <f>SUM(K37:K38)</f>
        <v>163646</v>
      </c>
      <c r="L39" s="147"/>
      <c r="M39" s="151">
        <f>SUM(M37:M38)</f>
        <v>-57159</v>
      </c>
      <c r="O39" s="149"/>
      <c r="P39" s="149"/>
    </row>
    <row r="40" spans="1:18" s="127" customFormat="1" ht="23.25" customHeight="1" x14ac:dyDescent="0.2">
      <c r="A40" s="143"/>
      <c r="B40" s="143"/>
      <c r="C40" s="143"/>
      <c r="D40" s="143"/>
      <c r="E40" s="143"/>
      <c r="F40" s="143"/>
      <c r="G40" s="144"/>
      <c r="H40" s="144"/>
      <c r="I40" s="144"/>
      <c r="J40" s="145"/>
      <c r="K40" s="146"/>
      <c r="L40" s="146"/>
      <c r="M40" s="146"/>
      <c r="O40" s="149"/>
      <c r="P40" s="149"/>
    </row>
    <row r="41" spans="1:18" s="127" customFormat="1" ht="23.25" customHeight="1" x14ac:dyDescent="0.2">
      <c r="A41" s="124" t="s">
        <v>13</v>
      </c>
      <c r="B41" s="143"/>
      <c r="C41" s="143"/>
      <c r="D41" s="143"/>
      <c r="E41" s="143"/>
      <c r="F41" s="143"/>
      <c r="G41" s="144"/>
      <c r="H41" s="144"/>
      <c r="I41" s="144"/>
      <c r="J41" s="145"/>
      <c r="K41" s="146"/>
      <c r="L41" s="146"/>
      <c r="M41" s="146"/>
      <c r="O41" s="149"/>
      <c r="P41" s="149"/>
    </row>
    <row r="42" spans="1:18" s="127" customFormat="1" ht="23.25" customHeight="1" x14ac:dyDescent="0.2">
      <c r="A42" s="123"/>
      <c r="B42" s="123"/>
      <c r="C42" s="123"/>
      <c r="D42" s="123"/>
      <c r="E42" s="123"/>
      <c r="F42" s="123"/>
      <c r="G42" s="152"/>
      <c r="H42" s="144"/>
      <c r="I42" s="153"/>
      <c r="J42" s="154"/>
      <c r="K42" s="152"/>
      <c r="L42" s="144"/>
      <c r="M42" s="153" t="s">
        <v>64</v>
      </c>
      <c r="O42" s="149"/>
      <c r="P42" s="149"/>
    </row>
    <row r="43" spans="1:18" s="127" customFormat="1" ht="23.25" customHeight="1" x14ac:dyDescent="0.2">
      <c r="A43" s="128" t="s">
        <v>0</v>
      </c>
      <c r="B43" s="129"/>
      <c r="C43" s="129"/>
      <c r="D43" s="129"/>
      <c r="E43" s="130"/>
      <c r="F43" s="129"/>
      <c r="G43" s="155"/>
      <c r="H43" s="156"/>
      <c r="I43" s="156"/>
      <c r="J43" s="157"/>
      <c r="K43" s="155"/>
      <c r="L43" s="156"/>
      <c r="M43" s="156"/>
      <c r="O43" s="149"/>
      <c r="P43" s="149"/>
    </row>
    <row r="44" spans="1:18" s="127" customFormat="1" ht="23.25" customHeight="1" x14ac:dyDescent="0.2">
      <c r="A44" s="133" t="s">
        <v>61</v>
      </c>
      <c r="B44" s="129"/>
      <c r="C44" s="129"/>
      <c r="D44" s="129"/>
      <c r="E44" s="130"/>
      <c r="F44" s="129"/>
      <c r="G44" s="155"/>
      <c r="H44" s="156"/>
      <c r="I44" s="156"/>
      <c r="J44" s="157"/>
      <c r="K44" s="155"/>
      <c r="L44" s="156"/>
      <c r="M44" s="156"/>
      <c r="O44" s="149"/>
      <c r="P44" s="149"/>
      <c r="R44" s="127" t="s">
        <v>97</v>
      </c>
    </row>
    <row r="45" spans="1:18" s="127" customFormat="1" ht="23.25" customHeight="1" x14ac:dyDescent="0.2">
      <c r="A45" s="128" t="s">
        <v>179</v>
      </c>
      <c r="B45" s="129"/>
      <c r="C45" s="129"/>
      <c r="D45" s="129"/>
      <c r="E45" s="130"/>
      <c r="F45" s="129"/>
      <c r="G45" s="155"/>
      <c r="H45" s="156"/>
      <c r="I45" s="156"/>
      <c r="J45" s="157"/>
      <c r="K45" s="155"/>
      <c r="L45" s="156"/>
      <c r="M45" s="156"/>
      <c r="O45" s="149"/>
      <c r="P45" s="149"/>
    </row>
    <row r="46" spans="1:18" s="127" customFormat="1" ht="23.25" customHeight="1" x14ac:dyDescent="0.2">
      <c r="A46" s="134"/>
      <c r="B46" s="129"/>
      <c r="C46" s="129"/>
      <c r="D46" s="129"/>
      <c r="E46" s="135"/>
      <c r="F46" s="129"/>
      <c r="G46" s="155"/>
      <c r="H46" s="156"/>
      <c r="I46" s="156"/>
      <c r="J46" s="157"/>
      <c r="K46" s="155"/>
      <c r="L46" s="156"/>
      <c r="M46" s="158" t="s">
        <v>65</v>
      </c>
      <c r="O46" s="149"/>
      <c r="P46" s="149"/>
    </row>
    <row r="47" spans="1:18" s="127" customFormat="1" ht="23.25" customHeight="1" x14ac:dyDescent="0.2">
      <c r="A47" s="131"/>
      <c r="B47" s="131"/>
      <c r="C47" s="131"/>
      <c r="D47" s="131"/>
      <c r="E47" s="131"/>
      <c r="F47" s="131"/>
      <c r="G47" s="176" t="s">
        <v>1</v>
      </c>
      <c r="H47" s="176"/>
      <c r="I47" s="176"/>
      <c r="J47" s="157"/>
      <c r="K47" s="176"/>
      <c r="L47" s="176"/>
      <c r="M47" s="176"/>
      <c r="O47" s="149"/>
      <c r="P47" s="149"/>
    </row>
    <row r="48" spans="1:18" s="127" customFormat="1" ht="23.25" customHeight="1" x14ac:dyDescent="0.2">
      <c r="A48" s="131"/>
      <c r="B48" s="131"/>
      <c r="C48" s="131"/>
      <c r="D48" s="131"/>
      <c r="E48" s="131"/>
      <c r="F48" s="131"/>
      <c r="G48" s="177" t="s">
        <v>67</v>
      </c>
      <c r="H48" s="177"/>
      <c r="I48" s="177"/>
      <c r="J48" s="157"/>
      <c r="K48" s="177" t="s">
        <v>2</v>
      </c>
      <c r="L48" s="177"/>
      <c r="M48" s="177"/>
      <c r="O48" s="149"/>
      <c r="P48" s="149"/>
    </row>
    <row r="49" spans="1:18" s="127" customFormat="1" ht="23.25" customHeight="1" x14ac:dyDescent="0.2">
      <c r="A49" s="137"/>
      <c r="B49" s="137"/>
      <c r="C49" s="137"/>
      <c r="D49" s="137"/>
      <c r="E49" s="138"/>
      <c r="F49" s="139"/>
      <c r="G49" s="140">
        <v>2563</v>
      </c>
      <c r="H49" s="140"/>
      <c r="I49" s="140">
        <v>2562</v>
      </c>
      <c r="J49" s="141"/>
      <c r="K49" s="140">
        <v>2563</v>
      </c>
      <c r="L49" s="140"/>
      <c r="M49" s="140">
        <v>2562</v>
      </c>
      <c r="O49" s="149"/>
      <c r="P49" s="149"/>
    </row>
    <row r="50" spans="1:18" s="127" customFormat="1" ht="23.25" customHeight="1" x14ac:dyDescent="0.2">
      <c r="A50" s="142" t="s">
        <v>62</v>
      </c>
      <c r="B50" s="143"/>
      <c r="C50" s="143"/>
      <c r="D50" s="143"/>
      <c r="E50" s="143"/>
      <c r="F50" s="143"/>
      <c r="G50" s="144"/>
      <c r="H50" s="144"/>
      <c r="I50" s="144"/>
      <c r="J50" s="145"/>
      <c r="K50" s="146"/>
      <c r="L50" s="146"/>
      <c r="M50" s="146"/>
      <c r="O50" s="149"/>
      <c r="P50" s="149"/>
    </row>
    <row r="51" spans="1:18" s="127" customFormat="1" ht="23.25" customHeight="1" x14ac:dyDescent="0.2">
      <c r="A51" s="127" t="s">
        <v>162</v>
      </c>
      <c r="B51" s="143"/>
      <c r="C51" s="143"/>
      <c r="D51" s="143"/>
      <c r="E51" s="143"/>
      <c r="F51" s="143"/>
      <c r="G51" s="147">
        <v>-150000</v>
      </c>
      <c r="H51" s="147"/>
      <c r="I51" s="147">
        <v>0</v>
      </c>
      <c r="J51" s="147"/>
      <c r="K51" s="147">
        <v>-150000</v>
      </c>
      <c r="L51" s="148"/>
      <c r="M51" s="147">
        <v>0</v>
      </c>
      <c r="O51" s="149"/>
      <c r="P51" s="149"/>
    </row>
    <row r="52" spans="1:18" s="127" customFormat="1" ht="23.25" customHeight="1" x14ac:dyDescent="0.2">
      <c r="A52" s="143" t="s">
        <v>101</v>
      </c>
      <c r="B52" s="143"/>
      <c r="C52" s="143"/>
      <c r="D52" s="143"/>
      <c r="E52" s="143"/>
      <c r="F52" s="143"/>
      <c r="G52" s="147">
        <v>-49</v>
      </c>
      <c r="H52" s="147"/>
      <c r="I52" s="147">
        <v>-1672</v>
      </c>
      <c r="J52" s="147"/>
      <c r="K52" s="147">
        <v>-49</v>
      </c>
      <c r="L52" s="148"/>
      <c r="M52" s="147">
        <v>-1672</v>
      </c>
      <c r="O52" s="149"/>
      <c r="P52" s="149"/>
    </row>
    <row r="53" spans="1:18" s="127" customFormat="1" ht="23.25" customHeight="1" x14ac:dyDescent="0.2">
      <c r="A53" s="127" t="s">
        <v>121</v>
      </c>
      <c r="B53" s="143"/>
      <c r="C53" s="143"/>
      <c r="D53" s="143"/>
      <c r="E53" s="143"/>
      <c r="F53" s="143"/>
      <c r="G53" s="147">
        <v>2540</v>
      </c>
      <c r="H53" s="147"/>
      <c r="I53" s="147">
        <v>367</v>
      </c>
      <c r="J53" s="147"/>
      <c r="K53" s="147">
        <v>2540</v>
      </c>
      <c r="L53" s="148"/>
      <c r="M53" s="147">
        <v>367</v>
      </c>
      <c r="O53" s="149"/>
      <c r="P53" s="149"/>
      <c r="R53" s="127" t="s">
        <v>138</v>
      </c>
    </row>
    <row r="54" spans="1:18" s="127" customFormat="1" ht="23.25" customHeight="1" x14ac:dyDescent="0.2">
      <c r="A54" s="127" t="s">
        <v>154</v>
      </c>
      <c r="B54" s="143"/>
      <c r="C54" s="143"/>
      <c r="D54" s="143"/>
      <c r="E54" s="143"/>
      <c r="F54" s="143"/>
      <c r="G54" s="147">
        <v>0</v>
      </c>
      <c r="H54" s="147"/>
      <c r="I54" s="147">
        <v>25237</v>
      </c>
      <c r="J54" s="147"/>
      <c r="K54" s="147">
        <v>0</v>
      </c>
      <c r="L54" s="148"/>
      <c r="M54" s="147">
        <v>25237</v>
      </c>
      <c r="O54" s="149"/>
      <c r="P54" s="149"/>
    </row>
    <row r="55" spans="1:18" s="127" customFormat="1" ht="23.25" customHeight="1" x14ac:dyDescent="0.2">
      <c r="A55" s="127" t="s">
        <v>155</v>
      </c>
      <c r="B55" s="143"/>
      <c r="C55" s="143"/>
      <c r="D55" s="143"/>
      <c r="E55" s="143"/>
      <c r="F55" s="143"/>
      <c r="G55" s="147">
        <v>2150</v>
      </c>
      <c r="H55" s="147"/>
      <c r="I55" s="147">
        <v>3170</v>
      </c>
      <c r="J55" s="147"/>
      <c r="K55" s="147">
        <v>2150</v>
      </c>
      <c r="L55" s="148"/>
      <c r="M55" s="147">
        <v>3170</v>
      </c>
      <c r="O55" s="149"/>
      <c r="P55" s="149"/>
    </row>
    <row r="56" spans="1:18" s="127" customFormat="1" ht="23.25" customHeight="1" x14ac:dyDescent="0.2">
      <c r="A56" s="142" t="s">
        <v>173</v>
      </c>
      <c r="B56" s="143"/>
      <c r="C56" s="143"/>
      <c r="D56" s="143"/>
      <c r="E56" s="143"/>
      <c r="F56" s="143"/>
      <c r="G56" s="151">
        <f>SUM(G51:G55)</f>
        <v>-145359</v>
      </c>
      <c r="H56" s="147"/>
      <c r="I56" s="151">
        <f>SUM(I51:I55)</f>
        <v>27102</v>
      </c>
      <c r="J56" s="148">
        <f>SUM(J52:J52)</f>
        <v>0</v>
      </c>
      <c r="K56" s="151">
        <f>SUM(K51:K55)</f>
        <v>-145359</v>
      </c>
      <c r="L56" s="147"/>
      <c r="M56" s="151">
        <f>SUM(M51:M55)</f>
        <v>27102</v>
      </c>
      <c r="O56" s="149"/>
      <c r="P56" s="149"/>
    </row>
    <row r="57" spans="1:18" s="127" customFormat="1" ht="23.25" customHeight="1" x14ac:dyDescent="0.2">
      <c r="A57" s="142" t="s">
        <v>63</v>
      </c>
      <c r="B57" s="143"/>
      <c r="C57" s="143"/>
      <c r="D57" s="143"/>
      <c r="E57" s="143"/>
      <c r="F57" s="143"/>
      <c r="G57" s="151">
        <v>0</v>
      </c>
      <c r="H57" s="147"/>
      <c r="I57" s="151">
        <v>0</v>
      </c>
      <c r="J57" s="148"/>
      <c r="K57" s="151">
        <v>0</v>
      </c>
      <c r="L57" s="147"/>
      <c r="M57" s="151">
        <v>0</v>
      </c>
      <c r="O57" s="149"/>
      <c r="P57" s="149"/>
    </row>
    <row r="58" spans="1:18" s="127" customFormat="1" ht="23.25" customHeight="1" x14ac:dyDescent="0.2">
      <c r="A58" s="142" t="s">
        <v>203</v>
      </c>
      <c r="B58" s="143"/>
      <c r="C58" s="143"/>
      <c r="D58" s="143"/>
      <c r="E58" s="143"/>
      <c r="F58" s="143"/>
      <c r="G58" s="147">
        <f>SUM(G56,G39)</f>
        <v>18287</v>
      </c>
      <c r="H58" s="147"/>
      <c r="I58" s="147">
        <f>SUM(I56,I39)</f>
        <v>-30057</v>
      </c>
      <c r="J58" s="148"/>
      <c r="K58" s="147">
        <f>SUM(K56,K39)</f>
        <v>18287</v>
      </c>
      <c r="L58" s="147"/>
      <c r="M58" s="147">
        <f>SUM(M56,M39)</f>
        <v>-30057</v>
      </c>
      <c r="O58" s="149"/>
      <c r="P58" s="149"/>
    </row>
    <row r="59" spans="1:18" s="127" customFormat="1" ht="23.25" customHeight="1" x14ac:dyDescent="0.2">
      <c r="A59" s="143" t="s">
        <v>94</v>
      </c>
      <c r="B59" s="143"/>
      <c r="C59" s="143"/>
      <c r="D59" s="143"/>
      <c r="E59" s="143"/>
      <c r="F59" s="143"/>
      <c r="G59" s="147">
        <f>'BS Q3''20'!H12</f>
        <v>112366</v>
      </c>
      <c r="H59" s="147"/>
      <c r="I59" s="147">
        <v>120681</v>
      </c>
      <c r="J59" s="148"/>
      <c r="K59" s="147">
        <f>'BS Q3''20'!L12</f>
        <v>112366</v>
      </c>
      <c r="L59" s="147"/>
      <c r="M59" s="147">
        <v>120681</v>
      </c>
      <c r="O59" s="149"/>
      <c r="P59" s="149"/>
    </row>
    <row r="60" spans="1:18" s="127" customFormat="1" ht="23.25" customHeight="1" thickBot="1" x14ac:dyDescent="0.25">
      <c r="A60" s="142" t="s">
        <v>95</v>
      </c>
      <c r="B60" s="143"/>
      <c r="C60" s="143"/>
      <c r="D60" s="143"/>
      <c r="E60" s="143"/>
      <c r="F60" s="143"/>
      <c r="G60" s="159">
        <f>SUM(G58:G59)</f>
        <v>130653</v>
      </c>
      <c r="H60" s="147"/>
      <c r="I60" s="159">
        <f>SUM(I58:I59)</f>
        <v>90624</v>
      </c>
      <c r="J60" s="148"/>
      <c r="K60" s="159">
        <f>SUM(K58:K59)</f>
        <v>130653</v>
      </c>
      <c r="L60" s="147"/>
      <c r="M60" s="159">
        <f>SUM(M58:M59)</f>
        <v>90624</v>
      </c>
      <c r="O60" s="149"/>
      <c r="P60" s="149"/>
    </row>
    <row r="61" spans="1:18" s="127" customFormat="1" ht="23.25" customHeight="1" thickTop="1" x14ac:dyDescent="0.2">
      <c r="A61" s="143"/>
      <c r="B61" s="143"/>
      <c r="C61" s="143"/>
      <c r="D61" s="143"/>
      <c r="E61" s="143"/>
      <c r="F61" s="143"/>
      <c r="G61" s="160">
        <f>G60-'BS Q3''20'!F12</f>
        <v>0</v>
      </c>
      <c r="H61" s="160"/>
      <c r="I61" s="160"/>
      <c r="J61" s="161"/>
      <c r="K61" s="160">
        <f>K60-'BS Q3''20'!J12</f>
        <v>0</v>
      </c>
      <c r="L61" s="160"/>
      <c r="M61" s="160"/>
    </row>
    <row r="62" spans="1:18" s="127" customFormat="1" ht="23.25" customHeight="1" x14ac:dyDescent="0.2">
      <c r="A62" s="124" t="s">
        <v>13</v>
      </c>
      <c r="B62" s="143"/>
      <c r="C62" s="143"/>
      <c r="D62" s="143"/>
      <c r="E62" s="143"/>
      <c r="F62" s="143"/>
      <c r="G62" s="124"/>
      <c r="H62" s="124"/>
      <c r="I62" s="124"/>
      <c r="J62" s="162"/>
      <c r="K62" s="143"/>
      <c r="L62" s="143"/>
      <c r="M62" s="143"/>
    </row>
  </sheetData>
  <mergeCells count="8">
    <mergeCell ref="G47:I47"/>
    <mergeCell ref="K47:M47"/>
    <mergeCell ref="G48:I48"/>
    <mergeCell ref="K48:M48"/>
    <mergeCell ref="G6:I6"/>
    <mergeCell ref="K6:M6"/>
    <mergeCell ref="G7:I7"/>
    <mergeCell ref="K7:M7"/>
  </mergeCells>
  <pageMargins left="0.39370078740157483" right="0.11811023622047245" top="0.59055118110236227" bottom="0.31496062992125984" header="0.31496062992125984" footer="0.31496062992125984"/>
  <pageSetup paperSize="9" scale="80" fitToHeight="0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Q3'20</vt:lpstr>
      <vt:lpstr>PL Q3'20</vt:lpstr>
      <vt:lpstr>Equity</vt:lpstr>
      <vt:lpstr>The Company</vt:lpstr>
      <vt:lpstr>CF</vt:lpstr>
      <vt:lpstr>'BS Q3''20'!Print_Area</vt:lpstr>
      <vt:lpstr>CF!Print_Area</vt:lpstr>
      <vt:lpstr>Equity!Print_Area</vt:lpstr>
      <vt:lpstr>'PL Q3''20'!Print_Area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</cp:lastModifiedBy>
  <cp:lastPrinted>2020-11-11T07:49:46Z</cp:lastPrinted>
  <dcterms:created xsi:type="dcterms:W3CDTF">2011-04-05T07:29:04Z</dcterms:created>
  <dcterms:modified xsi:type="dcterms:W3CDTF">2020-11-11T07:49:54Z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