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Mudman\2020\Q3'2020\MM\"/>
    </mc:Choice>
  </mc:AlternateContent>
  <xr:revisionPtr revIDLastSave="0" documentId="13_ncr:1_{686C6CF3-3CF9-476A-BE3E-733D11951397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&amp;f" sheetId="1" r:id="rId1"/>
    <sheet name="PL" sheetId="3" r:id="rId2"/>
    <sheet name="Conso" sheetId="2" r:id="rId3"/>
    <sheet name="Separate" sheetId="4" r:id="rId4"/>
  </sheets>
  <definedNames>
    <definedName name="_xlnm.Print_Area" localSheetId="0">'b&amp;f'!$A$1:$M$119</definedName>
    <definedName name="_xlnm.Print_Area" localSheetId="2">Conso!$A$1:$AB$34</definedName>
    <definedName name="_xlnm.Print_Area" localSheetId="1">PL!$A$1:$M$247</definedName>
    <definedName name="_xlnm.Print_Area" localSheetId="3">Separate!$A$1:$U$29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26" i="2" l="1"/>
  <c r="Q16" i="2"/>
  <c r="G98" i="3" l="1"/>
  <c r="W20" i="2" l="1"/>
  <c r="AA20" i="2" s="1"/>
  <c r="G111" i="3"/>
  <c r="M111" i="3"/>
  <c r="K111" i="3"/>
  <c r="I111" i="3"/>
  <c r="G33" i="3"/>
  <c r="M33" i="3"/>
  <c r="K33" i="3"/>
  <c r="I33" i="3"/>
  <c r="T15" i="4" l="1"/>
  <c r="W18" i="2"/>
  <c r="AA18" i="2" s="1"/>
  <c r="M219" i="3"/>
  <c r="Y27" i="2" l="1"/>
  <c r="K98" i="3" l="1"/>
  <c r="K92" i="3"/>
  <c r="T23" i="4"/>
  <c r="K99" i="3" l="1"/>
  <c r="K101" i="3" s="1"/>
  <c r="K103" i="3" s="1"/>
  <c r="T16" i="4"/>
  <c r="U15" i="2"/>
  <c r="U16" i="2"/>
  <c r="W19" i="2"/>
  <c r="AA19" i="2" s="1"/>
  <c r="M20" i="3"/>
  <c r="K20" i="3"/>
  <c r="I20" i="3"/>
  <c r="G20" i="3"/>
  <c r="M14" i="3"/>
  <c r="K14" i="3"/>
  <c r="I14" i="3"/>
  <c r="G14" i="3"/>
  <c r="K21" i="3" l="1"/>
  <c r="K23" i="3" s="1"/>
  <c r="K25" i="3" s="1"/>
  <c r="K48" i="3" s="1"/>
  <c r="M21" i="3"/>
  <c r="M23" i="3" s="1"/>
  <c r="M25" i="3" s="1"/>
  <c r="M35" i="3" s="1"/>
  <c r="M53" i="3" s="1"/>
  <c r="G21" i="3"/>
  <c r="G23" i="3" s="1"/>
  <c r="G25" i="3" s="1"/>
  <c r="G50" i="3" s="1"/>
  <c r="G48" i="3" s="1"/>
  <c r="I21" i="3"/>
  <c r="I23" i="3" s="1"/>
  <c r="I25" i="3" s="1"/>
  <c r="I35" i="3" s="1"/>
  <c r="I55" i="3" s="1"/>
  <c r="I53" i="3" s="1"/>
  <c r="Y17" i="2"/>
  <c r="Y22" i="2" s="1"/>
  <c r="M17" i="2"/>
  <c r="K17" i="2"/>
  <c r="I17" i="2"/>
  <c r="G17" i="2"/>
  <c r="E17" i="2"/>
  <c r="G35" i="3" l="1"/>
  <c r="G55" i="3" s="1"/>
  <c r="G53" i="3" s="1"/>
  <c r="M48" i="3"/>
  <c r="I50" i="3"/>
  <c r="I48" i="3" s="1"/>
  <c r="K35" i="3"/>
  <c r="K53" i="3" s="1"/>
  <c r="U24" i="2"/>
  <c r="U14" i="2"/>
  <c r="M76" i="1" l="1"/>
  <c r="K76" i="1"/>
  <c r="I76" i="1"/>
  <c r="G76" i="1"/>
  <c r="S29" i="2" l="1"/>
  <c r="W29" i="2" s="1"/>
  <c r="AA29" i="2" l="1"/>
  <c r="T24" i="4" l="1"/>
  <c r="P22" i="4"/>
  <c r="P25" i="4" s="1"/>
  <c r="N22" i="4"/>
  <c r="N25" i="4" s="1"/>
  <c r="L22" i="4"/>
  <c r="L25" i="4" s="1"/>
  <c r="J22" i="4"/>
  <c r="J25" i="4" s="1"/>
  <c r="H22" i="4"/>
  <c r="H25" i="4" s="1"/>
  <c r="K102" i="1" l="1"/>
  <c r="K101" i="1"/>
  <c r="K99" i="1"/>
  <c r="K97" i="1"/>
  <c r="K96" i="1"/>
  <c r="M103" i="1"/>
  <c r="M102" i="1"/>
  <c r="M101" i="1"/>
  <c r="M99" i="1"/>
  <c r="M97" i="1"/>
  <c r="M96" i="1"/>
  <c r="T13" i="4"/>
  <c r="T21" i="4"/>
  <c r="T19" i="4"/>
  <c r="P14" i="4"/>
  <c r="P17" i="4" s="1"/>
  <c r="N14" i="4"/>
  <c r="N17" i="4" s="1"/>
  <c r="L14" i="4"/>
  <c r="L17" i="4" s="1"/>
  <c r="J14" i="4"/>
  <c r="J17" i="4" s="1"/>
  <c r="H14" i="4"/>
  <c r="H17" i="4" s="1"/>
  <c r="T11" i="4"/>
  <c r="W28" i="2"/>
  <c r="AA28" i="2" s="1"/>
  <c r="I104" i="1" l="1"/>
  <c r="W24" i="2"/>
  <c r="AA24" i="2" s="1"/>
  <c r="W21" i="2"/>
  <c r="AA21" i="2" s="1"/>
  <c r="W14" i="2"/>
  <c r="AA14" i="2" s="1"/>
  <c r="I102" i="1" l="1"/>
  <c r="I99" i="1"/>
  <c r="M233" i="3" l="1"/>
  <c r="K233" i="3"/>
  <c r="I233" i="3"/>
  <c r="G233" i="3"/>
  <c r="M16" i="1" l="1"/>
  <c r="G25" i="1"/>
  <c r="M25" i="1"/>
  <c r="K25" i="1"/>
  <c r="I25" i="1"/>
  <c r="M26" i="1" l="1"/>
  <c r="M98" i="3"/>
  <c r="I98" i="3"/>
  <c r="O25" i="2" l="1"/>
  <c r="K27" i="2"/>
  <c r="K22" i="2"/>
  <c r="K30" i="2" l="1"/>
  <c r="G99" i="1" s="1"/>
  <c r="O27" i="2"/>
  <c r="G62" i="1"/>
  <c r="M62" i="1"/>
  <c r="K62" i="1"/>
  <c r="I62" i="1"/>
  <c r="O30" i="2" l="1"/>
  <c r="G102" i="1" s="1"/>
  <c r="I106" i="1"/>
  <c r="I92" i="3" l="1"/>
  <c r="M92" i="3"/>
  <c r="K219" i="3" l="1"/>
  <c r="I219" i="3"/>
  <c r="G219" i="3"/>
  <c r="G92" i="3"/>
  <c r="K16" i="1"/>
  <c r="I16" i="1"/>
  <c r="G16" i="1"/>
  <c r="S17" i="2"/>
  <c r="I103" i="1"/>
  <c r="I101" i="1"/>
  <c r="I98" i="1"/>
  <c r="I97" i="1"/>
  <c r="I96" i="1"/>
  <c r="M22" i="2"/>
  <c r="I22" i="2"/>
  <c r="G22" i="2"/>
  <c r="E22" i="2"/>
  <c r="M77" i="1"/>
  <c r="M27" i="2"/>
  <c r="M30" i="2" s="1"/>
  <c r="I27" i="2"/>
  <c r="I30" i="2" s="1"/>
  <c r="G27" i="2"/>
  <c r="G30" i="2" s="1"/>
  <c r="E27" i="2"/>
  <c r="E30" i="2" s="1"/>
  <c r="W16" i="2" l="1"/>
  <c r="AA16" i="2" s="1"/>
  <c r="W26" i="2"/>
  <c r="AA26" i="2" s="1"/>
  <c r="U26" i="2"/>
  <c r="I77" i="1"/>
  <c r="G97" i="1"/>
  <c r="G101" i="1"/>
  <c r="G96" i="1"/>
  <c r="G98" i="1"/>
  <c r="S27" i="2"/>
  <c r="S30" i="2" s="1"/>
  <c r="S22" i="2"/>
  <c r="K77" i="1"/>
  <c r="I105" i="1"/>
  <c r="I107" i="1" s="1"/>
  <c r="G77" i="1"/>
  <c r="G26" i="1"/>
  <c r="K26" i="1"/>
  <c r="Y30" i="2"/>
  <c r="M105" i="1"/>
  <c r="M107" i="1" s="1"/>
  <c r="M108" i="1" s="1"/>
  <c r="I26" i="1"/>
  <c r="I99" i="3"/>
  <c r="I101" i="3" s="1"/>
  <c r="I165" i="3" s="1"/>
  <c r="I181" i="3" s="1"/>
  <c r="M99" i="3"/>
  <c r="M101" i="3" s="1"/>
  <c r="G99" i="3"/>
  <c r="G101" i="3" s="1"/>
  <c r="G106" i="1" l="1"/>
  <c r="G104" i="1"/>
  <c r="I108" i="1"/>
  <c r="I109" i="1" s="1"/>
  <c r="M109" i="1"/>
  <c r="M165" i="3"/>
  <c r="M181" i="3" s="1"/>
  <c r="M193" i="3" s="1"/>
  <c r="M196" i="3" s="1"/>
  <c r="M235" i="3" s="1"/>
  <c r="G103" i="3"/>
  <c r="R20" i="4" l="1"/>
  <c r="R22" i="4" s="1"/>
  <c r="R25" i="4" s="1"/>
  <c r="K103" i="1" s="1"/>
  <c r="G128" i="3"/>
  <c r="G126" i="3" s="1"/>
  <c r="Q25" i="2" s="1"/>
  <c r="W25" i="2" s="1"/>
  <c r="I193" i="3"/>
  <c r="I196" i="3" s="1"/>
  <c r="K165" i="3"/>
  <c r="K181" i="3" s="1"/>
  <c r="K193" i="3" s="1"/>
  <c r="K196" i="3" s="1"/>
  <c r="M103" i="3"/>
  <c r="I103" i="3"/>
  <c r="I113" i="3" s="1"/>
  <c r="K126" i="3"/>
  <c r="G165" i="3"/>
  <c r="G181" i="3" s="1"/>
  <c r="M237" i="3"/>
  <c r="AA25" i="2" l="1"/>
  <c r="AA27" i="2" s="1"/>
  <c r="W27" i="2"/>
  <c r="W30" i="2" s="1"/>
  <c r="T20" i="4"/>
  <c r="T22" i="4" s="1"/>
  <c r="T25" i="4" s="1"/>
  <c r="R12" i="4"/>
  <c r="I128" i="3"/>
  <c r="I126" i="3" s="1"/>
  <c r="O17" i="2"/>
  <c r="O22" i="2" s="1"/>
  <c r="I235" i="3"/>
  <c r="I237" i="3" s="1"/>
  <c r="M126" i="3"/>
  <c r="Q27" i="2"/>
  <c r="G193" i="3"/>
  <c r="G196" i="3" s="1"/>
  <c r="G235" i="3" s="1"/>
  <c r="Q15" i="2" l="1"/>
  <c r="Q17" i="2" s="1"/>
  <c r="Q22" i="2" s="1"/>
  <c r="K235" i="3"/>
  <c r="K237" i="3" s="1"/>
  <c r="R14" i="4"/>
  <c r="R17" i="4" s="1"/>
  <c r="T12" i="4"/>
  <c r="Q30" i="2"/>
  <c r="G103" i="1" s="1"/>
  <c r="G105" i="1" s="1"/>
  <c r="K105" i="1"/>
  <c r="K107" i="1" s="1"/>
  <c r="K108" i="1" s="1"/>
  <c r="K109" i="1" s="1"/>
  <c r="G237" i="3"/>
  <c r="W15" i="2" l="1"/>
  <c r="W17" i="2" s="1"/>
  <c r="W22" i="2" s="1"/>
  <c r="T14" i="4"/>
  <c r="T17" i="4" s="1"/>
  <c r="G107" i="1"/>
  <c r="G108" i="1" s="1"/>
  <c r="G109" i="1" s="1"/>
  <c r="AA30" i="2"/>
  <c r="AA15" i="2" l="1"/>
  <c r="AA17" i="2" s="1"/>
  <c r="AA22" i="2" s="1"/>
  <c r="U17" i="2"/>
  <c r="I133" i="3"/>
  <c r="I131" i="3" s="1"/>
  <c r="K113" i="3"/>
  <c r="K131" i="3" s="1"/>
  <c r="M113" i="3"/>
  <c r="M131" i="3" s="1"/>
  <c r="G113" i="3"/>
  <c r="G133" i="3" s="1"/>
  <c r="G131" i="3" s="1"/>
  <c r="U18" i="2"/>
  <c r="U22" i="2"/>
  <c r="U27" i="2"/>
  <c r="U25" i="2"/>
  <c r="U30" i="2"/>
  <c r="U29" i="2"/>
  <c r="U28" i="2"/>
</calcChain>
</file>

<file path=xl/sharedStrings.xml><?xml version="1.0" encoding="utf-8"?>
<sst xmlns="http://schemas.openxmlformats.org/spreadsheetml/2006/main" count="476" uniqueCount="237">
  <si>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</si>
  <si>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</si>
  <si>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</si>
  <si>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</si>
  <si>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</si>
  <si>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</si>
  <si>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</si>
  <si>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</si>
  <si>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</si>
  <si>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</si>
  <si>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</si>
  <si>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</si>
  <si>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</si>
  <si>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</si>
  <si>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</si>
  <si>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</si>
  <si>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</si>
  <si>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</si>
  <si>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</si>
  <si>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</si>
  <si>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</si>
  <si>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</si>
  <si>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</si>
  <si>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</si>
  <si>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</si>
  <si>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</si>
  <si>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</si>
  <si>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</si>
  <si>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</si>
  <si>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</si>
  <si>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</si>
  <si>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</si>
  <si>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</si>
  <si>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</si>
  <si>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</si>
  <si>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</si>
  <si>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</si>
  <si>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</si>
  <si>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</si>
  <si>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</si>
  <si>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</si>
  <si>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</si>
  <si>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</si>
  <si>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</si>
  <si>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</si>
  <si>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</si>
  <si>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</si>
  <si>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</si>
  <si>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</si>
  <si>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</si>
  <si>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</si>
  <si>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</si>
  <si>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</si>
  <si>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</si>
  <si>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</si>
  <si>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</si>
  <si>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</si>
  <si>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</si>
  <si>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</si>
  <si>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</si>
  <si>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</si>
  <si>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</si>
  <si>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</si>
  <si>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กำหนดรับรู้ภายในหนึ่งปี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</si>
  <si>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</si>
  <si>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</si>
  <si>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</si>
  <si>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</si>
  <si>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</si>
  <si>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</si>
  <si>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</si>
  <si>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</si>
  <si>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</si>
  <si>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</si>
  <si>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</si>
  <si>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</si>
  <si>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</si>
  <si>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</si>
  <si>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</si>
  <si>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</si>
  <si>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</si>
  <si>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</si>
  <si>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</si>
  <si>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</si>
  <si>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</si>
  <si>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</si>
  <si>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</si>
  <si>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</si>
  <si>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</si>
  <si>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</si>
  <si>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</si>
  <si>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</si>
  <si>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</si>
  <si>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</si>
  <si>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</si>
  <si>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</si>
  <si>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</si>
  <si>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</si>
  <si>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</si>
  <si>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รายการที่ไม่ใช่เงินสด</t>
  </si>
  <si>
    <t>ยอดคงเหลือ ณ วันที่ 1 มกราคม 2562</t>
  </si>
  <si>
    <t>เงินสดและรายการเทียบเท่าเงินสดเพิ่มขึ้น(ลดลง)สุทธิ</t>
  </si>
  <si>
    <t>กระแสเงินสดจากกิจกรรมจัดหาเงิน</t>
  </si>
  <si>
    <t xml:space="preserve">   ดอกเบี้ยจ่าย</t>
  </si>
  <si>
    <t>ค่าใช้จ่ายในการขายและจัดจำหน่าย</t>
  </si>
  <si>
    <t>ยอดคงเหลือ ณ วันที่ 1 มกราคม 2563</t>
  </si>
  <si>
    <t>2563</t>
  </si>
  <si>
    <t>31 ธันวาคม 2562</t>
  </si>
  <si>
    <t>ค่าความนิยม</t>
  </si>
  <si>
    <t>หนี้สินภาษีเงินได้รอการตัดบัญชี</t>
  </si>
  <si>
    <t>ส่วนของผู้มีส่วนได้</t>
  </si>
  <si>
    <t>ส่วนเสียที่ไม่มี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</si>
  <si>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</si>
  <si>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</si>
  <si>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</si>
  <si>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</si>
  <si>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มัดแมน จำกัด (มหาชน) และบริษัทย่อย</t>
  </si>
  <si>
    <t>-</t>
  </si>
  <si>
    <t>เงินฝากธนาคารที่มีภาระผูกพัน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</si>
  <si>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</si>
  <si>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</si>
  <si>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</si>
  <si>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นายศุภสิทธิ์ สุขะนินทร์</t>
  </si>
  <si>
    <t>นายนาดิม ซาเวียร์ ซาลฮานี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</si>
  <si>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</si>
  <si>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</si>
  <si>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</si>
  <si>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</si>
  <si>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หุ้นทุน</t>
  </si>
  <si>
    <t>ซื้อคืน</t>
  </si>
  <si>
    <t>ทุนสำรอง</t>
  </si>
  <si>
    <t>หุ้นทุนซื้อคืน</t>
  </si>
  <si>
    <t>รายได้จากการบริหารจัดการ</t>
  </si>
  <si>
    <t xml:space="preserve">   ตัดจำหน่ายค่าใช้จ่ายในการออกหุ้นกู้รอตัดบัญชี</t>
  </si>
  <si>
    <t>ออกหุ้นสามัญของบริษัทย่อย</t>
  </si>
  <si>
    <t xml:space="preserve">   เงินฝากธนาคารที่มีภาระผูกพัน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</si>
  <si>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</si>
  <si>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</si>
  <si>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</si>
  <si>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</si>
  <si>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</si>
  <si>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 xml:space="preserve">   ยังไม่ได้จัดสรร (ขาดทุนสะสม)</t>
  </si>
  <si>
    <t xml:space="preserve">   ทุนสำรองสำหรับหุ้นทุนซื้อคืน</t>
  </si>
  <si>
    <t xml:space="preserve">         นายนาดิม ซาเวียร์ ซาลฮานี</t>
  </si>
  <si>
    <t>ส่วนปรับปรุงอาคารและอุปกรณ์</t>
  </si>
  <si>
    <t xml:space="preserve">        หุ้นสามัญ 1,054,903,750 หุ้น มูลค่าหุ้นละ 1 บาท</t>
  </si>
  <si>
    <t>ส่วนเกินทุนจากการรวมธุรกิจภายใต้การควบคุมเดียวกัน</t>
  </si>
  <si>
    <t>การแบ่งปันกำไร(ขาดทุน)</t>
  </si>
  <si>
    <t xml:space="preserve">   จัดสรรแล้ว - สำรองตามกฎหมาย</t>
  </si>
  <si>
    <t>กำไรขาดทุน</t>
  </si>
  <si>
    <t>เบ็ดเสร็จอื่น</t>
  </si>
  <si>
    <t>ของบริษัทฯ</t>
  </si>
  <si>
    <t>3, 5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</si>
  <si>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</si>
  <si>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</si>
  <si>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สุทธิจาก</t>
  </si>
  <si>
    <t>ส่วนที่เป็นของผู้มีส่วนได้เสียที่ไม่มีอำนาจควบคุมของบริษัทย่อย</t>
  </si>
  <si>
    <t xml:space="preserve">   การปรับลดมูลค่าสินค้าคงเหลือเป็นมูลค่าสุทธิที่จะได้รับ </t>
  </si>
  <si>
    <t>เงินสดจ่ายชำระเงินกู้ยืมระยะยาวจากสถาบันการเงิน</t>
  </si>
  <si>
    <t>สินทรัพย์สิทธิการใช้</t>
  </si>
  <si>
    <t xml:space="preserve">   ส่วนที่ถึงกำหนดชำระภายในหนึ่งปี</t>
  </si>
  <si>
    <t>หนี้สินตามสัญญาเช่า - สุทธิจาก</t>
  </si>
  <si>
    <t>ขาดทุนสำหรับงวด</t>
  </si>
  <si>
    <t>3, 12</t>
  </si>
  <si>
    <t xml:space="preserve">   เงินปันผลรับ</t>
  </si>
  <si>
    <t>เงินสดรับจากเงินกู้ยืมระยะยาวจากสถาบันการเงิน</t>
  </si>
  <si>
    <t>หุ้นทุนซื้อคืน (หมายเหตุ 17)</t>
  </si>
  <si>
    <t xml:space="preserve">   ชำระภายในหนึ่งปี</t>
  </si>
  <si>
    <t>หนี้สินตามสัญญาเช่าการเงิน - สุทธิจาก</t>
  </si>
  <si>
    <t xml:space="preserve">   แปลงสภาพเงินกู้ยืมระยะสั้นเป็นเงินกู้ยืมระยะยาว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</si>
  <si>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</si>
  <si>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</si>
  <si>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 xml:space="preserve">   ค่าเสื่อมราคาและค่าตัดจำหน่าย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</si>
  <si>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</si>
  <si>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</t>
  </si>
  <si>
    <t>เงินสดสุทธิจาก(ใช้ไปใน)กิจกรรมจัดหาเงิน</t>
  </si>
  <si>
    <t xml:space="preserve">   สินทรัพย์สิทธิการใช้เพิ่มขึ้น</t>
  </si>
  <si>
    <t>เงินสดจ่ายเพื่อซื้อส่วนปรับปรุงอาคารและอุปกรณ์</t>
  </si>
  <si>
    <t>เงินสดรับจากดอกเบี้ย</t>
  </si>
  <si>
    <t>เงินสดจ่ายดอกเบี้ย</t>
  </si>
  <si>
    <t>ภาษีเงินได้</t>
  </si>
  <si>
    <t>สินทรัพย์ไม่มีตัวตน</t>
  </si>
  <si>
    <t>ส่วนเกินมูลค่าหุ้นสามัญ</t>
  </si>
  <si>
    <t>กำไรสะสม</t>
  </si>
  <si>
    <t>ต้นทุนทางการเงิน</t>
  </si>
  <si>
    <t>(ขาดทุนสะสม)</t>
  </si>
  <si>
    <t>เงินสดจ่ายให้กู้ยืมระยะสั้นแก่กิจการที่เกี่ยวข้องกัน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</si>
  <si>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</si>
  <si>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งบกำไรขาดทุนเบ็ดเสร็จ (ต่อ)</t>
  </si>
  <si>
    <t xml:space="preserve">   เจ้าหนี้ส่วนปรับปรุงอาคารและอุปกรณ์</t>
  </si>
  <si>
    <t>เงินสดจ่ายเพื่อสินทรัพย์สิทธิการใช้</t>
  </si>
  <si>
    <t>เงินสดรับจากผู้ถือหุ้นส่วนน้อยจากการออกหุ้นสามัญของบริษัทย่อย</t>
  </si>
  <si>
    <t xml:space="preserve">กำไรขาดทุนเบ็ดเสร็จอื่น </t>
  </si>
  <si>
    <t>เงินสดจ่ายเพื่อสินทรัพย์ไม่มีตัวตน</t>
  </si>
  <si>
    <t>เงินสดจ่ายเพื่อซื้อเงินลงทุนในบริษัทย่อย</t>
  </si>
  <si>
    <t>เงินสดจ่ายเงินปันผล</t>
  </si>
  <si>
    <t>เงินปันผลรับ</t>
  </si>
  <si>
    <t>กำไรสำหรับงวด</t>
  </si>
  <si>
    <t xml:space="preserve">   ขาดทุนจากการตัดจำหน่ายสินทรัพย์สิทธิการใช้</t>
  </si>
  <si>
    <t>เงินสดจ่ายเพื่อซื้อคืนหุ้นทุน</t>
  </si>
  <si>
    <t>22.4.2</t>
  </si>
  <si>
    <t>(หน่วย: พันบาท ยกเว้นกำไร(ขาดทุน)ต่อหุ้นแสดงเป็นบาท)</t>
  </si>
  <si>
    <t>เงินปันผลจ่าย (หมายเหตุ 20)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</si>
  <si>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</si>
  <si>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</si>
  <si>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เงินสดสุทธิจากกิจกรรมดำเนินงาน</t>
  </si>
  <si>
    <t>เงินสดจ่ายเพื่อสิทธิการเช่า</t>
  </si>
  <si>
    <t>เงินสดสุทธิใช้ไปในกิจกรรมลงทุน</t>
  </si>
  <si>
    <t xml:space="preserve">   ส่วนลดค่าเช่าจากผู้ให้เช่า</t>
  </si>
  <si>
    <t>รายการปรับกระทบยอดกำไร(ขาดทุน)ก่อนภาษี</t>
  </si>
  <si>
    <t>สำหรับงวดสามเดือนสิ้นสุดวันที่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</si>
  <si>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</si>
  <si>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</si>
  <si>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ณ วันที่ 30 กันยายน 2563</t>
  </si>
  <si>
    <t>30 กันยายน 2563</t>
  </si>
  <si>
    <t>สำหรับงวดเก้าเดือนสิ้นสุดวันที่ 30 กันยายน 2563</t>
  </si>
  <si>
    <t>รายการที่จะไม่ถูกบันทึกในส่วนของกำไรหรือขาดทุนในภายหลัง</t>
  </si>
  <si>
    <t xml:space="preserve">   ผลขาดทุนในบริษัทย่อยที่สูญเสียการควบคุมจากการจำหน่ายเงินลงทุน</t>
  </si>
  <si>
    <t xml:space="preserve">   ขาดทุนจากการจำหน่ายเงินลงทุนในบริษัทย่อย</t>
  </si>
  <si>
    <t>ขายเงินลงทุนในบริษัทย่อยโดยเสียการควบคุม</t>
  </si>
  <si>
    <t>ขาดทุนจากประมาณการตามหลักคณิตศาสตร์ประกันภัย</t>
  </si>
  <si>
    <t>หุ้นกู้ระยะยาว - สุทธิจาก</t>
  </si>
  <si>
    <t>ส่วนของหุ้นกู้ระยะยาวที่ถึงกำหนด</t>
  </si>
  <si>
    <t>กำไรจากกิจกรรมดำเนินงาน</t>
  </si>
  <si>
    <t xml:space="preserve">กำไรส่วนที่เป็นของผู้ถือหุ้นของบริษัทฯ </t>
  </si>
  <si>
    <t xml:space="preserve">กำไรต่อหุ้นขั้นพื้นฐาน </t>
  </si>
  <si>
    <t>กำไรต่อหุ้น(บาท)</t>
  </si>
  <si>
    <t>เงินสดจ่ายคืนหนี้สินตามสัญญาเช่า</t>
  </si>
  <si>
    <t>กำไร(ขาดทุน)ก่อนภาษีเงินได้</t>
  </si>
  <si>
    <t>กำไร(ขาดทุน)สำหรับงวด</t>
  </si>
  <si>
    <t>กำไร(ขาดทุน)ต่อหุ้น(บาท)</t>
  </si>
  <si>
    <t>กำไร(ขาดทุน)จากกิจกรรมดำเนินงาน</t>
  </si>
  <si>
    <t>เงินสดจากกิจกรรมดำเนินงาน</t>
  </si>
  <si>
    <t>เงินสดรับจากการจำหน่ายเงินลงทุนในบริษัทย่อย</t>
  </si>
  <si>
    <t xml:space="preserve">ค่าใช้จ่ายอื่น </t>
  </si>
  <si>
    <t>ค่าใช้จ่ายอื่น</t>
  </si>
  <si>
    <t>เงินสดรับจากสัญญาขายและเช่ากลับคืน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</si>
</sst>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0_);_(* \(#,##0.000\);_(* &quot;-&quot;??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indexed="8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6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7" fillId="0" borderId="0"/>
  </cellStyleXfs>
  <cellXfs count="188">
    <xf numFmtId="0" fontId="0" fillId="0" borderId="0" xfId="0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3" xfId="0" applyFont="1" applyFill="1" applyBorder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43" fontId="9" fillId="0" borderId="0" xfId="0" applyNumberFormat="1" applyFont="1" applyFill="1" applyBorder="1" applyAlignment="1">
      <alignment horizontal="center"/>
    </xf>
    <xf numFmtId="4" fontId="5" fillId="0" borderId="0" xfId="1" applyNumberFormat="1" applyFont="1" applyFill="1" applyBorder="1" applyAlignment="1"/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12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/>
    <xf numFmtId="41" fontId="5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/>
    <xf numFmtId="37" fontId="9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41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3" fontId="10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41" fontId="5" fillId="0" borderId="4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Border="1" applyAlignment="1"/>
    <xf numFmtId="0" fontId="13" fillId="0" borderId="0" xfId="0" applyFont="1" applyFill="1" applyAlignment="1">
      <alignment horizontal="right"/>
    </xf>
    <xf numFmtId="37" fontId="14" fillId="0" borderId="0" xfId="0" applyNumberFormat="1" applyFont="1" applyFill="1" applyAlignment="1">
      <alignment horizontal="left"/>
    </xf>
    <xf numFmtId="37" fontId="13" fillId="0" borderId="0" xfId="0" applyNumberFormat="1" applyFont="1" applyFill="1" applyAlignment="1">
      <alignment horizontal="centerContinuous"/>
    </xf>
    <xf numFmtId="37" fontId="15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/>
    <xf numFmtId="37" fontId="13" fillId="0" borderId="0" xfId="0" applyNumberFormat="1" applyFont="1" applyFill="1" applyAlignment="1"/>
    <xf numFmtId="37" fontId="13" fillId="0" borderId="0" xfId="0" applyNumberFormat="1" applyFont="1" applyFill="1" applyBorder="1" applyAlignment="1"/>
    <xf numFmtId="0" fontId="14" fillId="0" borderId="0" xfId="0" applyFont="1" applyFill="1" applyAlignment="1"/>
    <xf numFmtId="37" fontId="13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wrapText="1"/>
    </xf>
    <xf numFmtId="0" fontId="13" fillId="0" borderId="4" xfId="0" applyFont="1" applyBorder="1" applyAlignment="1">
      <alignment horizontal="center"/>
    </xf>
    <xf numFmtId="0" fontId="14" fillId="0" borderId="0" xfId="0" applyNumberFormat="1" applyFont="1" applyFill="1" applyAlignment="1"/>
    <xf numFmtId="164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41" fontId="13" fillId="0" borderId="0" xfId="0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right"/>
    </xf>
    <xf numFmtId="0" fontId="13" fillId="0" borderId="0" xfId="0" applyNumberFormat="1" applyFont="1" applyFill="1" applyAlignment="1"/>
    <xf numFmtId="0" fontId="13" fillId="0" borderId="0" xfId="0" applyFont="1" applyAlignment="1"/>
    <xf numFmtId="41" fontId="13" fillId="0" borderId="4" xfId="0" applyNumberFormat="1" applyFont="1" applyFill="1" applyBorder="1" applyAlignment="1">
      <alignment horizontal="center"/>
    </xf>
    <xf numFmtId="41" fontId="13" fillId="0" borderId="4" xfId="0" applyNumberFormat="1" applyFont="1" applyFill="1" applyBorder="1" applyAlignment="1">
      <alignment horizontal="right"/>
    </xf>
    <xf numFmtId="37" fontId="15" fillId="0" borderId="0" xfId="0" applyNumberFormat="1" applyFont="1" applyFill="1" applyAlignment="1">
      <alignment horizontal="center"/>
    </xf>
    <xf numFmtId="41" fontId="13" fillId="0" borderId="5" xfId="0" applyNumberFormat="1" applyFont="1" applyFill="1" applyBorder="1" applyAlignment="1">
      <alignment horizontal="right"/>
    </xf>
    <xf numFmtId="0" fontId="13" fillId="0" borderId="3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centerContinuous"/>
    </xf>
    <xf numFmtId="41" fontId="13" fillId="0" borderId="0" xfId="0" applyNumberFormat="1" applyFont="1" applyFill="1" applyBorder="1" applyAlignment="1">
      <alignment horizontal="center"/>
    </xf>
    <xf numFmtId="41" fontId="13" fillId="0" borderId="0" xfId="0" applyNumberFormat="1" applyFont="1" applyFill="1" applyAlignment="1"/>
    <xf numFmtId="0" fontId="13" fillId="0" borderId="0" xfId="0" quotePrefix="1" applyFont="1" applyAlignment="1"/>
    <xf numFmtId="41" fontId="9" fillId="0" borderId="5" xfId="1" applyNumberFormat="1" applyFont="1" applyFill="1" applyBorder="1" applyAlignment="1"/>
    <xf numFmtId="0" fontId="13" fillId="0" borderId="4" xfId="0" applyFont="1" applyFill="1" applyBorder="1" applyAlignment="1">
      <alignment horizontal="center"/>
    </xf>
    <xf numFmtId="41" fontId="13" fillId="0" borderId="0" xfId="0" applyNumberFormat="1" applyFont="1" applyBorder="1" applyAlignment="1">
      <alignment horizontal="right"/>
    </xf>
    <xf numFmtId="41" fontId="13" fillId="0" borderId="5" xfId="0" applyNumberFormat="1" applyFont="1" applyBorder="1" applyAlignment="1">
      <alignment horizontal="right"/>
    </xf>
    <xf numFmtId="41" fontId="13" fillId="0" borderId="0" xfId="0" applyNumberFormat="1" applyFont="1" applyAlignment="1">
      <alignment horizontal="right"/>
    </xf>
    <xf numFmtId="164" fontId="11" fillId="0" borderId="0" xfId="4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Border="1" applyAlignment="1">
      <alignment horizontal="center"/>
    </xf>
    <xf numFmtId="0" fontId="13" fillId="0" borderId="0" xfId="0" applyFont="1" applyBorder="1" applyAlignment="1"/>
    <xf numFmtId="164" fontId="13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/>
    <xf numFmtId="37" fontId="7" fillId="0" borderId="0" xfId="3" applyNumberFormat="1" applyFont="1" applyFill="1" applyBorder="1" applyAlignment="1">
      <alignment horizontal="center"/>
    </xf>
    <xf numFmtId="37" fontId="12" fillId="0" borderId="0" xfId="3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9" fillId="0" borderId="2" xfId="1" applyNumberFormat="1" applyFont="1" applyBorder="1"/>
    <xf numFmtId="0" fontId="13" fillId="0" borderId="4" xfId="0" applyFont="1" applyFill="1" applyBorder="1" applyAlignment="1">
      <alignment horizontal="center"/>
    </xf>
    <xf numFmtId="41" fontId="5" fillId="0" borderId="0" xfId="1" applyNumberFormat="1" applyFont="1"/>
    <xf numFmtId="41" fontId="5" fillId="0" borderId="0" xfId="1" applyNumberFormat="1" applyFont="1" applyAlignment="1">
      <alignment horizontal="right"/>
    </xf>
    <xf numFmtId="41" fontId="5" fillId="0" borderId="4" xfId="1" applyNumberFormat="1" applyFont="1" applyBorder="1"/>
    <xf numFmtId="41" fontId="5" fillId="0" borderId="4" xfId="1" applyNumberFormat="1" applyFont="1" applyBorder="1" applyAlignment="1">
      <alignment horizontal="right"/>
    </xf>
    <xf numFmtId="37" fontId="5" fillId="0" borderId="0" xfId="0" applyNumberFormat="1" applyFont="1"/>
    <xf numFmtId="41" fontId="5" fillId="0" borderId="4" xfId="0" applyNumberFormat="1" applyFont="1" applyBorder="1" applyAlignment="1">
      <alignment horizontal="center"/>
    </xf>
    <xf numFmtId="41" fontId="5" fillId="0" borderId="0" xfId="3" applyNumberFormat="1" applyFont="1" applyAlignment="1">
      <alignment horizontal="center"/>
    </xf>
    <xf numFmtId="41" fontId="9" fillId="0" borderId="0" xfId="1" applyNumberFormat="1" applyFont="1"/>
    <xf numFmtId="43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3" fillId="0" borderId="0" xfId="5" applyNumberFormat="1" applyFont="1" applyFill="1" applyAlignment="1">
      <alignment horizontal="center"/>
    </xf>
    <xf numFmtId="37" fontId="13" fillId="0" borderId="4" xfId="5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</cellXfs>
  <cellStyles count="6"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95"/>
  <sheetViews>
    <sheetView showGridLines="0" tabSelected="1" view="pageBreakPreview" zoomScale="85" zoomScaleNormal="100" zoomScaleSheetLayoutView="85" workbookViewId="0">
      <selection activeCell="C4" sqref="C4"/>
    </sheetView>
  </sheetViews>
  <sheetFormatPr defaultColWidth="10.7109375" defaultRowHeight="23.25" customHeight="1"/>
  <cols>
    <col min="1" max="1" width="16.7109375" style="2" customWidth="1"/>
    <col min="2" max="2" width="14.5703125" style="2" customWidth="1"/>
    <col min="3" max="3" width="4.140625" style="2" customWidth="1"/>
    <col min="4" max="4" width="0.85546875" style="3" hidden="1" customWidth="1"/>
    <col min="5" max="5" width="5.28515625" style="4" customWidth="1"/>
    <col min="6" max="6" width="1.28515625" style="3" customWidth="1"/>
    <col min="7" max="7" width="12.7109375" style="4" customWidth="1"/>
    <col min="8" max="8" width="0.85546875" style="3" customWidth="1"/>
    <col min="9" max="9" width="12.7109375" style="4" customWidth="1"/>
    <col min="10" max="10" width="0.85546875" style="24" customWidth="1"/>
    <col min="11" max="11" width="12.7109375" style="2" customWidth="1"/>
    <col min="12" max="12" width="0.85546875" style="2" customWidth="1"/>
    <col min="13" max="13" width="12.7109375" style="2" customWidth="1"/>
    <col min="14" max="14" width="0.42578125" style="2" customWidth="1"/>
    <col min="15" max="15" width="10.7109375" style="2"/>
    <col min="16" max="16" width="11.42578125" style="2" customWidth="1"/>
    <col min="17" max="17" width="1.7109375" style="2" customWidth="1"/>
    <col min="18" max="16384" width="10.7109375" style="2"/>
  </cols>
  <sheetData>
    <row r="1" spans="1:19" ht="23.25" customHeight="1">
      <c r="A1" s="18" t="s">
        <v>116</v>
      </c>
      <c r="B1" s="25"/>
      <c r="C1" s="25"/>
      <c r="D1" s="26"/>
      <c r="F1" s="26"/>
      <c r="H1" s="26"/>
      <c r="J1" s="41"/>
      <c r="K1" s="25"/>
      <c r="L1" s="25"/>
      <c r="M1" s="25"/>
    </row>
    <row r="2" spans="1:19" ht="23.25" customHeight="1">
      <c r="A2" s="18" t="s">
        <v>33</v>
      </c>
      <c r="B2" s="25"/>
      <c r="C2" s="25"/>
      <c r="D2" s="26"/>
      <c r="F2" s="26"/>
      <c r="H2" s="26"/>
      <c r="J2" s="41"/>
      <c r="K2" s="25"/>
      <c r="L2" s="25"/>
      <c r="M2" s="25"/>
    </row>
    <row r="3" spans="1:19" ht="23.25" customHeight="1">
      <c r="A3" s="18" t="s">
        <v>213</v>
      </c>
      <c r="B3" s="25"/>
      <c r="C3" s="25"/>
      <c r="D3" s="26"/>
      <c r="F3" s="26"/>
      <c r="H3" s="26"/>
      <c r="J3" s="41"/>
      <c r="K3" s="25"/>
      <c r="L3" s="25"/>
      <c r="M3" s="25"/>
    </row>
    <row r="4" spans="1:19" s="24" customFormat="1" ht="23.25" customHeight="1">
      <c r="D4" s="27"/>
      <c r="E4" s="28"/>
      <c r="F4" s="27"/>
      <c r="G4" s="28"/>
      <c r="H4" s="27"/>
      <c r="I4" s="29"/>
      <c r="J4" s="27"/>
      <c r="K4" s="29"/>
      <c r="L4" s="27"/>
      <c r="M4" s="29"/>
      <c r="N4" s="30" t="s">
        <v>65</v>
      </c>
    </row>
    <row r="5" spans="1:19" s="24" customFormat="1" ht="23.25" customHeight="1">
      <c r="D5" s="27"/>
      <c r="E5" s="27"/>
      <c r="F5" s="27"/>
      <c r="G5" s="183" t="s">
        <v>35</v>
      </c>
      <c r="H5" s="183"/>
      <c r="I5" s="183"/>
      <c r="J5" s="42"/>
      <c r="K5" s="183" t="s">
        <v>36</v>
      </c>
      <c r="L5" s="183"/>
      <c r="M5" s="183"/>
    </row>
    <row r="6" spans="1:19" ht="23.25" customHeight="1">
      <c r="D6" s="2"/>
      <c r="E6" s="31" t="s">
        <v>0</v>
      </c>
      <c r="F6" s="31"/>
      <c r="G6" s="32" t="s">
        <v>214</v>
      </c>
      <c r="H6" s="33"/>
      <c r="I6" s="32" t="s">
        <v>107</v>
      </c>
      <c r="J6" s="33"/>
      <c r="K6" s="32" t="s">
        <v>214</v>
      </c>
      <c r="L6" s="33"/>
      <c r="M6" s="32" t="s">
        <v>107</v>
      </c>
    </row>
    <row r="7" spans="1:19" ht="23.25" customHeight="1">
      <c r="D7" s="2"/>
      <c r="E7" s="31"/>
      <c r="F7" s="31"/>
      <c r="G7" s="34" t="s">
        <v>66</v>
      </c>
      <c r="H7" s="34"/>
      <c r="I7" s="34" t="s">
        <v>67</v>
      </c>
      <c r="J7" s="34"/>
      <c r="K7" s="34" t="s">
        <v>66</v>
      </c>
      <c r="L7" s="34"/>
      <c r="M7" s="34" t="s">
        <v>67</v>
      </c>
    </row>
    <row r="8" spans="1:19" ht="23.25" customHeight="1">
      <c r="D8" s="2"/>
      <c r="E8" s="31"/>
      <c r="F8" s="31"/>
      <c r="G8" s="34" t="s">
        <v>68</v>
      </c>
      <c r="H8" s="34"/>
      <c r="I8" s="34"/>
      <c r="J8" s="34"/>
      <c r="K8" s="34" t="s">
        <v>68</v>
      </c>
      <c r="L8" s="34"/>
      <c r="M8" s="34"/>
    </row>
    <row r="9" spans="1:19" ht="23.25" customHeight="1">
      <c r="A9" s="1" t="s">
        <v>17</v>
      </c>
      <c r="D9" s="2"/>
      <c r="E9" s="3"/>
      <c r="J9" s="3"/>
      <c r="K9" s="5"/>
      <c r="L9" s="6"/>
      <c r="M9" s="6"/>
      <c r="N9" s="3"/>
      <c r="Q9" s="7"/>
      <c r="R9" s="7"/>
      <c r="S9" s="7"/>
    </row>
    <row r="10" spans="1:19" ht="23.25" customHeight="1">
      <c r="A10" s="1" t="s">
        <v>1</v>
      </c>
      <c r="D10" s="2"/>
      <c r="E10" s="8"/>
      <c r="F10" s="8"/>
      <c r="H10" s="8"/>
      <c r="J10" s="8"/>
      <c r="K10" s="5"/>
      <c r="L10" s="6"/>
      <c r="M10" s="6"/>
      <c r="N10" s="8"/>
      <c r="Q10" s="7"/>
      <c r="R10" s="7"/>
      <c r="S10" s="7"/>
    </row>
    <row r="11" spans="1:19" ht="23.25" customHeight="1">
      <c r="A11" s="9" t="s">
        <v>31</v>
      </c>
      <c r="D11" s="2"/>
      <c r="E11" s="8">
        <v>4</v>
      </c>
      <c r="F11" s="8"/>
      <c r="G11" s="5">
        <v>167892</v>
      </c>
      <c r="H11" s="8"/>
      <c r="I11" s="111">
        <v>147977</v>
      </c>
      <c r="J11" s="106"/>
      <c r="K11" s="111">
        <v>15745</v>
      </c>
      <c r="L11" s="106"/>
      <c r="M11" s="111">
        <v>10056</v>
      </c>
      <c r="N11" s="8"/>
      <c r="Q11" s="7"/>
      <c r="R11" s="7"/>
      <c r="S11" s="7"/>
    </row>
    <row r="12" spans="1:19" ht="23.25" customHeight="1">
      <c r="A12" s="9" t="s">
        <v>57</v>
      </c>
      <c r="D12" s="2"/>
      <c r="E12" s="8" t="s">
        <v>152</v>
      </c>
      <c r="F12" s="8"/>
      <c r="G12" s="5">
        <v>120022</v>
      </c>
      <c r="H12" s="8"/>
      <c r="I12" s="111">
        <v>135928</v>
      </c>
      <c r="J12" s="106"/>
      <c r="K12" s="111">
        <v>87552</v>
      </c>
      <c r="L12" s="106"/>
      <c r="M12" s="111">
        <v>55185</v>
      </c>
      <c r="N12" s="8"/>
    </row>
    <row r="13" spans="1:19" ht="23.25" customHeight="1">
      <c r="A13" s="9" t="s">
        <v>170</v>
      </c>
      <c r="D13" s="2"/>
      <c r="E13" s="8">
        <v>3</v>
      </c>
      <c r="F13" s="8"/>
      <c r="G13" s="5">
        <v>0</v>
      </c>
      <c r="H13" s="8"/>
      <c r="I13" s="111" t="s">
        <v>117</v>
      </c>
      <c r="J13" s="106"/>
      <c r="K13" s="111">
        <v>970800</v>
      </c>
      <c r="L13" s="106"/>
      <c r="M13" s="111">
        <v>825364</v>
      </c>
      <c r="N13" s="8"/>
    </row>
    <row r="14" spans="1:19" ht="23.25" customHeight="1">
      <c r="A14" s="9" t="s">
        <v>19</v>
      </c>
      <c r="D14" s="2"/>
      <c r="E14" s="8">
        <v>6</v>
      </c>
      <c r="F14" s="8"/>
      <c r="G14" s="12">
        <v>165565</v>
      </c>
      <c r="H14" s="8"/>
      <c r="I14" s="112">
        <v>171954</v>
      </c>
      <c r="J14" s="106"/>
      <c r="K14" s="112">
        <v>37</v>
      </c>
      <c r="L14" s="106"/>
      <c r="M14" s="112">
        <v>705</v>
      </c>
      <c r="N14" s="8"/>
    </row>
    <row r="15" spans="1:19" ht="23.25" customHeight="1">
      <c r="A15" s="9" t="s">
        <v>18</v>
      </c>
      <c r="D15" s="2"/>
      <c r="E15" s="8"/>
      <c r="F15" s="8"/>
      <c r="G15" s="5">
        <v>28659</v>
      </c>
      <c r="H15" s="8"/>
      <c r="I15" s="111">
        <v>16757</v>
      </c>
      <c r="J15" s="106"/>
      <c r="K15" s="111">
        <v>1690</v>
      </c>
      <c r="L15" s="106"/>
      <c r="M15" s="111">
        <v>333</v>
      </c>
      <c r="N15" s="8"/>
    </row>
    <row r="16" spans="1:19" ht="23.25" customHeight="1">
      <c r="A16" s="14" t="s">
        <v>2</v>
      </c>
      <c r="D16" s="2"/>
      <c r="E16" s="3"/>
      <c r="G16" s="15">
        <f>SUM(G11:G15)</f>
        <v>482138</v>
      </c>
      <c r="I16" s="15">
        <f>SUM(I11:I15)</f>
        <v>472616</v>
      </c>
      <c r="J16" s="3"/>
      <c r="K16" s="15">
        <f>SUM(K11:K15)</f>
        <v>1075824</v>
      </c>
      <c r="L16" s="10"/>
      <c r="M16" s="15">
        <f>SUM(M11:M15)</f>
        <v>891643</v>
      </c>
      <c r="N16" s="3"/>
      <c r="Q16" s="7"/>
      <c r="R16" s="16"/>
    </row>
    <row r="17" spans="1:18" ht="23.25" customHeight="1">
      <c r="A17" s="14" t="s">
        <v>11</v>
      </c>
      <c r="D17" s="2"/>
      <c r="E17" s="3"/>
      <c r="G17" s="5"/>
      <c r="I17" s="5"/>
      <c r="J17" s="3"/>
      <c r="K17" s="5"/>
      <c r="L17" s="10"/>
      <c r="M17" s="5"/>
      <c r="N17" s="3"/>
      <c r="Q17" s="7"/>
      <c r="R17" s="16"/>
    </row>
    <row r="18" spans="1:18" ht="23.25" customHeight="1">
      <c r="A18" s="9" t="s">
        <v>118</v>
      </c>
      <c r="D18" s="2"/>
      <c r="E18" s="3" t="s">
        <v>200</v>
      </c>
      <c r="G18" s="5">
        <v>1276</v>
      </c>
      <c r="I18" s="112">
        <v>1265</v>
      </c>
      <c r="J18" s="112"/>
      <c r="K18" s="112">
        <v>0</v>
      </c>
      <c r="L18" s="112"/>
      <c r="M18" s="112" t="s">
        <v>117</v>
      </c>
      <c r="N18" s="3"/>
      <c r="Q18" s="7"/>
      <c r="R18" s="16"/>
    </row>
    <row r="19" spans="1:18" ht="23.25" customHeight="1">
      <c r="A19" s="9" t="s">
        <v>37</v>
      </c>
      <c r="D19" s="2"/>
      <c r="E19" s="8">
        <v>7</v>
      </c>
      <c r="G19" s="5">
        <v>0</v>
      </c>
      <c r="I19" s="112" t="s">
        <v>117</v>
      </c>
      <c r="J19" s="112"/>
      <c r="K19" s="112">
        <v>3062049</v>
      </c>
      <c r="L19" s="112"/>
      <c r="M19" s="112">
        <v>3062049</v>
      </c>
      <c r="N19" s="3"/>
      <c r="Q19" s="7"/>
      <c r="R19" s="16"/>
    </row>
    <row r="20" spans="1:18" ht="23.25" customHeight="1">
      <c r="A20" s="9" t="s">
        <v>144</v>
      </c>
      <c r="D20" s="2"/>
      <c r="E20" s="8">
        <v>8</v>
      </c>
      <c r="F20" s="8"/>
      <c r="G20" s="12">
        <v>479612</v>
      </c>
      <c r="H20" s="8"/>
      <c r="I20" s="112">
        <v>545519</v>
      </c>
      <c r="J20" s="112"/>
      <c r="K20" s="112">
        <v>8143</v>
      </c>
      <c r="L20" s="112"/>
      <c r="M20" s="112">
        <v>13700</v>
      </c>
      <c r="N20" s="8"/>
    </row>
    <row r="21" spans="1:18" ht="23.25" customHeight="1">
      <c r="A21" s="9" t="s">
        <v>159</v>
      </c>
      <c r="D21" s="2"/>
      <c r="E21" s="8">
        <v>9</v>
      </c>
      <c r="F21" s="8"/>
      <c r="G21" s="12">
        <v>1131449</v>
      </c>
      <c r="H21" s="8"/>
      <c r="I21" s="112">
        <v>0</v>
      </c>
      <c r="J21" s="112"/>
      <c r="K21" s="112">
        <v>94301</v>
      </c>
      <c r="L21" s="112"/>
      <c r="M21" s="112">
        <v>0</v>
      </c>
      <c r="N21" s="8"/>
    </row>
    <row r="22" spans="1:18" ht="23.25" customHeight="1">
      <c r="A22" s="9" t="s">
        <v>108</v>
      </c>
      <c r="D22" s="2"/>
      <c r="E22" s="8"/>
      <c r="F22" s="8"/>
      <c r="G22" s="12">
        <v>2139884</v>
      </c>
      <c r="H22" s="8"/>
      <c r="I22" s="112">
        <v>2139884</v>
      </c>
      <c r="J22" s="112"/>
      <c r="K22" s="112">
        <v>0</v>
      </c>
      <c r="L22" s="112"/>
      <c r="M22" s="112" t="s">
        <v>117</v>
      </c>
      <c r="N22" s="8"/>
    </row>
    <row r="23" spans="1:18" ht="23.25" customHeight="1">
      <c r="A23" s="9" t="s">
        <v>181</v>
      </c>
      <c r="D23" s="2"/>
      <c r="E23" s="8">
        <v>10</v>
      </c>
      <c r="F23" s="8"/>
      <c r="G23" s="12">
        <v>742429</v>
      </c>
      <c r="H23" s="8"/>
      <c r="I23" s="112">
        <v>897363</v>
      </c>
      <c r="J23" s="112"/>
      <c r="K23" s="112">
        <v>10</v>
      </c>
      <c r="L23" s="112"/>
      <c r="M23" s="112">
        <v>30</v>
      </c>
      <c r="N23" s="8"/>
    </row>
    <row r="24" spans="1:18" ht="23.25" customHeight="1">
      <c r="A24" s="2" t="s">
        <v>119</v>
      </c>
      <c r="D24" s="2"/>
      <c r="E24" s="3"/>
      <c r="G24" s="12">
        <v>144778</v>
      </c>
      <c r="I24" s="112">
        <v>153640</v>
      </c>
      <c r="J24" s="112"/>
      <c r="K24" s="112">
        <v>23406</v>
      </c>
      <c r="L24" s="112"/>
      <c r="M24" s="112">
        <v>21551</v>
      </c>
      <c r="N24" s="3"/>
    </row>
    <row r="25" spans="1:18" ht="23.25" customHeight="1">
      <c r="A25" s="14" t="s">
        <v>10</v>
      </c>
      <c r="D25" s="2"/>
      <c r="E25" s="3"/>
      <c r="G25" s="15">
        <f>SUM(G18:G24)</f>
        <v>4639428</v>
      </c>
      <c r="I25" s="15">
        <f>SUM(I18:I24)</f>
        <v>3737671</v>
      </c>
      <c r="J25" s="3"/>
      <c r="K25" s="15">
        <f>SUM(K18:K24)</f>
        <v>3187909</v>
      </c>
      <c r="L25" s="10"/>
      <c r="M25" s="15">
        <f>SUM(M18:M24)</f>
        <v>3097330</v>
      </c>
      <c r="N25" s="3"/>
    </row>
    <row r="26" spans="1:18" ht="23.25" customHeight="1" thickBot="1">
      <c r="A26" s="1" t="s">
        <v>3</v>
      </c>
      <c r="D26" s="2"/>
      <c r="E26" s="8"/>
      <c r="F26" s="8"/>
      <c r="G26" s="17">
        <f>SUM(G25,G16)</f>
        <v>5121566</v>
      </c>
      <c r="H26" s="8"/>
      <c r="I26" s="17">
        <f>SUM(I25,I16)</f>
        <v>4210287</v>
      </c>
      <c r="J26" s="8"/>
      <c r="K26" s="17">
        <f>SUM(K25,K16)</f>
        <v>4263733</v>
      </c>
      <c r="L26" s="13"/>
      <c r="M26" s="17">
        <f>SUM(M25,M16)</f>
        <v>3988973</v>
      </c>
      <c r="N26" s="8"/>
    </row>
    <row r="27" spans="1:18" ht="23.25" customHeight="1" thickTop="1">
      <c r="D27" s="8"/>
      <c r="F27" s="8"/>
      <c r="H27" s="8"/>
      <c r="J27" s="40"/>
      <c r="K27" s="6"/>
      <c r="L27" s="6"/>
      <c r="M27" s="6"/>
      <c r="R27" s="35"/>
    </row>
    <row r="28" spans="1:18" ht="23.25" customHeight="1">
      <c r="A28" s="2" t="s">
        <v>4</v>
      </c>
      <c r="D28" s="8"/>
      <c r="F28" s="8"/>
      <c r="H28" s="8"/>
      <c r="R28" s="35"/>
    </row>
    <row r="29" spans="1:18" ht="23.25" customHeight="1">
      <c r="D29" s="8"/>
      <c r="F29" s="8"/>
      <c r="H29" s="8"/>
      <c r="R29" s="35"/>
    </row>
    <row r="30" spans="1:18" ht="23.25" customHeight="1">
      <c r="D30" s="8"/>
      <c r="F30" s="8"/>
      <c r="H30" s="8"/>
      <c r="R30" s="35"/>
    </row>
    <row r="31" spans="1:18" ht="23.25" customHeight="1">
      <c r="D31" s="8"/>
      <c r="F31" s="8"/>
      <c r="H31" s="8"/>
      <c r="R31" s="35"/>
    </row>
    <row r="32" spans="1:18" ht="23.25" customHeight="1">
      <c r="D32" s="8"/>
      <c r="F32" s="8"/>
      <c r="H32" s="8"/>
      <c r="R32" s="35"/>
    </row>
    <row r="33" spans="1:18" ht="23.25" customHeight="1">
      <c r="D33" s="8"/>
      <c r="F33" s="8"/>
      <c r="H33" s="8"/>
      <c r="R33" s="35"/>
    </row>
    <row r="34" spans="1:18" ht="23.25" customHeight="1">
      <c r="D34" s="8"/>
      <c r="F34" s="8"/>
      <c r="H34" s="8"/>
      <c r="R34" s="35"/>
    </row>
    <row r="35" spans="1:18" ht="23.25" customHeight="1">
      <c r="D35" s="8"/>
      <c r="F35" s="8"/>
      <c r="H35" s="8"/>
      <c r="R35" s="35"/>
    </row>
    <row r="36" spans="1:18" ht="23.25" customHeight="1">
      <c r="D36" s="8"/>
      <c r="F36" s="8"/>
      <c r="H36" s="8"/>
      <c r="R36" s="35"/>
    </row>
    <row r="37" spans="1:18" s="37" customFormat="1" ht="23.25" customHeight="1">
      <c r="A37" s="36"/>
      <c r="B37" s="36"/>
      <c r="C37" s="37" t="s">
        <v>32</v>
      </c>
      <c r="D37" s="38"/>
      <c r="I37" s="36"/>
      <c r="J37" s="36"/>
      <c r="K37" s="36"/>
      <c r="L37" s="39"/>
      <c r="M37" s="37" t="s">
        <v>32</v>
      </c>
      <c r="O37" s="2"/>
      <c r="R37" s="35"/>
    </row>
    <row r="38" spans="1:18" s="37" customFormat="1" ht="23.25" customHeight="1">
      <c r="A38" s="182" t="s">
        <v>122</v>
      </c>
      <c r="B38" s="182"/>
      <c r="I38" s="38" t="s">
        <v>143</v>
      </c>
      <c r="J38" s="38"/>
      <c r="K38" s="38"/>
      <c r="L38" s="39"/>
      <c r="O38" s="2"/>
      <c r="R38" s="35"/>
    </row>
    <row r="39" spans="1:18" ht="21" customHeight="1">
      <c r="A39" s="18" t="s">
        <v>116</v>
      </c>
      <c r="B39" s="25"/>
      <c r="C39" s="25"/>
      <c r="D39" s="26"/>
      <c r="F39" s="26"/>
      <c r="H39" s="26"/>
      <c r="J39" s="41"/>
      <c r="K39" s="25"/>
      <c r="L39" s="25"/>
      <c r="M39" s="25"/>
      <c r="R39" s="35"/>
    </row>
    <row r="40" spans="1:18" ht="21" customHeight="1">
      <c r="A40" s="18" t="s">
        <v>34</v>
      </c>
      <c r="B40" s="25"/>
      <c r="C40" s="25"/>
      <c r="D40" s="26"/>
      <c r="F40" s="26"/>
      <c r="H40" s="26"/>
      <c r="J40" s="41"/>
      <c r="K40" s="25"/>
      <c r="L40" s="25"/>
      <c r="M40" s="25"/>
      <c r="R40" s="35"/>
    </row>
    <row r="41" spans="1:18" ht="21" customHeight="1">
      <c r="A41" s="18" t="s">
        <v>213</v>
      </c>
      <c r="B41" s="25"/>
      <c r="C41" s="25"/>
      <c r="D41" s="26"/>
      <c r="F41" s="26"/>
      <c r="H41" s="26"/>
      <c r="J41" s="41"/>
      <c r="K41" s="25"/>
      <c r="L41" s="25"/>
      <c r="M41" s="25"/>
      <c r="R41" s="35"/>
    </row>
    <row r="42" spans="1:18" s="24" customFormat="1" ht="21" customHeight="1">
      <c r="D42" s="27"/>
      <c r="E42" s="28"/>
      <c r="F42" s="27"/>
      <c r="G42" s="28"/>
      <c r="H42" s="27"/>
      <c r="I42" s="29"/>
      <c r="J42" s="27"/>
      <c r="K42" s="29"/>
      <c r="L42" s="27"/>
      <c r="M42" s="29"/>
      <c r="N42" s="30" t="s">
        <v>65</v>
      </c>
      <c r="O42" s="2"/>
      <c r="R42" s="35"/>
    </row>
    <row r="43" spans="1:18" s="24" customFormat="1" ht="21" customHeight="1">
      <c r="D43" s="27"/>
      <c r="E43" s="27"/>
      <c r="F43" s="27"/>
      <c r="G43" s="183" t="s">
        <v>35</v>
      </c>
      <c r="H43" s="183"/>
      <c r="I43" s="183"/>
      <c r="J43" s="42"/>
      <c r="K43" s="183" t="s">
        <v>36</v>
      </c>
      <c r="L43" s="183"/>
      <c r="M43" s="183"/>
      <c r="O43" s="2"/>
      <c r="R43" s="35"/>
    </row>
    <row r="44" spans="1:18" ht="21" customHeight="1">
      <c r="D44" s="2"/>
      <c r="E44" s="31" t="s">
        <v>0</v>
      </c>
      <c r="F44" s="31"/>
      <c r="G44" s="32" t="s">
        <v>214</v>
      </c>
      <c r="H44" s="33"/>
      <c r="I44" s="32" t="s">
        <v>107</v>
      </c>
      <c r="J44" s="33"/>
      <c r="K44" s="32" t="s">
        <v>214</v>
      </c>
      <c r="L44" s="33"/>
      <c r="M44" s="32" t="s">
        <v>107</v>
      </c>
      <c r="R44" s="35"/>
    </row>
    <row r="45" spans="1:18" ht="21" customHeight="1">
      <c r="D45" s="2"/>
      <c r="E45" s="31"/>
      <c r="F45" s="31"/>
      <c r="G45" s="34" t="s">
        <v>66</v>
      </c>
      <c r="H45" s="34"/>
      <c r="I45" s="34" t="s">
        <v>67</v>
      </c>
      <c r="J45" s="34"/>
      <c r="K45" s="34" t="s">
        <v>66</v>
      </c>
      <c r="L45" s="34"/>
      <c r="M45" s="34" t="s">
        <v>67</v>
      </c>
      <c r="R45" s="35"/>
    </row>
    <row r="46" spans="1:18" ht="21" customHeight="1">
      <c r="D46" s="2"/>
      <c r="E46" s="31"/>
      <c r="F46" s="31"/>
      <c r="G46" s="34" t="s">
        <v>68</v>
      </c>
      <c r="H46" s="34"/>
      <c r="I46" s="34"/>
      <c r="J46" s="34"/>
      <c r="K46" s="34" t="s">
        <v>68</v>
      </c>
      <c r="L46" s="34"/>
      <c r="M46" s="34"/>
      <c r="R46" s="35"/>
    </row>
    <row r="47" spans="1:18" ht="21" customHeight="1">
      <c r="A47" s="18" t="s">
        <v>20</v>
      </c>
      <c r="D47" s="2"/>
      <c r="E47" s="3"/>
      <c r="J47" s="3"/>
      <c r="K47" s="5"/>
      <c r="L47" s="6"/>
      <c r="M47" s="6"/>
      <c r="N47" s="3"/>
    </row>
    <row r="48" spans="1:18" ht="21" customHeight="1">
      <c r="A48" s="1" t="s">
        <v>5</v>
      </c>
      <c r="D48" s="2"/>
      <c r="E48" s="8"/>
      <c r="F48" s="8"/>
      <c r="H48" s="8"/>
      <c r="J48" s="8"/>
      <c r="K48" s="5"/>
      <c r="L48" s="6"/>
      <c r="M48" s="6"/>
      <c r="N48" s="8"/>
    </row>
    <row r="49" spans="1:14" ht="21" customHeight="1">
      <c r="A49" s="9" t="s">
        <v>120</v>
      </c>
      <c r="D49" s="2"/>
      <c r="E49" s="8">
        <v>11</v>
      </c>
      <c r="F49" s="8"/>
      <c r="G49" s="5">
        <v>164293</v>
      </c>
      <c r="H49" s="8"/>
      <c r="I49" s="111">
        <v>77109</v>
      </c>
      <c r="J49" s="111"/>
      <c r="K49" s="111">
        <v>82000</v>
      </c>
      <c r="L49" s="111"/>
      <c r="M49" s="111">
        <v>54109</v>
      </c>
      <c r="N49" s="8"/>
    </row>
    <row r="50" spans="1:14" ht="21" customHeight="1">
      <c r="A50" s="9" t="s">
        <v>58</v>
      </c>
      <c r="D50" s="2"/>
      <c r="E50" s="8" t="s">
        <v>163</v>
      </c>
      <c r="F50" s="8"/>
      <c r="G50" s="5">
        <v>362705</v>
      </c>
      <c r="H50" s="8"/>
      <c r="I50" s="111">
        <v>370732</v>
      </c>
      <c r="J50" s="111"/>
      <c r="K50" s="111">
        <v>22949</v>
      </c>
      <c r="L50" s="111"/>
      <c r="M50" s="111">
        <v>15798</v>
      </c>
      <c r="N50" s="8"/>
    </row>
    <row r="51" spans="1:14" ht="21" customHeight="1">
      <c r="A51" s="9" t="s">
        <v>171</v>
      </c>
      <c r="D51" s="2"/>
      <c r="E51" s="8">
        <v>3</v>
      </c>
      <c r="F51" s="8"/>
      <c r="G51" s="5">
        <v>0</v>
      </c>
      <c r="H51" s="8"/>
      <c r="I51" s="111" t="s">
        <v>117</v>
      </c>
      <c r="J51" s="113"/>
      <c r="K51" s="111">
        <v>202700</v>
      </c>
      <c r="L51" s="113"/>
      <c r="M51" s="111">
        <v>146700</v>
      </c>
      <c r="N51" s="8"/>
    </row>
    <row r="52" spans="1:14" ht="21" customHeight="1">
      <c r="A52" s="9" t="s">
        <v>173</v>
      </c>
      <c r="D52" s="2"/>
      <c r="E52" s="8"/>
      <c r="F52" s="8"/>
      <c r="G52" s="5"/>
      <c r="H52" s="8"/>
      <c r="I52" s="111"/>
      <c r="J52" s="111"/>
      <c r="K52" s="111"/>
      <c r="L52" s="111"/>
      <c r="M52" s="111"/>
      <c r="N52" s="8"/>
    </row>
    <row r="53" spans="1:14" ht="21" customHeight="1">
      <c r="A53" s="9" t="s">
        <v>167</v>
      </c>
      <c r="D53" s="2"/>
      <c r="E53" s="8"/>
      <c r="F53" s="8"/>
      <c r="G53" s="5">
        <v>0</v>
      </c>
      <c r="H53" s="8"/>
      <c r="I53" s="111">
        <v>16544</v>
      </c>
      <c r="J53" s="111"/>
      <c r="K53" s="111">
        <v>0</v>
      </c>
      <c r="L53" s="111"/>
      <c r="M53" s="111">
        <v>1920</v>
      </c>
      <c r="N53" s="8"/>
    </row>
    <row r="54" spans="1:14" ht="21" customHeight="1">
      <c r="A54" s="9" t="s">
        <v>174</v>
      </c>
      <c r="D54" s="2"/>
      <c r="E54" s="8"/>
      <c r="F54" s="8"/>
      <c r="G54" s="5"/>
      <c r="H54" s="8"/>
      <c r="I54" s="111"/>
      <c r="J54" s="111"/>
      <c r="K54" s="111"/>
      <c r="L54" s="111"/>
      <c r="M54" s="111"/>
      <c r="N54" s="8"/>
    </row>
    <row r="55" spans="1:14" ht="21" customHeight="1">
      <c r="A55" s="9" t="s">
        <v>63</v>
      </c>
      <c r="D55" s="2"/>
      <c r="E55" s="8">
        <v>13</v>
      </c>
      <c r="F55" s="8"/>
      <c r="G55" s="5">
        <v>251479</v>
      </c>
      <c r="H55" s="8"/>
      <c r="I55" s="111">
        <v>0</v>
      </c>
      <c r="J55" s="111"/>
      <c r="K55" s="111">
        <v>10113</v>
      </c>
      <c r="L55" s="111"/>
      <c r="M55" s="111">
        <v>0</v>
      </c>
      <c r="N55" s="8"/>
    </row>
    <row r="56" spans="1:14" ht="21" customHeight="1">
      <c r="A56" s="9" t="s">
        <v>153</v>
      </c>
      <c r="D56" s="2"/>
      <c r="E56" s="8"/>
      <c r="F56" s="8"/>
      <c r="G56" s="5"/>
      <c r="H56" s="8"/>
      <c r="I56" s="111"/>
      <c r="J56" s="111"/>
      <c r="K56" s="111"/>
      <c r="L56" s="111"/>
      <c r="M56" s="111"/>
      <c r="N56" s="8"/>
    </row>
    <row r="57" spans="1:14" ht="21" customHeight="1">
      <c r="A57" s="9" t="s">
        <v>154</v>
      </c>
      <c r="D57" s="2"/>
      <c r="E57" s="8">
        <v>14</v>
      </c>
      <c r="F57" s="8"/>
      <c r="G57" s="5">
        <v>69619</v>
      </c>
      <c r="H57" s="8"/>
      <c r="I57" s="111">
        <v>59468</v>
      </c>
      <c r="J57" s="113"/>
      <c r="K57" s="111">
        <v>50468</v>
      </c>
      <c r="L57" s="113"/>
      <c r="M57" s="111">
        <v>46000</v>
      </c>
      <c r="N57" s="8"/>
    </row>
    <row r="58" spans="1:14" ht="21" customHeight="1">
      <c r="A58" s="9" t="s">
        <v>222</v>
      </c>
      <c r="D58" s="2"/>
      <c r="E58" s="8"/>
      <c r="F58" s="8"/>
      <c r="G58" s="5"/>
      <c r="H58" s="8"/>
      <c r="I58" s="111"/>
      <c r="J58" s="113"/>
      <c r="K58" s="111"/>
      <c r="L58" s="113"/>
      <c r="M58" s="111"/>
      <c r="N58" s="8"/>
    </row>
    <row r="59" spans="1:14" ht="21" customHeight="1">
      <c r="A59" s="9" t="s">
        <v>167</v>
      </c>
      <c r="D59" s="2"/>
      <c r="E59" s="8">
        <v>15</v>
      </c>
      <c r="F59" s="8"/>
      <c r="G59" s="5">
        <v>499115</v>
      </c>
      <c r="H59" s="8"/>
      <c r="I59" s="111">
        <v>0</v>
      </c>
      <c r="J59" s="113"/>
      <c r="K59" s="111">
        <v>499115</v>
      </c>
      <c r="L59" s="113"/>
      <c r="M59" s="111">
        <v>0</v>
      </c>
      <c r="N59" s="8"/>
    </row>
    <row r="60" spans="1:14" ht="21" customHeight="1">
      <c r="A60" s="9" t="s">
        <v>59</v>
      </c>
      <c r="D60" s="2"/>
      <c r="E60" s="8"/>
      <c r="F60" s="8"/>
      <c r="G60" s="5">
        <v>1020</v>
      </c>
      <c r="H60" s="8"/>
      <c r="I60" s="111">
        <v>7563</v>
      </c>
      <c r="J60" s="113"/>
      <c r="K60" s="111">
        <v>0</v>
      </c>
      <c r="L60" s="113"/>
      <c r="M60" s="111" t="s">
        <v>117</v>
      </c>
      <c r="N60" s="8"/>
    </row>
    <row r="61" spans="1:14" ht="21" customHeight="1">
      <c r="A61" s="9" t="s">
        <v>21</v>
      </c>
      <c r="D61" s="2"/>
      <c r="E61" s="8"/>
      <c r="F61" s="8"/>
      <c r="G61" s="19">
        <v>25061</v>
      </c>
      <c r="H61" s="8"/>
      <c r="I61" s="114">
        <v>27055</v>
      </c>
      <c r="J61" s="113"/>
      <c r="K61" s="114">
        <v>2557</v>
      </c>
      <c r="L61" s="113"/>
      <c r="M61" s="114">
        <v>2199</v>
      </c>
      <c r="N61" s="8"/>
    </row>
    <row r="62" spans="1:14" ht="21" customHeight="1">
      <c r="A62" s="1" t="s">
        <v>14</v>
      </c>
      <c r="D62" s="2"/>
      <c r="E62" s="8"/>
      <c r="F62" s="8"/>
      <c r="G62" s="19">
        <f>SUM(G49:G61)</f>
        <v>1373292</v>
      </c>
      <c r="H62" s="8"/>
      <c r="I62" s="19">
        <f>SUM(I49:I61)</f>
        <v>558471</v>
      </c>
      <c r="J62" s="8"/>
      <c r="K62" s="19">
        <f>SUM(K49:K61)</f>
        <v>869902</v>
      </c>
      <c r="L62" s="13"/>
      <c r="M62" s="19">
        <f>SUM(M49:M61)</f>
        <v>266726</v>
      </c>
      <c r="N62" s="8"/>
    </row>
    <row r="63" spans="1:14" ht="21" customHeight="1">
      <c r="A63" s="1" t="s">
        <v>15</v>
      </c>
      <c r="D63" s="2"/>
      <c r="E63" s="8"/>
      <c r="F63" s="8"/>
      <c r="G63" s="12"/>
      <c r="H63" s="8"/>
      <c r="I63" s="12"/>
      <c r="J63" s="8"/>
      <c r="K63" s="12"/>
      <c r="L63" s="13"/>
      <c r="M63" s="12"/>
      <c r="N63" s="8"/>
    </row>
    <row r="64" spans="1:14" ht="21" customHeight="1">
      <c r="A64" s="2" t="s">
        <v>168</v>
      </c>
      <c r="D64" s="2"/>
      <c r="E64" s="8"/>
      <c r="F64" s="8"/>
      <c r="G64" s="12"/>
      <c r="H64" s="8"/>
      <c r="I64" s="12"/>
      <c r="J64" s="8"/>
      <c r="K64" s="12"/>
      <c r="L64" s="13"/>
      <c r="M64" s="12"/>
      <c r="N64" s="8"/>
    </row>
    <row r="65" spans="1:22" ht="21" customHeight="1">
      <c r="A65" s="2" t="s">
        <v>64</v>
      </c>
      <c r="D65" s="2"/>
      <c r="E65" s="8"/>
      <c r="F65" s="8"/>
      <c r="G65" s="12">
        <v>0</v>
      </c>
      <c r="H65" s="8"/>
      <c r="I65" s="112">
        <v>14809</v>
      </c>
      <c r="J65" s="8"/>
      <c r="K65" s="112">
        <v>0</v>
      </c>
      <c r="L65" s="13"/>
      <c r="M65" s="12">
        <v>1538</v>
      </c>
      <c r="N65" s="8"/>
    </row>
    <row r="66" spans="1:22" ht="21" customHeight="1">
      <c r="A66" s="2" t="s">
        <v>161</v>
      </c>
      <c r="D66" s="2"/>
      <c r="E66" s="8"/>
      <c r="F66" s="8"/>
      <c r="G66" s="2"/>
      <c r="H66" s="2"/>
      <c r="I66" s="2"/>
      <c r="J66" s="2"/>
      <c r="K66" s="20"/>
      <c r="M66" s="20"/>
    </row>
    <row r="67" spans="1:22" ht="21" customHeight="1">
      <c r="A67" s="2" t="s">
        <v>64</v>
      </c>
      <c r="D67" s="2"/>
      <c r="E67" s="8">
        <v>13</v>
      </c>
      <c r="F67" s="8"/>
      <c r="G67" s="12">
        <v>632482</v>
      </c>
      <c r="H67" s="8"/>
      <c r="I67" s="112">
        <v>0</v>
      </c>
      <c r="J67" s="113"/>
      <c r="K67" s="112">
        <v>86003</v>
      </c>
      <c r="L67" s="113"/>
      <c r="M67" s="112">
        <v>0</v>
      </c>
      <c r="N67" s="21"/>
    </row>
    <row r="68" spans="1:22" ht="21" customHeight="1">
      <c r="A68" s="2" t="s">
        <v>155</v>
      </c>
      <c r="D68" s="2"/>
      <c r="E68" s="8"/>
      <c r="F68" s="8"/>
      <c r="G68" s="12"/>
      <c r="H68" s="8"/>
      <c r="I68" s="112"/>
      <c r="J68" s="113"/>
      <c r="K68" s="112"/>
      <c r="L68" s="113"/>
      <c r="M68" s="112"/>
      <c r="N68" s="21"/>
    </row>
    <row r="69" spans="1:22" ht="21" customHeight="1">
      <c r="A69" s="2" t="s">
        <v>160</v>
      </c>
      <c r="D69" s="2"/>
      <c r="E69" s="8">
        <v>14</v>
      </c>
      <c r="F69" s="8"/>
      <c r="G69" s="12">
        <v>328946</v>
      </c>
      <c r="H69" s="8"/>
      <c r="I69" s="112">
        <v>136247</v>
      </c>
      <c r="J69" s="113"/>
      <c r="K69" s="112">
        <v>174345</v>
      </c>
      <c r="L69" s="113"/>
      <c r="M69" s="112">
        <v>92000</v>
      </c>
      <c r="N69" s="21"/>
    </row>
    <row r="70" spans="1:22" ht="21" customHeight="1">
      <c r="A70" s="2" t="s">
        <v>221</v>
      </c>
      <c r="D70" s="2"/>
      <c r="E70" s="8"/>
      <c r="F70" s="8"/>
      <c r="G70" s="2"/>
      <c r="H70" s="8"/>
      <c r="I70" s="112"/>
      <c r="J70" s="113"/>
      <c r="K70" s="112"/>
      <c r="L70" s="113"/>
      <c r="M70" s="112"/>
      <c r="N70" s="21"/>
    </row>
    <row r="71" spans="1:22" ht="21" customHeight="1">
      <c r="A71" s="2" t="s">
        <v>160</v>
      </c>
      <c r="D71" s="2"/>
      <c r="E71" s="8">
        <v>15</v>
      </c>
      <c r="F71" s="8"/>
      <c r="G71" s="12">
        <v>0</v>
      </c>
      <c r="H71" s="8"/>
      <c r="I71" s="112">
        <v>498302</v>
      </c>
      <c r="J71" s="113"/>
      <c r="K71" s="112">
        <v>0</v>
      </c>
      <c r="L71" s="113"/>
      <c r="M71" s="112">
        <v>498302</v>
      </c>
      <c r="N71" s="21"/>
    </row>
    <row r="72" spans="1:22" ht="21" customHeight="1">
      <c r="A72" s="2" t="s">
        <v>109</v>
      </c>
      <c r="D72" s="2"/>
      <c r="E72" s="8"/>
      <c r="F72" s="8"/>
      <c r="G72" s="12">
        <v>175391</v>
      </c>
      <c r="H72" s="8"/>
      <c r="I72" s="112">
        <v>181492</v>
      </c>
      <c r="J72" s="113"/>
      <c r="K72" s="112">
        <v>0</v>
      </c>
      <c r="L72" s="113"/>
      <c r="M72" s="112" t="s">
        <v>117</v>
      </c>
      <c r="N72" s="8"/>
    </row>
    <row r="73" spans="1:22" ht="21" customHeight="1">
      <c r="A73" s="2" t="s">
        <v>41</v>
      </c>
      <c r="D73" s="2"/>
      <c r="E73" s="8">
        <v>16</v>
      </c>
      <c r="F73" s="8"/>
      <c r="G73" s="12">
        <v>31278</v>
      </c>
      <c r="H73" s="8"/>
      <c r="I73" s="112">
        <v>43152</v>
      </c>
      <c r="J73" s="113"/>
      <c r="K73" s="112">
        <v>1907</v>
      </c>
      <c r="L73" s="113"/>
      <c r="M73" s="112">
        <v>16573</v>
      </c>
      <c r="N73" s="8"/>
    </row>
    <row r="74" spans="1:22" ht="21" customHeight="1">
      <c r="A74" s="2" t="s">
        <v>121</v>
      </c>
      <c r="D74" s="2"/>
      <c r="E74" s="8"/>
      <c r="F74" s="8"/>
      <c r="G74" s="12">
        <v>49029</v>
      </c>
      <c r="H74" s="8"/>
      <c r="I74" s="112">
        <v>49756</v>
      </c>
      <c r="J74" s="113"/>
      <c r="K74" s="112">
        <v>200</v>
      </c>
      <c r="L74" s="113"/>
      <c r="M74" s="112">
        <v>200</v>
      </c>
      <c r="N74" s="8"/>
    </row>
    <row r="75" spans="1:22" ht="21" customHeight="1">
      <c r="A75" s="9" t="s">
        <v>97</v>
      </c>
      <c r="D75" s="2"/>
      <c r="E75" s="8"/>
      <c r="F75" s="8"/>
      <c r="G75" s="12">
        <v>25417</v>
      </c>
      <c r="H75" s="21"/>
      <c r="I75" s="114">
        <v>32187</v>
      </c>
      <c r="J75" s="115"/>
      <c r="K75" s="114">
        <v>3114</v>
      </c>
      <c r="L75" s="115"/>
      <c r="M75" s="112">
        <v>3001</v>
      </c>
      <c r="N75" s="8"/>
    </row>
    <row r="76" spans="1:22" ht="21" customHeight="1">
      <c r="A76" s="1" t="s">
        <v>16</v>
      </c>
      <c r="D76" s="2"/>
      <c r="E76" s="8"/>
      <c r="F76" s="8"/>
      <c r="G76" s="15">
        <f>SUM(G65:G75)</f>
        <v>1242543</v>
      </c>
      <c r="H76" s="8"/>
      <c r="I76" s="15">
        <f>SUM(I65:I75)</f>
        <v>955945</v>
      </c>
      <c r="J76" s="8"/>
      <c r="K76" s="15">
        <f>SUM(K65:K75)</f>
        <v>265569</v>
      </c>
      <c r="L76" s="13"/>
      <c r="M76" s="15">
        <f>SUM(M65:M75)</f>
        <v>611614</v>
      </c>
      <c r="N76" s="8"/>
    </row>
    <row r="77" spans="1:22" ht="21" customHeight="1">
      <c r="A77" s="1" t="s">
        <v>6</v>
      </c>
      <c r="D77" s="2"/>
      <c r="E77" s="8"/>
      <c r="F77" s="8"/>
      <c r="G77" s="15">
        <f>SUM(G62,G76)</f>
        <v>2615835</v>
      </c>
      <c r="H77" s="8"/>
      <c r="I77" s="15">
        <f>SUM(I62,I76)</f>
        <v>1514416</v>
      </c>
      <c r="J77" s="8"/>
      <c r="K77" s="15">
        <f>SUM(K62,K76)</f>
        <v>1135471</v>
      </c>
      <c r="L77" s="13"/>
      <c r="M77" s="15">
        <f>SUM(M62,M76)</f>
        <v>878340</v>
      </c>
      <c r="N77" s="8"/>
      <c r="P77" s="22"/>
      <c r="Q77" s="22"/>
      <c r="R77" s="22"/>
      <c r="T77" s="22"/>
      <c r="U77" s="22"/>
      <c r="V77" s="22"/>
    </row>
    <row r="78" spans="1:22" ht="3" customHeight="1">
      <c r="A78" s="1"/>
      <c r="D78" s="8"/>
      <c r="E78" s="27"/>
      <c r="F78" s="8"/>
      <c r="G78" s="27"/>
      <c r="H78" s="8"/>
      <c r="I78" s="27"/>
      <c r="J78" s="40"/>
      <c r="K78" s="40"/>
      <c r="L78" s="40"/>
      <c r="M78" s="40"/>
      <c r="R78" s="35"/>
    </row>
    <row r="79" spans="1:22" ht="21.95" customHeight="1">
      <c r="A79" s="2" t="s">
        <v>4</v>
      </c>
      <c r="D79" s="8"/>
      <c r="F79" s="8"/>
      <c r="H79" s="8"/>
      <c r="J79" s="40"/>
      <c r="L79" s="6"/>
      <c r="R79" s="35"/>
    </row>
    <row r="80" spans="1:22" s="37" customFormat="1" ht="21.75" customHeight="1">
      <c r="A80" s="36"/>
      <c r="B80" s="36"/>
      <c r="C80" s="37" t="s">
        <v>32</v>
      </c>
      <c r="D80" s="38"/>
      <c r="I80" s="36"/>
      <c r="J80" s="36"/>
      <c r="K80" s="36"/>
      <c r="L80" s="39"/>
      <c r="M80" s="37" t="s">
        <v>32</v>
      </c>
      <c r="R80" s="35"/>
    </row>
    <row r="81" spans="1:18" s="37" customFormat="1" ht="21.95" customHeight="1">
      <c r="A81" s="182" t="s">
        <v>122</v>
      </c>
      <c r="B81" s="182"/>
      <c r="I81" s="38" t="s">
        <v>143</v>
      </c>
      <c r="J81" s="38"/>
      <c r="K81" s="38"/>
      <c r="L81" s="39"/>
      <c r="R81" s="35"/>
    </row>
    <row r="82" spans="1:18" ht="23.25" customHeight="1">
      <c r="A82" s="18" t="s">
        <v>116</v>
      </c>
      <c r="B82" s="25"/>
      <c r="C82" s="25"/>
      <c r="D82" s="26"/>
      <c r="F82" s="26"/>
      <c r="H82" s="26"/>
      <c r="J82" s="41"/>
      <c r="K82" s="25"/>
      <c r="L82" s="25"/>
      <c r="M82" s="25"/>
      <c r="R82" s="35"/>
    </row>
    <row r="83" spans="1:18" ht="23.25" customHeight="1">
      <c r="A83" s="18" t="s">
        <v>34</v>
      </c>
      <c r="B83" s="25"/>
      <c r="C83" s="25"/>
      <c r="D83" s="26"/>
      <c r="F83" s="26"/>
      <c r="H83" s="26"/>
      <c r="J83" s="41"/>
      <c r="K83" s="25"/>
      <c r="L83" s="25"/>
      <c r="M83" s="25"/>
      <c r="R83" s="35"/>
    </row>
    <row r="84" spans="1:18" ht="23.25" customHeight="1">
      <c r="A84" s="18" t="s">
        <v>213</v>
      </c>
      <c r="B84" s="25"/>
      <c r="C84" s="25"/>
      <c r="D84" s="26"/>
      <c r="F84" s="26"/>
      <c r="H84" s="26"/>
      <c r="J84" s="41"/>
      <c r="K84" s="25"/>
      <c r="L84" s="25"/>
      <c r="M84" s="25"/>
      <c r="R84" s="35"/>
    </row>
    <row r="85" spans="1:18" s="24" customFormat="1" ht="23.25" customHeight="1">
      <c r="D85" s="27"/>
      <c r="E85" s="28"/>
      <c r="F85" s="27"/>
      <c r="G85" s="28"/>
      <c r="H85" s="27"/>
      <c r="I85" s="29"/>
      <c r="J85" s="27"/>
      <c r="K85" s="29"/>
      <c r="L85" s="27"/>
      <c r="M85" s="29"/>
      <c r="N85" s="30" t="s">
        <v>65</v>
      </c>
      <c r="R85" s="35"/>
    </row>
    <row r="86" spans="1:18" s="24" customFormat="1" ht="23.25" customHeight="1">
      <c r="D86" s="27"/>
      <c r="E86" s="27"/>
      <c r="F86" s="27"/>
      <c r="G86" s="183" t="s">
        <v>35</v>
      </c>
      <c r="H86" s="183"/>
      <c r="I86" s="183"/>
      <c r="J86" s="42"/>
      <c r="K86" s="183" t="s">
        <v>36</v>
      </c>
      <c r="L86" s="183"/>
      <c r="M86" s="183"/>
      <c r="R86" s="35"/>
    </row>
    <row r="87" spans="1:18" ht="23.25" customHeight="1">
      <c r="D87" s="2"/>
      <c r="E87" s="31" t="s">
        <v>0</v>
      </c>
      <c r="F87" s="31"/>
      <c r="G87" s="32" t="s">
        <v>214</v>
      </c>
      <c r="H87" s="33"/>
      <c r="I87" s="32" t="s">
        <v>107</v>
      </c>
      <c r="J87" s="33"/>
      <c r="K87" s="32" t="s">
        <v>214</v>
      </c>
      <c r="L87" s="33"/>
      <c r="M87" s="32" t="s">
        <v>107</v>
      </c>
      <c r="R87" s="35"/>
    </row>
    <row r="88" spans="1:18" ht="23.25" customHeight="1">
      <c r="D88" s="2"/>
      <c r="E88" s="31"/>
      <c r="F88" s="31"/>
      <c r="G88" s="34" t="s">
        <v>66</v>
      </c>
      <c r="H88" s="34"/>
      <c r="I88" s="34" t="s">
        <v>67</v>
      </c>
      <c r="J88" s="34"/>
      <c r="K88" s="34" t="s">
        <v>66</v>
      </c>
      <c r="L88" s="34"/>
      <c r="M88" s="34" t="s">
        <v>67</v>
      </c>
      <c r="R88" s="35"/>
    </row>
    <row r="89" spans="1:18" ht="23.25" customHeight="1">
      <c r="D89" s="2"/>
      <c r="E89" s="31"/>
      <c r="F89" s="31"/>
      <c r="G89" s="34" t="s">
        <v>68</v>
      </c>
      <c r="H89" s="34"/>
      <c r="I89" s="34"/>
      <c r="J89" s="34"/>
      <c r="K89" s="34" t="s">
        <v>68</v>
      </c>
      <c r="L89" s="34"/>
      <c r="M89" s="34"/>
      <c r="R89" s="35"/>
    </row>
    <row r="90" spans="1:18" ht="23.25" customHeight="1">
      <c r="A90" s="18" t="s">
        <v>98</v>
      </c>
      <c r="D90" s="2"/>
      <c r="E90" s="3"/>
      <c r="J90" s="3"/>
      <c r="K90" s="5"/>
      <c r="L90" s="6"/>
      <c r="M90" s="6"/>
      <c r="N90" s="3"/>
    </row>
    <row r="91" spans="1:18" ht="23.25" customHeight="1">
      <c r="A91" s="1" t="s">
        <v>7</v>
      </c>
      <c r="D91" s="2"/>
      <c r="E91" s="8"/>
      <c r="F91" s="8"/>
      <c r="H91" s="8"/>
      <c r="J91" s="8"/>
      <c r="K91" s="5"/>
      <c r="L91" s="6"/>
      <c r="M91" s="5"/>
      <c r="N91" s="8"/>
    </row>
    <row r="92" spans="1:18" ht="23.25" customHeight="1">
      <c r="A92" s="2" t="s">
        <v>22</v>
      </c>
      <c r="D92" s="2"/>
      <c r="E92" s="8"/>
      <c r="F92" s="8"/>
      <c r="H92" s="8"/>
      <c r="J92" s="8"/>
      <c r="K92" s="5"/>
      <c r="L92" s="6"/>
      <c r="M92" s="5"/>
      <c r="N92" s="8"/>
    </row>
    <row r="93" spans="1:18" ht="23.25" customHeight="1">
      <c r="A93" s="2" t="s">
        <v>60</v>
      </c>
      <c r="D93" s="2"/>
      <c r="E93" s="8"/>
      <c r="F93" s="8"/>
      <c r="H93" s="8"/>
      <c r="J93" s="8"/>
      <c r="K93" s="5"/>
      <c r="L93" s="6"/>
      <c r="M93" s="5"/>
      <c r="N93" s="8"/>
    </row>
    <row r="94" spans="1:18" ht="23.25" customHeight="1" thickBot="1">
      <c r="A94" s="9" t="s">
        <v>145</v>
      </c>
      <c r="D94" s="2"/>
      <c r="E94" s="8"/>
      <c r="F94" s="8"/>
      <c r="G94" s="17">
        <v>1054904</v>
      </c>
      <c r="H94" s="8"/>
      <c r="I94" s="17">
        <v>1054904</v>
      </c>
      <c r="J94" s="8"/>
      <c r="K94" s="17">
        <v>1054904</v>
      </c>
      <c r="L94" s="8"/>
      <c r="M94" s="17">
        <v>1054904</v>
      </c>
      <c r="N94" s="10"/>
    </row>
    <row r="95" spans="1:18" ht="23.25" customHeight="1" thickTop="1">
      <c r="A95" s="2" t="s">
        <v>80</v>
      </c>
      <c r="D95" s="2"/>
      <c r="E95" s="8"/>
      <c r="F95" s="8"/>
      <c r="G95" s="5"/>
      <c r="H95" s="8"/>
      <c r="I95" s="5"/>
      <c r="J95" s="8"/>
      <c r="K95" s="5"/>
      <c r="L95" s="10"/>
      <c r="M95" s="5"/>
      <c r="N95" s="8"/>
    </row>
    <row r="96" spans="1:18" ht="23.25" customHeight="1">
      <c r="A96" s="9" t="s">
        <v>145</v>
      </c>
      <c r="D96" s="2"/>
      <c r="E96" s="8"/>
      <c r="F96" s="8"/>
      <c r="G96" s="5">
        <f>Conso!E30</f>
        <v>1054904</v>
      </c>
      <c r="H96" s="8"/>
      <c r="I96" s="5">
        <f>Conso!E24</f>
        <v>1054904</v>
      </c>
      <c r="J96" s="8"/>
      <c r="K96" s="5">
        <f>Separate!H25</f>
        <v>1054904</v>
      </c>
      <c r="L96" s="8"/>
      <c r="M96" s="5">
        <f>Separate!H19</f>
        <v>1054904</v>
      </c>
      <c r="N96" s="10"/>
    </row>
    <row r="97" spans="1:16" ht="23.25" customHeight="1">
      <c r="A97" s="9" t="s">
        <v>182</v>
      </c>
      <c r="D97" s="2"/>
      <c r="E97" s="8"/>
      <c r="F97" s="8"/>
      <c r="G97" s="5">
        <f>Conso!G30</f>
        <v>1953348</v>
      </c>
      <c r="H97" s="8"/>
      <c r="I97" s="5">
        <f>Conso!G24</f>
        <v>1953348</v>
      </c>
      <c r="J97" s="8"/>
      <c r="K97" s="5">
        <f>Separate!J25</f>
        <v>1953348</v>
      </c>
      <c r="L97" s="8"/>
      <c r="M97" s="5">
        <f>Separate!J19</f>
        <v>1953348</v>
      </c>
      <c r="N97" s="10"/>
    </row>
    <row r="98" spans="1:16" ht="23.25" customHeight="1">
      <c r="A98" s="9" t="s">
        <v>146</v>
      </c>
      <c r="D98" s="2"/>
      <c r="E98" s="8"/>
      <c r="F98" s="8"/>
      <c r="G98" s="5">
        <f>Conso!I30</f>
        <v>212356</v>
      </c>
      <c r="H98" s="8"/>
      <c r="I98" s="5">
        <f>Conso!I24</f>
        <v>212356</v>
      </c>
      <c r="J98" s="8"/>
      <c r="K98" s="5">
        <v>0</v>
      </c>
      <c r="L98" s="8"/>
      <c r="M98" s="5">
        <v>0</v>
      </c>
      <c r="N98" s="10"/>
    </row>
    <row r="99" spans="1:16" ht="23.25" customHeight="1">
      <c r="A99" s="9" t="s">
        <v>131</v>
      </c>
      <c r="D99" s="2"/>
      <c r="E99" s="8">
        <v>17</v>
      </c>
      <c r="F99" s="8"/>
      <c r="G99" s="5">
        <f>Conso!K30</f>
        <v>-3941</v>
      </c>
      <c r="H99" s="8"/>
      <c r="I99" s="5">
        <f>Conso!K24</f>
        <v>-1397</v>
      </c>
      <c r="J99" s="8"/>
      <c r="K99" s="5">
        <f>Separate!L25</f>
        <v>-3941</v>
      </c>
      <c r="L99" s="8"/>
      <c r="M99" s="5">
        <f>Separate!L19</f>
        <v>-1397</v>
      </c>
      <c r="N99" s="10"/>
    </row>
    <row r="100" spans="1:16" ht="23.25" customHeight="1">
      <c r="A100" s="9" t="s">
        <v>183</v>
      </c>
      <c r="D100" s="2"/>
      <c r="E100" s="8"/>
      <c r="F100" s="8"/>
      <c r="G100" s="12"/>
      <c r="H100" s="8"/>
      <c r="I100" s="12"/>
      <c r="J100" s="8"/>
      <c r="K100" s="12"/>
      <c r="L100" s="10"/>
      <c r="M100" s="12"/>
      <c r="N100" s="8"/>
    </row>
    <row r="101" spans="1:16" ht="23.25" customHeight="1">
      <c r="A101" s="9" t="s">
        <v>148</v>
      </c>
      <c r="B101" s="9"/>
      <c r="D101" s="2"/>
      <c r="E101" s="8"/>
      <c r="F101" s="8"/>
      <c r="G101" s="12">
        <f>Conso!M30</f>
        <v>19194</v>
      </c>
      <c r="H101" s="8"/>
      <c r="I101" s="12">
        <f>Conso!M24</f>
        <v>19194</v>
      </c>
      <c r="J101" s="8"/>
      <c r="K101" s="5">
        <f>Separate!N25</f>
        <v>19194</v>
      </c>
      <c r="L101" s="10"/>
      <c r="M101" s="5">
        <f>Separate!N19</f>
        <v>19194</v>
      </c>
      <c r="N101" s="8"/>
    </row>
    <row r="102" spans="1:16" ht="23.25" customHeight="1">
      <c r="A102" s="9" t="s">
        <v>142</v>
      </c>
      <c r="B102" s="9"/>
      <c r="D102" s="2"/>
      <c r="E102" s="8">
        <v>17</v>
      </c>
      <c r="F102" s="8"/>
      <c r="G102" s="12">
        <f>Conso!O30</f>
        <v>3941</v>
      </c>
      <c r="H102" s="8"/>
      <c r="I102" s="12">
        <f>Conso!O24</f>
        <v>1397</v>
      </c>
      <c r="J102" s="8"/>
      <c r="K102" s="5">
        <f>Separate!P25</f>
        <v>3941</v>
      </c>
      <c r="L102" s="10"/>
      <c r="M102" s="5">
        <f>Separate!P19</f>
        <v>1397</v>
      </c>
      <c r="N102" s="8"/>
    </row>
    <row r="103" spans="1:16" s="24" customFormat="1" ht="23.25" customHeight="1">
      <c r="A103" s="9" t="s">
        <v>141</v>
      </c>
      <c r="B103" s="9"/>
      <c r="E103" s="8"/>
      <c r="F103" s="21"/>
      <c r="G103" s="12">
        <f>Conso!Q30</f>
        <v>-720174</v>
      </c>
      <c r="H103" s="21"/>
      <c r="I103" s="12">
        <f>Conso!Q24</f>
        <v>-537816</v>
      </c>
      <c r="J103" s="21"/>
      <c r="K103" s="12">
        <f>Separate!R25</f>
        <v>100816</v>
      </c>
      <c r="L103" s="13"/>
      <c r="M103" s="12">
        <f>Separate!R19</f>
        <v>83187</v>
      </c>
      <c r="N103" s="21"/>
      <c r="P103" s="2"/>
    </row>
    <row r="104" spans="1:16" ht="23.25" customHeight="1">
      <c r="A104" s="9" t="s">
        <v>81</v>
      </c>
      <c r="D104" s="2"/>
      <c r="E104" s="8"/>
      <c r="F104" s="8"/>
      <c r="G104" s="19">
        <f>Conso!S30</f>
        <v>7458</v>
      </c>
      <c r="H104" s="8"/>
      <c r="I104" s="19">
        <f>Conso!S24</f>
        <v>-1388</v>
      </c>
      <c r="J104" s="8"/>
      <c r="K104" s="19">
        <v>0</v>
      </c>
      <c r="L104" s="10"/>
      <c r="M104" s="19">
        <v>0</v>
      </c>
      <c r="N104" s="8"/>
    </row>
    <row r="105" spans="1:16" ht="23.25" customHeight="1">
      <c r="A105" s="23" t="s">
        <v>114</v>
      </c>
      <c r="D105" s="2"/>
      <c r="E105" s="8"/>
      <c r="F105" s="8"/>
      <c r="G105" s="12">
        <f>SUM(G96:G104)</f>
        <v>2527086</v>
      </c>
      <c r="H105" s="8"/>
      <c r="I105" s="12">
        <f>SUM(I96:I104)</f>
        <v>2700598</v>
      </c>
      <c r="J105" s="8"/>
      <c r="K105" s="12">
        <f>SUM(K96:K104)</f>
        <v>3128262</v>
      </c>
      <c r="L105" s="13"/>
      <c r="M105" s="12">
        <f>SUM(M96:M104)</f>
        <v>3110633</v>
      </c>
      <c r="N105" s="8"/>
    </row>
    <row r="106" spans="1:16" s="24" customFormat="1" ht="23.25" customHeight="1">
      <c r="A106" s="23" t="s">
        <v>115</v>
      </c>
      <c r="E106" s="21"/>
      <c r="F106" s="21"/>
      <c r="G106" s="12">
        <f>Conso!Y30</f>
        <v>-21355</v>
      </c>
      <c r="H106" s="21"/>
      <c r="I106" s="12">
        <f>Conso!Y24</f>
        <v>-4727</v>
      </c>
      <c r="J106" s="21"/>
      <c r="K106" s="12">
        <v>0</v>
      </c>
      <c r="L106" s="13"/>
      <c r="M106" s="12">
        <v>0</v>
      </c>
      <c r="N106" s="21"/>
    </row>
    <row r="107" spans="1:16" ht="23.25" customHeight="1">
      <c r="A107" s="14" t="s">
        <v>8</v>
      </c>
      <c r="D107" s="2"/>
      <c r="E107" s="8"/>
      <c r="F107" s="8"/>
      <c r="G107" s="15">
        <f>SUM(G105:G106)</f>
        <v>2505731</v>
      </c>
      <c r="H107" s="8"/>
      <c r="I107" s="15">
        <f>SUM(I105:I106)</f>
        <v>2695871</v>
      </c>
      <c r="J107" s="8"/>
      <c r="K107" s="15">
        <f>SUM(K105:K106)</f>
        <v>3128262</v>
      </c>
      <c r="L107" s="13"/>
      <c r="M107" s="15">
        <f>SUM(M105:M106)</f>
        <v>3110633</v>
      </c>
      <c r="N107" s="8"/>
    </row>
    <row r="108" spans="1:16" ht="23.25" customHeight="1" thickBot="1">
      <c r="A108" s="1" t="s">
        <v>9</v>
      </c>
      <c r="D108" s="2"/>
      <c r="E108" s="8"/>
      <c r="F108" s="8"/>
      <c r="G108" s="17">
        <f>SUM(G77+G107)</f>
        <v>5121566</v>
      </c>
      <c r="H108" s="8"/>
      <c r="I108" s="17">
        <f>SUM(I77+I107)</f>
        <v>4210287</v>
      </c>
      <c r="J108" s="8"/>
      <c r="K108" s="17">
        <f>SUM(K77+K107)</f>
        <v>4263733</v>
      </c>
      <c r="L108" s="13"/>
      <c r="M108" s="17">
        <f>SUM(M77+M107)</f>
        <v>3988973</v>
      </c>
      <c r="N108" s="8"/>
    </row>
    <row r="109" spans="1:16" ht="23.25" customHeight="1" thickTop="1">
      <c r="D109" s="2"/>
      <c r="E109" s="8"/>
      <c r="F109" s="8"/>
      <c r="G109" s="43">
        <f>SUM(G26-G108)</f>
        <v>0</v>
      </c>
      <c r="H109" s="8"/>
      <c r="I109" s="43">
        <f>SUM(I26-I108)</f>
        <v>0</v>
      </c>
      <c r="J109" s="8"/>
      <c r="K109" s="43">
        <f>SUM(K26-K108)</f>
        <v>0</v>
      </c>
      <c r="L109" s="10"/>
      <c r="M109" s="43">
        <f>SUM(M26-M108)</f>
        <v>0</v>
      </c>
      <c r="N109" s="8"/>
    </row>
    <row r="110" spans="1:16" ht="23.25" customHeight="1">
      <c r="A110" s="2" t="s">
        <v>4</v>
      </c>
      <c r="D110" s="8"/>
      <c r="F110" s="8"/>
      <c r="H110" s="8"/>
      <c r="J110" s="40"/>
      <c r="L110" s="6"/>
    </row>
    <row r="111" spans="1:16" ht="23.25" customHeight="1">
      <c r="D111" s="8"/>
      <c r="F111" s="8"/>
      <c r="H111" s="8"/>
      <c r="J111" s="40"/>
      <c r="L111" s="6"/>
    </row>
    <row r="112" spans="1:16" ht="23.25" customHeight="1">
      <c r="D112" s="8"/>
      <c r="F112" s="8"/>
      <c r="H112" s="8"/>
      <c r="J112" s="40"/>
      <c r="L112" s="6"/>
    </row>
    <row r="113" spans="1:13" ht="23.25" customHeight="1">
      <c r="D113" s="8"/>
      <c r="F113" s="8"/>
      <c r="H113" s="8"/>
      <c r="J113" s="40"/>
      <c r="L113" s="6"/>
    </row>
    <row r="114" spans="1:13" ht="23.25" customHeight="1">
      <c r="D114" s="8"/>
      <c r="F114" s="8"/>
      <c r="H114" s="8"/>
      <c r="J114" s="40"/>
      <c r="L114" s="6"/>
    </row>
    <row r="115" spans="1:13" ht="23.25" customHeight="1">
      <c r="D115" s="8"/>
      <c r="F115" s="8"/>
      <c r="H115" s="8"/>
      <c r="J115" s="40"/>
      <c r="L115" s="6"/>
    </row>
    <row r="116" spans="1:13" ht="23.25" customHeight="1">
      <c r="D116" s="8"/>
      <c r="F116" s="8"/>
      <c r="H116" s="8"/>
      <c r="J116" s="40"/>
      <c r="L116" s="6"/>
    </row>
    <row r="117" spans="1:13" ht="23.25" customHeight="1">
      <c r="D117" s="8"/>
      <c r="F117" s="8"/>
      <c r="H117" s="8"/>
      <c r="J117" s="40"/>
      <c r="L117" s="6"/>
    </row>
    <row r="118" spans="1:13" s="37" customFormat="1" ht="23.25" customHeight="1">
      <c r="A118" s="36"/>
      <c r="B118" s="36"/>
      <c r="C118" s="37" t="s">
        <v>32</v>
      </c>
      <c r="D118" s="38"/>
      <c r="I118" s="36"/>
      <c r="J118" s="36"/>
      <c r="K118" s="36"/>
      <c r="L118" s="39"/>
      <c r="M118" s="37" t="s">
        <v>32</v>
      </c>
    </row>
    <row r="119" spans="1:13" s="37" customFormat="1" ht="23.25" customHeight="1">
      <c r="A119" s="182" t="s">
        <v>122</v>
      </c>
      <c r="B119" s="182"/>
      <c r="I119" s="38" t="s">
        <v>143</v>
      </c>
      <c r="J119" s="38"/>
      <c r="K119" s="38"/>
      <c r="L119" s="39"/>
    </row>
    <row r="195" spans="8:8" ht="23.25" customHeight="1">
      <c r="H195" s="3" t="s">
        <v>123</v>
      </c>
    </row>
  </sheetData>
  <mergeCells count="9">
    <mergeCell ref="A119:B119"/>
    <mergeCell ref="A38:B38"/>
    <mergeCell ref="A81:B81"/>
    <mergeCell ref="K5:M5"/>
    <mergeCell ref="K43:M43"/>
    <mergeCell ref="K86:M86"/>
    <mergeCell ref="G5:I5"/>
    <mergeCell ref="G43:I43"/>
    <mergeCell ref="G86:I86"/>
  </mergeCells>
  <phoneticPr fontId="0" type="noConversion"/>
  <printOptions horizontalCentered="1" gridLinesSet="0"/>
  <pageMargins left="0.98425196850393704" right="0.39370078740157483" top="0.70866141732283472" bottom="0" header="0.19685039370078741" footer="0.19685039370078741"/>
  <pageSetup paperSize="9" scale="90" fitToHeight="0" orientation="portrait" r:id="rId1"/>
  <headerFooter alignWithMargins="0"/>
  <rowBreaks count="2" manualBreakCount="2">
    <brk id="38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8"/>
  <sheetViews>
    <sheetView showGridLines="0" view="pageBreakPreview" zoomScaleNormal="85" zoomScaleSheetLayoutView="100" workbookViewId="0">
      <selection activeCell="C219" sqref="C219"/>
    </sheetView>
  </sheetViews>
  <sheetFormatPr defaultColWidth="10.7109375" defaultRowHeight="23.1" customHeight="1"/>
  <cols>
    <col min="1" max="1" width="20.7109375" style="2" customWidth="1"/>
    <col min="2" max="2" width="12.7109375" style="2" customWidth="1"/>
    <col min="3" max="3" width="8.7109375" style="2" customWidth="1"/>
    <col min="4" max="4" width="1" style="2" customWidth="1"/>
    <col min="5" max="5" width="6.7109375" style="3" customWidth="1"/>
    <col min="6" max="6" width="0.7109375" style="3" customWidth="1"/>
    <col min="7" max="7" width="11.7109375" style="4" customWidth="1"/>
    <col min="8" max="8" width="1.140625" style="3" customWidth="1"/>
    <col min="9" max="9" width="11.7109375" style="4" customWidth="1"/>
    <col min="10" max="10" width="0.7109375" style="3" customWidth="1"/>
    <col min="11" max="11" width="11.7109375" style="4" customWidth="1"/>
    <col min="12" max="12" width="0.7109375" style="2" customWidth="1"/>
    <col min="13" max="13" width="11.7109375" style="4" customWidth="1"/>
    <col min="14" max="14" width="0.42578125" style="2" customWidth="1"/>
    <col min="15" max="16384" width="10.7109375" style="2"/>
  </cols>
  <sheetData>
    <row r="1" spans="1:14" s="37" customFormat="1" ht="23.1" customHeight="1">
      <c r="A1" s="167"/>
      <c r="B1" s="167"/>
      <c r="F1" s="38"/>
      <c r="G1" s="38"/>
      <c r="H1" s="38"/>
      <c r="I1" s="38"/>
      <c r="J1" s="38"/>
      <c r="K1" s="38"/>
      <c r="L1" s="38"/>
      <c r="M1" s="44" t="s">
        <v>69</v>
      </c>
    </row>
    <row r="2" spans="1:14" ht="23.1" customHeight="1">
      <c r="A2" s="18" t="s">
        <v>116</v>
      </c>
      <c r="B2" s="25"/>
      <c r="C2" s="25"/>
      <c r="D2" s="25"/>
      <c r="E2" s="45"/>
      <c r="F2" s="26"/>
      <c r="G2" s="26"/>
      <c r="H2" s="4"/>
      <c r="I2" s="26"/>
      <c r="J2" s="4"/>
      <c r="K2" s="25"/>
      <c r="L2" s="4"/>
      <c r="M2" s="25"/>
      <c r="N2" s="25"/>
    </row>
    <row r="3" spans="1:14" ht="23.1" customHeight="1">
      <c r="A3" s="18" t="s">
        <v>42</v>
      </c>
      <c r="B3" s="25"/>
      <c r="C3" s="25"/>
      <c r="D3" s="25"/>
      <c r="E3" s="45"/>
      <c r="F3" s="26"/>
      <c r="G3" s="26"/>
      <c r="H3" s="4"/>
      <c r="I3" s="26"/>
      <c r="J3" s="4"/>
      <c r="K3" s="25"/>
      <c r="L3" s="4"/>
      <c r="M3" s="25"/>
      <c r="N3" s="25"/>
    </row>
    <row r="4" spans="1:14" ht="23.1" customHeight="1">
      <c r="A4" s="46" t="s">
        <v>210</v>
      </c>
      <c r="B4" s="25"/>
      <c r="C4" s="25"/>
      <c r="D4" s="25"/>
      <c r="E4" s="47"/>
      <c r="F4" s="26"/>
      <c r="G4" s="26"/>
      <c r="H4" s="4"/>
      <c r="I4" s="26"/>
      <c r="J4" s="4"/>
      <c r="K4" s="25"/>
      <c r="L4" s="4"/>
      <c r="M4" s="25"/>
      <c r="N4" s="25"/>
    </row>
    <row r="5" spans="1:14" s="24" customFormat="1" ht="23.1" customHeight="1">
      <c r="F5" s="28"/>
      <c r="G5" s="28"/>
      <c r="H5" s="27"/>
      <c r="I5" s="28"/>
      <c r="J5" s="27"/>
      <c r="K5" s="29"/>
      <c r="L5" s="27"/>
      <c r="M5" s="30" t="s">
        <v>201</v>
      </c>
    </row>
    <row r="6" spans="1:14" s="24" customFormat="1" ht="23.1" customHeight="1">
      <c r="E6" s="28"/>
      <c r="F6" s="28"/>
      <c r="G6" s="183" t="s">
        <v>35</v>
      </c>
      <c r="H6" s="183"/>
      <c r="I6" s="183"/>
      <c r="J6" s="27"/>
      <c r="K6" s="183" t="s">
        <v>36</v>
      </c>
      <c r="L6" s="183"/>
      <c r="M6" s="183"/>
    </row>
    <row r="7" spans="1:14" ht="23.1" customHeight="1">
      <c r="E7" s="31" t="s">
        <v>0</v>
      </c>
      <c r="F7" s="31"/>
      <c r="G7" s="48" t="s">
        <v>106</v>
      </c>
      <c r="H7" s="31"/>
      <c r="I7" s="32">
        <v>2562</v>
      </c>
      <c r="J7" s="33"/>
      <c r="K7" s="48" t="s">
        <v>106</v>
      </c>
      <c r="L7" s="31"/>
      <c r="M7" s="32">
        <v>2562</v>
      </c>
    </row>
    <row r="8" spans="1:14" ht="23.1" customHeight="1">
      <c r="A8" s="1" t="s">
        <v>149</v>
      </c>
      <c r="E8" s="31"/>
      <c r="F8" s="31"/>
      <c r="G8" s="161"/>
      <c r="H8" s="31"/>
      <c r="I8" s="34"/>
      <c r="J8" s="33"/>
      <c r="K8" s="161"/>
      <c r="L8" s="31"/>
      <c r="M8" s="34"/>
    </row>
    <row r="9" spans="1:14" ht="23.1" customHeight="1">
      <c r="A9" s="1" t="s">
        <v>23</v>
      </c>
      <c r="E9" s="8"/>
      <c r="F9" s="8"/>
      <c r="H9" s="8"/>
      <c r="J9" s="6"/>
      <c r="L9" s="6"/>
    </row>
    <row r="10" spans="1:14" ht="23.1" customHeight="1">
      <c r="A10" s="2" t="s">
        <v>24</v>
      </c>
      <c r="E10" s="8"/>
      <c r="F10" s="8"/>
      <c r="G10" s="170">
        <v>581559</v>
      </c>
      <c r="H10" s="11"/>
      <c r="I10" s="111">
        <v>720141</v>
      </c>
      <c r="J10" s="106"/>
      <c r="K10" s="171">
        <v>1966</v>
      </c>
      <c r="L10" s="106">
        <v>21066</v>
      </c>
      <c r="M10" s="111">
        <v>3405</v>
      </c>
    </row>
    <row r="11" spans="1:14" ht="23.1" customHeight="1">
      <c r="A11" s="2" t="s">
        <v>132</v>
      </c>
      <c r="E11" s="8"/>
      <c r="F11" s="8"/>
      <c r="G11" s="170">
        <v>0</v>
      </c>
      <c r="H11" s="11"/>
      <c r="I11" s="111">
        <v>0</v>
      </c>
      <c r="J11" s="106"/>
      <c r="K11" s="171">
        <v>22604</v>
      </c>
      <c r="L11" s="106"/>
      <c r="M11" s="111">
        <v>21932</v>
      </c>
    </row>
    <row r="12" spans="1:14" ht="23.1" customHeight="1">
      <c r="A12" s="2" t="s">
        <v>196</v>
      </c>
      <c r="E12" s="8"/>
      <c r="F12" s="8"/>
      <c r="G12" s="170">
        <v>0</v>
      </c>
      <c r="H12" s="11"/>
      <c r="I12" s="111">
        <v>0</v>
      </c>
      <c r="J12" s="106"/>
      <c r="K12" s="171">
        <v>0</v>
      </c>
      <c r="L12" s="106"/>
      <c r="M12" s="111">
        <v>22000</v>
      </c>
    </row>
    <row r="13" spans="1:14" ht="23.1" customHeight="1">
      <c r="A13" s="9" t="s">
        <v>25</v>
      </c>
      <c r="E13" s="8"/>
      <c r="F13" s="8"/>
      <c r="G13" s="172">
        <v>45546</v>
      </c>
      <c r="H13" s="11"/>
      <c r="I13" s="114">
        <v>34782</v>
      </c>
      <c r="J13" s="106"/>
      <c r="K13" s="173">
        <v>9399</v>
      </c>
      <c r="L13" s="106"/>
      <c r="M13" s="114">
        <v>7157</v>
      </c>
    </row>
    <row r="14" spans="1:14" ht="23.1" customHeight="1">
      <c r="A14" s="1" t="s">
        <v>26</v>
      </c>
      <c r="E14" s="8"/>
      <c r="F14" s="8"/>
      <c r="G14" s="19">
        <f>SUM(G10:G13)</f>
        <v>627105</v>
      </c>
      <c r="H14" s="11"/>
      <c r="I14" s="19">
        <f>SUM(I10:I13)</f>
        <v>754923</v>
      </c>
      <c r="J14" s="13"/>
      <c r="K14" s="19">
        <f>SUM(K10:K13)</f>
        <v>33969</v>
      </c>
      <c r="L14" s="13"/>
      <c r="M14" s="19">
        <f>SUM(M10:M13)</f>
        <v>54494</v>
      </c>
    </row>
    <row r="15" spans="1:14" ht="23.1" customHeight="1">
      <c r="A15" s="1" t="s">
        <v>27</v>
      </c>
      <c r="E15" s="8"/>
      <c r="F15" s="8"/>
      <c r="G15" s="5"/>
      <c r="H15" s="11"/>
      <c r="I15" s="5"/>
      <c r="J15" s="10"/>
      <c r="K15" s="5"/>
      <c r="L15" s="10"/>
      <c r="M15" s="5"/>
    </row>
    <row r="16" spans="1:14" ht="23.1" customHeight="1">
      <c r="A16" s="9" t="s">
        <v>28</v>
      </c>
      <c r="E16" s="8"/>
      <c r="F16" s="8"/>
      <c r="G16" s="170">
        <v>218707</v>
      </c>
      <c r="H16" s="11"/>
      <c r="I16" s="5">
        <v>299608</v>
      </c>
      <c r="J16" s="11"/>
      <c r="K16" s="170">
        <v>17917</v>
      </c>
      <c r="L16" s="11"/>
      <c r="M16" s="5">
        <v>23364</v>
      </c>
    </row>
    <row r="17" spans="1:13" ht="23.1" customHeight="1">
      <c r="A17" s="9" t="s">
        <v>104</v>
      </c>
      <c r="E17" s="8"/>
      <c r="F17" s="8"/>
      <c r="G17" s="170">
        <v>331556</v>
      </c>
      <c r="H17" s="11"/>
      <c r="I17" s="5">
        <v>355388</v>
      </c>
      <c r="J17" s="11"/>
      <c r="K17" s="170">
        <v>1378</v>
      </c>
      <c r="L17" s="11"/>
      <c r="M17" s="5">
        <v>1975</v>
      </c>
    </row>
    <row r="18" spans="1:13" ht="23.1" customHeight="1">
      <c r="A18" s="9" t="s">
        <v>30</v>
      </c>
      <c r="E18" s="8"/>
      <c r="F18" s="8"/>
      <c r="G18" s="174">
        <v>60010</v>
      </c>
      <c r="H18" s="11"/>
      <c r="I18" s="5">
        <v>79365</v>
      </c>
      <c r="J18" s="11"/>
      <c r="K18" s="170">
        <v>498</v>
      </c>
      <c r="L18" s="11"/>
      <c r="M18" s="5">
        <v>145</v>
      </c>
    </row>
    <row r="19" spans="1:13" ht="23.1" customHeight="1">
      <c r="A19" s="9" t="s">
        <v>234</v>
      </c>
      <c r="E19" s="8">
        <v>7</v>
      </c>
      <c r="F19" s="8"/>
      <c r="G19" s="170">
        <v>0</v>
      </c>
      <c r="H19" s="11"/>
      <c r="I19" s="5">
        <v>1043</v>
      </c>
      <c r="J19" s="11"/>
      <c r="K19" s="170">
        <v>0</v>
      </c>
      <c r="L19" s="11"/>
      <c r="M19" s="5">
        <v>3183</v>
      </c>
    </row>
    <row r="20" spans="1:13" ht="23.1" customHeight="1">
      <c r="A20" s="1" t="s">
        <v>29</v>
      </c>
      <c r="E20" s="8"/>
      <c r="F20" s="8"/>
      <c r="G20" s="15">
        <f>SUM(G16:G19)</f>
        <v>610273</v>
      </c>
      <c r="H20" s="11"/>
      <c r="I20" s="15">
        <f>SUM(I16:I19)</f>
        <v>735404</v>
      </c>
      <c r="J20" s="13"/>
      <c r="K20" s="15">
        <f>SUM(K16:K19)</f>
        <v>19793</v>
      </c>
      <c r="L20" s="13"/>
      <c r="M20" s="15">
        <f>SUM(M16:M19)</f>
        <v>28667</v>
      </c>
    </row>
    <row r="21" spans="1:13" ht="23.1" customHeight="1">
      <c r="A21" s="1" t="s">
        <v>223</v>
      </c>
      <c r="E21" s="8"/>
      <c r="F21" s="8"/>
      <c r="G21" s="12">
        <f>G14-G20</f>
        <v>16832</v>
      </c>
      <c r="H21" s="11"/>
      <c r="I21" s="12">
        <f>I14-I20</f>
        <v>19519</v>
      </c>
      <c r="J21" s="13"/>
      <c r="K21" s="12">
        <f>K14-K20</f>
        <v>14176</v>
      </c>
      <c r="L21" s="13"/>
      <c r="M21" s="12">
        <f>M14-M20</f>
        <v>25827</v>
      </c>
    </row>
    <row r="22" spans="1:13" ht="23.1" customHeight="1">
      <c r="A22" s="2" t="s">
        <v>184</v>
      </c>
      <c r="E22" s="8"/>
      <c r="F22" s="8"/>
      <c r="G22" s="175">
        <v>-20572</v>
      </c>
      <c r="H22" s="11"/>
      <c r="I22" s="49">
        <v>-9657</v>
      </c>
      <c r="J22" s="11"/>
      <c r="K22" s="175">
        <v>-12414</v>
      </c>
      <c r="L22" s="13"/>
      <c r="M22" s="49">
        <v>-10230</v>
      </c>
    </row>
    <row r="23" spans="1:13" ht="23.1" customHeight="1">
      <c r="A23" s="1" t="s">
        <v>228</v>
      </c>
      <c r="E23" s="8"/>
      <c r="F23" s="8"/>
      <c r="G23" s="13">
        <f>SUM(G21:G22)</f>
        <v>-3740</v>
      </c>
      <c r="H23" s="11"/>
      <c r="I23" s="13">
        <f>SUM(I21:I22)</f>
        <v>9862</v>
      </c>
      <c r="J23" s="13"/>
      <c r="K23" s="13">
        <f>SUM(K21:K22)</f>
        <v>1762</v>
      </c>
      <c r="L23" s="13"/>
      <c r="M23" s="13">
        <f>SUM(M21:M22)</f>
        <v>15597</v>
      </c>
    </row>
    <row r="24" spans="1:13" ht="23.1" customHeight="1">
      <c r="A24" s="9" t="s">
        <v>180</v>
      </c>
      <c r="E24" s="8">
        <v>18</v>
      </c>
      <c r="F24" s="8"/>
      <c r="G24" s="175">
        <v>1865</v>
      </c>
      <c r="H24" s="11"/>
      <c r="I24" s="49">
        <v>-2736</v>
      </c>
      <c r="J24" s="11"/>
      <c r="K24" s="175">
        <v>0</v>
      </c>
      <c r="L24" s="11"/>
      <c r="M24" s="49">
        <v>0</v>
      </c>
    </row>
    <row r="25" spans="1:13" ht="23.1" customHeight="1">
      <c r="A25" s="1" t="s">
        <v>229</v>
      </c>
      <c r="E25" s="8"/>
      <c r="F25" s="8"/>
      <c r="G25" s="15">
        <f>SUM(G23:G24)</f>
        <v>-1875</v>
      </c>
      <c r="H25" s="11"/>
      <c r="I25" s="15">
        <f>SUM(I23:I24)</f>
        <v>7126</v>
      </c>
      <c r="J25" s="13"/>
      <c r="K25" s="15">
        <f>SUM(K23:K24)</f>
        <v>1762</v>
      </c>
      <c r="L25" s="13"/>
      <c r="M25" s="15">
        <f>SUM(M23:M24)</f>
        <v>15597</v>
      </c>
    </row>
    <row r="26" spans="1:13" ht="23.1" customHeight="1">
      <c r="E26" s="8"/>
      <c r="F26" s="8"/>
      <c r="G26" s="12"/>
      <c r="H26" s="11"/>
      <c r="I26" s="12"/>
      <c r="J26" s="13"/>
      <c r="K26" s="12"/>
      <c r="L26" s="13"/>
      <c r="M26" s="12"/>
    </row>
    <row r="27" spans="1:13" ht="23.1" customHeight="1">
      <c r="A27" s="65" t="s">
        <v>192</v>
      </c>
      <c r="B27" s="66"/>
      <c r="C27" s="67"/>
      <c r="D27" s="67"/>
      <c r="E27" s="68"/>
      <c r="F27" s="2"/>
      <c r="G27" s="70"/>
      <c r="H27" s="71"/>
      <c r="I27" s="70"/>
      <c r="J27" s="70"/>
      <c r="K27" s="70"/>
      <c r="L27" s="72"/>
      <c r="M27" s="70"/>
    </row>
    <row r="28" spans="1:13" ht="23.1" customHeight="1">
      <c r="A28" s="73" t="s">
        <v>91</v>
      </c>
      <c r="B28" s="66"/>
      <c r="C28" s="67"/>
      <c r="D28" s="67"/>
      <c r="E28" s="68"/>
      <c r="F28" s="2"/>
      <c r="G28" s="70"/>
      <c r="H28" s="71"/>
      <c r="I28" s="70"/>
      <c r="J28" s="70"/>
      <c r="K28" s="70"/>
      <c r="L28" s="72"/>
      <c r="M28" s="70"/>
    </row>
    <row r="29" spans="1:13" ht="23.1" customHeight="1">
      <c r="A29" s="66" t="s">
        <v>89</v>
      </c>
      <c r="B29" s="66"/>
      <c r="C29" s="67"/>
      <c r="D29" s="67"/>
      <c r="E29" s="68"/>
      <c r="F29" s="2"/>
      <c r="G29" s="70"/>
      <c r="H29" s="71"/>
      <c r="I29" s="70"/>
      <c r="J29" s="70"/>
      <c r="K29" s="70"/>
      <c r="L29" s="72"/>
      <c r="M29" s="70"/>
    </row>
    <row r="30" spans="1:13" s="24" customFormat="1" ht="23.1" customHeight="1">
      <c r="A30" s="80" t="s">
        <v>90</v>
      </c>
      <c r="B30" s="80"/>
      <c r="C30" s="165"/>
      <c r="D30" s="165"/>
      <c r="E30" s="166"/>
      <c r="G30" s="176">
        <v>-503</v>
      </c>
      <c r="H30" s="71"/>
      <c r="I30" s="70">
        <v>-1293</v>
      </c>
      <c r="J30" s="71"/>
      <c r="K30" s="70">
        <v>0</v>
      </c>
      <c r="L30" s="71"/>
      <c r="M30" s="70">
        <v>0</v>
      </c>
    </row>
    <row r="31" spans="1:13" ht="23.1" customHeight="1">
      <c r="A31" s="73" t="s">
        <v>216</v>
      </c>
      <c r="B31" s="66"/>
      <c r="C31" s="67"/>
      <c r="D31" s="67"/>
      <c r="E31" s="68"/>
      <c r="F31" s="2"/>
      <c r="G31" s="70"/>
      <c r="H31" s="71"/>
      <c r="I31" s="70"/>
      <c r="J31" s="70"/>
      <c r="K31" s="70"/>
      <c r="L31" s="72"/>
      <c r="M31" s="70"/>
    </row>
    <row r="32" spans="1:13" ht="23.1" customHeight="1">
      <c r="A32" s="66" t="s">
        <v>220</v>
      </c>
      <c r="B32" s="66"/>
      <c r="C32" s="67"/>
      <c r="D32" s="67"/>
      <c r="E32" s="68"/>
      <c r="F32" s="2"/>
      <c r="G32" s="69">
        <v>0</v>
      </c>
      <c r="H32" s="71"/>
      <c r="I32" s="69">
        <v>-5154</v>
      </c>
      <c r="J32" s="71"/>
      <c r="K32" s="69">
        <v>0</v>
      </c>
      <c r="L32" s="71"/>
      <c r="M32" s="69">
        <v>-1355</v>
      </c>
    </row>
    <row r="33" spans="1:16" ht="23.1" customHeight="1">
      <c r="A33" s="65" t="s">
        <v>70</v>
      </c>
      <c r="B33" s="66"/>
      <c r="C33" s="76"/>
      <c r="D33" s="76"/>
      <c r="E33" s="76"/>
      <c r="F33" s="2"/>
      <c r="G33" s="77">
        <f>SUM(G29:G32)</f>
        <v>-503</v>
      </c>
      <c r="H33" s="20"/>
      <c r="I33" s="77">
        <f>SUM(I29:I32)</f>
        <v>-6447</v>
      </c>
      <c r="J33" s="78"/>
      <c r="K33" s="77">
        <f>SUM(K29:K32)</f>
        <v>0</v>
      </c>
      <c r="L33" s="78"/>
      <c r="M33" s="77">
        <f>SUM(M29:M32)</f>
        <v>-1355</v>
      </c>
      <c r="P33" s="51"/>
    </row>
    <row r="34" spans="1:16" ht="23.1" customHeight="1">
      <c r="A34" s="66"/>
      <c r="B34" s="66"/>
      <c r="C34" s="76"/>
      <c r="D34" s="76"/>
      <c r="E34" s="76"/>
      <c r="F34" s="2"/>
      <c r="G34" s="78"/>
      <c r="H34" s="20"/>
      <c r="I34" s="78"/>
      <c r="J34" s="78"/>
      <c r="K34" s="78"/>
      <c r="L34" s="78"/>
      <c r="M34" s="78"/>
    </row>
    <row r="35" spans="1:16" ht="23.1" customHeight="1" thickBot="1">
      <c r="A35" s="65" t="s">
        <v>71</v>
      </c>
      <c r="B35" s="66"/>
      <c r="C35" s="76"/>
      <c r="D35" s="76"/>
      <c r="E35" s="76"/>
      <c r="F35" s="2"/>
      <c r="G35" s="79">
        <f>G25+G33</f>
        <v>-2378</v>
      </c>
      <c r="H35" s="20"/>
      <c r="I35" s="79">
        <f>I25+I33</f>
        <v>679</v>
      </c>
      <c r="J35" s="78"/>
      <c r="K35" s="79">
        <f>K25+K33</f>
        <v>1762</v>
      </c>
      <c r="L35" s="78"/>
      <c r="M35" s="79">
        <f>M25+M33</f>
        <v>14242</v>
      </c>
    </row>
    <row r="36" spans="1:16" ht="23.1" customHeight="1" thickTop="1">
      <c r="A36" s="66"/>
      <c r="B36" s="66"/>
      <c r="C36" s="76"/>
      <c r="D36" s="76"/>
      <c r="E36" s="76"/>
      <c r="F36" s="2"/>
      <c r="G36" s="78"/>
      <c r="H36" s="20"/>
      <c r="I36" s="78"/>
      <c r="J36" s="78"/>
      <c r="K36" s="78"/>
      <c r="L36" s="78"/>
      <c r="M36" s="78"/>
    </row>
    <row r="37" spans="1:16" s="74" customFormat="1" ht="23.1" customHeight="1">
      <c r="A37" s="2" t="s">
        <v>4</v>
      </c>
      <c r="C37" s="75"/>
      <c r="D37" s="75"/>
      <c r="E37" s="75"/>
      <c r="F37" s="75"/>
      <c r="G37" s="104"/>
      <c r="H37" s="105"/>
      <c r="I37" s="104"/>
      <c r="J37" s="105"/>
      <c r="K37" s="104"/>
      <c r="L37" s="62"/>
      <c r="M37" s="104"/>
    </row>
    <row r="38" spans="1:16" s="37" customFormat="1" ht="23.1" customHeight="1">
      <c r="A38" s="36"/>
      <c r="B38" s="36"/>
      <c r="C38" s="37" t="s">
        <v>32</v>
      </c>
      <c r="F38" s="38"/>
      <c r="G38" s="38"/>
      <c r="H38" s="63"/>
      <c r="I38" s="36"/>
      <c r="J38" s="36"/>
      <c r="K38" s="36"/>
      <c r="L38" s="36"/>
      <c r="M38" s="37" t="s">
        <v>32</v>
      </c>
      <c r="N38" s="39"/>
      <c r="P38" s="2"/>
    </row>
    <row r="39" spans="1:16" s="37" customFormat="1" ht="23.1" customHeight="1">
      <c r="A39" s="182" t="s">
        <v>122</v>
      </c>
      <c r="B39" s="182"/>
      <c r="F39" s="38"/>
      <c r="G39" s="38"/>
      <c r="I39" s="184" t="s">
        <v>123</v>
      </c>
      <c r="J39" s="184"/>
      <c r="K39" s="184"/>
      <c r="L39" s="184"/>
      <c r="M39" s="38"/>
      <c r="N39" s="39"/>
    </row>
    <row r="40" spans="1:16" s="37" customFormat="1" ht="23.1" customHeight="1">
      <c r="A40" s="167"/>
      <c r="B40" s="167"/>
      <c r="F40" s="38"/>
      <c r="G40" s="38"/>
      <c r="H40" s="38"/>
      <c r="I40" s="38"/>
      <c r="J40" s="38"/>
      <c r="K40" s="38"/>
      <c r="L40" s="38"/>
      <c r="M40" s="44" t="s">
        <v>69</v>
      </c>
    </row>
    <row r="41" spans="1:16" ht="23.1" customHeight="1">
      <c r="A41" s="18" t="s">
        <v>116</v>
      </c>
      <c r="B41" s="25"/>
      <c r="C41" s="25"/>
      <c r="D41" s="25"/>
      <c r="E41" s="26"/>
      <c r="F41" s="26"/>
      <c r="H41" s="26"/>
      <c r="J41" s="26"/>
      <c r="L41" s="25"/>
      <c r="P41" s="37"/>
    </row>
    <row r="42" spans="1:16" ht="23.1" customHeight="1">
      <c r="A42" s="18" t="s">
        <v>188</v>
      </c>
      <c r="B42" s="25"/>
      <c r="C42" s="25"/>
      <c r="D42" s="25"/>
      <c r="E42" s="45"/>
      <c r="F42" s="26"/>
      <c r="G42" s="26"/>
      <c r="H42" s="4"/>
      <c r="I42" s="26"/>
      <c r="J42" s="4"/>
      <c r="K42" s="25"/>
      <c r="L42" s="4"/>
      <c r="M42" s="25"/>
      <c r="N42" s="25"/>
    </row>
    <row r="43" spans="1:16" ht="23.1" customHeight="1">
      <c r="A43" s="46" t="s">
        <v>210</v>
      </c>
      <c r="B43" s="25"/>
      <c r="C43" s="25"/>
      <c r="D43" s="25"/>
      <c r="E43" s="47"/>
      <c r="F43" s="26"/>
      <c r="G43" s="26"/>
      <c r="H43" s="4"/>
      <c r="I43" s="26"/>
      <c r="J43" s="4"/>
      <c r="K43" s="25"/>
      <c r="L43" s="4"/>
      <c r="M43" s="25"/>
      <c r="N43" s="25"/>
    </row>
    <row r="44" spans="1:16" s="24" customFormat="1" ht="23.1" customHeight="1">
      <c r="F44" s="28"/>
      <c r="G44" s="28"/>
      <c r="H44" s="27"/>
      <c r="I44" s="28"/>
      <c r="J44" s="27"/>
      <c r="K44" s="29"/>
      <c r="L44" s="27"/>
      <c r="M44" s="30" t="s">
        <v>201</v>
      </c>
    </row>
    <row r="45" spans="1:16" s="24" customFormat="1" ht="23.1" customHeight="1">
      <c r="E45" s="28"/>
      <c r="F45" s="28"/>
      <c r="G45" s="183" t="s">
        <v>35</v>
      </c>
      <c r="H45" s="183"/>
      <c r="I45" s="183"/>
      <c r="J45" s="27"/>
      <c r="K45" s="183" t="s">
        <v>36</v>
      </c>
      <c r="L45" s="183"/>
      <c r="M45" s="183"/>
    </row>
    <row r="46" spans="1:16" ht="23.1" customHeight="1">
      <c r="E46" s="31"/>
      <c r="F46" s="31"/>
      <c r="G46" s="48" t="s">
        <v>106</v>
      </c>
      <c r="H46" s="31"/>
      <c r="I46" s="32">
        <v>2562</v>
      </c>
      <c r="J46" s="33"/>
      <c r="K46" s="48" t="s">
        <v>106</v>
      </c>
      <c r="L46" s="31"/>
      <c r="M46" s="32">
        <v>2562</v>
      </c>
      <c r="P46" s="24"/>
    </row>
    <row r="47" spans="1:16" s="51" customFormat="1" ht="23.1" customHeight="1">
      <c r="A47" s="50" t="s">
        <v>147</v>
      </c>
      <c r="E47" s="52"/>
      <c r="F47" s="52"/>
      <c r="G47" s="53"/>
      <c r="H47" s="54"/>
      <c r="I47" s="53"/>
      <c r="J47" s="55"/>
      <c r="K47" s="53"/>
      <c r="L47" s="55"/>
      <c r="M47" s="53"/>
      <c r="P47" s="2"/>
    </row>
    <row r="48" spans="1:16" s="51" customFormat="1" ht="23.1" customHeight="1" thickBot="1">
      <c r="A48" s="51" t="s">
        <v>85</v>
      </c>
      <c r="E48" s="52"/>
      <c r="F48" s="52"/>
      <c r="G48" s="81">
        <f>G50-G49</f>
        <v>5254</v>
      </c>
      <c r="H48" s="71"/>
      <c r="I48" s="81">
        <f>I50-I49</f>
        <v>8230</v>
      </c>
      <c r="J48" s="57"/>
      <c r="K48" s="56">
        <f>K25</f>
        <v>1762</v>
      </c>
      <c r="L48" s="55"/>
      <c r="M48" s="56">
        <f>M25</f>
        <v>15597</v>
      </c>
    </row>
    <row r="49" spans="1:13" s="51" customFormat="1" ht="23.1" customHeight="1" thickTop="1">
      <c r="A49" s="51" t="s">
        <v>156</v>
      </c>
      <c r="E49" s="52"/>
      <c r="F49" s="52"/>
      <c r="G49" s="177">
        <v>-7129</v>
      </c>
      <c r="H49" s="20"/>
      <c r="I49" s="81">
        <v>-1104</v>
      </c>
      <c r="J49" s="57"/>
      <c r="K49" s="53"/>
      <c r="L49" s="55"/>
      <c r="M49" s="53"/>
    </row>
    <row r="50" spans="1:13" s="51" customFormat="1" ht="23.1" customHeight="1" thickBot="1">
      <c r="E50" s="52"/>
      <c r="F50" s="52"/>
      <c r="G50" s="154">
        <f>SUM(G25)</f>
        <v>-1875</v>
      </c>
      <c r="H50" s="57"/>
      <c r="I50" s="154">
        <f>SUM(I25)</f>
        <v>7126</v>
      </c>
      <c r="J50" s="59"/>
      <c r="K50" s="58"/>
      <c r="L50" s="59"/>
      <c r="M50" s="58"/>
    </row>
    <row r="51" spans="1:13" s="51" customFormat="1" ht="23.1" customHeight="1" thickTop="1">
      <c r="E51" s="52"/>
      <c r="F51" s="52"/>
      <c r="G51" s="53"/>
      <c r="H51" s="57"/>
      <c r="I51" s="53"/>
      <c r="J51" s="59"/>
      <c r="K51" s="58"/>
      <c r="L51" s="59"/>
      <c r="M51" s="58"/>
    </row>
    <row r="52" spans="1:13" ht="23.1" customHeight="1">
      <c r="A52" s="65" t="s">
        <v>84</v>
      </c>
      <c r="B52" s="66"/>
      <c r="C52" s="76"/>
      <c r="D52" s="76"/>
      <c r="E52" s="76"/>
      <c r="F52" s="2"/>
      <c r="G52" s="78"/>
      <c r="H52" s="20"/>
      <c r="I52" s="78"/>
      <c r="J52" s="78"/>
      <c r="K52" s="78"/>
      <c r="L52" s="78"/>
      <c r="M52" s="78"/>
    </row>
    <row r="53" spans="1:13" ht="23.1" customHeight="1" thickBot="1">
      <c r="A53" s="66" t="s">
        <v>85</v>
      </c>
      <c r="B53" s="66"/>
      <c r="C53" s="76"/>
      <c r="D53" s="76"/>
      <c r="E53" s="76"/>
      <c r="F53" s="2"/>
      <c r="G53" s="81">
        <f>G55-G54</f>
        <v>6237</v>
      </c>
      <c r="H53" s="71"/>
      <c r="I53" s="81">
        <f>I55-I54</f>
        <v>1679</v>
      </c>
      <c r="J53" s="78"/>
      <c r="K53" s="79">
        <f>K35</f>
        <v>1762</v>
      </c>
      <c r="L53" s="78"/>
      <c r="M53" s="79">
        <f>M35</f>
        <v>14242</v>
      </c>
    </row>
    <row r="54" spans="1:13" ht="23.1" customHeight="1" thickTop="1">
      <c r="A54" s="51" t="s">
        <v>156</v>
      </c>
      <c r="B54" s="66"/>
      <c r="C54" s="76"/>
      <c r="D54" s="76"/>
      <c r="E54" s="76"/>
      <c r="F54" s="2"/>
      <c r="G54" s="177">
        <v>-8615</v>
      </c>
      <c r="H54" s="20"/>
      <c r="I54" s="81">
        <v>-1000</v>
      </c>
      <c r="J54" s="78"/>
      <c r="K54" s="81"/>
      <c r="L54" s="78"/>
      <c r="M54" s="81"/>
    </row>
    <row r="55" spans="1:13" ht="23.1" customHeight="1" thickBot="1">
      <c r="A55" s="66"/>
      <c r="B55" s="66"/>
      <c r="C55" s="76"/>
      <c r="D55" s="76"/>
      <c r="E55" s="76"/>
      <c r="F55" s="2"/>
      <c r="G55" s="154">
        <f>SUM(G35)</f>
        <v>-2378</v>
      </c>
      <c r="H55" s="57"/>
      <c r="I55" s="154">
        <f>SUM(I35)</f>
        <v>679</v>
      </c>
      <c r="J55" s="78"/>
      <c r="K55" s="81"/>
      <c r="L55" s="78"/>
      <c r="M55" s="81"/>
    </row>
    <row r="56" spans="1:13" ht="23.1" customHeight="1" thickTop="1">
      <c r="A56" s="66"/>
      <c r="B56" s="66"/>
      <c r="C56" s="76"/>
      <c r="D56" s="76"/>
      <c r="E56" s="76"/>
      <c r="F56" s="2"/>
      <c r="G56" s="53"/>
      <c r="H56" s="57"/>
      <c r="I56" s="53"/>
      <c r="J56" s="78"/>
      <c r="K56" s="81"/>
      <c r="L56" s="78"/>
      <c r="M56" s="81"/>
    </row>
    <row r="57" spans="1:13" s="51" customFormat="1" ht="23.1" customHeight="1">
      <c r="A57" s="60" t="s">
        <v>226</v>
      </c>
      <c r="E57" s="52">
        <v>19</v>
      </c>
      <c r="F57" s="52"/>
      <c r="G57" s="58"/>
      <c r="H57" s="52"/>
      <c r="I57" s="58"/>
      <c r="J57" s="59"/>
      <c r="K57" s="58"/>
      <c r="L57" s="59"/>
      <c r="M57" s="58"/>
    </row>
    <row r="58" spans="1:13" s="51" customFormat="1" ht="23.1" customHeight="1">
      <c r="A58" s="61" t="s">
        <v>225</v>
      </c>
      <c r="C58" s="52"/>
      <c r="D58" s="52"/>
      <c r="E58" s="52"/>
      <c r="F58" s="52"/>
      <c r="G58" s="62"/>
      <c r="H58" s="52"/>
      <c r="I58" s="62"/>
      <c r="J58" s="59"/>
      <c r="K58" s="62"/>
      <c r="L58" s="59"/>
      <c r="M58" s="62"/>
    </row>
    <row r="59" spans="1:13" s="51" customFormat="1" ht="23.1" customHeight="1" thickBot="1">
      <c r="A59" s="61" t="s">
        <v>224</v>
      </c>
      <c r="C59" s="52"/>
      <c r="D59" s="52"/>
      <c r="E59" s="52"/>
      <c r="F59" s="52"/>
      <c r="G59" s="168">
        <v>5.0000000000000001E-3</v>
      </c>
      <c r="H59" s="103"/>
      <c r="I59" s="168">
        <v>8.0000000000000002E-3</v>
      </c>
      <c r="J59" s="103"/>
      <c r="K59" s="168">
        <v>2E-3</v>
      </c>
      <c r="L59" s="52"/>
      <c r="M59" s="168">
        <v>1.4999999999999999E-2</v>
      </c>
    </row>
    <row r="60" spans="1:13" ht="23.1" customHeight="1" thickTop="1">
      <c r="A60" s="65"/>
      <c r="B60" s="66"/>
      <c r="C60" s="67"/>
      <c r="D60" s="67"/>
      <c r="E60" s="68"/>
      <c r="F60" s="2"/>
      <c r="G60" s="70"/>
      <c r="H60" s="71"/>
      <c r="I60" s="70"/>
      <c r="J60" s="70"/>
      <c r="K60" s="70"/>
      <c r="L60" s="72"/>
      <c r="M60" s="70"/>
    </row>
    <row r="61" spans="1:13" ht="23.1" customHeight="1">
      <c r="A61" s="65"/>
      <c r="B61" s="66"/>
      <c r="C61" s="76"/>
      <c r="D61" s="76"/>
      <c r="E61" s="76"/>
      <c r="F61" s="2"/>
      <c r="G61" s="80"/>
      <c r="H61" s="2"/>
      <c r="I61" s="80"/>
      <c r="J61" s="78"/>
      <c r="K61" s="81"/>
      <c r="L61" s="78"/>
      <c r="M61" s="81"/>
    </row>
    <row r="62" spans="1:13" ht="23.1" customHeight="1">
      <c r="A62" s="2" t="s">
        <v>4</v>
      </c>
      <c r="E62" s="64"/>
      <c r="F62" s="8"/>
      <c r="H62" s="8"/>
      <c r="J62" s="2"/>
    </row>
    <row r="63" spans="1:13" ht="23.1" customHeight="1">
      <c r="E63" s="64"/>
      <c r="F63" s="8"/>
      <c r="H63" s="8"/>
      <c r="J63" s="2"/>
    </row>
    <row r="64" spans="1:13" ht="23.1" customHeight="1">
      <c r="E64" s="64"/>
      <c r="F64" s="8"/>
      <c r="H64" s="8"/>
      <c r="J64" s="2"/>
    </row>
    <row r="65" spans="1:16" ht="23.1" customHeight="1">
      <c r="E65" s="64"/>
      <c r="F65" s="8"/>
      <c r="H65" s="8"/>
      <c r="J65" s="2"/>
    </row>
    <row r="66" spans="1:16" ht="23.1" customHeight="1">
      <c r="E66" s="64"/>
      <c r="F66" s="8"/>
      <c r="H66" s="8"/>
      <c r="J66" s="2"/>
    </row>
    <row r="67" spans="1:16" ht="23.1" customHeight="1">
      <c r="E67" s="64"/>
      <c r="F67" s="8"/>
      <c r="H67" s="8"/>
      <c r="J67" s="2"/>
    </row>
    <row r="68" spans="1:16" ht="23.1" customHeight="1">
      <c r="E68" s="64"/>
      <c r="F68" s="8"/>
      <c r="H68" s="8"/>
      <c r="J68" s="2"/>
    </row>
    <row r="69" spans="1:16" ht="23.1" customHeight="1">
      <c r="E69" s="64"/>
      <c r="F69" s="8"/>
      <c r="H69" s="8"/>
      <c r="J69" s="2"/>
    </row>
    <row r="70" spans="1:16" ht="23.1" customHeight="1">
      <c r="E70" s="64"/>
      <c r="F70" s="8"/>
      <c r="H70" s="8"/>
      <c r="J70" s="2"/>
    </row>
    <row r="71" spans="1:16" ht="23.1" customHeight="1">
      <c r="E71" s="64"/>
      <c r="F71" s="8"/>
      <c r="H71" s="8"/>
      <c r="J71" s="2"/>
    </row>
    <row r="72" spans="1:16" ht="23.1" customHeight="1">
      <c r="E72" s="64"/>
      <c r="F72" s="8"/>
      <c r="H72" s="8"/>
      <c r="J72" s="2"/>
    </row>
    <row r="73" spans="1:16" ht="23.1" customHeight="1">
      <c r="E73" s="64"/>
      <c r="F73" s="8"/>
      <c r="H73" s="8"/>
      <c r="J73" s="2"/>
    </row>
    <row r="74" spans="1:16" ht="23.1" customHeight="1">
      <c r="E74" s="64"/>
      <c r="F74" s="8"/>
      <c r="H74" s="8"/>
      <c r="J74" s="2"/>
    </row>
    <row r="75" spans="1:16" ht="23.1" customHeight="1">
      <c r="E75" s="64"/>
      <c r="F75" s="8"/>
      <c r="G75" s="8"/>
      <c r="H75" s="4"/>
      <c r="I75" s="8"/>
      <c r="J75" s="4"/>
      <c r="K75" s="2"/>
      <c r="L75" s="4"/>
      <c r="M75" s="2"/>
    </row>
    <row r="76" spans="1:16" ht="23.1" customHeight="1">
      <c r="E76" s="64"/>
      <c r="F76" s="8"/>
      <c r="G76" s="8"/>
      <c r="H76" s="4"/>
      <c r="I76" s="8"/>
      <c r="J76" s="4"/>
      <c r="K76" s="2"/>
      <c r="L76" s="4"/>
      <c r="M76" s="2"/>
    </row>
    <row r="77" spans="1:16" s="37" customFormat="1" ht="23.1" customHeight="1">
      <c r="A77" s="36"/>
      <c r="B77" s="36"/>
      <c r="C77" s="37" t="s">
        <v>32</v>
      </c>
      <c r="F77" s="38"/>
      <c r="G77" s="38"/>
      <c r="H77" s="63"/>
      <c r="I77" s="36"/>
      <c r="J77" s="36"/>
      <c r="K77" s="36"/>
      <c r="L77" s="36"/>
      <c r="M77" s="37" t="s">
        <v>32</v>
      </c>
      <c r="N77" s="39"/>
      <c r="P77" s="2"/>
    </row>
    <row r="78" spans="1:16" s="37" customFormat="1" ht="23.1" customHeight="1">
      <c r="A78" s="182" t="s">
        <v>122</v>
      </c>
      <c r="B78" s="182"/>
      <c r="F78" s="38"/>
      <c r="G78" s="38"/>
      <c r="I78" s="184" t="s">
        <v>123</v>
      </c>
      <c r="J78" s="184"/>
      <c r="K78" s="184"/>
      <c r="L78" s="184"/>
      <c r="M78" s="38"/>
      <c r="N78" s="39"/>
    </row>
    <row r="79" spans="1:16" s="37" customFormat="1" ht="23.1" customHeight="1">
      <c r="A79" s="167"/>
      <c r="B79" s="167"/>
      <c r="F79" s="38"/>
      <c r="G79" s="38"/>
      <c r="H79" s="38"/>
      <c r="I79" s="38"/>
      <c r="J79" s="38"/>
      <c r="K79" s="38"/>
      <c r="L79" s="38"/>
      <c r="M79" s="38"/>
      <c r="N79" s="44" t="s">
        <v>69</v>
      </c>
    </row>
    <row r="80" spans="1:16" ht="23.1" customHeight="1">
      <c r="A80" s="18" t="s">
        <v>116</v>
      </c>
      <c r="B80" s="25"/>
      <c r="C80" s="25"/>
      <c r="D80" s="25"/>
      <c r="E80" s="45"/>
      <c r="F80" s="26"/>
      <c r="G80" s="26"/>
      <c r="H80" s="4"/>
      <c r="I80" s="26"/>
      <c r="J80" s="4"/>
      <c r="K80" s="25"/>
      <c r="L80" s="4"/>
      <c r="M80" s="25"/>
      <c r="N80" s="25"/>
    </row>
    <row r="81" spans="1:14" ht="23.1" customHeight="1">
      <c r="A81" s="18" t="s">
        <v>42</v>
      </c>
      <c r="B81" s="25"/>
      <c r="C81" s="25"/>
      <c r="D81" s="25"/>
      <c r="E81" s="45"/>
      <c r="F81" s="26"/>
      <c r="G81" s="26"/>
      <c r="H81" s="4"/>
      <c r="I81" s="26"/>
      <c r="J81" s="4"/>
      <c r="K81" s="25"/>
      <c r="L81" s="4"/>
      <c r="M81" s="25"/>
      <c r="N81" s="25"/>
    </row>
    <row r="82" spans="1:14" ht="23.1" customHeight="1">
      <c r="A82" s="46" t="s">
        <v>215</v>
      </c>
      <c r="B82" s="25"/>
      <c r="C82" s="25"/>
      <c r="D82" s="25"/>
      <c r="E82" s="47"/>
      <c r="F82" s="26"/>
      <c r="G82" s="26"/>
      <c r="H82" s="4"/>
      <c r="I82" s="26"/>
      <c r="J82" s="4"/>
      <c r="K82" s="25"/>
      <c r="L82" s="4"/>
      <c r="M82" s="25"/>
      <c r="N82" s="25"/>
    </row>
    <row r="83" spans="1:14" s="24" customFormat="1" ht="23.1" customHeight="1">
      <c r="F83" s="28"/>
      <c r="G83" s="28"/>
      <c r="H83" s="27"/>
      <c r="I83" s="28"/>
      <c r="J83" s="27"/>
      <c r="K83" s="29"/>
      <c r="L83" s="27"/>
      <c r="M83" s="30" t="s">
        <v>201</v>
      </c>
    </row>
    <row r="84" spans="1:14" s="24" customFormat="1" ht="23.1" customHeight="1">
      <c r="E84" s="28"/>
      <c r="F84" s="28"/>
      <c r="G84" s="183" t="s">
        <v>35</v>
      </c>
      <c r="H84" s="183"/>
      <c r="I84" s="183"/>
      <c r="J84" s="27"/>
      <c r="K84" s="183" t="s">
        <v>36</v>
      </c>
      <c r="L84" s="183"/>
      <c r="M84" s="183"/>
    </row>
    <row r="85" spans="1:14" ht="23.1" customHeight="1">
      <c r="E85" s="31" t="s">
        <v>0</v>
      </c>
      <c r="F85" s="31"/>
      <c r="G85" s="48" t="s">
        <v>106</v>
      </c>
      <c r="H85" s="31"/>
      <c r="I85" s="32">
        <v>2562</v>
      </c>
      <c r="J85" s="33"/>
      <c r="K85" s="48" t="s">
        <v>106</v>
      </c>
      <c r="L85" s="31"/>
      <c r="M85" s="32">
        <v>2562</v>
      </c>
    </row>
    <row r="86" spans="1:14" ht="23.1" customHeight="1">
      <c r="A86" s="1" t="s">
        <v>149</v>
      </c>
      <c r="E86" s="31"/>
      <c r="F86" s="31"/>
      <c r="G86" s="161"/>
      <c r="H86" s="31"/>
      <c r="I86" s="34"/>
      <c r="J86" s="33"/>
      <c r="K86" s="161"/>
      <c r="L86" s="31"/>
      <c r="M86" s="34"/>
    </row>
    <row r="87" spans="1:14" ht="23.1" customHeight="1">
      <c r="A87" s="1" t="s">
        <v>23</v>
      </c>
      <c r="E87" s="8"/>
      <c r="F87" s="8"/>
      <c r="H87" s="8"/>
      <c r="J87" s="6"/>
      <c r="L87" s="6"/>
    </row>
    <row r="88" spans="1:14" ht="23.1" customHeight="1">
      <c r="A88" s="2" t="s">
        <v>24</v>
      </c>
      <c r="E88" s="8"/>
      <c r="F88" s="8"/>
      <c r="G88" s="170">
        <v>1592507</v>
      </c>
      <c r="H88" s="11"/>
      <c r="I88" s="111">
        <v>2154538</v>
      </c>
      <c r="J88" s="106"/>
      <c r="K88" s="171">
        <v>5636</v>
      </c>
      <c r="L88" s="106"/>
      <c r="M88" s="111">
        <v>10296</v>
      </c>
    </row>
    <row r="89" spans="1:14" ht="23.1" customHeight="1">
      <c r="A89" s="2" t="s">
        <v>132</v>
      </c>
      <c r="E89" s="8"/>
      <c r="F89" s="8"/>
      <c r="G89" s="170">
        <v>0</v>
      </c>
      <c r="H89" s="11"/>
      <c r="I89" s="111">
        <v>0</v>
      </c>
      <c r="J89" s="106"/>
      <c r="K89" s="171">
        <v>82468</v>
      </c>
      <c r="L89" s="106"/>
      <c r="M89" s="111">
        <v>62938</v>
      </c>
    </row>
    <row r="90" spans="1:14" ht="23.1" customHeight="1">
      <c r="A90" s="2" t="s">
        <v>196</v>
      </c>
      <c r="E90" s="8">
        <v>7</v>
      </c>
      <c r="F90" s="8"/>
      <c r="G90" s="170">
        <v>0</v>
      </c>
      <c r="H90" s="11"/>
      <c r="I90" s="111">
        <v>0</v>
      </c>
      <c r="J90" s="106"/>
      <c r="K90" s="171">
        <v>69200</v>
      </c>
      <c r="L90" s="106"/>
      <c r="M90" s="111">
        <v>22000</v>
      </c>
    </row>
    <row r="91" spans="1:14" ht="23.1" customHeight="1">
      <c r="A91" s="9" t="s">
        <v>25</v>
      </c>
      <c r="E91" s="8"/>
      <c r="F91" s="8"/>
      <c r="G91" s="172">
        <v>109889</v>
      </c>
      <c r="H91" s="11"/>
      <c r="I91" s="114">
        <v>100578</v>
      </c>
      <c r="J91" s="106"/>
      <c r="K91" s="173">
        <v>27131</v>
      </c>
      <c r="L91" s="106"/>
      <c r="M91" s="114">
        <v>21188</v>
      </c>
    </row>
    <row r="92" spans="1:14" ht="23.1" customHeight="1">
      <c r="A92" s="1" t="s">
        <v>26</v>
      </c>
      <c r="E92" s="8"/>
      <c r="F92" s="8"/>
      <c r="G92" s="19">
        <f>SUM(G88:G91)</f>
        <v>1702396</v>
      </c>
      <c r="H92" s="11"/>
      <c r="I92" s="19">
        <f>SUM(I88:I91)</f>
        <v>2255116</v>
      </c>
      <c r="J92" s="13"/>
      <c r="K92" s="19">
        <f>SUM(K88:K91)</f>
        <v>184435</v>
      </c>
      <c r="L92" s="13"/>
      <c r="M92" s="19">
        <f>SUM(M88:M91)</f>
        <v>116422</v>
      </c>
    </row>
    <row r="93" spans="1:14" ht="23.1" customHeight="1">
      <c r="A93" s="1" t="s">
        <v>27</v>
      </c>
      <c r="E93" s="8"/>
      <c r="F93" s="8"/>
      <c r="G93" s="5"/>
      <c r="H93" s="11"/>
      <c r="I93" s="5"/>
      <c r="J93" s="10"/>
      <c r="K93" s="5"/>
      <c r="L93" s="10"/>
      <c r="M93" s="5"/>
    </row>
    <row r="94" spans="1:14" ht="23.1" customHeight="1">
      <c r="A94" s="9" t="s">
        <v>28</v>
      </c>
      <c r="E94" s="8"/>
      <c r="F94" s="8"/>
      <c r="G94" s="170">
        <v>630642</v>
      </c>
      <c r="H94" s="11"/>
      <c r="I94" s="5">
        <v>884078</v>
      </c>
      <c r="J94" s="11"/>
      <c r="K94" s="170">
        <v>54351</v>
      </c>
      <c r="L94" s="11"/>
      <c r="M94" s="5">
        <v>65229</v>
      </c>
    </row>
    <row r="95" spans="1:14" ht="23.1" customHeight="1">
      <c r="A95" s="9" t="s">
        <v>104</v>
      </c>
      <c r="E95" s="8"/>
      <c r="F95" s="8"/>
      <c r="G95" s="170">
        <v>905205</v>
      </c>
      <c r="H95" s="11"/>
      <c r="I95" s="5">
        <v>1119818</v>
      </c>
      <c r="J95" s="11"/>
      <c r="K95" s="170">
        <v>4303</v>
      </c>
      <c r="L95" s="11"/>
      <c r="M95" s="5">
        <v>6150</v>
      </c>
    </row>
    <row r="96" spans="1:14" ht="23.1" customHeight="1">
      <c r="A96" s="9" t="s">
        <v>30</v>
      </c>
      <c r="E96" s="8"/>
      <c r="F96" s="8"/>
      <c r="G96" s="170">
        <v>244986</v>
      </c>
      <c r="H96" s="11"/>
      <c r="I96" s="5">
        <v>262224</v>
      </c>
      <c r="J96" s="11"/>
      <c r="K96" s="170">
        <v>8248</v>
      </c>
      <c r="L96" s="11"/>
      <c r="M96" s="5">
        <v>9467</v>
      </c>
    </row>
    <row r="97" spans="1:16" ht="23.1" customHeight="1">
      <c r="A97" s="9" t="s">
        <v>235</v>
      </c>
      <c r="E97" s="8">
        <v>7</v>
      </c>
      <c r="F97" s="8"/>
      <c r="G97" s="170">
        <v>0</v>
      </c>
      <c r="H97" s="11"/>
      <c r="I97" s="5">
        <v>1043</v>
      </c>
      <c r="J97" s="11"/>
      <c r="K97" s="170">
        <v>0</v>
      </c>
      <c r="L97" s="11"/>
      <c r="M97" s="5">
        <v>3183</v>
      </c>
    </row>
    <row r="98" spans="1:16" ht="23.1" customHeight="1">
      <c r="A98" s="1" t="s">
        <v>29</v>
      </c>
      <c r="E98" s="8"/>
      <c r="F98" s="8"/>
      <c r="G98" s="15">
        <f>SUM(G94:G97)</f>
        <v>1780833</v>
      </c>
      <c r="H98" s="11"/>
      <c r="I98" s="15">
        <f>SUM(I94:I97)</f>
        <v>2267163</v>
      </c>
      <c r="J98" s="13"/>
      <c r="K98" s="15">
        <f>SUM(K94:K97)</f>
        <v>66902</v>
      </c>
      <c r="L98" s="13"/>
      <c r="M98" s="15">
        <f>SUM(M94:M97)</f>
        <v>84029</v>
      </c>
    </row>
    <row r="99" spans="1:16" ht="23.1" customHeight="1">
      <c r="A99" s="1" t="s">
        <v>231</v>
      </c>
      <c r="E99" s="8"/>
      <c r="F99" s="8"/>
      <c r="G99" s="12">
        <f>G92-G98</f>
        <v>-78437</v>
      </c>
      <c r="H99" s="11"/>
      <c r="I99" s="12">
        <f>I92-I98</f>
        <v>-12047</v>
      </c>
      <c r="J99" s="13"/>
      <c r="K99" s="12">
        <f>K92-K98</f>
        <v>117533</v>
      </c>
      <c r="L99" s="13"/>
      <c r="M99" s="12">
        <f>M92-M98</f>
        <v>32393</v>
      </c>
    </row>
    <row r="100" spans="1:16" ht="23.1" customHeight="1">
      <c r="A100" s="2" t="s">
        <v>184</v>
      </c>
      <c r="E100" s="8"/>
      <c r="F100" s="8"/>
      <c r="G100" s="175">
        <v>-61259</v>
      </c>
      <c r="H100" s="11"/>
      <c r="I100" s="49">
        <v>-28494</v>
      </c>
      <c r="J100" s="11"/>
      <c r="K100" s="175">
        <v>-36270</v>
      </c>
      <c r="L100" s="13"/>
      <c r="M100" s="49">
        <v>-29430</v>
      </c>
    </row>
    <row r="101" spans="1:16" ht="23.1" customHeight="1">
      <c r="A101" s="1" t="s">
        <v>228</v>
      </c>
      <c r="E101" s="8"/>
      <c r="F101" s="8"/>
      <c r="G101" s="13">
        <f>SUM(G99:G100)</f>
        <v>-139696</v>
      </c>
      <c r="H101" s="11"/>
      <c r="I101" s="13">
        <f>SUM(I99:I100)</f>
        <v>-40541</v>
      </c>
      <c r="J101" s="13"/>
      <c r="K101" s="13">
        <f>SUM(K99:K100)</f>
        <v>81263</v>
      </c>
      <c r="L101" s="13"/>
      <c r="M101" s="13">
        <f>SUM(M99:M100)</f>
        <v>2963</v>
      </c>
    </row>
    <row r="102" spans="1:16" ht="23.1" customHeight="1">
      <c r="A102" s="9" t="s">
        <v>180</v>
      </c>
      <c r="E102" s="8">
        <v>18</v>
      </c>
      <c r="F102" s="8"/>
      <c r="G102" s="175">
        <v>4829</v>
      </c>
      <c r="H102" s="11"/>
      <c r="I102" s="49">
        <v>1577</v>
      </c>
      <c r="J102" s="11"/>
      <c r="K102" s="49">
        <v>0</v>
      </c>
      <c r="L102" s="11"/>
      <c r="M102" s="49">
        <v>0</v>
      </c>
    </row>
    <row r="103" spans="1:16" ht="23.1" customHeight="1">
      <c r="A103" s="1" t="s">
        <v>229</v>
      </c>
      <c r="E103" s="8"/>
      <c r="F103" s="8"/>
      <c r="G103" s="15">
        <f>SUM(G101:G102)</f>
        <v>-134867</v>
      </c>
      <c r="H103" s="11"/>
      <c r="I103" s="15">
        <f>SUM(I101:I102)</f>
        <v>-38964</v>
      </c>
      <c r="J103" s="13"/>
      <c r="K103" s="15">
        <f>SUM(K101:K102)</f>
        <v>81263</v>
      </c>
      <c r="L103" s="13"/>
      <c r="M103" s="15">
        <f>SUM(M101:M102)</f>
        <v>2963</v>
      </c>
    </row>
    <row r="104" spans="1:16" ht="23.1" customHeight="1">
      <c r="E104" s="8"/>
      <c r="F104" s="8"/>
      <c r="G104" s="12"/>
      <c r="H104" s="11"/>
      <c r="I104" s="12"/>
      <c r="J104" s="13"/>
      <c r="K104" s="12"/>
      <c r="L104" s="13"/>
      <c r="M104" s="12"/>
    </row>
    <row r="105" spans="1:16" ht="23.1" customHeight="1">
      <c r="A105" s="65" t="s">
        <v>192</v>
      </c>
      <c r="B105" s="66"/>
      <c r="C105" s="67"/>
      <c r="D105" s="67"/>
      <c r="E105" s="68"/>
      <c r="F105" s="2"/>
      <c r="G105" s="70"/>
      <c r="H105" s="71"/>
      <c r="I105" s="70"/>
      <c r="J105" s="70"/>
      <c r="K105" s="70"/>
      <c r="L105" s="72"/>
      <c r="M105" s="70"/>
    </row>
    <row r="106" spans="1:16" ht="23.1" customHeight="1">
      <c r="A106" s="73" t="s">
        <v>91</v>
      </c>
      <c r="B106" s="66"/>
      <c r="C106" s="67"/>
      <c r="D106" s="67"/>
      <c r="E106" s="68"/>
      <c r="F106" s="2"/>
      <c r="G106" s="70"/>
      <c r="H106" s="71"/>
      <c r="I106" s="70"/>
      <c r="J106" s="70"/>
      <c r="K106" s="70"/>
      <c r="L106" s="72"/>
      <c r="M106" s="70"/>
    </row>
    <row r="107" spans="1:16" ht="23.1" customHeight="1">
      <c r="A107" s="66" t="s">
        <v>89</v>
      </c>
      <c r="B107" s="66"/>
      <c r="C107" s="67"/>
      <c r="D107" s="67"/>
      <c r="E107" s="68"/>
      <c r="F107" s="2"/>
      <c r="G107" s="70"/>
      <c r="H107" s="71"/>
      <c r="I107" s="70"/>
      <c r="J107" s="70"/>
      <c r="K107" s="70"/>
      <c r="L107" s="72"/>
      <c r="M107" s="70"/>
    </row>
    <row r="108" spans="1:16" s="24" customFormat="1" ht="23.1" customHeight="1">
      <c r="A108" s="80" t="s">
        <v>90</v>
      </c>
      <c r="B108" s="80"/>
      <c r="C108" s="165"/>
      <c r="D108" s="165"/>
      <c r="E108" s="166"/>
      <c r="G108" s="176">
        <v>8361</v>
      </c>
      <c r="H108" s="71"/>
      <c r="I108" s="70">
        <v>-1020</v>
      </c>
      <c r="J108" s="71"/>
      <c r="K108" s="70">
        <v>0</v>
      </c>
      <c r="L108" s="71"/>
      <c r="M108" s="70">
        <v>0</v>
      </c>
    </row>
    <row r="109" spans="1:16" ht="23.1" customHeight="1">
      <c r="A109" s="73" t="s">
        <v>216</v>
      </c>
      <c r="B109" s="66"/>
      <c r="C109" s="67"/>
      <c r="D109" s="67"/>
      <c r="E109" s="68"/>
      <c r="F109" s="2"/>
      <c r="G109" s="70"/>
      <c r="H109" s="71"/>
      <c r="I109" s="70"/>
      <c r="J109" s="70"/>
      <c r="K109" s="70"/>
      <c r="L109" s="72"/>
      <c r="M109" s="70"/>
    </row>
    <row r="110" spans="1:16" ht="23.1" customHeight="1">
      <c r="A110" s="66" t="s">
        <v>220</v>
      </c>
      <c r="B110" s="66"/>
      <c r="C110" s="67"/>
      <c r="D110" s="67"/>
      <c r="E110" s="68"/>
      <c r="F110" s="2"/>
      <c r="G110" s="69">
        <v>0</v>
      </c>
      <c r="H110" s="71"/>
      <c r="I110" s="69">
        <v>-5154</v>
      </c>
      <c r="J110" s="71"/>
      <c r="K110" s="69">
        <v>0</v>
      </c>
      <c r="L110" s="71"/>
      <c r="M110" s="69">
        <v>-1355</v>
      </c>
    </row>
    <row r="111" spans="1:16" ht="23.1" customHeight="1">
      <c r="A111" s="65" t="s">
        <v>70</v>
      </c>
      <c r="B111" s="66"/>
      <c r="C111" s="76"/>
      <c r="D111" s="76"/>
      <c r="E111" s="76"/>
      <c r="F111" s="2"/>
      <c r="G111" s="77">
        <f>SUM(G107:G110)</f>
        <v>8361</v>
      </c>
      <c r="H111" s="20"/>
      <c r="I111" s="77">
        <f>SUM(I107:I110)</f>
        <v>-6174</v>
      </c>
      <c r="J111" s="78"/>
      <c r="K111" s="77">
        <f>SUM(K107:K110)</f>
        <v>0</v>
      </c>
      <c r="L111" s="78"/>
      <c r="M111" s="77">
        <f>SUM(M107:M110)</f>
        <v>-1355</v>
      </c>
      <c r="P111" s="51"/>
    </row>
    <row r="112" spans="1:16" ht="23.1" customHeight="1">
      <c r="A112" s="66"/>
      <c r="B112" s="66"/>
      <c r="C112" s="76"/>
      <c r="D112" s="76"/>
      <c r="E112" s="76"/>
      <c r="F112" s="2"/>
      <c r="G112" s="78"/>
      <c r="H112" s="20"/>
      <c r="I112" s="78"/>
      <c r="J112" s="78"/>
      <c r="K112" s="78"/>
      <c r="L112" s="78"/>
      <c r="M112" s="78"/>
    </row>
    <row r="113" spans="1:16" ht="23.1" customHeight="1" thickBot="1">
      <c r="A113" s="65" t="s">
        <v>71</v>
      </c>
      <c r="B113" s="66"/>
      <c r="C113" s="76"/>
      <c r="D113" s="76"/>
      <c r="E113" s="76"/>
      <c r="F113" s="2"/>
      <c r="G113" s="79">
        <f>G103+G111</f>
        <v>-126506</v>
      </c>
      <c r="H113" s="20"/>
      <c r="I113" s="79">
        <f>I103+I111</f>
        <v>-45138</v>
      </c>
      <c r="J113" s="78"/>
      <c r="K113" s="79">
        <f>K103+K111</f>
        <v>81263</v>
      </c>
      <c r="L113" s="78"/>
      <c r="M113" s="79">
        <f>M103+M111</f>
        <v>1608</v>
      </c>
    </row>
    <row r="114" spans="1:16" ht="23.1" customHeight="1" thickTop="1">
      <c r="A114" s="66"/>
      <c r="B114" s="66"/>
      <c r="C114" s="76"/>
      <c r="D114" s="76"/>
      <c r="E114" s="76"/>
      <c r="F114" s="2"/>
      <c r="G114" s="78"/>
      <c r="H114" s="20"/>
      <c r="I114" s="78"/>
      <c r="J114" s="78"/>
      <c r="K114" s="78"/>
      <c r="L114" s="78"/>
      <c r="M114" s="78"/>
    </row>
    <row r="115" spans="1:16" s="74" customFormat="1" ht="23.1" customHeight="1">
      <c r="A115" s="2" t="s">
        <v>4</v>
      </c>
      <c r="C115" s="75"/>
      <c r="D115" s="75"/>
      <c r="E115" s="75"/>
      <c r="F115" s="75"/>
      <c r="G115" s="104"/>
      <c r="H115" s="105"/>
      <c r="I115" s="104"/>
      <c r="J115" s="105"/>
      <c r="K115" s="104"/>
      <c r="L115" s="62"/>
      <c r="M115" s="104"/>
    </row>
    <row r="116" spans="1:16" s="37" customFormat="1" ht="23.1" customHeight="1">
      <c r="A116" s="36"/>
      <c r="B116" s="36"/>
      <c r="C116" s="37" t="s">
        <v>32</v>
      </c>
      <c r="F116" s="38"/>
      <c r="G116" s="38"/>
      <c r="H116" s="63"/>
      <c r="I116" s="36"/>
      <c r="J116" s="36"/>
      <c r="K116" s="36"/>
      <c r="L116" s="36"/>
      <c r="M116" s="37" t="s">
        <v>32</v>
      </c>
      <c r="N116" s="39"/>
      <c r="P116" s="2"/>
    </row>
    <row r="117" spans="1:16" s="37" customFormat="1" ht="23.1" customHeight="1">
      <c r="A117" s="182" t="s">
        <v>122</v>
      </c>
      <c r="B117" s="182"/>
      <c r="F117" s="38"/>
      <c r="G117" s="38"/>
      <c r="I117" s="184" t="s">
        <v>123</v>
      </c>
      <c r="J117" s="184"/>
      <c r="K117" s="184"/>
      <c r="L117" s="184"/>
      <c r="M117" s="38"/>
      <c r="N117" s="39"/>
    </row>
    <row r="118" spans="1:16" s="37" customFormat="1" ht="23.1" customHeight="1">
      <c r="A118" s="167"/>
      <c r="B118" s="167"/>
      <c r="F118" s="38"/>
      <c r="G118" s="38"/>
      <c r="H118" s="38"/>
      <c r="I118" s="38"/>
      <c r="J118" s="38"/>
      <c r="K118" s="38"/>
      <c r="L118" s="38"/>
      <c r="M118" s="38"/>
      <c r="N118" s="44" t="s">
        <v>69</v>
      </c>
    </row>
    <row r="119" spans="1:16" ht="23.1" customHeight="1">
      <c r="A119" s="18" t="s">
        <v>116</v>
      </c>
      <c r="B119" s="25"/>
      <c r="C119" s="25"/>
      <c r="D119" s="25"/>
      <c r="E119" s="26"/>
      <c r="F119" s="26"/>
      <c r="H119" s="26"/>
      <c r="J119" s="26"/>
      <c r="L119" s="25"/>
      <c r="P119" s="37"/>
    </row>
    <row r="120" spans="1:16" ht="23.1" customHeight="1">
      <c r="A120" s="18" t="s">
        <v>188</v>
      </c>
      <c r="B120" s="25"/>
      <c r="C120" s="25"/>
      <c r="D120" s="25"/>
      <c r="E120" s="45"/>
      <c r="F120" s="26"/>
      <c r="G120" s="26"/>
      <c r="H120" s="4"/>
      <c r="I120" s="26"/>
      <c r="J120" s="4"/>
      <c r="K120" s="25"/>
      <c r="L120" s="4"/>
      <c r="M120" s="25"/>
      <c r="N120" s="25"/>
    </row>
    <row r="121" spans="1:16" ht="23.1" customHeight="1">
      <c r="A121" s="46" t="s">
        <v>215</v>
      </c>
      <c r="B121" s="25"/>
      <c r="C121" s="25"/>
      <c r="D121" s="25"/>
      <c r="E121" s="47"/>
      <c r="F121" s="26"/>
      <c r="G121" s="26"/>
      <c r="H121" s="4"/>
      <c r="I121" s="26"/>
      <c r="J121" s="4"/>
      <c r="K121" s="25"/>
      <c r="L121" s="4"/>
      <c r="M121" s="25"/>
      <c r="N121" s="25"/>
    </row>
    <row r="122" spans="1:16" s="24" customFormat="1" ht="23.1" customHeight="1">
      <c r="F122" s="28"/>
      <c r="G122" s="28"/>
      <c r="H122" s="27"/>
      <c r="I122" s="28"/>
      <c r="J122" s="27"/>
      <c r="K122" s="29"/>
      <c r="L122" s="27"/>
      <c r="M122" s="29"/>
      <c r="N122" s="30" t="s">
        <v>201</v>
      </c>
    </row>
    <row r="123" spans="1:16" s="24" customFormat="1" ht="23.1" customHeight="1">
      <c r="E123" s="28"/>
      <c r="F123" s="28"/>
      <c r="G123" s="183" t="s">
        <v>35</v>
      </c>
      <c r="H123" s="183"/>
      <c r="I123" s="183"/>
      <c r="J123" s="27"/>
      <c r="K123" s="183" t="s">
        <v>36</v>
      </c>
      <c r="L123" s="183"/>
      <c r="M123" s="183"/>
    </row>
    <row r="124" spans="1:16" ht="23.1" customHeight="1">
      <c r="E124" s="31"/>
      <c r="F124" s="31"/>
      <c r="G124" s="48" t="s">
        <v>106</v>
      </c>
      <c r="H124" s="31"/>
      <c r="I124" s="32">
        <v>2562</v>
      </c>
      <c r="J124" s="33"/>
      <c r="K124" s="48" t="s">
        <v>106</v>
      </c>
      <c r="L124" s="31"/>
      <c r="M124" s="32">
        <v>2562</v>
      </c>
      <c r="P124" s="24"/>
    </row>
    <row r="125" spans="1:16" s="51" customFormat="1" ht="23.1" customHeight="1">
      <c r="A125" s="50" t="s">
        <v>147</v>
      </c>
      <c r="E125" s="52"/>
      <c r="F125" s="52"/>
      <c r="G125" s="53"/>
      <c r="H125" s="54"/>
      <c r="I125" s="53"/>
      <c r="J125" s="55"/>
      <c r="K125" s="53"/>
      <c r="L125" s="55"/>
      <c r="M125" s="53"/>
      <c r="P125" s="2"/>
    </row>
    <row r="126" spans="1:16" s="51" customFormat="1" ht="23.1" customHeight="1" thickBot="1">
      <c r="A126" s="51" t="s">
        <v>85</v>
      </c>
      <c r="E126" s="52"/>
      <c r="F126" s="52"/>
      <c r="G126" s="81">
        <f>G128-G127</f>
        <v>-118724</v>
      </c>
      <c r="H126" s="71"/>
      <c r="I126" s="81">
        <f>I128-I127</f>
        <v>-33847</v>
      </c>
      <c r="J126" s="57"/>
      <c r="K126" s="56">
        <f>K103</f>
        <v>81263</v>
      </c>
      <c r="L126" s="55"/>
      <c r="M126" s="56">
        <f>M103</f>
        <v>2963</v>
      </c>
    </row>
    <row r="127" spans="1:16" s="51" customFormat="1" ht="23.1" customHeight="1" thickTop="1">
      <c r="A127" s="51" t="s">
        <v>156</v>
      </c>
      <c r="E127" s="52"/>
      <c r="F127" s="52"/>
      <c r="G127" s="177">
        <v>-16143</v>
      </c>
      <c r="H127" s="20"/>
      <c r="I127" s="81">
        <v>-5117</v>
      </c>
      <c r="J127" s="57"/>
      <c r="K127" s="53"/>
      <c r="L127" s="55"/>
      <c r="M127" s="53"/>
    </row>
    <row r="128" spans="1:16" s="51" customFormat="1" ht="23.1" customHeight="1" thickBot="1">
      <c r="E128" s="52"/>
      <c r="F128" s="52"/>
      <c r="G128" s="154">
        <f>SUM(G103)</f>
        <v>-134867</v>
      </c>
      <c r="H128" s="57"/>
      <c r="I128" s="154">
        <f>SUM(I103)</f>
        <v>-38964</v>
      </c>
      <c r="J128" s="59"/>
      <c r="K128" s="58"/>
      <c r="L128" s="59"/>
      <c r="M128" s="58"/>
    </row>
    <row r="129" spans="1:13" s="51" customFormat="1" ht="23.1" customHeight="1" thickTop="1">
      <c r="E129" s="52"/>
      <c r="F129" s="52"/>
      <c r="G129" s="53"/>
      <c r="H129" s="57"/>
      <c r="I129" s="53"/>
      <c r="J129" s="59"/>
      <c r="K129" s="58"/>
      <c r="L129" s="59"/>
      <c r="M129" s="58"/>
    </row>
    <row r="130" spans="1:13" ht="23.1" customHeight="1">
      <c r="A130" s="65" t="s">
        <v>84</v>
      </c>
      <c r="B130" s="66"/>
      <c r="C130" s="76"/>
      <c r="D130" s="76"/>
      <c r="E130" s="76"/>
      <c r="F130" s="2"/>
      <c r="G130" s="78"/>
      <c r="H130" s="20"/>
      <c r="I130" s="78"/>
      <c r="J130" s="78"/>
      <c r="K130" s="78"/>
      <c r="L130" s="78"/>
      <c r="M130" s="78"/>
    </row>
    <row r="131" spans="1:13" ht="23.1" customHeight="1" thickBot="1">
      <c r="A131" s="66" t="s">
        <v>85</v>
      </c>
      <c r="B131" s="66"/>
      <c r="C131" s="76"/>
      <c r="D131" s="76"/>
      <c r="E131" s="76"/>
      <c r="F131" s="2"/>
      <c r="G131" s="81">
        <f>G133-G132</f>
        <v>-109878</v>
      </c>
      <c r="H131" s="71"/>
      <c r="I131" s="81">
        <f>I133-I132</f>
        <v>-40185</v>
      </c>
      <c r="J131" s="78"/>
      <c r="K131" s="79">
        <f>K113</f>
        <v>81263</v>
      </c>
      <c r="L131" s="78"/>
      <c r="M131" s="79">
        <f>M113</f>
        <v>1608</v>
      </c>
    </row>
    <row r="132" spans="1:13" ht="23.1" customHeight="1" thickTop="1">
      <c r="A132" s="51" t="s">
        <v>156</v>
      </c>
      <c r="B132" s="66"/>
      <c r="C132" s="76"/>
      <c r="D132" s="76"/>
      <c r="E132" s="76"/>
      <c r="F132" s="2"/>
      <c r="G132" s="177">
        <v>-16628</v>
      </c>
      <c r="H132" s="20"/>
      <c r="I132" s="81">
        <v>-4953</v>
      </c>
      <c r="J132" s="78"/>
      <c r="K132" s="81"/>
      <c r="L132" s="78"/>
      <c r="M132" s="81"/>
    </row>
    <row r="133" spans="1:13" ht="23.1" customHeight="1" thickBot="1">
      <c r="A133" s="66"/>
      <c r="B133" s="66"/>
      <c r="C133" s="76"/>
      <c r="D133" s="76"/>
      <c r="E133" s="76"/>
      <c r="F133" s="2"/>
      <c r="G133" s="154">
        <f>SUM(G113)</f>
        <v>-126506</v>
      </c>
      <c r="H133" s="57"/>
      <c r="I133" s="154">
        <f>SUM(I113)</f>
        <v>-45138</v>
      </c>
      <c r="J133" s="78"/>
      <c r="K133" s="81"/>
      <c r="L133" s="78"/>
      <c r="M133" s="81"/>
    </row>
    <row r="134" spans="1:13" ht="23.1" customHeight="1" thickTop="1">
      <c r="A134" s="66"/>
      <c r="B134" s="66"/>
      <c r="C134" s="76"/>
      <c r="D134" s="76"/>
      <c r="E134" s="76"/>
      <c r="F134" s="2"/>
      <c r="G134" s="53"/>
      <c r="H134" s="57"/>
      <c r="I134" s="53"/>
      <c r="J134" s="78"/>
      <c r="K134" s="81"/>
      <c r="L134" s="78"/>
      <c r="M134" s="81"/>
    </row>
    <row r="135" spans="1:13" s="51" customFormat="1" ht="23.1" customHeight="1">
      <c r="A135" s="60" t="s">
        <v>230</v>
      </c>
      <c r="E135" s="52">
        <v>19</v>
      </c>
      <c r="F135" s="52"/>
      <c r="G135" s="58"/>
      <c r="H135" s="52"/>
      <c r="I135" s="58"/>
      <c r="J135" s="59"/>
      <c r="K135" s="58"/>
      <c r="L135" s="59"/>
      <c r="M135" s="58"/>
    </row>
    <row r="136" spans="1:13" s="51" customFormat="1" ht="23.1" customHeight="1">
      <c r="A136" s="61" t="s">
        <v>225</v>
      </c>
      <c r="C136" s="52"/>
      <c r="D136" s="52"/>
      <c r="E136" s="52"/>
      <c r="F136" s="52"/>
      <c r="G136" s="62"/>
      <c r="H136" s="52"/>
      <c r="I136" s="62"/>
      <c r="J136" s="59"/>
      <c r="K136" s="62"/>
      <c r="L136" s="59"/>
      <c r="M136" s="62"/>
    </row>
    <row r="137" spans="1:13" s="51" customFormat="1" ht="23.1" customHeight="1" thickBot="1">
      <c r="A137" s="61" t="s">
        <v>224</v>
      </c>
      <c r="C137" s="52"/>
      <c r="D137" s="52"/>
      <c r="E137" s="52"/>
      <c r="F137" s="52"/>
      <c r="G137" s="168">
        <v>-0.113</v>
      </c>
      <c r="H137" s="178"/>
      <c r="I137" s="168">
        <v>-3.2000000000000001E-2</v>
      </c>
      <c r="J137" s="178"/>
      <c r="K137" s="168">
        <v>7.6999999999999999E-2</v>
      </c>
      <c r="L137" s="179"/>
      <c r="M137" s="168">
        <v>3.0000000000000001E-3</v>
      </c>
    </row>
    <row r="138" spans="1:13" ht="23.1" customHeight="1" thickTop="1">
      <c r="A138" s="65"/>
      <c r="B138" s="66"/>
      <c r="C138" s="67"/>
      <c r="D138" s="67"/>
      <c r="E138" s="68"/>
      <c r="F138" s="2"/>
      <c r="G138" s="70"/>
      <c r="H138" s="71"/>
      <c r="I138" s="70"/>
      <c r="J138" s="70"/>
      <c r="K138" s="70"/>
      <c r="L138" s="72"/>
      <c r="M138" s="70"/>
    </row>
    <row r="139" spans="1:13" ht="23.1" customHeight="1">
      <c r="A139" s="65"/>
      <c r="B139" s="66"/>
      <c r="C139" s="76"/>
      <c r="D139" s="76"/>
      <c r="E139" s="76"/>
      <c r="F139" s="2"/>
      <c r="G139" s="80"/>
      <c r="H139" s="2"/>
      <c r="I139" s="80"/>
      <c r="J139" s="78"/>
      <c r="K139" s="81"/>
      <c r="L139" s="78"/>
      <c r="M139" s="81"/>
    </row>
    <row r="140" spans="1:13" ht="23.1" customHeight="1">
      <c r="A140" s="2" t="s">
        <v>4</v>
      </c>
      <c r="E140" s="64"/>
      <c r="F140" s="8"/>
      <c r="H140" s="8"/>
      <c r="J140" s="2"/>
    </row>
    <row r="141" spans="1:13" ht="23.1" customHeight="1">
      <c r="E141" s="64"/>
      <c r="F141" s="8"/>
      <c r="H141" s="8"/>
      <c r="J141" s="2"/>
    </row>
    <row r="142" spans="1:13" ht="23.1" customHeight="1">
      <c r="E142" s="64"/>
      <c r="F142" s="8"/>
      <c r="H142" s="8"/>
      <c r="J142" s="2"/>
    </row>
    <row r="143" spans="1:13" ht="23.1" customHeight="1">
      <c r="E143" s="64"/>
      <c r="F143" s="8"/>
      <c r="H143" s="8"/>
      <c r="J143" s="2"/>
    </row>
    <row r="144" spans="1:13" ht="23.1" customHeight="1">
      <c r="E144" s="64"/>
      <c r="F144" s="8"/>
      <c r="H144" s="8"/>
      <c r="J144" s="2"/>
    </row>
    <row r="145" spans="1:16" ht="23.1" customHeight="1">
      <c r="E145" s="64"/>
      <c r="F145" s="8"/>
      <c r="H145" s="8"/>
      <c r="J145" s="2"/>
    </row>
    <row r="146" spans="1:16" ht="23.1" customHeight="1">
      <c r="E146" s="64"/>
      <c r="F146" s="8"/>
      <c r="H146" s="8"/>
      <c r="J146" s="2"/>
    </row>
    <row r="147" spans="1:16" ht="23.1" customHeight="1">
      <c r="E147" s="64"/>
      <c r="F147" s="8"/>
      <c r="H147" s="8"/>
      <c r="J147" s="2"/>
    </row>
    <row r="148" spans="1:16" ht="23.1" customHeight="1">
      <c r="E148" s="64"/>
      <c r="F148" s="8"/>
      <c r="H148" s="8"/>
      <c r="J148" s="2"/>
    </row>
    <row r="149" spans="1:16" ht="23.1" customHeight="1">
      <c r="E149" s="64"/>
      <c r="F149" s="8"/>
      <c r="H149" s="8"/>
      <c r="J149" s="2"/>
    </row>
    <row r="150" spans="1:16" ht="23.1" customHeight="1">
      <c r="E150" s="64"/>
      <c r="F150" s="8"/>
      <c r="H150" s="8"/>
      <c r="J150" s="2"/>
    </row>
    <row r="151" spans="1:16" ht="23.1" customHeight="1">
      <c r="E151" s="64"/>
      <c r="F151" s="8"/>
      <c r="H151" s="8"/>
      <c r="J151" s="2"/>
    </row>
    <row r="152" spans="1:16" ht="23.1" customHeight="1">
      <c r="E152" s="64"/>
      <c r="F152" s="8"/>
      <c r="H152" s="8"/>
      <c r="J152" s="2"/>
    </row>
    <row r="153" spans="1:16" ht="23.1" customHeight="1">
      <c r="E153" s="64"/>
      <c r="F153" s="8"/>
      <c r="H153" s="8"/>
      <c r="J153" s="2"/>
    </row>
    <row r="154" spans="1:16" ht="23.1" customHeight="1">
      <c r="E154" s="64"/>
      <c r="F154" s="8"/>
      <c r="G154" s="8"/>
      <c r="H154" s="4"/>
      <c r="I154" s="8"/>
      <c r="J154" s="4"/>
      <c r="K154" s="2"/>
      <c r="L154" s="4"/>
      <c r="M154" s="2"/>
    </row>
    <row r="155" spans="1:16" s="37" customFormat="1" ht="23.1" customHeight="1">
      <c r="A155" s="36"/>
      <c r="B155" s="36"/>
      <c r="C155" s="37" t="s">
        <v>32</v>
      </c>
      <c r="F155" s="38"/>
      <c r="G155" s="38"/>
      <c r="H155" s="63"/>
      <c r="I155" s="36"/>
      <c r="J155" s="36"/>
      <c r="K155" s="36"/>
      <c r="L155" s="36"/>
      <c r="M155" s="37" t="s">
        <v>32</v>
      </c>
      <c r="N155" s="39"/>
      <c r="P155" s="2"/>
    </row>
    <row r="156" spans="1:16" s="37" customFormat="1" ht="23.1" customHeight="1">
      <c r="A156" s="182" t="s">
        <v>122</v>
      </c>
      <c r="B156" s="182"/>
      <c r="F156" s="38"/>
      <c r="G156" s="38"/>
      <c r="I156" s="184" t="s">
        <v>123</v>
      </c>
      <c r="J156" s="184"/>
      <c r="K156" s="184"/>
      <c r="L156" s="184"/>
      <c r="M156" s="38"/>
      <c r="N156" s="39"/>
    </row>
    <row r="157" spans="1:16" s="37" customFormat="1" ht="21" customHeight="1">
      <c r="A157" s="167"/>
      <c r="B157" s="167"/>
      <c r="F157" s="38"/>
      <c r="G157" s="38"/>
      <c r="H157" s="38"/>
      <c r="I157" s="38"/>
      <c r="J157" s="38"/>
      <c r="K157" s="38"/>
      <c r="L157" s="38"/>
      <c r="M157" s="38"/>
      <c r="N157" s="44" t="s">
        <v>69</v>
      </c>
    </row>
    <row r="158" spans="1:16" ht="21" customHeight="1">
      <c r="A158" s="18" t="s">
        <v>116</v>
      </c>
      <c r="B158" s="25"/>
      <c r="C158" s="25"/>
      <c r="D158" s="25"/>
      <c r="E158" s="26"/>
      <c r="F158" s="26"/>
      <c r="H158" s="26"/>
      <c r="J158" s="26"/>
      <c r="L158" s="25"/>
      <c r="P158" s="37"/>
    </row>
    <row r="159" spans="1:16" ht="21" customHeight="1">
      <c r="A159" s="18" t="s">
        <v>43</v>
      </c>
      <c r="B159" s="25"/>
      <c r="C159" s="25"/>
      <c r="D159" s="25"/>
      <c r="E159" s="45"/>
      <c r="F159" s="26"/>
      <c r="G159" s="26"/>
      <c r="H159" s="4"/>
      <c r="I159" s="26"/>
      <c r="J159" s="4"/>
      <c r="K159" s="25"/>
      <c r="L159" s="4"/>
      <c r="M159" s="25"/>
      <c r="N159" s="25"/>
    </row>
    <row r="160" spans="1:16" ht="21" customHeight="1">
      <c r="A160" s="46" t="s">
        <v>215</v>
      </c>
      <c r="B160" s="25"/>
      <c r="C160" s="25"/>
      <c r="D160" s="25"/>
      <c r="E160" s="47"/>
      <c r="F160" s="26"/>
      <c r="G160" s="26"/>
      <c r="H160" s="4"/>
      <c r="I160" s="26"/>
      <c r="J160" s="4"/>
      <c r="K160" s="25"/>
      <c r="L160" s="4"/>
      <c r="M160" s="25"/>
      <c r="N160" s="25"/>
    </row>
    <row r="161" spans="1:16" s="24" customFormat="1" ht="21" customHeight="1">
      <c r="F161" s="28"/>
      <c r="G161" s="28"/>
      <c r="H161" s="27"/>
      <c r="I161" s="28"/>
      <c r="J161" s="27"/>
      <c r="K161" s="29"/>
      <c r="L161" s="27"/>
      <c r="M161" s="29"/>
      <c r="N161" s="30" t="s">
        <v>65</v>
      </c>
      <c r="P161" s="2"/>
    </row>
    <row r="162" spans="1:16" s="24" customFormat="1" ht="21" customHeight="1">
      <c r="E162" s="28"/>
      <c r="F162" s="28"/>
      <c r="G162" s="183" t="s">
        <v>35</v>
      </c>
      <c r="H162" s="183"/>
      <c r="I162" s="183"/>
      <c r="J162" s="27"/>
      <c r="K162" s="183" t="s">
        <v>36</v>
      </c>
      <c r="L162" s="183"/>
      <c r="M162" s="183"/>
    </row>
    <row r="163" spans="1:16" ht="21" customHeight="1">
      <c r="E163" s="31"/>
      <c r="F163" s="31"/>
      <c r="G163" s="48" t="s">
        <v>106</v>
      </c>
      <c r="H163" s="31"/>
      <c r="I163" s="32">
        <v>2562</v>
      </c>
      <c r="J163" s="33"/>
      <c r="K163" s="48" t="s">
        <v>106</v>
      </c>
      <c r="L163" s="31"/>
      <c r="M163" s="32">
        <v>2562</v>
      </c>
      <c r="P163" s="24"/>
    </row>
    <row r="164" spans="1:16" ht="21" customHeight="1">
      <c r="A164" s="82" t="s">
        <v>44</v>
      </c>
      <c r="B164" s="83"/>
      <c r="C164" s="84"/>
      <c r="D164" s="84"/>
      <c r="E164" s="6"/>
      <c r="F164" s="6"/>
      <c r="G164" s="6"/>
      <c r="H164" s="6"/>
      <c r="I164" s="6"/>
      <c r="J164" s="6"/>
      <c r="K164" s="6"/>
      <c r="L164" s="6"/>
      <c r="M164" s="6"/>
    </row>
    <row r="165" spans="1:16" ht="21" customHeight="1">
      <c r="A165" s="85" t="s">
        <v>203</v>
      </c>
      <c r="B165" s="86"/>
      <c r="C165" s="84"/>
      <c r="D165" s="84"/>
      <c r="G165" s="13">
        <f>+G101</f>
        <v>-139696</v>
      </c>
      <c r="H165" s="87"/>
      <c r="I165" s="13">
        <f>+I101</f>
        <v>-40541</v>
      </c>
      <c r="J165" s="13"/>
      <c r="K165" s="13">
        <f>+K101</f>
        <v>81263</v>
      </c>
      <c r="L165" s="13"/>
      <c r="M165" s="13">
        <f>+M101</f>
        <v>2963</v>
      </c>
    </row>
    <row r="166" spans="1:16" ht="21" customHeight="1">
      <c r="A166" s="85" t="s">
        <v>209</v>
      </c>
      <c r="B166" s="86"/>
      <c r="C166" s="84"/>
      <c r="D166" s="84"/>
      <c r="G166" s="10"/>
      <c r="H166" s="87"/>
      <c r="I166" s="10"/>
      <c r="J166" s="10"/>
      <c r="K166" s="10"/>
      <c r="L166" s="10"/>
      <c r="M166" s="10"/>
    </row>
    <row r="167" spans="1:16" ht="21" customHeight="1">
      <c r="A167" s="85" t="s">
        <v>45</v>
      </c>
      <c r="B167" s="86"/>
      <c r="C167" s="84"/>
      <c r="D167" s="84"/>
      <c r="G167" s="10"/>
      <c r="H167" s="87"/>
      <c r="I167" s="10"/>
      <c r="J167" s="10"/>
      <c r="K167" s="10"/>
      <c r="L167" s="10"/>
      <c r="M167" s="10"/>
    </row>
    <row r="168" spans="1:16" ht="21" customHeight="1">
      <c r="A168" s="85" t="s">
        <v>172</v>
      </c>
      <c r="B168" s="86"/>
      <c r="C168" s="84"/>
      <c r="D168" s="84"/>
      <c r="E168" s="8"/>
      <c r="G168" s="10">
        <v>372555</v>
      </c>
      <c r="H168" s="87"/>
      <c r="I168" s="13">
        <v>161934</v>
      </c>
      <c r="J168" s="13"/>
      <c r="K168" s="13">
        <v>11550</v>
      </c>
      <c r="L168" s="13"/>
      <c r="M168" s="13">
        <v>3373</v>
      </c>
    </row>
    <row r="169" spans="1:16" ht="21" customHeight="1">
      <c r="A169" s="85" t="s">
        <v>208</v>
      </c>
      <c r="B169" s="86"/>
      <c r="C169" s="84"/>
      <c r="D169" s="84"/>
      <c r="E169" s="8"/>
      <c r="G169" s="10">
        <v>-23505</v>
      </c>
      <c r="H169" s="87"/>
      <c r="I169" s="13">
        <v>0</v>
      </c>
      <c r="J169" s="13"/>
      <c r="K169" s="13">
        <v>0</v>
      </c>
      <c r="L169" s="13"/>
      <c r="M169" s="13">
        <v>0</v>
      </c>
    </row>
    <row r="170" spans="1:16" ht="21" customHeight="1">
      <c r="A170" s="85" t="s">
        <v>204</v>
      </c>
      <c r="B170" s="86"/>
      <c r="C170" s="84"/>
      <c r="D170" s="84"/>
      <c r="E170" s="8"/>
      <c r="G170" s="10">
        <v>6448</v>
      </c>
      <c r="H170" s="87"/>
      <c r="I170" s="13">
        <v>4956</v>
      </c>
      <c r="J170" s="13"/>
      <c r="K170" s="13">
        <v>0</v>
      </c>
      <c r="L170" s="13"/>
      <c r="M170" s="13">
        <v>151</v>
      </c>
    </row>
    <row r="171" spans="1:16" ht="21" customHeight="1">
      <c r="A171" s="85" t="s">
        <v>198</v>
      </c>
      <c r="B171" s="86"/>
      <c r="C171" s="84"/>
      <c r="D171" s="84"/>
      <c r="E171" s="8"/>
      <c r="G171" s="10">
        <v>4817</v>
      </c>
      <c r="H171" s="87"/>
      <c r="I171" s="13">
        <v>0</v>
      </c>
      <c r="J171" s="13"/>
      <c r="K171" s="13">
        <v>3102</v>
      </c>
      <c r="L171" s="13"/>
      <c r="M171" s="13">
        <v>0</v>
      </c>
    </row>
    <row r="172" spans="1:16" ht="21" customHeight="1">
      <c r="A172" s="85" t="s">
        <v>157</v>
      </c>
      <c r="B172" s="86"/>
      <c r="C172" s="84"/>
      <c r="D172" s="84"/>
      <c r="E172" s="8"/>
      <c r="G172" s="10">
        <v>300</v>
      </c>
      <c r="H172" s="87"/>
      <c r="I172" s="13">
        <v>9123</v>
      </c>
      <c r="J172" s="13"/>
      <c r="K172" s="13">
        <v>0</v>
      </c>
      <c r="L172" s="13"/>
      <c r="M172" s="13">
        <v>0</v>
      </c>
    </row>
    <row r="173" spans="1:16" ht="21" customHeight="1">
      <c r="A173" s="85" t="s">
        <v>218</v>
      </c>
      <c r="B173" s="86"/>
      <c r="C173" s="84"/>
      <c r="D173" s="84"/>
      <c r="E173" s="8"/>
      <c r="G173" s="10">
        <v>0</v>
      </c>
      <c r="H173" s="87"/>
      <c r="I173" s="13">
        <v>1043</v>
      </c>
      <c r="J173" s="13"/>
      <c r="K173" s="13">
        <v>0</v>
      </c>
      <c r="L173" s="13"/>
      <c r="M173" s="13">
        <v>3183</v>
      </c>
    </row>
    <row r="174" spans="1:16" ht="21" customHeight="1">
      <c r="A174" s="85" t="s">
        <v>217</v>
      </c>
      <c r="B174" s="86"/>
      <c r="C174" s="84"/>
      <c r="D174" s="84"/>
      <c r="E174" s="8"/>
      <c r="G174" s="10">
        <v>0</v>
      </c>
      <c r="H174" s="87"/>
      <c r="I174" s="13">
        <v>3567</v>
      </c>
      <c r="J174" s="13"/>
      <c r="K174" s="13">
        <v>0</v>
      </c>
      <c r="L174" s="13"/>
      <c r="M174" s="13">
        <v>0</v>
      </c>
    </row>
    <row r="175" spans="1:16" ht="21" customHeight="1">
      <c r="A175" s="85" t="s">
        <v>46</v>
      </c>
      <c r="B175" s="86"/>
      <c r="C175" s="84"/>
      <c r="D175" s="84"/>
      <c r="E175" s="8"/>
      <c r="G175" s="10">
        <v>11401</v>
      </c>
      <c r="H175" s="87"/>
      <c r="I175" s="13">
        <v>10476</v>
      </c>
      <c r="J175" s="13"/>
      <c r="K175" s="13">
        <v>2130</v>
      </c>
      <c r="L175" s="13"/>
      <c r="M175" s="13">
        <v>3720</v>
      </c>
    </row>
    <row r="176" spans="1:16" ht="21" customHeight="1">
      <c r="A176" s="85" t="s">
        <v>133</v>
      </c>
      <c r="B176" s="86"/>
      <c r="C176" s="84"/>
      <c r="D176" s="84"/>
      <c r="E176" s="8"/>
      <c r="G176" s="10">
        <v>813</v>
      </c>
      <c r="H176" s="87"/>
      <c r="I176" s="13">
        <v>812</v>
      </c>
      <c r="J176" s="13"/>
      <c r="K176" s="13">
        <v>813</v>
      </c>
      <c r="L176" s="13"/>
      <c r="M176" s="13">
        <v>812</v>
      </c>
    </row>
    <row r="177" spans="1:16" s="24" customFormat="1" ht="21" customHeight="1">
      <c r="A177" s="94" t="s">
        <v>164</v>
      </c>
      <c r="B177" s="95"/>
      <c r="C177" s="34"/>
      <c r="D177" s="34"/>
      <c r="E177" s="28"/>
      <c r="F177" s="110"/>
      <c r="G177" s="13">
        <v>0</v>
      </c>
      <c r="H177" s="109"/>
      <c r="I177" s="13">
        <v>0</v>
      </c>
      <c r="J177" s="13"/>
      <c r="K177" s="13">
        <v>-69200</v>
      </c>
      <c r="L177" s="13"/>
      <c r="M177" s="13">
        <v>-22000</v>
      </c>
    </row>
    <row r="178" spans="1:16" s="24" customFormat="1" ht="21" customHeight="1">
      <c r="A178" s="94" t="s">
        <v>47</v>
      </c>
      <c r="B178" s="95"/>
      <c r="C178" s="34"/>
      <c r="D178" s="34"/>
      <c r="E178" s="28"/>
      <c r="F178" s="110"/>
      <c r="G178" s="13">
        <v>-95</v>
      </c>
      <c r="H178" s="109"/>
      <c r="I178" s="13">
        <v>-335</v>
      </c>
      <c r="J178" s="13"/>
      <c r="K178" s="13">
        <v>-16704</v>
      </c>
      <c r="L178" s="13"/>
      <c r="M178" s="13">
        <v>-10216</v>
      </c>
    </row>
    <row r="179" spans="1:16" s="24" customFormat="1" ht="21" customHeight="1">
      <c r="A179" s="94" t="s">
        <v>103</v>
      </c>
      <c r="B179" s="95"/>
      <c r="C179" s="34"/>
      <c r="D179" s="34"/>
      <c r="E179" s="28"/>
      <c r="F179" s="28"/>
      <c r="G179" s="49">
        <v>61259</v>
      </c>
      <c r="H179" s="109"/>
      <c r="I179" s="49">
        <v>28494</v>
      </c>
      <c r="J179" s="13"/>
      <c r="K179" s="49">
        <v>36270</v>
      </c>
      <c r="L179" s="13"/>
      <c r="M179" s="49">
        <v>29430</v>
      </c>
    </row>
    <row r="180" spans="1:16" ht="21" customHeight="1">
      <c r="A180" s="85" t="s">
        <v>82</v>
      </c>
      <c r="B180" s="86"/>
      <c r="C180" s="84"/>
      <c r="D180" s="84"/>
      <c r="G180" s="10"/>
      <c r="H180" s="87"/>
      <c r="I180" s="10"/>
      <c r="J180" s="10"/>
      <c r="K180" s="10"/>
      <c r="L180" s="10"/>
      <c r="M180" s="10"/>
    </row>
    <row r="181" spans="1:16" ht="21" customHeight="1">
      <c r="A181" s="85" t="s">
        <v>83</v>
      </c>
      <c r="B181" s="86"/>
      <c r="C181" s="84"/>
      <c r="D181" s="84"/>
      <c r="G181" s="10">
        <f>SUM(G165:G179)</f>
        <v>294297</v>
      </c>
      <c r="H181" s="87"/>
      <c r="I181" s="10">
        <f>SUM(I165:I179)</f>
        <v>179529</v>
      </c>
      <c r="J181" s="10"/>
      <c r="K181" s="10">
        <f>SUM(K165:K179)</f>
        <v>49224</v>
      </c>
      <c r="L181" s="10"/>
      <c r="M181" s="10">
        <f>SUM(M165:M179)</f>
        <v>11416</v>
      </c>
    </row>
    <row r="182" spans="1:16" ht="21" customHeight="1">
      <c r="A182" s="85" t="s">
        <v>48</v>
      </c>
      <c r="B182" s="86"/>
      <c r="C182" s="84"/>
      <c r="D182" s="84"/>
      <c r="G182" s="10"/>
      <c r="I182" s="10"/>
      <c r="J182" s="10"/>
      <c r="K182" s="5"/>
      <c r="L182" s="10"/>
      <c r="M182" s="5"/>
    </row>
    <row r="183" spans="1:16" ht="21" customHeight="1">
      <c r="A183" s="85" t="s">
        <v>61</v>
      </c>
      <c r="B183" s="86"/>
      <c r="C183" s="84"/>
      <c r="D183" s="84"/>
      <c r="G183" s="98">
        <v>15904</v>
      </c>
      <c r="H183" s="106"/>
      <c r="I183" s="10">
        <v>12475</v>
      </c>
      <c r="J183" s="10"/>
      <c r="K183" s="10">
        <v>-18017</v>
      </c>
      <c r="L183" s="10"/>
      <c r="M183" s="10">
        <v>-1525</v>
      </c>
    </row>
    <row r="184" spans="1:16" ht="21" customHeight="1">
      <c r="A184" s="85" t="s">
        <v>49</v>
      </c>
      <c r="B184" s="86"/>
      <c r="C184" s="84"/>
      <c r="D184" s="84"/>
      <c r="G184" s="98">
        <v>6089</v>
      </c>
      <c r="H184" s="106"/>
      <c r="I184" s="10">
        <v>-1205</v>
      </c>
      <c r="J184" s="10"/>
      <c r="K184" s="10">
        <v>668</v>
      </c>
      <c r="L184" s="10"/>
      <c r="M184" s="10">
        <v>20</v>
      </c>
    </row>
    <row r="185" spans="1:16" ht="21" customHeight="1">
      <c r="A185" s="88" t="s">
        <v>50</v>
      </c>
      <c r="B185" s="93"/>
      <c r="C185" s="84"/>
      <c r="D185" s="84"/>
      <c r="G185" s="98">
        <v>-11902</v>
      </c>
      <c r="H185" s="106"/>
      <c r="I185" s="10">
        <v>-2535</v>
      </c>
      <c r="J185" s="10"/>
      <c r="K185" s="10">
        <v>-1357</v>
      </c>
      <c r="L185" s="10"/>
      <c r="M185" s="10">
        <v>-2188</v>
      </c>
    </row>
    <row r="186" spans="1:16" ht="21" customHeight="1">
      <c r="A186" s="88" t="s">
        <v>135</v>
      </c>
      <c r="B186" s="93"/>
      <c r="C186" s="84"/>
      <c r="D186" s="84"/>
      <c r="G186" s="98">
        <v>-11</v>
      </c>
      <c r="H186" s="106"/>
      <c r="I186" s="10">
        <v>-36</v>
      </c>
      <c r="J186" s="10"/>
      <c r="K186" s="10">
        <v>0</v>
      </c>
      <c r="L186" s="10"/>
      <c r="M186" s="10">
        <v>0</v>
      </c>
    </row>
    <row r="187" spans="1:16" ht="21" customHeight="1">
      <c r="A187" s="88" t="s">
        <v>136</v>
      </c>
      <c r="B187" s="86"/>
      <c r="C187" s="84"/>
      <c r="D187" s="84"/>
      <c r="G187" s="98">
        <v>8862</v>
      </c>
      <c r="H187" s="106"/>
      <c r="I187" s="10">
        <v>3464</v>
      </c>
      <c r="J187" s="10"/>
      <c r="K187" s="10">
        <v>-1855</v>
      </c>
      <c r="L187" s="10"/>
      <c r="M187" s="10">
        <v>14</v>
      </c>
    </row>
    <row r="188" spans="1:16" ht="21" customHeight="1">
      <c r="A188" s="85" t="s">
        <v>51</v>
      </c>
      <c r="B188" s="86"/>
      <c r="C188" s="84"/>
      <c r="D188" s="84"/>
      <c r="G188" s="98"/>
      <c r="H188" s="106"/>
      <c r="I188" s="10"/>
      <c r="J188" s="87"/>
      <c r="K188" s="10"/>
      <c r="L188" s="87"/>
      <c r="M188" s="10"/>
    </row>
    <row r="189" spans="1:16" ht="21" customHeight="1">
      <c r="A189" s="88" t="s">
        <v>62</v>
      </c>
      <c r="B189" s="89"/>
      <c r="C189" s="84"/>
      <c r="D189" s="84"/>
      <c r="G189" s="98">
        <v>4391</v>
      </c>
      <c r="H189" s="106"/>
      <c r="I189" s="10">
        <v>-62553</v>
      </c>
      <c r="J189" s="87"/>
      <c r="K189" s="10">
        <v>156</v>
      </c>
      <c r="L189" s="87"/>
      <c r="M189" s="10">
        <v>-1867</v>
      </c>
    </row>
    <row r="190" spans="1:16" ht="21" customHeight="1">
      <c r="A190" s="88" t="s">
        <v>52</v>
      </c>
      <c r="B190" s="89"/>
      <c r="C190" s="84"/>
      <c r="D190" s="84"/>
      <c r="G190" s="98">
        <v>-1994</v>
      </c>
      <c r="H190" s="107"/>
      <c r="I190" s="10">
        <v>-8050</v>
      </c>
      <c r="J190" s="109"/>
      <c r="K190" s="13">
        <v>358</v>
      </c>
      <c r="L190" s="109"/>
      <c r="M190" s="13">
        <v>-165</v>
      </c>
    </row>
    <row r="191" spans="1:16" s="24" customFormat="1" ht="21" customHeight="1">
      <c r="A191" s="94" t="s">
        <v>46</v>
      </c>
      <c r="B191" s="95"/>
      <c r="C191" s="34"/>
      <c r="D191" s="34"/>
      <c r="E191" s="28"/>
      <c r="F191" s="28"/>
      <c r="G191" s="97">
        <v>-23300</v>
      </c>
      <c r="H191" s="107"/>
      <c r="I191" s="13">
        <v>-1750</v>
      </c>
      <c r="J191" s="109"/>
      <c r="K191" s="13">
        <v>-16796</v>
      </c>
      <c r="L191" s="109"/>
      <c r="M191" s="13">
        <v>0</v>
      </c>
      <c r="P191" s="2"/>
    </row>
    <row r="192" spans="1:16" s="24" customFormat="1" ht="21" customHeight="1">
      <c r="A192" s="94" t="s">
        <v>88</v>
      </c>
      <c r="B192" s="95"/>
      <c r="C192" s="34"/>
      <c r="D192" s="34"/>
      <c r="E192" s="28"/>
      <c r="F192" s="28"/>
      <c r="G192" s="108">
        <v>-6770</v>
      </c>
      <c r="H192" s="107"/>
      <c r="I192" s="49">
        <v>1472</v>
      </c>
      <c r="J192" s="109"/>
      <c r="K192" s="49">
        <v>113</v>
      </c>
      <c r="L192" s="109"/>
      <c r="M192" s="49">
        <v>0</v>
      </c>
    </row>
    <row r="193" spans="1:16" ht="21" customHeight="1">
      <c r="A193" s="88" t="s">
        <v>232</v>
      </c>
      <c r="B193" s="89"/>
      <c r="C193" s="84"/>
      <c r="D193" s="84"/>
      <c r="G193" s="98">
        <f>SUM(G181,G183:G192)</f>
        <v>285566</v>
      </c>
      <c r="H193" s="106"/>
      <c r="I193" s="98">
        <f>SUM(I181,I183:I192)</f>
        <v>120811</v>
      </c>
      <c r="J193" s="98"/>
      <c r="K193" s="98">
        <f>SUM(K181,K183:K192)</f>
        <v>12494</v>
      </c>
      <c r="L193" s="98"/>
      <c r="M193" s="98">
        <f>SUM(M181,M183:M192)</f>
        <v>5705</v>
      </c>
      <c r="P193" s="24"/>
    </row>
    <row r="194" spans="1:16" ht="21" customHeight="1">
      <c r="A194" s="85" t="s">
        <v>164</v>
      </c>
      <c r="B194" s="86"/>
      <c r="C194" s="84"/>
      <c r="D194" s="84"/>
      <c r="G194" s="97">
        <v>0</v>
      </c>
      <c r="H194" s="106"/>
      <c r="I194" s="13">
        <v>0</v>
      </c>
      <c r="J194" s="87"/>
      <c r="K194" s="13">
        <v>69200</v>
      </c>
      <c r="L194" s="87"/>
      <c r="M194" s="13">
        <v>60874</v>
      </c>
    </row>
    <row r="195" spans="1:16" ht="21" customHeight="1">
      <c r="A195" s="88" t="s">
        <v>53</v>
      </c>
      <c r="B195" s="86"/>
      <c r="C195" s="84"/>
      <c r="D195" s="84"/>
      <c r="G195" s="108">
        <v>-7815</v>
      </c>
      <c r="H195" s="106"/>
      <c r="I195" s="49">
        <v>-12536</v>
      </c>
      <c r="J195" s="87"/>
      <c r="K195" s="49">
        <v>0</v>
      </c>
      <c r="L195" s="87"/>
      <c r="M195" s="49">
        <v>0</v>
      </c>
    </row>
    <row r="196" spans="1:16" ht="21" customHeight="1">
      <c r="A196" s="96" t="s">
        <v>205</v>
      </c>
      <c r="B196" s="93"/>
      <c r="C196" s="84"/>
      <c r="D196" s="84"/>
      <c r="G196" s="108">
        <f>SUM(G193:G195)</f>
        <v>277751</v>
      </c>
      <c r="H196" s="106"/>
      <c r="I196" s="108">
        <f>SUM(I193:I195)</f>
        <v>108275</v>
      </c>
      <c r="J196" s="98"/>
      <c r="K196" s="108">
        <f>SUM(K193:K195)</f>
        <v>81694</v>
      </c>
      <c r="L196" s="98"/>
      <c r="M196" s="108">
        <f>SUM(M193:M195)</f>
        <v>66579</v>
      </c>
    </row>
    <row r="197" spans="1:16" ht="4.5" customHeight="1">
      <c r="A197" s="85"/>
      <c r="B197" s="86"/>
      <c r="C197" s="84"/>
      <c r="D197" s="84"/>
      <c r="G197" s="90"/>
      <c r="I197" s="90"/>
      <c r="J197" s="91"/>
      <c r="K197" s="90"/>
      <c r="L197" s="91"/>
      <c r="M197" s="90"/>
    </row>
    <row r="198" spans="1:16" ht="23.1" customHeight="1">
      <c r="A198" s="92" t="s">
        <v>4</v>
      </c>
      <c r="B198" s="93"/>
      <c r="C198" s="84"/>
      <c r="D198" s="84"/>
      <c r="E198" s="86"/>
      <c r="G198" s="3"/>
      <c r="H198" s="86"/>
      <c r="I198" s="3"/>
      <c r="J198" s="86"/>
      <c r="K198" s="91"/>
      <c r="L198" s="86"/>
      <c r="M198" s="91"/>
      <c r="N198" s="86"/>
    </row>
    <row r="199" spans="1:16" s="37" customFormat="1" ht="15.75" customHeight="1">
      <c r="A199" s="36"/>
      <c r="B199" s="36"/>
      <c r="C199" s="37" t="s">
        <v>32</v>
      </c>
      <c r="F199" s="38"/>
      <c r="G199" s="38"/>
      <c r="H199" s="63"/>
      <c r="I199" s="36"/>
      <c r="J199" s="36"/>
      <c r="K199" s="36"/>
      <c r="L199" s="36"/>
      <c r="M199" s="37" t="s">
        <v>32</v>
      </c>
      <c r="N199" s="39"/>
      <c r="P199" s="2"/>
    </row>
    <row r="200" spans="1:16" s="37" customFormat="1" ht="23.1" customHeight="1">
      <c r="A200" s="184" t="s">
        <v>122</v>
      </c>
      <c r="B200" s="184"/>
      <c r="F200" s="38"/>
      <c r="G200" s="38"/>
      <c r="I200" s="184" t="s">
        <v>123</v>
      </c>
      <c r="J200" s="184"/>
      <c r="K200" s="184"/>
      <c r="L200" s="184"/>
      <c r="M200" s="38"/>
      <c r="N200" s="39"/>
    </row>
    <row r="201" spans="1:16" s="37" customFormat="1" ht="19.5" customHeight="1">
      <c r="A201" s="167"/>
      <c r="B201" s="167"/>
      <c r="F201" s="38"/>
      <c r="G201" s="38"/>
      <c r="H201" s="38"/>
      <c r="I201" s="38"/>
      <c r="J201" s="38"/>
      <c r="K201" s="38"/>
      <c r="L201" s="38"/>
      <c r="M201" s="38"/>
      <c r="N201" s="44" t="s">
        <v>69</v>
      </c>
    </row>
    <row r="202" spans="1:16" ht="19.5" customHeight="1">
      <c r="A202" s="18" t="s">
        <v>116</v>
      </c>
      <c r="B202" s="25"/>
      <c r="C202" s="25"/>
      <c r="D202" s="25"/>
      <c r="E202" s="26"/>
      <c r="F202" s="26"/>
      <c r="H202" s="26"/>
      <c r="J202" s="26"/>
      <c r="L202" s="25"/>
      <c r="P202" s="37"/>
    </row>
    <row r="203" spans="1:16" ht="19.5" customHeight="1">
      <c r="A203" s="18" t="s">
        <v>54</v>
      </c>
      <c r="B203" s="25"/>
      <c r="C203" s="25"/>
      <c r="D203" s="25"/>
      <c r="E203" s="45"/>
      <c r="F203" s="26"/>
      <c r="G203" s="26"/>
      <c r="H203" s="4"/>
      <c r="I203" s="26"/>
      <c r="J203" s="4"/>
      <c r="K203" s="25"/>
      <c r="L203" s="4"/>
      <c r="M203" s="25"/>
      <c r="N203" s="25"/>
    </row>
    <row r="204" spans="1:16" ht="20.45" customHeight="1">
      <c r="A204" s="46" t="s">
        <v>215</v>
      </c>
      <c r="B204" s="25"/>
      <c r="C204" s="25"/>
      <c r="D204" s="25"/>
      <c r="E204" s="47"/>
      <c r="F204" s="26"/>
      <c r="G204" s="26"/>
      <c r="H204" s="4"/>
      <c r="I204" s="26"/>
      <c r="J204" s="4"/>
      <c r="K204" s="25"/>
      <c r="L204" s="4"/>
      <c r="M204" s="25"/>
      <c r="N204" s="25"/>
    </row>
    <row r="205" spans="1:16" s="24" customFormat="1" ht="19.5" customHeight="1">
      <c r="F205" s="28"/>
      <c r="G205" s="28"/>
      <c r="H205" s="27"/>
      <c r="I205" s="28"/>
      <c r="J205" s="27"/>
      <c r="K205" s="29"/>
      <c r="L205" s="27"/>
      <c r="M205" s="29"/>
      <c r="N205" s="30" t="s">
        <v>65</v>
      </c>
      <c r="P205" s="2"/>
    </row>
    <row r="206" spans="1:16" s="24" customFormat="1" ht="19.5" customHeight="1">
      <c r="E206" s="28"/>
      <c r="F206" s="28"/>
      <c r="G206" s="183" t="s">
        <v>35</v>
      </c>
      <c r="H206" s="183"/>
      <c r="I206" s="183"/>
      <c r="J206" s="27"/>
      <c r="K206" s="183" t="s">
        <v>36</v>
      </c>
      <c r="L206" s="183"/>
      <c r="M206" s="183"/>
    </row>
    <row r="207" spans="1:16" ht="19.5" customHeight="1">
      <c r="E207" s="31"/>
      <c r="F207" s="31"/>
      <c r="G207" s="48" t="s">
        <v>106</v>
      </c>
      <c r="H207" s="31"/>
      <c r="I207" s="32">
        <v>2562</v>
      </c>
      <c r="J207" s="33"/>
      <c r="K207" s="48" t="s">
        <v>106</v>
      </c>
      <c r="L207" s="31"/>
      <c r="M207" s="32">
        <v>2562</v>
      </c>
      <c r="P207" s="24"/>
    </row>
    <row r="208" spans="1:16" ht="19.5" customHeight="1">
      <c r="A208" s="82" t="s">
        <v>55</v>
      </c>
      <c r="B208" s="83"/>
      <c r="C208" s="84"/>
      <c r="D208" s="84"/>
      <c r="E208" s="90"/>
      <c r="F208" s="91"/>
      <c r="G208" s="90"/>
      <c r="H208" s="91"/>
      <c r="I208" s="90"/>
      <c r="J208" s="2"/>
      <c r="K208" s="90"/>
      <c r="M208" s="90"/>
    </row>
    <row r="209" spans="1:13" ht="20.45" customHeight="1">
      <c r="A209" s="85" t="s">
        <v>186</v>
      </c>
      <c r="B209" s="83"/>
      <c r="C209" s="84"/>
      <c r="D209" s="84"/>
      <c r="E209" s="8"/>
      <c r="F209" s="91"/>
      <c r="G209" s="97">
        <v>0</v>
      </c>
      <c r="H209" s="98"/>
      <c r="I209" s="97">
        <v>0</v>
      </c>
      <c r="J209" s="98"/>
      <c r="K209" s="97">
        <v>-165272</v>
      </c>
      <c r="L209" s="98"/>
      <c r="M209" s="97">
        <v>-82614</v>
      </c>
    </row>
    <row r="210" spans="1:13" ht="20.45" customHeight="1">
      <c r="A210" s="85" t="s">
        <v>187</v>
      </c>
      <c r="B210" s="83"/>
      <c r="C210" s="84"/>
      <c r="D210" s="84"/>
      <c r="E210" s="8"/>
      <c r="F210" s="91"/>
      <c r="G210" s="97">
        <v>0</v>
      </c>
      <c r="H210" s="98"/>
      <c r="I210" s="97">
        <v>0</v>
      </c>
      <c r="J210" s="98"/>
      <c r="K210" s="97">
        <v>19836</v>
      </c>
      <c r="L210" s="20"/>
      <c r="M210" s="97">
        <v>71338</v>
      </c>
    </row>
    <row r="211" spans="1:13" ht="20.45" customHeight="1">
      <c r="A211" s="85" t="s">
        <v>194</v>
      </c>
      <c r="B211" s="83"/>
      <c r="C211" s="84"/>
      <c r="D211" s="84"/>
      <c r="E211" s="8"/>
      <c r="F211" s="91"/>
      <c r="G211" s="97">
        <v>0</v>
      </c>
      <c r="H211" s="98"/>
      <c r="I211" s="97">
        <v>-12000</v>
      </c>
      <c r="J211" s="98"/>
      <c r="K211" s="97">
        <v>0</v>
      </c>
      <c r="L211" s="20"/>
      <c r="M211" s="97">
        <v>-12000</v>
      </c>
    </row>
    <row r="212" spans="1:13" ht="19.5" customHeight="1">
      <c r="A212" s="85" t="s">
        <v>233</v>
      </c>
      <c r="B212" s="83"/>
      <c r="C212" s="84"/>
      <c r="D212" s="84"/>
      <c r="E212" s="8"/>
      <c r="F212" s="91"/>
      <c r="G212" s="97">
        <v>0</v>
      </c>
      <c r="H212" s="98"/>
      <c r="I212" s="97">
        <v>8817</v>
      </c>
      <c r="J212" s="98"/>
      <c r="K212" s="97">
        <v>0</v>
      </c>
      <c r="L212" s="20"/>
      <c r="M212" s="97">
        <v>8817</v>
      </c>
    </row>
    <row r="213" spans="1:13" ht="20.45" customHeight="1">
      <c r="A213" s="94" t="s">
        <v>177</v>
      </c>
      <c r="B213" s="99"/>
      <c r="C213" s="84"/>
      <c r="D213" s="84"/>
      <c r="E213" s="8"/>
      <c r="F213" s="2"/>
      <c r="G213" s="13">
        <v>-77116</v>
      </c>
      <c r="H213" s="20"/>
      <c r="I213" s="13">
        <v>-71065</v>
      </c>
      <c r="J213" s="20"/>
      <c r="K213" s="13">
        <v>-85</v>
      </c>
      <c r="L213" s="20"/>
      <c r="M213" s="13">
        <v>-383</v>
      </c>
    </row>
    <row r="214" spans="1:13" ht="19.5" customHeight="1">
      <c r="A214" s="94" t="s">
        <v>190</v>
      </c>
      <c r="B214" s="99"/>
      <c r="C214" s="84"/>
      <c r="D214" s="84"/>
      <c r="E214" s="8"/>
      <c r="F214" s="2"/>
      <c r="G214" s="10">
        <v>-132072</v>
      </c>
      <c r="H214" s="164"/>
      <c r="I214" s="20">
        <v>0</v>
      </c>
      <c r="J214" s="164"/>
      <c r="K214" s="10">
        <v>0</v>
      </c>
      <c r="L214" s="164"/>
      <c r="M214" s="10">
        <v>0</v>
      </c>
    </row>
    <row r="215" spans="1:13" ht="19.5" customHeight="1">
      <c r="A215" s="94" t="s">
        <v>206</v>
      </c>
      <c r="B215" s="99"/>
      <c r="C215" s="84"/>
      <c r="D215" s="84"/>
      <c r="E215" s="8"/>
      <c r="F215" s="2"/>
      <c r="G215" s="10">
        <v>0</v>
      </c>
      <c r="H215" s="164"/>
      <c r="I215" s="10">
        <v>-22820</v>
      </c>
      <c r="J215" s="164"/>
      <c r="K215" s="10">
        <v>0</v>
      </c>
      <c r="L215" s="164"/>
      <c r="M215" s="10">
        <v>0</v>
      </c>
    </row>
    <row r="216" spans="1:13" ht="19.5" customHeight="1">
      <c r="A216" s="94" t="s">
        <v>193</v>
      </c>
      <c r="B216" s="99"/>
      <c r="C216" s="84"/>
      <c r="D216" s="84"/>
      <c r="E216" s="8"/>
      <c r="F216" s="2"/>
      <c r="G216" s="10">
        <v>-4552</v>
      </c>
      <c r="H216" s="164"/>
      <c r="I216" s="10">
        <v>-1236</v>
      </c>
      <c r="J216" s="164"/>
      <c r="K216" s="10">
        <v>0</v>
      </c>
      <c r="L216" s="164"/>
      <c r="M216" s="10">
        <v>0</v>
      </c>
    </row>
    <row r="217" spans="1:13" ht="19.5" customHeight="1">
      <c r="A217" s="94" t="s">
        <v>78</v>
      </c>
      <c r="B217" s="99"/>
      <c r="C217" s="84"/>
      <c r="D217" s="84"/>
      <c r="E217" s="8"/>
      <c r="F217" s="2"/>
      <c r="G217" s="13">
        <v>176</v>
      </c>
      <c r="H217" s="20"/>
      <c r="I217" s="159">
        <v>1101</v>
      </c>
      <c r="J217" s="160"/>
      <c r="K217" s="13">
        <v>0</v>
      </c>
      <c r="L217" s="160"/>
      <c r="M217" s="13">
        <v>888</v>
      </c>
    </row>
    <row r="218" spans="1:13" ht="20.45" customHeight="1">
      <c r="A218" s="94" t="s">
        <v>178</v>
      </c>
      <c r="B218" s="99"/>
      <c r="C218" s="84"/>
      <c r="D218" s="84"/>
      <c r="E218" s="8"/>
      <c r="F218" s="2"/>
      <c r="G218" s="13">
        <v>97</v>
      </c>
      <c r="H218" s="20"/>
      <c r="I218" s="13">
        <v>365</v>
      </c>
      <c r="J218" s="20"/>
      <c r="K218" s="13">
        <v>2354</v>
      </c>
      <c r="L218" s="13"/>
      <c r="M218" s="13">
        <v>5581</v>
      </c>
    </row>
    <row r="219" spans="1:13" ht="19.5" customHeight="1">
      <c r="A219" s="82" t="s">
        <v>207</v>
      </c>
      <c r="B219" s="86"/>
      <c r="C219" s="84"/>
      <c r="D219" s="84"/>
      <c r="E219" s="8"/>
      <c r="F219" s="2"/>
      <c r="G219" s="100">
        <f>SUM(G209:G218)</f>
        <v>-213467</v>
      </c>
      <c r="H219" s="20"/>
      <c r="I219" s="100">
        <f>SUM(I209:I218)</f>
        <v>-96838</v>
      </c>
      <c r="J219" s="10"/>
      <c r="K219" s="100">
        <f>SUM(K209:K218)</f>
        <v>-143167</v>
      </c>
      <c r="L219" s="10"/>
      <c r="M219" s="100">
        <f>SUM(M209:M218)</f>
        <v>-8373</v>
      </c>
    </row>
    <row r="220" spans="1:13" ht="19.5" customHeight="1">
      <c r="A220" s="82" t="s">
        <v>102</v>
      </c>
      <c r="B220" s="86"/>
      <c r="C220" s="84"/>
      <c r="D220" s="84"/>
      <c r="E220" s="8"/>
      <c r="F220" s="2"/>
      <c r="G220" s="13"/>
      <c r="H220" s="20"/>
      <c r="I220" s="13"/>
      <c r="J220" s="10"/>
      <c r="K220" s="13"/>
      <c r="L220" s="10"/>
      <c r="M220" s="13"/>
    </row>
    <row r="221" spans="1:13" ht="20.45" customHeight="1">
      <c r="A221" s="85" t="s">
        <v>137</v>
      </c>
      <c r="B221" s="86"/>
      <c r="C221" s="84"/>
      <c r="D221" s="84"/>
      <c r="E221" s="8"/>
      <c r="F221" s="2"/>
      <c r="G221" s="13">
        <v>162821</v>
      </c>
      <c r="H221" s="20"/>
      <c r="I221" s="13">
        <v>100109</v>
      </c>
      <c r="J221" s="10"/>
      <c r="K221" s="13">
        <v>75000</v>
      </c>
      <c r="L221" s="10"/>
      <c r="M221" s="13">
        <v>97109</v>
      </c>
    </row>
    <row r="222" spans="1:13" ht="20.45" customHeight="1">
      <c r="A222" s="85" t="s">
        <v>138</v>
      </c>
      <c r="B222" s="86"/>
      <c r="C222" s="84"/>
      <c r="D222" s="84"/>
      <c r="E222" s="8"/>
      <c r="F222" s="2"/>
      <c r="G222" s="13">
        <v>-49000</v>
      </c>
      <c r="H222" s="20"/>
      <c r="I222" s="13">
        <v>-76000</v>
      </c>
      <c r="J222" s="10"/>
      <c r="K222" s="13">
        <v>-19000</v>
      </c>
      <c r="L222" s="10"/>
      <c r="M222" s="13">
        <v>-53000</v>
      </c>
    </row>
    <row r="223" spans="1:13" ht="20.45" customHeight="1">
      <c r="A223" s="85" t="s">
        <v>139</v>
      </c>
      <c r="B223" s="86"/>
      <c r="C223" s="84"/>
      <c r="D223" s="84"/>
      <c r="E223" s="8"/>
      <c r="F223" s="2"/>
      <c r="G223" s="13">
        <v>0</v>
      </c>
      <c r="H223" s="20"/>
      <c r="I223" s="13">
        <v>0</v>
      </c>
      <c r="J223" s="10"/>
      <c r="K223" s="13">
        <v>56000</v>
      </c>
      <c r="L223" s="10"/>
      <c r="M223" s="13">
        <v>50000</v>
      </c>
    </row>
    <row r="224" spans="1:13" ht="20.45" customHeight="1">
      <c r="A224" s="85" t="s">
        <v>140</v>
      </c>
      <c r="B224" s="86"/>
      <c r="C224" s="84"/>
      <c r="D224" s="84"/>
      <c r="E224" s="8"/>
      <c r="F224" s="2"/>
      <c r="G224" s="13">
        <v>0</v>
      </c>
      <c r="H224" s="20"/>
      <c r="I224" s="13">
        <v>0</v>
      </c>
      <c r="J224" s="10"/>
      <c r="K224" s="13">
        <v>0</v>
      </c>
      <c r="L224" s="10"/>
      <c r="M224" s="13">
        <v>-4300</v>
      </c>
    </row>
    <row r="225" spans="1:13" ht="20.45" customHeight="1">
      <c r="A225" s="85" t="s">
        <v>236</v>
      </c>
      <c r="B225" s="86"/>
      <c r="C225" s="84"/>
      <c r="D225" s="84"/>
      <c r="E225" s="8"/>
      <c r="F225" s="2"/>
      <c r="G225" s="13">
        <v>0</v>
      </c>
      <c r="H225" s="20"/>
      <c r="I225" s="13">
        <v>28232</v>
      </c>
      <c r="J225" s="10"/>
      <c r="K225" s="13">
        <v>0</v>
      </c>
      <c r="L225" s="10"/>
      <c r="M225" s="13">
        <v>0</v>
      </c>
    </row>
    <row r="226" spans="1:13" ht="20.45" customHeight="1">
      <c r="A226" s="85" t="s">
        <v>227</v>
      </c>
      <c r="B226" s="86"/>
      <c r="C226" s="84"/>
      <c r="D226" s="84"/>
      <c r="E226" s="8"/>
      <c r="F226" s="2"/>
      <c r="G226" s="13">
        <v>-223559</v>
      </c>
      <c r="H226" s="20"/>
      <c r="I226" s="13">
        <v>-14927</v>
      </c>
      <c r="J226" s="10"/>
      <c r="K226" s="13">
        <v>-14634</v>
      </c>
      <c r="L226" s="10"/>
      <c r="M226" s="13">
        <v>-2652</v>
      </c>
    </row>
    <row r="227" spans="1:13" ht="19.5" customHeight="1">
      <c r="A227" s="85" t="s">
        <v>165</v>
      </c>
      <c r="B227" s="86"/>
      <c r="C227" s="84"/>
      <c r="D227" s="84"/>
      <c r="E227" s="8"/>
      <c r="F227" s="2"/>
      <c r="G227" s="13">
        <v>181078</v>
      </c>
      <c r="H227" s="20"/>
      <c r="I227" s="13">
        <v>28884</v>
      </c>
      <c r="J227" s="10"/>
      <c r="K227" s="13">
        <v>71891</v>
      </c>
      <c r="L227" s="10"/>
      <c r="M227" s="13">
        <v>0</v>
      </c>
    </row>
    <row r="228" spans="1:13" ht="19.5" customHeight="1">
      <c r="A228" s="85" t="s">
        <v>158</v>
      </c>
      <c r="B228" s="86"/>
      <c r="C228" s="84"/>
      <c r="D228" s="84"/>
      <c r="E228" s="8"/>
      <c r="F228" s="2"/>
      <c r="G228" s="13">
        <v>-17558</v>
      </c>
      <c r="H228" s="20"/>
      <c r="I228" s="13">
        <v>-39212</v>
      </c>
      <c r="J228" s="10"/>
      <c r="K228" s="13">
        <v>-13187</v>
      </c>
      <c r="L228" s="10"/>
      <c r="M228" s="13">
        <v>-34500</v>
      </c>
    </row>
    <row r="229" spans="1:13" ht="20.45" customHeight="1">
      <c r="A229" s="85" t="s">
        <v>179</v>
      </c>
      <c r="B229" s="86"/>
      <c r="C229" s="84"/>
      <c r="D229" s="84"/>
      <c r="E229" s="8"/>
      <c r="F229" s="2"/>
      <c r="G229" s="13">
        <v>-40519</v>
      </c>
      <c r="H229" s="20"/>
      <c r="I229" s="13">
        <v>-28552</v>
      </c>
      <c r="J229" s="10"/>
      <c r="K229" s="13">
        <v>-25274</v>
      </c>
      <c r="L229" s="10"/>
      <c r="M229" s="13">
        <v>-27004</v>
      </c>
    </row>
    <row r="230" spans="1:13" ht="19.5" customHeight="1">
      <c r="A230" s="85" t="s">
        <v>195</v>
      </c>
      <c r="B230" s="86"/>
      <c r="C230" s="84"/>
      <c r="D230" s="84"/>
      <c r="E230" s="8"/>
      <c r="F230" s="2"/>
      <c r="G230" s="13">
        <v>-61090</v>
      </c>
      <c r="H230" s="20"/>
      <c r="I230" s="13">
        <v>-58021</v>
      </c>
      <c r="J230" s="10"/>
      <c r="K230" s="13">
        <v>-61090</v>
      </c>
      <c r="L230" s="10"/>
      <c r="M230" s="13">
        <v>-58021</v>
      </c>
    </row>
    <row r="231" spans="1:13" ht="20.45" customHeight="1">
      <c r="A231" s="85" t="s">
        <v>199</v>
      </c>
      <c r="B231" s="86"/>
      <c r="C231" s="84"/>
      <c r="D231" s="84"/>
      <c r="E231" s="8"/>
      <c r="F231" s="2"/>
      <c r="G231" s="13">
        <v>-2544</v>
      </c>
      <c r="H231" s="20"/>
      <c r="I231" s="13">
        <v>-240</v>
      </c>
      <c r="J231" s="10"/>
      <c r="K231" s="13">
        <v>-2544</v>
      </c>
      <c r="L231" s="10"/>
      <c r="M231" s="13">
        <v>-240</v>
      </c>
    </row>
    <row r="232" spans="1:13" ht="19.5" customHeight="1">
      <c r="A232" s="85" t="s">
        <v>191</v>
      </c>
      <c r="B232" s="86"/>
      <c r="C232" s="84"/>
      <c r="D232" s="84"/>
      <c r="E232" s="8"/>
      <c r="F232" s="2"/>
      <c r="G232" s="49">
        <v>0</v>
      </c>
      <c r="H232" s="20"/>
      <c r="I232" s="49">
        <v>284</v>
      </c>
      <c r="J232" s="10"/>
      <c r="K232" s="49">
        <v>0</v>
      </c>
      <c r="L232" s="10"/>
      <c r="M232" s="49">
        <v>0</v>
      </c>
    </row>
    <row r="233" spans="1:13" ht="19.5" customHeight="1">
      <c r="A233" s="82" t="s">
        <v>175</v>
      </c>
      <c r="B233" s="86"/>
      <c r="C233" s="84"/>
      <c r="D233" s="84"/>
      <c r="E233" s="8"/>
      <c r="F233" s="2"/>
      <c r="G233" s="49">
        <f>SUM(G221:G232)</f>
        <v>-50371</v>
      </c>
      <c r="H233" s="20"/>
      <c r="I233" s="49">
        <f>SUM(I221:I232)</f>
        <v>-59443</v>
      </c>
      <c r="J233" s="10"/>
      <c r="K233" s="49">
        <f>SUM(K221:K232)</f>
        <v>67162</v>
      </c>
      <c r="L233" s="10"/>
      <c r="M233" s="49">
        <f>SUM(M221:M232)</f>
        <v>-32608</v>
      </c>
    </row>
    <row r="234" spans="1:13" ht="19.5" customHeight="1">
      <c r="A234" s="85" t="s">
        <v>89</v>
      </c>
      <c r="B234" s="86"/>
      <c r="C234" s="84"/>
      <c r="D234" s="84"/>
      <c r="E234" s="8"/>
      <c r="F234" s="2"/>
      <c r="G234" s="100">
        <v>6002</v>
      </c>
      <c r="H234" s="20"/>
      <c r="I234" s="100">
        <v>8715</v>
      </c>
      <c r="J234" s="10"/>
      <c r="K234" s="100">
        <v>0</v>
      </c>
      <c r="L234" s="10"/>
      <c r="M234" s="100">
        <v>0</v>
      </c>
    </row>
    <row r="235" spans="1:13" ht="19.5" customHeight="1">
      <c r="A235" s="82" t="s">
        <v>101</v>
      </c>
      <c r="B235" s="86"/>
      <c r="C235" s="84"/>
      <c r="D235" s="84"/>
      <c r="E235" s="2"/>
      <c r="F235" s="2"/>
      <c r="G235" s="13">
        <f>SUM(G196,G219,G233,G234)</f>
        <v>19915</v>
      </c>
      <c r="H235" s="20"/>
      <c r="I235" s="13">
        <f>SUM(I196,I219,I233,I234)</f>
        <v>-39291</v>
      </c>
      <c r="J235" s="10"/>
      <c r="K235" s="13">
        <f>SUM(K196,K219,K233,K234)</f>
        <v>5689</v>
      </c>
      <c r="L235" s="10"/>
      <c r="M235" s="13">
        <f>SUM(M196,M219,M233,M234)</f>
        <v>25598</v>
      </c>
    </row>
    <row r="236" spans="1:13" ht="19.5" customHeight="1">
      <c r="A236" s="88" t="s">
        <v>72</v>
      </c>
      <c r="B236" s="89"/>
      <c r="C236" s="84"/>
      <c r="D236" s="84"/>
      <c r="E236" s="2"/>
      <c r="F236" s="2"/>
      <c r="G236" s="49">
        <v>147977</v>
      </c>
      <c r="H236" s="20"/>
      <c r="I236" s="49">
        <v>209574</v>
      </c>
      <c r="J236" s="20"/>
      <c r="K236" s="49">
        <v>10056</v>
      </c>
      <c r="L236" s="10"/>
      <c r="M236" s="49">
        <v>9749</v>
      </c>
    </row>
    <row r="237" spans="1:13" ht="19.5" customHeight="1" thickBot="1">
      <c r="A237" s="101" t="s">
        <v>73</v>
      </c>
      <c r="B237" s="93"/>
      <c r="C237" s="84"/>
      <c r="D237" s="84"/>
      <c r="E237" s="2"/>
      <c r="F237" s="2"/>
      <c r="G237" s="102">
        <f>SUM(G235:G236)</f>
        <v>167892</v>
      </c>
      <c r="H237" s="20"/>
      <c r="I237" s="102">
        <f>SUM(I235:I236)</f>
        <v>170283</v>
      </c>
      <c r="J237" s="10"/>
      <c r="K237" s="102">
        <f>SUM(K235:K236)</f>
        <v>15745</v>
      </c>
      <c r="L237" s="10"/>
      <c r="M237" s="102">
        <f>SUM(M235:M236)</f>
        <v>35347</v>
      </c>
    </row>
    <row r="238" spans="1:13" ht="8.1" customHeight="1" thickTop="1">
      <c r="A238" s="101"/>
      <c r="B238" s="93"/>
      <c r="C238" s="84"/>
      <c r="D238" s="84"/>
      <c r="E238" s="2"/>
      <c r="F238" s="2"/>
      <c r="G238" s="13"/>
      <c r="H238" s="20"/>
      <c r="I238" s="13"/>
      <c r="J238" s="10"/>
      <c r="K238" s="13"/>
      <c r="L238" s="10"/>
      <c r="M238" s="13"/>
    </row>
    <row r="239" spans="1:13" ht="19.5" customHeight="1">
      <c r="A239" s="1" t="s">
        <v>79</v>
      </c>
      <c r="B239" s="93"/>
      <c r="C239" s="84"/>
      <c r="D239" s="84"/>
      <c r="E239" s="86"/>
      <c r="F239" s="91"/>
      <c r="G239" s="98"/>
      <c r="H239" s="98"/>
      <c r="I239" s="98"/>
      <c r="J239" s="98"/>
      <c r="K239" s="20"/>
      <c r="L239" s="98"/>
      <c r="M239" s="20"/>
    </row>
    <row r="240" spans="1:13" ht="19.5" customHeight="1">
      <c r="A240" s="88" t="s">
        <v>99</v>
      </c>
      <c r="B240" s="93"/>
      <c r="C240" s="84"/>
      <c r="D240" s="84"/>
      <c r="E240" s="86"/>
      <c r="F240" s="91"/>
      <c r="G240" s="98"/>
      <c r="H240" s="98"/>
      <c r="I240" s="98"/>
      <c r="J240" s="98"/>
      <c r="K240" s="20"/>
      <c r="L240" s="98"/>
      <c r="M240" s="20"/>
    </row>
    <row r="241" spans="1:16" ht="19.5" customHeight="1">
      <c r="A241" s="88" t="s">
        <v>189</v>
      </c>
      <c r="B241" s="93"/>
      <c r="C241" s="84"/>
      <c r="D241" s="84"/>
      <c r="E241" s="86"/>
      <c r="F241" s="91"/>
      <c r="G241" s="98">
        <v>15511</v>
      </c>
      <c r="H241" s="98"/>
      <c r="I241" s="98">
        <v>16845</v>
      </c>
      <c r="J241" s="98"/>
      <c r="K241" s="98">
        <v>0</v>
      </c>
      <c r="L241" s="98"/>
      <c r="M241" s="98">
        <v>0</v>
      </c>
    </row>
    <row r="242" spans="1:16" ht="20.45" customHeight="1">
      <c r="A242" s="92" t="s">
        <v>176</v>
      </c>
      <c r="B242" s="93"/>
      <c r="C242" s="84"/>
      <c r="D242" s="84"/>
      <c r="E242" s="86"/>
      <c r="F242" s="91"/>
      <c r="G242" s="98">
        <v>141700</v>
      </c>
      <c r="H242" s="91"/>
      <c r="I242" s="98">
        <v>0</v>
      </c>
      <c r="J242" s="91"/>
      <c r="K242" s="98">
        <v>0</v>
      </c>
      <c r="L242" s="91"/>
      <c r="M242" s="98">
        <v>0</v>
      </c>
    </row>
    <row r="243" spans="1:16" ht="20.45" customHeight="1">
      <c r="A243" s="88" t="s">
        <v>169</v>
      </c>
      <c r="B243" s="93"/>
      <c r="C243" s="84"/>
      <c r="D243" s="84"/>
      <c r="E243" s="86"/>
      <c r="F243" s="91"/>
      <c r="G243" s="98">
        <v>28109</v>
      </c>
      <c r="H243" s="98"/>
      <c r="I243" s="98">
        <v>0</v>
      </c>
      <c r="J243" s="98"/>
      <c r="K243" s="98">
        <v>28109</v>
      </c>
      <c r="L243" s="98"/>
      <c r="M243" s="98">
        <v>0</v>
      </c>
    </row>
    <row r="244" spans="1:16" ht="8.1" customHeight="1">
      <c r="A244" s="101"/>
      <c r="B244" s="93"/>
      <c r="C244" s="84"/>
      <c r="D244" s="84"/>
      <c r="E244" s="2"/>
      <c r="F244" s="2"/>
      <c r="G244" s="13"/>
      <c r="H244" s="20"/>
      <c r="I244" s="13"/>
      <c r="J244" s="10"/>
      <c r="K244" s="13"/>
      <c r="L244" s="10"/>
      <c r="M244" s="13"/>
    </row>
    <row r="245" spans="1:16" ht="19.5" customHeight="1">
      <c r="A245" s="92" t="s">
        <v>4</v>
      </c>
      <c r="B245" s="93"/>
      <c r="C245" s="84"/>
      <c r="D245" s="84"/>
      <c r="E245" s="86"/>
      <c r="F245" s="91"/>
      <c r="G245" s="91"/>
      <c r="H245" s="91"/>
      <c r="I245" s="91"/>
      <c r="J245" s="91"/>
      <c r="K245" s="2"/>
      <c r="L245" s="91"/>
      <c r="M245" s="2"/>
    </row>
    <row r="246" spans="1:16" s="37" customFormat="1" ht="17.25" customHeight="1">
      <c r="A246" s="36"/>
      <c r="B246" s="36"/>
      <c r="C246" s="37" t="s">
        <v>32</v>
      </c>
      <c r="F246" s="38"/>
      <c r="G246" s="38"/>
      <c r="H246" s="63"/>
      <c r="I246" s="36"/>
      <c r="J246" s="36"/>
      <c r="K246" s="36"/>
      <c r="L246" s="36"/>
      <c r="M246" s="37" t="s">
        <v>32</v>
      </c>
      <c r="N246" s="39"/>
      <c r="P246" s="2"/>
    </row>
    <row r="247" spans="1:16" s="37" customFormat="1" ht="23.1" customHeight="1">
      <c r="A247" s="182" t="s">
        <v>122</v>
      </c>
      <c r="B247" s="182"/>
      <c r="F247" s="38"/>
      <c r="G247" s="38"/>
      <c r="I247" s="184" t="s">
        <v>123</v>
      </c>
      <c r="J247" s="184"/>
      <c r="K247" s="184"/>
      <c r="L247" s="184"/>
      <c r="M247" s="38"/>
      <c r="N247" s="39"/>
    </row>
    <row r="248" spans="1:16" ht="23.1" customHeight="1">
      <c r="P248" s="37"/>
    </row>
  </sheetData>
  <mergeCells count="24">
    <mergeCell ref="A156:B156"/>
    <mergeCell ref="I156:L156"/>
    <mergeCell ref="G162:I162"/>
    <mergeCell ref="G84:I84"/>
    <mergeCell ref="K84:M84"/>
    <mergeCell ref="A117:B117"/>
    <mergeCell ref="I117:L117"/>
    <mergeCell ref="G123:I123"/>
    <mergeCell ref="K123:M123"/>
    <mergeCell ref="K162:M162"/>
    <mergeCell ref="A247:B247"/>
    <mergeCell ref="I247:L247"/>
    <mergeCell ref="A200:B200"/>
    <mergeCell ref="I200:L200"/>
    <mergeCell ref="G206:I206"/>
    <mergeCell ref="K206:M206"/>
    <mergeCell ref="A78:B78"/>
    <mergeCell ref="I78:L78"/>
    <mergeCell ref="G6:I6"/>
    <mergeCell ref="K6:M6"/>
    <mergeCell ref="A39:B39"/>
    <mergeCell ref="I39:L39"/>
    <mergeCell ref="G45:I45"/>
    <mergeCell ref="K45:M45"/>
  </mergeCells>
  <printOptions horizontalCentered="1" gridLinesSet="0"/>
  <pageMargins left="0.78740157480314965" right="0.39370078740157483" top="0.59055118110236227" bottom="0" header="0.19685039370078741" footer="0.19685039370078741"/>
  <pageSetup paperSize="9" scale="90" fitToHeight="0" orientation="portrait" r:id="rId1"/>
  <headerFooter alignWithMargins="0"/>
  <rowBreaks count="5" manualBreakCount="5">
    <brk id="39" max="12" man="1"/>
    <brk id="78" max="12" man="1"/>
    <brk id="117" max="16383" man="1"/>
    <brk id="156" max="16383" man="1"/>
    <brk id="2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87"/>
  <sheetViews>
    <sheetView showGridLines="0" view="pageBreakPreview" zoomScale="85" zoomScaleNormal="70" zoomScaleSheetLayoutView="85" workbookViewId="0">
      <selection activeCell="U22" sqref="U22"/>
    </sheetView>
  </sheetViews>
  <sheetFormatPr defaultRowHeight="20.45" customHeight="1"/>
  <cols>
    <col min="1" max="1" width="23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10.42578125" style="117" customWidth="1"/>
    <col min="6" max="6" width="0.7109375" style="117" customWidth="1"/>
    <col min="7" max="7" width="11.7109375" style="117" customWidth="1"/>
    <col min="8" max="8" width="0.7109375" style="117" customWidth="1"/>
    <col min="9" max="9" width="11.42578125" style="117" customWidth="1"/>
    <col min="10" max="10" width="0.7109375" style="117" customWidth="1"/>
    <col min="11" max="11" width="10.5703125" style="117" customWidth="1"/>
    <col min="12" max="12" width="0.7109375" style="117" customWidth="1"/>
    <col min="13" max="13" width="10.5703125" style="117" customWidth="1"/>
    <col min="14" max="14" width="1" style="117" customWidth="1"/>
    <col min="15" max="15" width="10.5703125" style="117" customWidth="1"/>
    <col min="16" max="16" width="1" style="117" customWidth="1"/>
    <col min="17" max="17" width="10.5703125" style="117" customWidth="1"/>
    <col min="18" max="18" width="0.7109375" style="117" customWidth="1"/>
    <col min="19" max="19" width="11.5703125" style="117" customWidth="1"/>
    <col min="20" max="20" width="1.140625" style="117" customWidth="1"/>
    <col min="21" max="21" width="14.42578125" style="117" customWidth="1"/>
    <col min="22" max="22" width="0.7109375" style="117" customWidth="1"/>
    <col min="23" max="23" width="12.28515625" style="117" customWidth="1"/>
    <col min="24" max="24" width="1.140625" style="117" customWidth="1"/>
    <col min="25" max="25" width="12.28515625" style="117" customWidth="1"/>
    <col min="26" max="26" width="1.140625" style="117" customWidth="1"/>
    <col min="27" max="27" width="11.7109375" style="117" customWidth="1"/>
    <col min="28" max="28" width="0.42578125" style="118" customWidth="1"/>
    <col min="29" max="31" width="9.140625" style="117"/>
    <col min="32" max="32" width="10.28515625" style="117" bestFit="1" customWidth="1"/>
    <col min="33" max="268" width="9.140625" style="117"/>
    <col min="269" max="269" width="31.42578125" style="117" customWidth="1"/>
    <col min="270" max="270" width="2.28515625" style="117" customWidth="1"/>
    <col min="271" max="271" width="2.42578125" style="117" customWidth="1"/>
    <col min="272" max="272" width="1.140625" style="117" customWidth="1"/>
    <col min="273" max="273" width="11.28515625" style="117" customWidth="1"/>
    <col min="274" max="274" width="1.140625" style="117" customWidth="1"/>
    <col min="275" max="275" width="11.28515625" style="117" customWidth="1"/>
    <col min="276" max="276" width="1.140625" style="117" customWidth="1"/>
    <col min="277" max="277" width="11.28515625" style="117" customWidth="1"/>
    <col min="278" max="278" width="1.140625" style="117" customWidth="1"/>
    <col min="279" max="279" width="14.28515625" style="117" customWidth="1"/>
    <col min="280" max="280" width="1.140625" style="117" customWidth="1"/>
    <col min="281" max="281" width="11.28515625" style="117" customWidth="1"/>
    <col min="282" max="282" width="6.42578125" style="117" customWidth="1"/>
    <col min="283" max="287" width="9.140625" style="117"/>
    <col min="288" max="288" width="10.28515625" style="117" bestFit="1" customWidth="1"/>
    <col min="289" max="524" width="9.140625" style="117"/>
    <col min="525" max="525" width="31.42578125" style="117" customWidth="1"/>
    <col min="526" max="526" width="2.28515625" style="117" customWidth="1"/>
    <col min="527" max="527" width="2.42578125" style="117" customWidth="1"/>
    <col min="528" max="528" width="1.140625" style="117" customWidth="1"/>
    <col min="529" max="529" width="11.28515625" style="117" customWidth="1"/>
    <col min="530" max="530" width="1.140625" style="117" customWidth="1"/>
    <col min="531" max="531" width="11.28515625" style="117" customWidth="1"/>
    <col min="532" max="532" width="1.140625" style="117" customWidth="1"/>
    <col min="533" max="533" width="11.28515625" style="117" customWidth="1"/>
    <col min="534" max="534" width="1.140625" style="117" customWidth="1"/>
    <col min="535" max="535" width="14.28515625" style="117" customWidth="1"/>
    <col min="536" max="536" width="1.140625" style="117" customWidth="1"/>
    <col min="537" max="537" width="11.28515625" style="117" customWidth="1"/>
    <col min="538" max="538" width="6.42578125" style="117" customWidth="1"/>
    <col min="539" max="543" width="9.140625" style="117"/>
    <col min="544" max="544" width="10.28515625" style="117" bestFit="1" customWidth="1"/>
    <col min="545" max="780" width="9.140625" style="117"/>
    <col min="781" max="781" width="31.42578125" style="117" customWidth="1"/>
    <col min="782" max="782" width="2.28515625" style="117" customWidth="1"/>
    <col min="783" max="783" width="2.42578125" style="117" customWidth="1"/>
    <col min="784" max="784" width="1.140625" style="117" customWidth="1"/>
    <col min="785" max="785" width="11.28515625" style="117" customWidth="1"/>
    <col min="786" max="786" width="1.140625" style="117" customWidth="1"/>
    <col min="787" max="787" width="11.28515625" style="117" customWidth="1"/>
    <col min="788" max="788" width="1.140625" style="117" customWidth="1"/>
    <col min="789" max="789" width="11.28515625" style="117" customWidth="1"/>
    <col min="790" max="790" width="1.140625" style="117" customWidth="1"/>
    <col min="791" max="791" width="14.28515625" style="117" customWidth="1"/>
    <col min="792" max="792" width="1.140625" style="117" customWidth="1"/>
    <col min="793" max="793" width="11.28515625" style="117" customWidth="1"/>
    <col min="794" max="794" width="6.42578125" style="117" customWidth="1"/>
    <col min="795" max="799" width="9.140625" style="117"/>
    <col min="800" max="800" width="10.28515625" style="117" bestFit="1" customWidth="1"/>
    <col min="801" max="1036" width="9.140625" style="117"/>
    <col min="1037" max="1037" width="31.42578125" style="117" customWidth="1"/>
    <col min="1038" max="1038" width="2.28515625" style="117" customWidth="1"/>
    <col min="1039" max="1039" width="2.42578125" style="117" customWidth="1"/>
    <col min="1040" max="1040" width="1.140625" style="117" customWidth="1"/>
    <col min="1041" max="1041" width="11.28515625" style="117" customWidth="1"/>
    <col min="1042" max="1042" width="1.140625" style="117" customWidth="1"/>
    <col min="1043" max="1043" width="11.28515625" style="117" customWidth="1"/>
    <col min="1044" max="1044" width="1.140625" style="117" customWidth="1"/>
    <col min="1045" max="1045" width="11.28515625" style="117" customWidth="1"/>
    <col min="1046" max="1046" width="1.140625" style="117" customWidth="1"/>
    <col min="1047" max="1047" width="14.28515625" style="117" customWidth="1"/>
    <col min="1048" max="1048" width="1.140625" style="117" customWidth="1"/>
    <col min="1049" max="1049" width="11.28515625" style="117" customWidth="1"/>
    <col min="1050" max="1050" width="6.42578125" style="117" customWidth="1"/>
    <col min="1051" max="1055" width="9.140625" style="117"/>
    <col min="1056" max="1056" width="10.28515625" style="117" bestFit="1" customWidth="1"/>
    <col min="1057" max="1292" width="9.140625" style="117"/>
    <col min="1293" max="1293" width="31.42578125" style="117" customWidth="1"/>
    <col min="1294" max="1294" width="2.28515625" style="117" customWidth="1"/>
    <col min="1295" max="1295" width="2.42578125" style="117" customWidth="1"/>
    <col min="1296" max="1296" width="1.140625" style="117" customWidth="1"/>
    <col min="1297" max="1297" width="11.28515625" style="117" customWidth="1"/>
    <col min="1298" max="1298" width="1.140625" style="117" customWidth="1"/>
    <col min="1299" max="1299" width="11.28515625" style="117" customWidth="1"/>
    <col min="1300" max="1300" width="1.140625" style="117" customWidth="1"/>
    <col min="1301" max="1301" width="11.28515625" style="117" customWidth="1"/>
    <col min="1302" max="1302" width="1.140625" style="117" customWidth="1"/>
    <col min="1303" max="1303" width="14.28515625" style="117" customWidth="1"/>
    <col min="1304" max="1304" width="1.140625" style="117" customWidth="1"/>
    <col min="1305" max="1305" width="11.28515625" style="117" customWidth="1"/>
    <col min="1306" max="1306" width="6.42578125" style="117" customWidth="1"/>
    <col min="1307" max="1311" width="9.140625" style="117"/>
    <col min="1312" max="1312" width="10.28515625" style="117" bestFit="1" customWidth="1"/>
    <col min="1313" max="1548" width="9.140625" style="117"/>
    <col min="1549" max="1549" width="31.42578125" style="117" customWidth="1"/>
    <col min="1550" max="1550" width="2.28515625" style="117" customWidth="1"/>
    <col min="1551" max="1551" width="2.42578125" style="117" customWidth="1"/>
    <col min="1552" max="1552" width="1.140625" style="117" customWidth="1"/>
    <col min="1553" max="1553" width="11.28515625" style="117" customWidth="1"/>
    <col min="1554" max="1554" width="1.140625" style="117" customWidth="1"/>
    <col min="1555" max="1555" width="11.28515625" style="117" customWidth="1"/>
    <col min="1556" max="1556" width="1.140625" style="117" customWidth="1"/>
    <col min="1557" max="1557" width="11.28515625" style="117" customWidth="1"/>
    <col min="1558" max="1558" width="1.140625" style="117" customWidth="1"/>
    <col min="1559" max="1559" width="14.28515625" style="117" customWidth="1"/>
    <col min="1560" max="1560" width="1.140625" style="117" customWidth="1"/>
    <col min="1561" max="1561" width="11.28515625" style="117" customWidth="1"/>
    <col min="1562" max="1562" width="6.42578125" style="117" customWidth="1"/>
    <col min="1563" max="1567" width="9.140625" style="117"/>
    <col min="1568" max="1568" width="10.28515625" style="117" bestFit="1" customWidth="1"/>
    <col min="1569" max="1804" width="9.140625" style="117"/>
    <col min="1805" max="1805" width="31.42578125" style="117" customWidth="1"/>
    <col min="1806" max="1806" width="2.28515625" style="117" customWidth="1"/>
    <col min="1807" max="1807" width="2.42578125" style="117" customWidth="1"/>
    <col min="1808" max="1808" width="1.140625" style="117" customWidth="1"/>
    <col min="1809" max="1809" width="11.28515625" style="117" customWidth="1"/>
    <col min="1810" max="1810" width="1.140625" style="117" customWidth="1"/>
    <col min="1811" max="1811" width="11.28515625" style="117" customWidth="1"/>
    <col min="1812" max="1812" width="1.140625" style="117" customWidth="1"/>
    <col min="1813" max="1813" width="11.28515625" style="117" customWidth="1"/>
    <col min="1814" max="1814" width="1.140625" style="117" customWidth="1"/>
    <col min="1815" max="1815" width="14.28515625" style="117" customWidth="1"/>
    <col min="1816" max="1816" width="1.140625" style="117" customWidth="1"/>
    <col min="1817" max="1817" width="11.28515625" style="117" customWidth="1"/>
    <col min="1818" max="1818" width="6.42578125" style="117" customWidth="1"/>
    <col min="1819" max="1823" width="9.140625" style="117"/>
    <col min="1824" max="1824" width="10.28515625" style="117" bestFit="1" customWidth="1"/>
    <col min="1825" max="2060" width="9.140625" style="117"/>
    <col min="2061" max="2061" width="31.42578125" style="117" customWidth="1"/>
    <col min="2062" max="2062" width="2.28515625" style="117" customWidth="1"/>
    <col min="2063" max="2063" width="2.42578125" style="117" customWidth="1"/>
    <col min="2064" max="2064" width="1.140625" style="117" customWidth="1"/>
    <col min="2065" max="2065" width="11.28515625" style="117" customWidth="1"/>
    <col min="2066" max="2066" width="1.140625" style="117" customWidth="1"/>
    <col min="2067" max="2067" width="11.28515625" style="117" customWidth="1"/>
    <col min="2068" max="2068" width="1.140625" style="117" customWidth="1"/>
    <col min="2069" max="2069" width="11.28515625" style="117" customWidth="1"/>
    <col min="2070" max="2070" width="1.140625" style="117" customWidth="1"/>
    <col min="2071" max="2071" width="14.28515625" style="117" customWidth="1"/>
    <col min="2072" max="2072" width="1.140625" style="117" customWidth="1"/>
    <col min="2073" max="2073" width="11.28515625" style="117" customWidth="1"/>
    <col min="2074" max="2074" width="6.42578125" style="117" customWidth="1"/>
    <col min="2075" max="2079" width="9.140625" style="117"/>
    <col min="2080" max="2080" width="10.28515625" style="117" bestFit="1" customWidth="1"/>
    <col min="2081" max="2316" width="9.140625" style="117"/>
    <col min="2317" max="2317" width="31.42578125" style="117" customWidth="1"/>
    <col min="2318" max="2318" width="2.28515625" style="117" customWidth="1"/>
    <col min="2319" max="2319" width="2.42578125" style="117" customWidth="1"/>
    <col min="2320" max="2320" width="1.140625" style="117" customWidth="1"/>
    <col min="2321" max="2321" width="11.28515625" style="117" customWidth="1"/>
    <col min="2322" max="2322" width="1.140625" style="117" customWidth="1"/>
    <col min="2323" max="2323" width="11.28515625" style="117" customWidth="1"/>
    <col min="2324" max="2324" width="1.140625" style="117" customWidth="1"/>
    <col min="2325" max="2325" width="11.28515625" style="117" customWidth="1"/>
    <col min="2326" max="2326" width="1.140625" style="117" customWidth="1"/>
    <col min="2327" max="2327" width="14.28515625" style="117" customWidth="1"/>
    <col min="2328" max="2328" width="1.140625" style="117" customWidth="1"/>
    <col min="2329" max="2329" width="11.28515625" style="117" customWidth="1"/>
    <col min="2330" max="2330" width="6.42578125" style="117" customWidth="1"/>
    <col min="2331" max="2335" width="9.140625" style="117"/>
    <col min="2336" max="2336" width="10.28515625" style="117" bestFit="1" customWidth="1"/>
    <col min="2337" max="2572" width="9.140625" style="117"/>
    <col min="2573" max="2573" width="31.42578125" style="117" customWidth="1"/>
    <col min="2574" max="2574" width="2.28515625" style="117" customWidth="1"/>
    <col min="2575" max="2575" width="2.42578125" style="117" customWidth="1"/>
    <col min="2576" max="2576" width="1.140625" style="117" customWidth="1"/>
    <col min="2577" max="2577" width="11.28515625" style="117" customWidth="1"/>
    <col min="2578" max="2578" width="1.140625" style="117" customWidth="1"/>
    <col min="2579" max="2579" width="11.28515625" style="117" customWidth="1"/>
    <col min="2580" max="2580" width="1.140625" style="117" customWidth="1"/>
    <col min="2581" max="2581" width="11.28515625" style="117" customWidth="1"/>
    <col min="2582" max="2582" width="1.140625" style="117" customWidth="1"/>
    <col min="2583" max="2583" width="14.28515625" style="117" customWidth="1"/>
    <col min="2584" max="2584" width="1.140625" style="117" customWidth="1"/>
    <col min="2585" max="2585" width="11.28515625" style="117" customWidth="1"/>
    <col min="2586" max="2586" width="6.42578125" style="117" customWidth="1"/>
    <col min="2587" max="2591" width="9.140625" style="117"/>
    <col min="2592" max="2592" width="10.28515625" style="117" bestFit="1" customWidth="1"/>
    <col min="2593" max="2828" width="9.140625" style="117"/>
    <col min="2829" max="2829" width="31.42578125" style="117" customWidth="1"/>
    <col min="2830" max="2830" width="2.28515625" style="117" customWidth="1"/>
    <col min="2831" max="2831" width="2.42578125" style="117" customWidth="1"/>
    <col min="2832" max="2832" width="1.140625" style="117" customWidth="1"/>
    <col min="2833" max="2833" width="11.28515625" style="117" customWidth="1"/>
    <col min="2834" max="2834" width="1.140625" style="117" customWidth="1"/>
    <col min="2835" max="2835" width="11.28515625" style="117" customWidth="1"/>
    <col min="2836" max="2836" width="1.140625" style="117" customWidth="1"/>
    <col min="2837" max="2837" width="11.28515625" style="117" customWidth="1"/>
    <col min="2838" max="2838" width="1.140625" style="117" customWidth="1"/>
    <col min="2839" max="2839" width="14.28515625" style="117" customWidth="1"/>
    <col min="2840" max="2840" width="1.140625" style="117" customWidth="1"/>
    <col min="2841" max="2841" width="11.28515625" style="117" customWidth="1"/>
    <col min="2842" max="2842" width="6.42578125" style="117" customWidth="1"/>
    <col min="2843" max="2847" width="9.140625" style="117"/>
    <col min="2848" max="2848" width="10.28515625" style="117" bestFit="1" customWidth="1"/>
    <col min="2849" max="3084" width="9.140625" style="117"/>
    <col min="3085" max="3085" width="31.42578125" style="117" customWidth="1"/>
    <col min="3086" max="3086" width="2.28515625" style="117" customWidth="1"/>
    <col min="3087" max="3087" width="2.42578125" style="117" customWidth="1"/>
    <col min="3088" max="3088" width="1.140625" style="117" customWidth="1"/>
    <col min="3089" max="3089" width="11.28515625" style="117" customWidth="1"/>
    <col min="3090" max="3090" width="1.140625" style="117" customWidth="1"/>
    <col min="3091" max="3091" width="11.28515625" style="117" customWidth="1"/>
    <col min="3092" max="3092" width="1.140625" style="117" customWidth="1"/>
    <col min="3093" max="3093" width="11.28515625" style="117" customWidth="1"/>
    <col min="3094" max="3094" width="1.140625" style="117" customWidth="1"/>
    <col min="3095" max="3095" width="14.28515625" style="117" customWidth="1"/>
    <col min="3096" max="3096" width="1.140625" style="117" customWidth="1"/>
    <col min="3097" max="3097" width="11.28515625" style="117" customWidth="1"/>
    <col min="3098" max="3098" width="6.42578125" style="117" customWidth="1"/>
    <col min="3099" max="3103" width="9.140625" style="117"/>
    <col min="3104" max="3104" width="10.28515625" style="117" bestFit="1" customWidth="1"/>
    <col min="3105" max="3340" width="9.140625" style="117"/>
    <col min="3341" max="3341" width="31.42578125" style="117" customWidth="1"/>
    <col min="3342" max="3342" width="2.28515625" style="117" customWidth="1"/>
    <col min="3343" max="3343" width="2.42578125" style="117" customWidth="1"/>
    <col min="3344" max="3344" width="1.140625" style="117" customWidth="1"/>
    <col min="3345" max="3345" width="11.28515625" style="117" customWidth="1"/>
    <col min="3346" max="3346" width="1.140625" style="117" customWidth="1"/>
    <col min="3347" max="3347" width="11.28515625" style="117" customWidth="1"/>
    <col min="3348" max="3348" width="1.140625" style="117" customWidth="1"/>
    <col min="3349" max="3349" width="11.28515625" style="117" customWidth="1"/>
    <col min="3350" max="3350" width="1.140625" style="117" customWidth="1"/>
    <col min="3351" max="3351" width="14.28515625" style="117" customWidth="1"/>
    <col min="3352" max="3352" width="1.140625" style="117" customWidth="1"/>
    <col min="3353" max="3353" width="11.28515625" style="117" customWidth="1"/>
    <col min="3354" max="3354" width="6.42578125" style="117" customWidth="1"/>
    <col min="3355" max="3359" width="9.140625" style="117"/>
    <col min="3360" max="3360" width="10.28515625" style="117" bestFit="1" customWidth="1"/>
    <col min="3361" max="3596" width="9.140625" style="117"/>
    <col min="3597" max="3597" width="31.42578125" style="117" customWidth="1"/>
    <col min="3598" max="3598" width="2.28515625" style="117" customWidth="1"/>
    <col min="3599" max="3599" width="2.42578125" style="117" customWidth="1"/>
    <col min="3600" max="3600" width="1.140625" style="117" customWidth="1"/>
    <col min="3601" max="3601" width="11.28515625" style="117" customWidth="1"/>
    <col min="3602" max="3602" width="1.140625" style="117" customWidth="1"/>
    <col min="3603" max="3603" width="11.28515625" style="117" customWidth="1"/>
    <col min="3604" max="3604" width="1.140625" style="117" customWidth="1"/>
    <col min="3605" max="3605" width="11.28515625" style="117" customWidth="1"/>
    <col min="3606" max="3606" width="1.140625" style="117" customWidth="1"/>
    <col min="3607" max="3607" width="14.28515625" style="117" customWidth="1"/>
    <col min="3608" max="3608" width="1.140625" style="117" customWidth="1"/>
    <col min="3609" max="3609" width="11.28515625" style="117" customWidth="1"/>
    <col min="3610" max="3610" width="6.42578125" style="117" customWidth="1"/>
    <col min="3611" max="3615" width="9.140625" style="117"/>
    <col min="3616" max="3616" width="10.28515625" style="117" bestFit="1" customWidth="1"/>
    <col min="3617" max="3852" width="9.140625" style="117"/>
    <col min="3853" max="3853" width="31.42578125" style="117" customWidth="1"/>
    <col min="3854" max="3854" width="2.28515625" style="117" customWidth="1"/>
    <col min="3855" max="3855" width="2.42578125" style="117" customWidth="1"/>
    <col min="3856" max="3856" width="1.140625" style="117" customWidth="1"/>
    <col min="3857" max="3857" width="11.28515625" style="117" customWidth="1"/>
    <col min="3858" max="3858" width="1.140625" style="117" customWidth="1"/>
    <col min="3859" max="3859" width="11.28515625" style="117" customWidth="1"/>
    <col min="3860" max="3860" width="1.140625" style="117" customWidth="1"/>
    <col min="3861" max="3861" width="11.28515625" style="117" customWidth="1"/>
    <col min="3862" max="3862" width="1.140625" style="117" customWidth="1"/>
    <col min="3863" max="3863" width="14.28515625" style="117" customWidth="1"/>
    <col min="3864" max="3864" width="1.140625" style="117" customWidth="1"/>
    <col min="3865" max="3865" width="11.28515625" style="117" customWidth="1"/>
    <col min="3866" max="3866" width="6.42578125" style="117" customWidth="1"/>
    <col min="3867" max="3871" width="9.140625" style="117"/>
    <col min="3872" max="3872" width="10.28515625" style="117" bestFit="1" customWidth="1"/>
    <col min="3873" max="4108" width="9.140625" style="117"/>
    <col min="4109" max="4109" width="31.42578125" style="117" customWidth="1"/>
    <col min="4110" max="4110" width="2.28515625" style="117" customWidth="1"/>
    <col min="4111" max="4111" width="2.42578125" style="117" customWidth="1"/>
    <col min="4112" max="4112" width="1.140625" style="117" customWidth="1"/>
    <col min="4113" max="4113" width="11.28515625" style="117" customWidth="1"/>
    <col min="4114" max="4114" width="1.140625" style="117" customWidth="1"/>
    <col min="4115" max="4115" width="11.28515625" style="117" customWidth="1"/>
    <col min="4116" max="4116" width="1.140625" style="117" customWidth="1"/>
    <col min="4117" max="4117" width="11.28515625" style="117" customWidth="1"/>
    <col min="4118" max="4118" width="1.140625" style="117" customWidth="1"/>
    <col min="4119" max="4119" width="14.28515625" style="117" customWidth="1"/>
    <col min="4120" max="4120" width="1.140625" style="117" customWidth="1"/>
    <col min="4121" max="4121" width="11.28515625" style="117" customWidth="1"/>
    <col min="4122" max="4122" width="6.42578125" style="117" customWidth="1"/>
    <col min="4123" max="4127" width="9.140625" style="117"/>
    <col min="4128" max="4128" width="10.28515625" style="117" bestFit="1" customWidth="1"/>
    <col min="4129" max="4364" width="9.140625" style="117"/>
    <col min="4365" max="4365" width="31.42578125" style="117" customWidth="1"/>
    <col min="4366" max="4366" width="2.28515625" style="117" customWidth="1"/>
    <col min="4367" max="4367" width="2.42578125" style="117" customWidth="1"/>
    <col min="4368" max="4368" width="1.140625" style="117" customWidth="1"/>
    <col min="4369" max="4369" width="11.28515625" style="117" customWidth="1"/>
    <col min="4370" max="4370" width="1.140625" style="117" customWidth="1"/>
    <col min="4371" max="4371" width="11.28515625" style="117" customWidth="1"/>
    <col min="4372" max="4372" width="1.140625" style="117" customWidth="1"/>
    <col min="4373" max="4373" width="11.28515625" style="117" customWidth="1"/>
    <col min="4374" max="4374" width="1.140625" style="117" customWidth="1"/>
    <col min="4375" max="4375" width="14.28515625" style="117" customWidth="1"/>
    <col min="4376" max="4376" width="1.140625" style="117" customWidth="1"/>
    <col min="4377" max="4377" width="11.28515625" style="117" customWidth="1"/>
    <col min="4378" max="4378" width="6.42578125" style="117" customWidth="1"/>
    <col min="4379" max="4383" width="9.140625" style="117"/>
    <col min="4384" max="4384" width="10.28515625" style="117" bestFit="1" customWidth="1"/>
    <col min="4385" max="4620" width="9.140625" style="117"/>
    <col min="4621" max="4621" width="31.42578125" style="117" customWidth="1"/>
    <col min="4622" max="4622" width="2.28515625" style="117" customWidth="1"/>
    <col min="4623" max="4623" width="2.42578125" style="117" customWidth="1"/>
    <col min="4624" max="4624" width="1.140625" style="117" customWidth="1"/>
    <col min="4625" max="4625" width="11.28515625" style="117" customWidth="1"/>
    <col min="4626" max="4626" width="1.140625" style="117" customWidth="1"/>
    <col min="4627" max="4627" width="11.28515625" style="117" customWidth="1"/>
    <col min="4628" max="4628" width="1.140625" style="117" customWidth="1"/>
    <col min="4629" max="4629" width="11.28515625" style="117" customWidth="1"/>
    <col min="4630" max="4630" width="1.140625" style="117" customWidth="1"/>
    <col min="4631" max="4631" width="14.28515625" style="117" customWidth="1"/>
    <col min="4632" max="4632" width="1.140625" style="117" customWidth="1"/>
    <col min="4633" max="4633" width="11.28515625" style="117" customWidth="1"/>
    <col min="4634" max="4634" width="6.42578125" style="117" customWidth="1"/>
    <col min="4635" max="4639" width="9.140625" style="117"/>
    <col min="4640" max="4640" width="10.28515625" style="117" bestFit="1" customWidth="1"/>
    <col min="4641" max="4876" width="9.140625" style="117"/>
    <col min="4877" max="4877" width="31.42578125" style="117" customWidth="1"/>
    <col min="4878" max="4878" width="2.28515625" style="117" customWidth="1"/>
    <col min="4879" max="4879" width="2.42578125" style="117" customWidth="1"/>
    <col min="4880" max="4880" width="1.140625" style="117" customWidth="1"/>
    <col min="4881" max="4881" width="11.28515625" style="117" customWidth="1"/>
    <col min="4882" max="4882" width="1.140625" style="117" customWidth="1"/>
    <col min="4883" max="4883" width="11.28515625" style="117" customWidth="1"/>
    <col min="4884" max="4884" width="1.140625" style="117" customWidth="1"/>
    <col min="4885" max="4885" width="11.28515625" style="117" customWidth="1"/>
    <col min="4886" max="4886" width="1.140625" style="117" customWidth="1"/>
    <col min="4887" max="4887" width="14.28515625" style="117" customWidth="1"/>
    <col min="4888" max="4888" width="1.140625" style="117" customWidth="1"/>
    <col min="4889" max="4889" width="11.28515625" style="117" customWidth="1"/>
    <col min="4890" max="4890" width="6.42578125" style="117" customWidth="1"/>
    <col min="4891" max="4895" width="9.140625" style="117"/>
    <col min="4896" max="4896" width="10.28515625" style="117" bestFit="1" customWidth="1"/>
    <col min="4897" max="5132" width="9.140625" style="117"/>
    <col min="5133" max="5133" width="31.42578125" style="117" customWidth="1"/>
    <col min="5134" max="5134" width="2.28515625" style="117" customWidth="1"/>
    <col min="5135" max="5135" width="2.42578125" style="117" customWidth="1"/>
    <col min="5136" max="5136" width="1.140625" style="117" customWidth="1"/>
    <col min="5137" max="5137" width="11.28515625" style="117" customWidth="1"/>
    <col min="5138" max="5138" width="1.140625" style="117" customWidth="1"/>
    <col min="5139" max="5139" width="11.28515625" style="117" customWidth="1"/>
    <col min="5140" max="5140" width="1.140625" style="117" customWidth="1"/>
    <col min="5141" max="5141" width="11.28515625" style="117" customWidth="1"/>
    <col min="5142" max="5142" width="1.140625" style="117" customWidth="1"/>
    <col min="5143" max="5143" width="14.28515625" style="117" customWidth="1"/>
    <col min="5144" max="5144" width="1.140625" style="117" customWidth="1"/>
    <col min="5145" max="5145" width="11.28515625" style="117" customWidth="1"/>
    <col min="5146" max="5146" width="6.42578125" style="117" customWidth="1"/>
    <col min="5147" max="5151" width="9.140625" style="117"/>
    <col min="5152" max="5152" width="10.28515625" style="117" bestFit="1" customWidth="1"/>
    <col min="5153" max="5388" width="9.140625" style="117"/>
    <col min="5389" max="5389" width="31.42578125" style="117" customWidth="1"/>
    <col min="5390" max="5390" width="2.28515625" style="117" customWidth="1"/>
    <col min="5391" max="5391" width="2.42578125" style="117" customWidth="1"/>
    <col min="5392" max="5392" width="1.140625" style="117" customWidth="1"/>
    <col min="5393" max="5393" width="11.28515625" style="117" customWidth="1"/>
    <col min="5394" max="5394" width="1.140625" style="117" customWidth="1"/>
    <col min="5395" max="5395" width="11.28515625" style="117" customWidth="1"/>
    <col min="5396" max="5396" width="1.140625" style="117" customWidth="1"/>
    <col min="5397" max="5397" width="11.28515625" style="117" customWidth="1"/>
    <col min="5398" max="5398" width="1.140625" style="117" customWidth="1"/>
    <col min="5399" max="5399" width="14.28515625" style="117" customWidth="1"/>
    <col min="5400" max="5400" width="1.140625" style="117" customWidth="1"/>
    <col min="5401" max="5401" width="11.28515625" style="117" customWidth="1"/>
    <col min="5402" max="5402" width="6.42578125" style="117" customWidth="1"/>
    <col min="5403" max="5407" width="9.140625" style="117"/>
    <col min="5408" max="5408" width="10.28515625" style="117" bestFit="1" customWidth="1"/>
    <col min="5409" max="5644" width="9.140625" style="117"/>
    <col min="5645" max="5645" width="31.42578125" style="117" customWidth="1"/>
    <col min="5646" max="5646" width="2.28515625" style="117" customWidth="1"/>
    <col min="5647" max="5647" width="2.42578125" style="117" customWidth="1"/>
    <col min="5648" max="5648" width="1.140625" style="117" customWidth="1"/>
    <col min="5649" max="5649" width="11.28515625" style="117" customWidth="1"/>
    <col min="5650" max="5650" width="1.140625" style="117" customWidth="1"/>
    <col min="5651" max="5651" width="11.28515625" style="117" customWidth="1"/>
    <col min="5652" max="5652" width="1.140625" style="117" customWidth="1"/>
    <col min="5653" max="5653" width="11.28515625" style="117" customWidth="1"/>
    <col min="5654" max="5654" width="1.140625" style="117" customWidth="1"/>
    <col min="5655" max="5655" width="14.28515625" style="117" customWidth="1"/>
    <col min="5656" max="5656" width="1.140625" style="117" customWidth="1"/>
    <col min="5657" max="5657" width="11.28515625" style="117" customWidth="1"/>
    <col min="5658" max="5658" width="6.42578125" style="117" customWidth="1"/>
    <col min="5659" max="5663" width="9.140625" style="117"/>
    <col min="5664" max="5664" width="10.28515625" style="117" bestFit="1" customWidth="1"/>
    <col min="5665" max="5900" width="9.140625" style="117"/>
    <col min="5901" max="5901" width="31.42578125" style="117" customWidth="1"/>
    <col min="5902" max="5902" width="2.28515625" style="117" customWidth="1"/>
    <col min="5903" max="5903" width="2.42578125" style="117" customWidth="1"/>
    <col min="5904" max="5904" width="1.140625" style="117" customWidth="1"/>
    <col min="5905" max="5905" width="11.28515625" style="117" customWidth="1"/>
    <col min="5906" max="5906" width="1.140625" style="117" customWidth="1"/>
    <col min="5907" max="5907" width="11.28515625" style="117" customWidth="1"/>
    <col min="5908" max="5908" width="1.140625" style="117" customWidth="1"/>
    <col min="5909" max="5909" width="11.28515625" style="117" customWidth="1"/>
    <col min="5910" max="5910" width="1.140625" style="117" customWidth="1"/>
    <col min="5911" max="5911" width="14.28515625" style="117" customWidth="1"/>
    <col min="5912" max="5912" width="1.140625" style="117" customWidth="1"/>
    <col min="5913" max="5913" width="11.28515625" style="117" customWidth="1"/>
    <col min="5914" max="5914" width="6.42578125" style="117" customWidth="1"/>
    <col min="5915" max="5919" width="9.140625" style="117"/>
    <col min="5920" max="5920" width="10.28515625" style="117" bestFit="1" customWidth="1"/>
    <col min="5921" max="6156" width="9.140625" style="117"/>
    <col min="6157" max="6157" width="31.42578125" style="117" customWidth="1"/>
    <col min="6158" max="6158" width="2.28515625" style="117" customWidth="1"/>
    <col min="6159" max="6159" width="2.42578125" style="117" customWidth="1"/>
    <col min="6160" max="6160" width="1.140625" style="117" customWidth="1"/>
    <col min="6161" max="6161" width="11.28515625" style="117" customWidth="1"/>
    <col min="6162" max="6162" width="1.140625" style="117" customWidth="1"/>
    <col min="6163" max="6163" width="11.28515625" style="117" customWidth="1"/>
    <col min="6164" max="6164" width="1.140625" style="117" customWidth="1"/>
    <col min="6165" max="6165" width="11.28515625" style="117" customWidth="1"/>
    <col min="6166" max="6166" width="1.140625" style="117" customWidth="1"/>
    <col min="6167" max="6167" width="14.28515625" style="117" customWidth="1"/>
    <col min="6168" max="6168" width="1.140625" style="117" customWidth="1"/>
    <col min="6169" max="6169" width="11.28515625" style="117" customWidth="1"/>
    <col min="6170" max="6170" width="6.42578125" style="117" customWidth="1"/>
    <col min="6171" max="6175" width="9.140625" style="117"/>
    <col min="6176" max="6176" width="10.28515625" style="117" bestFit="1" customWidth="1"/>
    <col min="6177" max="6412" width="9.140625" style="117"/>
    <col min="6413" max="6413" width="31.42578125" style="117" customWidth="1"/>
    <col min="6414" max="6414" width="2.28515625" style="117" customWidth="1"/>
    <col min="6415" max="6415" width="2.42578125" style="117" customWidth="1"/>
    <col min="6416" max="6416" width="1.140625" style="117" customWidth="1"/>
    <col min="6417" max="6417" width="11.28515625" style="117" customWidth="1"/>
    <col min="6418" max="6418" width="1.140625" style="117" customWidth="1"/>
    <col min="6419" max="6419" width="11.28515625" style="117" customWidth="1"/>
    <col min="6420" max="6420" width="1.140625" style="117" customWidth="1"/>
    <col min="6421" max="6421" width="11.28515625" style="117" customWidth="1"/>
    <col min="6422" max="6422" width="1.140625" style="117" customWidth="1"/>
    <col min="6423" max="6423" width="14.28515625" style="117" customWidth="1"/>
    <col min="6424" max="6424" width="1.140625" style="117" customWidth="1"/>
    <col min="6425" max="6425" width="11.28515625" style="117" customWidth="1"/>
    <col min="6426" max="6426" width="6.42578125" style="117" customWidth="1"/>
    <col min="6427" max="6431" width="9.140625" style="117"/>
    <col min="6432" max="6432" width="10.28515625" style="117" bestFit="1" customWidth="1"/>
    <col min="6433" max="6668" width="9.140625" style="117"/>
    <col min="6669" max="6669" width="31.42578125" style="117" customWidth="1"/>
    <col min="6670" max="6670" width="2.28515625" style="117" customWidth="1"/>
    <col min="6671" max="6671" width="2.42578125" style="117" customWidth="1"/>
    <col min="6672" max="6672" width="1.140625" style="117" customWidth="1"/>
    <col min="6673" max="6673" width="11.28515625" style="117" customWidth="1"/>
    <col min="6674" max="6674" width="1.140625" style="117" customWidth="1"/>
    <col min="6675" max="6675" width="11.28515625" style="117" customWidth="1"/>
    <col min="6676" max="6676" width="1.140625" style="117" customWidth="1"/>
    <col min="6677" max="6677" width="11.28515625" style="117" customWidth="1"/>
    <col min="6678" max="6678" width="1.140625" style="117" customWidth="1"/>
    <col min="6679" max="6679" width="14.28515625" style="117" customWidth="1"/>
    <col min="6680" max="6680" width="1.140625" style="117" customWidth="1"/>
    <col min="6681" max="6681" width="11.28515625" style="117" customWidth="1"/>
    <col min="6682" max="6682" width="6.42578125" style="117" customWidth="1"/>
    <col min="6683" max="6687" width="9.140625" style="117"/>
    <col min="6688" max="6688" width="10.28515625" style="117" bestFit="1" customWidth="1"/>
    <col min="6689" max="6924" width="9.140625" style="117"/>
    <col min="6925" max="6925" width="31.42578125" style="117" customWidth="1"/>
    <col min="6926" max="6926" width="2.28515625" style="117" customWidth="1"/>
    <col min="6927" max="6927" width="2.42578125" style="117" customWidth="1"/>
    <col min="6928" max="6928" width="1.140625" style="117" customWidth="1"/>
    <col min="6929" max="6929" width="11.28515625" style="117" customWidth="1"/>
    <col min="6930" max="6930" width="1.140625" style="117" customWidth="1"/>
    <col min="6931" max="6931" width="11.28515625" style="117" customWidth="1"/>
    <col min="6932" max="6932" width="1.140625" style="117" customWidth="1"/>
    <col min="6933" max="6933" width="11.28515625" style="117" customWidth="1"/>
    <col min="6934" max="6934" width="1.140625" style="117" customWidth="1"/>
    <col min="6935" max="6935" width="14.28515625" style="117" customWidth="1"/>
    <col min="6936" max="6936" width="1.140625" style="117" customWidth="1"/>
    <col min="6937" max="6937" width="11.28515625" style="117" customWidth="1"/>
    <col min="6938" max="6938" width="6.42578125" style="117" customWidth="1"/>
    <col min="6939" max="6943" width="9.140625" style="117"/>
    <col min="6944" max="6944" width="10.28515625" style="117" bestFit="1" customWidth="1"/>
    <col min="6945" max="7180" width="9.140625" style="117"/>
    <col min="7181" max="7181" width="31.42578125" style="117" customWidth="1"/>
    <col min="7182" max="7182" width="2.28515625" style="117" customWidth="1"/>
    <col min="7183" max="7183" width="2.42578125" style="117" customWidth="1"/>
    <col min="7184" max="7184" width="1.140625" style="117" customWidth="1"/>
    <col min="7185" max="7185" width="11.28515625" style="117" customWidth="1"/>
    <col min="7186" max="7186" width="1.140625" style="117" customWidth="1"/>
    <col min="7187" max="7187" width="11.28515625" style="117" customWidth="1"/>
    <col min="7188" max="7188" width="1.140625" style="117" customWidth="1"/>
    <col min="7189" max="7189" width="11.28515625" style="117" customWidth="1"/>
    <col min="7190" max="7190" width="1.140625" style="117" customWidth="1"/>
    <col min="7191" max="7191" width="14.28515625" style="117" customWidth="1"/>
    <col min="7192" max="7192" width="1.140625" style="117" customWidth="1"/>
    <col min="7193" max="7193" width="11.28515625" style="117" customWidth="1"/>
    <col min="7194" max="7194" width="6.42578125" style="117" customWidth="1"/>
    <col min="7195" max="7199" width="9.140625" style="117"/>
    <col min="7200" max="7200" width="10.28515625" style="117" bestFit="1" customWidth="1"/>
    <col min="7201" max="7436" width="9.140625" style="117"/>
    <col min="7437" max="7437" width="31.42578125" style="117" customWidth="1"/>
    <col min="7438" max="7438" width="2.28515625" style="117" customWidth="1"/>
    <col min="7439" max="7439" width="2.42578125" style="117" customWidth="1"/>
    <col min="7440" max="7440" width="1.140625" style="117" customWidth="1"/>
    <col min="7441" max="7441" width="11.28515625" style="117" customWidth="1"/>
    <col min="7442" max="7442" width="1.140625" style="117" customWidth="1"/>
    <col min="7443" max="7443" width="11.28515625" style="117" customWidth="1"/>
    <col min="7444" max="7444" width="1.140625" style="117" customWidth="1"/>
    <col min="7445" max="7445" width="11.28515625" style="117" customWidth="1"/>
    <col min="7446" max="7446" width="1.140625" style="117" customWidth="1"/>
    <col min="7447" max="7447" width="14.28515625" style="117" customWidth="1"/>
    <col min="7448" max="7448" width="1.140625" style="117" customWidth="1"/>
    <col min="7449" max="7449" width="11.28515625" style="117" customWidth="1"/>
    <col min="7450" max="7450" width="6.42578125" style="117" customWidth="1"/>
    <col min="7451" max="7455" width="9.140625" style="117"/>
    <col min="7456" max="7456" width="10.28515625" style="117" bestFit="1" customWidth="1"/>
    <col min="7457" max="7692" width="9.140625" style="117"/>
    <col min="7693" max="7693" width="31.42578125" style="117" customWidth="1"/>
    <col min="7694" max="7694" width="2.28515625" style="117" customWidth="1"/>
    <col min="7695" max="7695" width="2.42578125" style="117" customWidth="1"/>
    <col min="7696" max="7696" width="1.140625" style="117" customWidth="1"/>
    <col min="7697" max="7697" width="11.28515625" style="117" customWidth="1"/>
    <col min="7698" max="7698" width="1.140625" style="117" customWidth="1"/>
    <col min="7699" max="7699" width="11.28515625" style="117" customWidth="1"/>
    <col min="7700" max="7700" width="1.140625" style="117" customWidth="1"/>
    <col min="7701" max="7701" width="11.28515625" style="117" customWidth="1"/>
    <col min="7702" max="7702" width="1.140625" style="117" customWidth="1"/>
    <col min="7703" max="7703" width="14.28515625" style="117" customWidth="1"/>
    <col min="7704" max="7704" width="1.140625" style="117" customWidth="1"/>
    <col min="7705" max="7705" width="11.28515625" style="117" customWidth="1"/>
    <col min="7706" max="7706" width="6.42578125" style="117" customWidth="1"/>
    <col min="7707" max="7711" width="9.140625" style="117"/>
    <col min="7712" max="7712" width="10.28515625" style="117" bestFit="1" customWidth="1"/>
    <col min="7713" max="7948" width="9.140625" style="117"/>
    <col min="7949" max="7949" width="31.42578125" style="117" customWidth="1"/>
    <col min="7950" max="7950" width="2.28515625" style="117" customWidth="1"/>
    <col min="7951" max="7951" width="2.42578125" style="117" customWidth="1"/>
    <col min="7952" max="7952" width="1.140625" style="117" customWidth="1"/>
    <col min="7953" max="7953" width="11.28515625" style="117" customWidth="1"/>
    <col min="7954" max="7954" width="1.140625" style="117" customWidth="1"/>
    <col min="7955" max="7955" width="11.28515625" style="117" customWidth="1"/>
    <col min="7956" max="7956" width="1.140625" style="117" customWidth="1"/>
    <col min="7957" max="7957" width="11.28515625" style="117" customWidth="1"/>
    <col min="7958" max="7958" width="1.140625" style="117" customWidth="1"/>
    <col min="7959" max="7959" width="14.28515625" style="117" customWidth="1"/>
    <col min="7960" max="7960" width="1.140625" style="117" customWidth="1"/>
    <col min="7961" max="7961" width="11.28515625" style="117" customWidth="1"/>
    <col min="7962" max="7962" width="6.42578125" style="117" customWidth="1"/>
    <col min="7963" max="7967" width="9.140625" style="117"/>
    <col min="7968" max="7968" width="10.28515625" style="117" bestFit="1" customWidth="1"/>
    <col min="7969" max="8204" width="9.140625" style="117"/>
    <col min="8205" max="8205" width="31.42578125" style="117" customWidth="1"/>
    <col min="8206" max="8206" width="2.28515625" style="117" customWidth="1"/>
    <col min="8207" max="8207" width="2.42578125" style="117" customWidth="1"/>
    <col min="8208" max="8208" width="1.140625" style="117" customWidth="1"/>
    <col min="8209" max="8209" width="11.28515625" style="117" customWidth="1"/>
    <col min="8210" max="8210" width="1.140625" style="117" customWidth="1"/>
    <col min="8211" max="8211" width="11.28515625" style="117" customWidth="1"/>
    <col min="8212" max="8212" width="1.140625" style="117" customWidth="1"/>
    <col min="8213" max="8213" width="11.28515625" style="117" customWidth="1"/>
    <col min="8214" max="8214" width="1.140625" style="117" customWidth="1"/>
    <col min="8215" max="8215" width="14.28515625" style="117" customWidth="1"/>
    <col min="8216" max="8216" width="1.140625" style="117" customWidth="1"/>
    <col min="8217" max="8217" width="11.28515625" style="117" customWidth="1"/>
    <col min="8218" max="8218" width="6.42578125" style="117" customWidth="1"/>
    <col min="8219" max="8223" width="9.140625" style="117"/>
    <col min="8224" max="8224" width="10.28515625" style="117" bestFit="1" customWidth="1"/>
    <col min="8225" max="8460" width="9.140625" style="117"/>
    <col min="8461" max="8461" width="31.42578125" style="117" customWidth="1"/>
    <col min="8462" max="8462" width="2.28515625" style="117" customWidth="1"/>
    <col min="8463" max="8463" width="2.42578125" style="117" customWidth="1"/>
    <col min="8464" max="8464" width="1.140625" style="117" customWidth="1"/>
    <col min="8465" max="8465" width="11.28515625" style="117" customWidth="1"/>
    <col min="8466" max="8466" width="1.140625" style="117" customWidth="1"/>
    <col min="8467" max="8467" width="11.28515625" style="117" customWidth="1"/>
    <col min="8468" max="8468" width="1.140625" style="117" customWidth="1"/>
    <col min="8469" max="8469" width="11.28515625" style="117" customWidth="1"/>
    <col min="8470" max="8470" width="1.140625" style="117" customWidth="1"/>
    <col min="8471" max="8471" width="14.28515625" style="117" customWidth="1"/>
    <col min="8472" max="8472" width="1.140625" style="117" customWidth="1"/>
    <col min="8473" max="8473" width="11.28515625" style="117" customWidth="1"/>
    <col min="8474" max="8474" width="6.42578125" style="117" customWidth="1"/>
    <col min="8475" max="8479" width="9.140625" style="117"/>
    <col min="8480" max="8480" width="10.28515625" style="117" bestFit="1" customWidth="1"/>
    <col min="8481" max="8716" width="9.140625" style="117"/>
    <col min="8717" max="8717" width="31.42578125" style="117" customWidth="1"/>
    <col min="8718" max="8718" width="2.28515625" style="117" customWidth="1"/>
    <col min="8719" max="8719" width="2.42578125" style="117" customWidth="1"/>
    <col min="8720" max="8720" width="1.140625" style="117" customWidth="1"/>
    <col min="8721" max="8721" width="11.28515625" style="117" customWidth="1"/>
    <col min="8722" max="8722" width="1.140625" style="117" customWidth="1"/>
    <col min="8723" max="8723" width="11.28515625" style="117" customWidth="1"/>
    <col min="8724" max="8724" width="1.140625" style="117" customWidth="1"/>
    <col min="8725" max="8725" width="11.28515625" style="117" customWidth="1"/>
    <col min="8726" max="8726" width="1.140625" style="117" customWidth="1"/>
    <col min="8727" max="8727" width="14.28515625" style="117" customWidth="1"/>
    <col min="8728" max="8728" width="1.140625" style="117" customWidth="1"/>
    <col min="8729" max="8729" width="11.28515625" style="117" customWidth="1"/>
    <col min="8730" max="8730" width="6.42578125" style="117" customWidth="1"/>
    <col min="8731" max="8735" width="9.140625" style="117"/>
    <col min="8736" max="8736" width="10.28515625" style="117" bestFit="1" customWidth="1"/>
    <col min="8737" max="8972" width="9.140625" style="117"/>
    <col min="8973" max="8973" width="31.42578125" style="117" customWidth="1"/>
    <col min="8974" max="8974" width="2.28515625" style="117" customWidth="1"/>
    <col min="8975" max="8975" width="2.42578125" style="117" customWidth="1"/>
    <col min="8976" max="8976" width="1.140625" style="117" customWidth="1"/>
    <col min="8977" max="8977" width="11.28515625" style="117" customWidth="1"/>
    <col min="8978" max="8978" width="1.140625" style="117" customWidth="1"/>
    <col min="8979" max="8979" width="11.28515625" style="117" customWidth="1"/>
    <col min="8980" max="8980" width="1.140625" style="117" customWidth="1"/>
    <col min="8981" max="8981" width="11.28515625" style="117" customWidth="1"/>
    <col min="8982" max="8982" width="1.140625" style="117" customWidth="1"/>
    <col min="8983" max="8983" width="14.28515625" style="117" customWidth="1"/>
    <col min="8984" max="8984" width="1.140625" style="117" customWidth="1"/>
    <col min="8985" max="8985" width="11.28515625" style="117" customWidth="1"/>
    <col min="8986" max="8986" width="6.42578125" style="117" customWidth="1"/>
    <col min="8987" max="8991" width="9.140625" style="117"/>
    <col min="8992" max="8992" width="10.28515625" style="117" bestFit="1" customWidth="1"/>
    <col min="8993" max="9228" width="9.140625" style="117"/>
    <col min="9229" max="9229" width="31.42578125" style="117" customWidth="1"/>
    <col min="9230" max="9230" width="2.28515625" style="117" customWidth="1"/>
    <col min="9231" max="9231" width="2.42578125" style="117" customWidth="1"/>
    <col min="9232" max="9232" width="1.140625" style="117" customWidth="1"/>
    <col min="9233" max="9233" width="11.28515625" style="117" customWidth="1"/>
    <col min="9234" max="9234" width="1.140625" style="117" customWidth="1"/>
    <col min="9235" max="9235" width="11.28515625" style="117" customWidth="1"/>
    <col min="9236" max="9236" width="1.140625" style="117" customWidth="1"/>
    <col min="9237" max="9237" width="11.28515625" style="117" customWidth="1"/>
    <col min="9238" max="9238" width="1.140625" style="117" customWidth="1"/>
    <col min="9239" max="9239" width="14.28515625" style="117" customWidth="1"/>
    <col min="9240" max="9240" width="1.140625" style="117" customWidth="1"/>
    <col min="9241" max="9241" width="11.28515625" style="117" customWidth="1"/>
    <col min="9242" max="9242" width="6.42578125" style="117" customWidth="1"/>
    <col min="9243" max="9247" width="9.140625" style="117"/>
    <col min="9248" max="9248" width="10.28515625" style="117" bestFit="1" customWidth="1"/>
    <col min="9249" max="9484" width="9.140625" style="117"/>
    <col min="9485" max="9485" width="31.42578125" style="117" customWidth="1"/>
    <col min="9486" max="9486" width="2.28515625" style="117" customWidth="1"/>
    <col min="9487" max="9487" width="2.42578125" style="117" customWidth="1"/>
    <col min="9488" max="9488" width="1.140625" style="117" customWidth="1"/>
    <col min="9489" max="9489" width="11.28515625" style="117" customWidth="1"/>
    <col min="9490" max="9490" width="1.140625" style="117" customWidth="1"/>
    <col min="9491" max="9491" width="11.28515625" style="117" customWidth="1"/>
    <col min="9492" max="9492" width="1.140625" style="117" customWidth="1"/>
    <col min="9493" max="9493" width="11.28515625" style="117" customWidth="1"/>
    <col min="9494" max="9494" width="1.140625" style="117" customWidth="1"/>
    <col min="9495" max="9495" width="14.28515625" style="117" customWidth="1"/>
    <col min="9496" max="9496" width="1.140625" style="117" customWidth="1"/>
    <col min="9497" max="9497" width="11.28515625" style="117" customWidth="1"/>
    <col min="9498" max="9498" width="6.42578125" style="117" customWidth="1"/>
    <col min="9499" max="9503" width="9.140625" style="117"/>
    <col min="9504" max="9504" width="10.28515625" style="117" bestFit="1" customWidth="1"/>
    <col min="9505" max="9740" width="9.140625" style="117"/>
    <col min="9741" max="9741" width="31.42578125" style="117" customWidth="1"/>
    <col min="9742" max="9742" width="2.28515625" style="117" customWidth="1"/>
    <col min="9743" max="9743" width="2.42578125" style="117" customWidth="1"/>
    <col min="9744" max="9744" width="1.140625" style="117" customWidth="1"/>
    <col min="9745" max="9745" width="11.28515625" style="117" customWidth="1"/>
    <col min="9746" max="9746" width="1.140625" style="117" customWidth="1"/>
    <col min="9747" max="9747" width="11.28515625" style="117" customWidth="1"/>
    <col min="9748" max="9748" width="1.140625" style="117" customWidth="1"/>
    <col min="9749" max="9749" width="11.28515625" style="117" customWidth="1"/>
    <col min="9750" max="9750" width="1.140625" style="117" customWidth="1"/>
    <col min="9751" max="9751" width="14.28515625" style="117" customWidth="1"/>
    <col min="9752" max="9752" width="1.140625" style="117" customWidth="1"/>
    <col min="9753" max="9753" width="11.28515625" style="117" customWidth="1"/>
    <col min="9754" max="9754" width="6.42578125" style="117" customWidth="1"/>
    <col min="9755" max="9759" width="9.140625" style="117"/>
    <col min="9760" max="9760" width="10.28515625" style="117" bestFit="1" customWidth="1"/>
    <col min="9761" max="9996" width="9.140625" style="117"/>
    <col min="9997" max="9997" width="31.42578125" style="117" customWidth="1"/>
    <col min="9998" max="9998" width="2.28515625" style="117" customWidth="1"/>
    <col min="9999" max="9999" width="2.42578125" style="117" customWidth="1"/>
    <col min="10000" max="10000" width="1.140625" style="117" customWidth="1"/>
    <col min="10001" max="10001" width="11.28515625" style="117" customWidth="1"/>
    <col min="10002" max="10002" width="1.140625" style="117" customWidth="1"/>
    <col min="10003" max="10003" width="11.28515625" style="117" customWidth="1"/>
    <col min="10004" max="10004" width="1.140625" style="117" customWidth="1"/>
    <col min="10005" max="10005" width="11.28515625" style="117" customWidth="1"/>
    <col min="10006" max="10006" width="1.140625" style="117" customWidth="1"/>
    <col min="10007" max="10007" width="14.28515625" style="117" customWidth="1"/>
    <col min="10008" max="10008" width="1.140625" style="117" customWidth="1"/>
    <col min="10009" max="10009" width="11.28515625" style="117" customWidth="1"/>
    <col min="10010" max="10010" width="6.42578125" style="117" customWidth="1"/>
    <col min="10011" max="10015" width="9.140625" style="117"/>
    <col min="10016" max="10016" width="10.28515625" style="117" bestFit="1" customWidth="1"/>
    <col min="10017" max="10252" width="9.140625" style="117"/>
    <col min="10253" max="10253" width="31.42578125" style="117" customWidth="1"/>
    <col min="10254" max="10254" width="2.28515625" style="117" customWidth="1"/>
    <col min="10255" max="10255" width="2.42578125" style="117" customWidth="1"/>
    <col min="10256" max="10256" width="1.140625" style="117" customWidth="1"/>
    <col min="10257" max="10257" width="11.28515625" style="117" customWidth="1"/>
    <col min="10258" max="10258" width="1.140625" style="117" customWidth="1"/>
    <col min="10259" max="10259" width="11.28515625" style="117" customWidth="1"/>
    <col min="10260" max="10260" width="1.140625" style="117" customWidth="1"/>
    <col min="10261" max="10261" width="11.28515625" style="117" customWidth="1"/>
    <col min="10262" max="10262" width="1.140625" style="117" customWidth="1"/>
    <col min="10263" max="10263" width="14.28515625" style="117" customWidth="1"/>
    <col min="10264" max="10264" width="1.140625" style="117" customWidth="1"/>
    <col min="10265" max="10265" width="11.28515625" style="117" customWidth="1"/>
    <col min="10266" max="10266" width="6.42578125" style="117" customWidth="1"/>
    <col min="10267" max="10271" width="9.140625" style="117"/>
    <col min="10272" max="10272" width="10.28515625" style="117" bestFit="1" customWidth="1"/>
    <col min="10273" max="10508" width="9.140625" style="117"/>
    <col min="10509" max="10509" width="31.42578125" style="117" customWidth="1"/>
    <col min="10510" max="10510" width="2.28515625" style="117" customWidth="1"/>
    <col min="10511" max="10511" width="2.42578125" style="117" customWidth="1"/>
    <col min="10512" max="10512" width="1.140625" style="117" customWidth="1"/>
    <col min="10513" max="10513" width="11.28515625" style="117" customWidth="1"/>
    <col min="10514" max="10514" width="1.140625" style="117" customWidth="1"/>
    <col min="10515" max="10515" width="11.28515625" style="117" customWidth="1"/>
    <col min="10516" max="10516" width="1.140625" style="117" customWidth="1"/>
    <col min="10517" max="10517" width="11.28515625" style="117" customWidth="1"/>
    <col min="10518" max="10518" width="1.140625" style="117" customWidth="1"/>
    <col min="10519" max="10519" width="14.28515625" style="117" customWidth="1"/>
    <col min="10520" max="10520" width="1.140625" style="117" customWidth="1"/>
    <col min="10521" max="10521" width="11.28515625" style="117" customWidth="1"/>
    <col min="10522" max="10522" width="6.42578125" style="117" customWidth="1"/>
    <col min="10523" max="10527" width="9.140625" style="117"/>
    <col min="10528" max="10528" width="10.28515625" style="117" bestFit="1" customWidth="1"/>
    <col min="10529" max="10764" width="9.140625" style="117"/>
    <col min="10765" max="10765" width="31.42578125" style="117" customWidth="1"/>
    <col min="10766" max="10766" width="2.28515625" style="117" customWidth="1"/>
    <col min="10767" max="10767" width="2.42578125" style="117" customWidth="1"/>
    <col min="10768" max="10768" width="1.140625" style="117" customWidth="1"/>
    <col min="10769" max="10769" width="11.28515625" style="117" customWidth="1"/>
    <col min="10770" max="10770" width="1.140625" style="117" customWidth="1"/>
    <col min="10771" max="10771" width="11.28515625" style="117" customWidth="1"/>
    <col min="10772" max="10772" width="1.140625" style="117" customWidth="1"/>
    <col min="10773" max="10773" width="11.28515625" style="117" customWidth="1"/>
    <col min="10774" max="10774" width="1.140625" style="117" customWidth="1"/>
    <col min="10775" max="10775" width="14.28515625" style="117" customWidth="1"/>
    <col min="10776" max="10776" width="1.140625" style="117" customWidth="1"/>
    <col min="10777" max="10777" width="11.28515625" style="117" customWidth="1"/>
    <col min="10778" max="10778" width="6.42578125" style="117" customWidth="1"/>
    <col min="10779" max="10783" width="9.140625" style="117"/>
    <col min="10784" max="10784" width="10.28515625" style="117" bestFit="1" customWidth="1"/>
    <col min="10785" max="11020" width="9.140625" style="117"/>
    <col min="11021" max="11021" width="31.42578125" style="117" customWidth="1"/>
    <col min="11022" max="11022" width="2.28515625" style="117" customWidth="1"/>
    <col min="11023" max="11023" width="2.42578125" style="117" customWidth="1"/>
    <col min="11024" max="11024" width="1.140625" style="117" customWidth="1"/>
    <col min="11025" max="11025" width="11.28515625" style="117" customWidth="1"/>
    <col min="11026" max="11026" width="1.140625" style="117" customWidth="1"/>
    <col min="11027" max="11027" width="11.28515625" style="117" customWidth="1"/>
    <col min="11028" max="11028" width="1.140625" style="117" customWidth="1"/>
    <col min="11029" max="11029" width="11.28515625" style="117" customWidth="1"/>
    <col min="11030" max="11030" width="1.140625" style="117" customWidth="1"/>
    <col min="11031" max="11031" width="14.28515625" style="117" customWidth="1"/>
    <col min="11032" max="11032" width="1.140625" style="117" customWidth="1"/>
    <col min="11033" max="11033" width="11.28515625" style="117" customWidth="1"/>
    <col min="11034" max="11034" width="6.42578125" style="117" customWidth="1"/>
    <col min="11035" max="11039" width="9.140625" style="117"/>
    <col min="11040" max="11040" width="10.28515625" style="117" bestFit="1" customWidth="1"/>
    <col min="11041" max="11276" width="9.140625" style="117"/>
    <col min="11277" max="11277" width="31.42578125" style="117" customWidth="1"/>
    <col min="11278" max="11278" width="2.28515625" style="117" customWidth="1"/>
    <col min="11279" max="11279" width="2.42578125" style="117" customWidth="1"/>
    <col min="11280" max="11280" width="1.140625" style="117" customWidth="1"/>
    <col min="11281" max="11281" width="11.28515625" style="117" customWidth="1"/>
    <col min="11282" max="11282" width="1.140625" style="117" customWidth="1"/>
    <col min="11283" max="11283" width="11.28515625" style="117" customWidth="1"/>
    <col min="11284" max="11284" width="1.140625" style="117" customWidth="1"/>
    <col min="11285" max="11285" width="11.28515625" style="117" customWidth="1"/>
    <col min="11286" max="11286" width="1.140625" style="117" customWidth="1"/>
    <col min="11287" max="11287" width="14.28515625" style="117" customWidth="1"/>
    <col min="11288" max="11288" width="1.140625" style="117" customWidth="1"/>
    <col min="11289" max="11289" width="11.28515625" style="117" customWidth="1"/>
    <col min="11290" max="11290" width="6.42578125" style="117" customWidth="1"/>
    <col min="11291" max="11295" width="9.140625" style="117"/>
    <col min="11296" max="11296" width="10.28515625" style="117" bestFit="1" customWidth="1"/>
    <col min="11297" max="11532" width="9.140625" style="117"/>
    <col min="11533" max="11533" width="31.42578125" style="117" customWidth="1"/>
    <col min="11534" max="11534" width="2.28515625" style="117" customWidth="1"/>
    <col min="11535" max="11535" width="2.42578125" style="117" customWidth="1"/>
    <col min="11536" max="11536" width="1.140625" style="117" customWidth="1"/>
    <col min="11537" max="11537" width="11.28515625" style="117" customWidth="1"/>
    <col min="11538" max="11538" width="1.140625" style="117" customWidth="1"/>
    <col min="11539" max="11539" width="11.28515625" style="117" customWidth="1"/>
    <col min="11540" max="11540" width="1.140625" style="117" customWidth="1"/>
    <col min="11541" max="11541" width="11.28515625" style="117" customWidth="1"/>
    <col min="11542" max="11542" width="1.140625" style="117" customWidth="1"/>
    <col min="11543" max="11543" width="14.28515625" style="117" customWidth="1"/>
    <col min="11544" max="11544" width="1.140625" style="117" customWidth="1"/>
    <col min="11545" max="11545" width="11.28515625" style="117" customWidth="1"/>
    <col min="11546" max="11546" width="6.42578125" style="117" customWidth="1"/>
    <col min="11547" max="11551" width="9.140625" style="117"/>
    <col min="11552" max="11552" width="10.28515625" style="117" bestFit="1" customWidth="1"/>
    <col min="11553" max="11788" width="9.140625" style="117"/>
    <col min="11789" max="11789" width="31.42578125" style="117" customWidth="1"/>
    <col min="11790" max="11790" width="2.28515625" style="117" customWidth="1"/>
    <col min="11791" max="11791" width="2.42578125" style="117" customWidth="1"/>
    <col min="11792" max="11792" width="1.140625" style="117" customWidth="1"/>
    <col min="11793" max="11793" width="11.28515625" style="117" customWidth="1"/>
    <col min="11794" max="11794" width="1.140625" style="117" customWidth="1"/>
    <col min="11795" max="11795" width="11.28515625" style="117" customWidth="1"/>
    <col min="11796" max="11796" width="1.140625" style="117" customWidth="1"/>
    <col min="11797" max="11797" width="11.28515625" style="117" customWidth="1"/>
    <col min="11798" max="11798" width="1.140625" style="117" customWidth="1"/>
    <col min="11799" max="11799" width="14.28515625" style="117" customWidth="1"/>
    <col min="11800" max="11800" width="1.140625" style="117" customWidth="1"/>
    <col min="11801" max="11801" width="11.28515625" style="117" customWidth="1"/>
    <col min="11802" max="11802" width="6.42578125" style="117" customWidth="1"/>
    <col min="11803" max="11807" width="9.140625" style="117"/>
    <col min="11808" max="11808" width="10.28515625" style="117" bestFit="1" customWidth="1"/>
    <col min="11809" max="12044" width="9.140625" style="117"/>
    <col min="12045" max="12045" width="31.42578125" style="117" customWidth="1"/>
    <col min="12046" max="12046" width="2.28515625" style="117" customWidth="1"/>
    <col min="12047" max="12047" width="2.42578125" style="117" customWidth="1"/>
    <col min="12048" max="12048" width="1.140625" style="117" customWidth="1"/>
    <col min="12049" max="12049" width="11.28515625" style="117" customWidth="1"/>
    <col min="12050" max="12050" width="1.140625" style="117" customWidth="1"/>
    <col min="12051" max="12051" width="11.28515625" style="117" customWidth="1"/>
    <col min="12052" max="12052" width="1.140625" style="117" customWidth="1"/>
    <col min="12053" max="12053" width="11.28515625" style="117" customWidth="1"/>
    <col min="12054" max="12054" width="1.140625" style="117" customWidth="1"/>
    <col min="12055" max="12055" width="14.28515625" style="117" customWidth="1"/>
    <col min="12056" max="12056" width="1.140625" style="117" customWidth="1"/>
    <col min="12057" max="12057" width="11.28515625" style="117" customWidth="1"/>
    <col min="12058" max="12058" width="6.42578125" style="117" customWidth="1"/>
    <col min="12059" max="12063" width="9.140625" style="117"/>
    <col min="12064" max="12064" width="10.28515625" style="117" bestFit="1" customWidth="1"/>
    <col min="12065" max="12300" width="9.140625" style="117"/>
    <col min="12301" max="12301" width="31.42578125" style="117" customWidth="1"/>
    <col min="12302" max="12302" width="2.28515625" style="117" customWidth="1"/>
    <col min="12303" max="12303" width="2.42578125" style="117" customWidth="1"/>
    <col min="12304" max="12304" width="1.140625" style="117" customWidth="1"/>
    <col min="12305" max="12305" width="11.28515625" style="117" customWidth="1"/>
    <col min="12306" max="12306" width="1.140625" style="117" customWidth="1"/>
    <col min="12307" max="12307" width="11.28515625" style="117" customWidth="1"/>
    <col min="12308" max="12308" width="1.140625" style="117" customWidth="1"/>
    <col min="12309" max="12309" width="11.28515625" style="117" customWidth="1"/>
    <col min="12310" max="12310" width="1.140625" style="117" customWidth="1"/>
    <col min="12311" max="12311" width="14.28515625" style="117" customWidth="1"/>
    <col min="12312" max="12312" width="1.140625" style="117" customWidth="1"/>
    <col min="12313" max="12313" width="11.28515625" style="117" customWidth="1"/>
    <col min="12314" max="12314" width="6.42578125" style="117" customWidth="1"/>
    <col min="12315" max="12319" width="9.140625" style="117"/>
    <col min="12320" max="12320" width="10.28515625" style="117" bestFit="1" customWidth="1"/>
    <col min="12321" max="12556" width="9.140625" style="117"/>
    <col min="12557" max="12557" width="31.42578125" style="117" customWidth="1"/>
    <col min="12558" max="12558" width="2.28515625" style="117" customWidth="1"/>
    <col min="12559" max="12559" width="2.42578125" style="117" customWidth="1"/>
    <col min="12560" max="12560" width="1.140625" style="117" customWidth="1"/>
    <col min="12561" max="12561" width="11.28515625" style="117" customWidth="1"/>
    <col min="12562" max="12562" width="1.140625" style="117" customWidth="1"/>
    <col min="12563" max="12563" width="11.28515625" style="117" customWidth="1"/>
    <col min="12564" max="12564" width="1.140625" style="117" customWidth="1"/>
    <col min="12565" max="12565" width="11.28515625" style="117" customWidth="1"/>
    <col min="12566" max="12566" width="1.140625" style="117" customWidth="1"/>
    <col min="12567" max="12567" width="14.28515625" style="117" customWidth="1"/>
    <col min="12568" max="12568" width="1.140625" style="117" customWidth="1"/>
    <col min="12569" max="12569" width="11.28515625" style="117" customWidth="1"/>
    <col min="12570" max="12570" width="6.42578125" style="117" customWidth="1"/>
    <col min="12571" max="12575" width="9.140625" style="117"/>
    <col min="12576" max="12576" width="10.28515625" style="117" bestFit="1" customWidth="1"/>
    <col min="12577" max="12812" width="9.140625" style="117"/>
    <col min="12813" max="12813" width="31.42578125" style="117" customWidth="1"/>
    <col min="12814" max="12814" width="2.28515625" style="117" customWidth="1"/>
    <col min="12815" max="12815" width="2.42578125" style="117" customWidth="1"/>
    <col min="12816" max="12816" width="1.140625" style="117" customWidth="1"/>
    <col min="12817" max="12817" width="11.28515625" style="117" customWidth="1"/>
    <col min="12818" max="12818" width="1.140625" style="117" customWidth="1"/>
    <col min="12819" max="12819" width="11.28515625" style="117" customWidth="1"/>
    <col min="12820" max="12820" width="1.140625" style="117" customWidth="1"/>
    <col min="12821" max="12821" width="11.28515625" style="117" customWidth="1"/>
    <col min="12822" max="12822" width="1.140625" style="117" customWidth="1"/>
    <col min="12823" max="12823" width="14.28515625" style="117" customWidth="1"/>
    <col min="12824" max="12824" width="1.140625" style="117" customWidth="1"/>
    <col min="12825" max="12825" width="11.28515625" style="117" customWidth="1"/>
    <col min="12826" max="12826" width="6.42578125" style="117" customWidth="1"/>
    <col min="12827" max="12831" width="9.140625" style="117"/>
    <col min="12832" max="12832" width="10.28515625" style="117" bestFit="1" customWidth="1"/>
    <col min="12833" max="13068" width="9.140625" style="117"/>
    <col min="13069" max="13069" width="31.42578125" style="117" customWidth="1"/>
    <col min="13070" max="13070" width="2.28515625" style="117" customWidth="1"/>
    <col min="13071" max="13071" width="2.42578125" style="117" customWidth="1"/>
    <col min="13072" max="13072" width="1.140625" style="117" customWidth="1"/>
    <col min="13073" max="13073" width="11.28515625" style="117" customWidth="1"/>
    <col min="13074" max="13074" width="1.140625" style="117" customWidth="1"/>
    <col min="13075" max="13075" width="11.28515625" style="117" customWidth="1"/>
    <col min="13076" max="13076" width="1.140625" style="117" customWidth="1"/>
    <col min="13077" max="13077" width="11.28515625" style="117" customWidth="1"/>
    <col min="13078" max="13078" width="1.140625" style="117" customWidth="1"/>
    <col min="13079" max="13079" width="14.28515625" style="117" customWidth="1"/>
    <col min="13080" max="13080" width="1.140625" style="117" customWidth="1"/>
    <col min="13081" max="13081" width="11.28515625" style="117" customWidth="1"/>
    <col min="13082" max="13082" width="6.42578125" style="117" customWidth="1"/>
    <col min="13083" max="13087" width="9.140625" style="117"/>
    <col min="13088" max="13088" width="10.28515625" style="117" bestFit="1" customWidth="1"/>
    <col min="13089" max="13324" width="9.140625" style="117"/>
    <col min="13325" max="13325" width="31.42578125" style="117" customWidth="1"/>
    <col min="13326" max="13326" width="2.28515625" style="117" customWidth="1"/>
    <col min="13327" max="13327" width="2.42578125" style="117" customWidth="1"/>
    <col min="13328" max="13328" width="1.140625" style="117" customWidth="1"/>
    <col min="13329" max="13329" width="11.28515625" style="117" customWidth="1"/>
    <col min="13330" max="13330" width="1.140625" style="117" customWidth="1"/>
    <col min="13331" max="13331" width="11.28515625" style="117" customWidth="1"/>
    <col min="13332" max="13332" width="1.140625" style="117" customWidth="1"/>
    <col min="13333" max="13333" width="11.28515625" style="117" customWidth="1"/>
    <col min="13334" max="13334" width="1.140625" style="117" customWidth="1"/>
    <col min="13335" max="13335" width="14.28515625" style="117" customWidth="1"/>
    <col min="13336" max="13336" width="1.140625" style="117" customWidth="1"/>
    <col min="13337" max="13337" width="11.28515625" style="117" customWidth="1"/>
    <col min="13338" max="13338" width="6.42578125" style="117" customWidth="1"/>
    <col min="13339" max="13343" width="9.140625" style="117"/>
    <col min="13344" max="13344" width="10.28515625" style="117" bestFit="1" customWidth="1"/>
    <col min="13345" max="13580" width="9.140625" style="117"/>
    <col min="13581" max="13581" width="31.42578125" style="117" customWidth="1"/>
    <col min="13582" max="13582" width="2.28515625" style="117" customWidth="1"/>
    <col min="13583" max="13583" width="2.42578125" style="117" customWidth="1"/>
    <col min="13584" max="13584" width="1.140625" style="117" customWidth="1"/>
    <col min="13585" max="13585" width="11.28515625" style="117" customWidth="1"/>
    <col min="13586" max="13586" width="1.140625" style="117" customWidth="1"/>
    <col min="13587" max="13587" width="11.28515625" style="117" customWidth="1"/>
    <col min="13588" max="13588" width="1.140625" style="117" customWidth="1"/>
    <col min="13589" max="13589" width="11.28515625" style="117" customWidth="1"/>
    <col min="13590" max="13590" width="1.140625" style="117" customWidth="1"/>
    <col min="13591" max="13591" width="14.28515625" style="117" customWidth="1"/>
    <col min="13592" max="13592" width="1.140625" style="117" customWidth="1"/>
    <col min="13593" max="13593" width="11.28515625" style="117" customWidth="1"/>
    <col min="13594" max="13594" width="6.42578125" style="117" customWidth="1"/>
    <col min="13595" max="13599" width="9.140625" style="117"/>
    <col min="13600" max="13600" width="10.28515625" style="117" bestFit="1" customWidth="1"/>
    <col min="13601" max="13836" width="9.140625" style="117"/>
    <col min="13837" max="13837" width="31.42578125" style="117" customWidth="1"/>
    <col min="13838" max="13838" width="2.28515625" style="117" customWidth="1"/>
    <col min="13839" max="13839" width="2.42578125" style="117" customWidth="1"/>
    <col min="13840" max="13840" width="1.140625" style="117" customWidth="1"/>
    <col min="13841" max="13841" width="11.28515625" style="117" customWidth="1"/>
    <col min="13842" max="13842" width="1.140625" style="117" customWidth="1"/>
    <col min="13843" max="13843" width="11.28515625" style="117" customWidth="1"/>
    <col min="13844" max="13844" width="1.140625" style="117" customWidth="1"/>
    <col min="13845" max="13845" width="11.28515625" style="117" customWidth="1"/>
    <col min="13846" max="13846" width="1.140625" style="117" customWidth="1"/>
    <col min="13847" max="13847" width="14.28515625" style="117" customWidth="1"/>
    <col min="13848" max="13848" width="1.140625" style="117" customWidth="1"/>
    <col min="13849" max="13849" width="11.28515625" style="117" customWidth="1"/>
    <col min="13850" max="13850" width="6.42578125" style="117" customWidth="1"/>
    <col min="13851" max="13855" width="9.140625" style="117"/>
    <col min="13856" max="13856" width="10.28515625" style="117" bestFit="1" customWidth="1"/>
    <col min="13857" max="14092" width="9.140625" style="117"/>
    <col min="14093" max="14093" width="31.42578125" style="117" customWidth="1"/>
    <col min="14094" max="14094" width="2.28515625" style="117" customWidth="1"/>
    <col min="14095" max="14095" width="2.42578125" style="117" customWidth="1"/>
    <col min="14096" max="14096" width="1.140625" style="117" customWidth="1"/>
    <col min="14097" max="14097" width="11.28515625" style="117" customWidth="1"/>
    <col min="14098" max="14098" width="1.140625" style="117" customWidth="1"/>
    <col min="14099" max="14099" width="11.28515625" style="117" customWidth="1"/>
    <col min="14100" max="14100" width="1.140625" style="117" customWidth="1"/>
    <col min="14101" max="14101" width="11.28515625" style="117" customWidth="1"/>
    <col min="14102" max="14102" width="1.140625" style="117" customWidth="1"/>
    <col min="14103" max="14103" width="14.28515625" style="117" customWidth="1"/>
    <col min="14104" max="14104" width="1.140625" style="117" customWidth="1"/>
    <col min="14105" max="14105" width="11.28515625" style="117" customWidth="1"/>
    <col min="14106" max="14106" width="6.42578125" style="117" customWidth="1"/>
    <col min="14107" max="14111" width="9.140625" style="117"/>
    <col min="14112" max="14112" width="10.28515625" style="117" bestFit="1" customWidth="1"/>
    <col min="14113" max="14348" width="9.140625" style="117"/>
    <col min="14349" max="14349" width="31.42578125" style="117" customWidth="1"/>
    <col min="14350" max="14350" width="2.28515625" style="117" customWidth="1"/>
    <col min="14351" max="14351" width="2.42578125" style="117" customWidth="1"/>
    <col min="14352" max="14352" width="1.140625" style="117" customWidth="1"/>
    <col min="14353" max="14353" width="11.28515625" style="117" customWidth="1"/>
    <col min="14354" max="14354" width="1.140625" style="117" customWidth="1"/>
    <col min="14355" max="14355" width="11.28515625" style="117" customWidth="1"/>
    <col min="14356" max="14356" width="1.140625" style="117" customWidth="1"/>
    <col min="14357" max="14357" width="11.28515625" style="117" customWidth="1"/>
    <col min="14358" max="14358" width="1.140625" style="117" customWidth="1"/>
    <col min="14359" max="14359" width="14.28515625" style="117" customWidth="1"/>
    <col min="14360" max="14360" width="1.140625" style="117" customWidth="1"/>
    <col min="14361" max="14361" width="11.28515625" style="117" customWidth="1"/>
    <col min="14362" max="14362" width="6.42578125" style="117" customWidth="1"/>
    <col min="14363" max="14367" width="9.140625" style="117"/>
    <col min="14368" max="14368" width="10.28515625" style="117" bestFit="1" customWidth="1"/>
    <col min="14369" max="14604" width="9.140625" style="117"/>
    <col min="14605" max="14605" width="31.42578125" style="117" customWidth="1"/>
    <col min="14606" max="14606" width="2.28515625" style="117" customWidth="1"/>
    <col min="14607" max="14607" width="2.42578125" style="117" customWidth="1"/>
    <col min="14608" max="14608" width="1.140625" style="117" customWidth="1"/>
    <col min="14609" max="14609" width="11.28515625" style="117" customWidth="1"/>
    <col min="14610" max="14610" width="1.140625" style="117" customWidth="1"/>
    <col min="14611" max="14611" width="11.28515625" style="117" customWidth="1"/>
    <col min="14612" max="14612" width="1.140625" style="117" customWidth="1"/>
    <col min="14613" max="14613" width="11.28515625" style="117" customWidth="1"/>
    <col min="14614" max="14614" width="1.140625" style="117" customWidth="1"/>
    <col min="14615" max="14615" width="14.28515625" style="117" customWidth="1"/>
    <col min="14616" max="14616" width="1.140625" style="117" customWidth="1"/>
    <col min="14617" max="14617" width="11.28515625" style="117" customWidth="1"/>
    <col min="14618" max="14618" width="6.42578125" style="117" customWidth="1"/>
    <col min="14619" max="14623" width="9.140625" style="117"/>
    <col min="14624" max="14624" width="10.28515625" style="117" bestFit="1" customWidth="1"/>
    <col min="14625" max="14860" width="9.140625" style="117"/>
    <col min="14861" max="14861" width="31.42578125" style="117" customWidth="1"/>
    <col min="14862" max="14862" width="2.28515625" style="117" customWidth="1"/>
    <col min="14863" max="14863" width="2.42578125" style="117" customWidth="1"/>
    <col min="14864" max="14864" width="1.140625" style="117" customWidth="1"/>
    <col min="14865" max="14865" width="11.28515625" style="117" customWidth="1"/>
    <col min="14866" max="14866" width="1.140625" style="117" customWidth="1"/>
    <col min="14867" max="14867" width="11.28515625" style="117" customWidth="1"/>
    <col min="14868" max="14868" width="1.140625" style="117" customWidth="1"/>
    <col min="14869" max="14869" width="11.28515625" style="117" customWidth="1"/>
    <col min="14870" max="14870" width="1.140625" style="117" customWidth="1"/>
    <col min="14871" max="14871" width="14.28515625" style="117" customWidth="1"/>
    <col min="14872" max="14872" width="1.140625" style="117" customWidth="1"/>
    <col min="14873" max="14873" width="11.28515625" style="117" customWidth="1"/>
    <col min="14874" max="14874" width="6.42578125" style="117" customWidth="1"/>
    <col min="14875" max="14879" width="9.140625" style="117"/>
    <col min="14880" max="14880" width="10.28515625" style="117" bestFit="1" customWidth="1"/>
    <col min="14881" max="15116" width="9.140625" style="117"/>
    <col min="15117" max="15117" width="31.42578125" style="117" customWidth="1"/>
    <col min="15118" max="15118" width="2.28515625" style="117" customWidth="1"/>
    <col min="15119" max="15119" width="2.42578125" style="117" customWidth="1"/>
    <col min="15120" max="15120" width="1.140625" style="117" customWidth="1"/>
    <col min="15121" max="15121" width="11.28515625" style="117" customWidth="1"/>
    <col min="15122" max="15122" width="1.140625" style="117" customWidth="1"/>
    <col min="15123" max="15123" width="11.28515625" style="117" customWidth="1"/>
    <col min="15124" max="15124" width="1.140625" style="117" customWidth="1"/>
    <col min="15125" max="15125" width="11.28515625" style="117" customWidth="1"/>
    <col min="15126" max="15126" width="1.140625" style="117" customWidth="1"/>
    <col min="15127" max="15127" width="14.28515625" style="117" customWidth="1"/>
    <col min="15128" max="15128" width="1.140625" style="117" customWidth="1"/>
    <col min="15129" max="15129" width="11.28515625" style="117" customWidth="1"/>
    <col min="15130" max="15130" width="6.42578125" style="117" customWidth="1"/>
    <col min="15131" max="15135" width="9.140625" style="117"/>
    <col min="15136" max="15136" width="10.28515625" style="117" bestFit="1" customWidth="1"/>
    <col min="15137" max="15372" width="9.140625" style="117"/>
    <col min="15373" max="15373" width="31.42578125" style="117" customWidth="1"/>
    <col min="15374" max="15374" width="2.28515625" style="117" customWidth="1"/>
    <col min="15375" max="15375" width="2.42578125" style="117" customWidth="1"/>
    <col min="15376" max="15376" width="1.140625" style="117" customWidth="1"/>
    <col min="15377" max="15377" width="11.28515625" style="117" customWidth="1"/>
    <col min="15378" max="15378" width="1.140625" style="117" customWidth="1"/>
    <col min="15379" max="15379" width="11.28515625" style="117" customWidth="1"/>
    <col min="15380" max="15380" width="1.140625" style="117" customWidth="1"/>
    <col min="15381" max="15381" width="11.28515625" style="117" customWidth="1"/>
    <col min="15382" max="15382" width="1.140625" style="117" customWidth="1"/>
    <col min="15383" max="15383" width="14.28515625" style="117" customWidth="1"/>
    <col min="15384" max="15384" width="1.140625" style="117" customWidth="1"/>
    <col min="15385" max="15385" width="11.28515625" style="117" customWidth="1"/>
    <col min="15386" max="15386" width="6.42578125" style="117" customWidth="1"/>
    <col min="15387" max="15391" width="9.140625" style="117"/>
    <col min="15392" max="15392" width="10.28515625" style="117" bestFit="1" customWidth="1"/>
    <col min="15393" max="15628" width="9.140625" style="117"/>
    <col min="15629" max="15629" width="31.42578125" style="117" customWidth="1"/>
    <col min="15630" max="15630" width="2.28515625" style="117" customWidth="1"/>
    <col min="15631" max="15631" width="2.42578125" style="117" customWidth="1"/>
    <col min="15632" max="15632" width="1.140625" style="117" customWidth="1"/>
    <col min="15633" max="15633" width="11.28515625" style="117" customWidth="1"/>
    <col min="15634" max="15634" width="1.140625" style="117" customWidth="1"/>
    <col min="15635" max="15635" width="11.28515625" style="117" customWidth="1"/>
    <col min="15636" max="15636" width="1.140625" style="117" customWidth="1"/>
    <col min="15637" max="15637" width="11.28515625" style="117" customWidth="1"/>
    <col min="15638" max="15638" width="1.140625" style="117" customWidth="1"/>
    <col min="15639" max="15639" width="14.28515625" style="117" customWidth="1"/>
    <col min="15640" max="15640" width="1.140625" style="117" customWidth="1"/>
    <col min="15641" max="15641" width="11.28515625" style="117" customWidth="1"/>
    <col min="15642" max="15642" width="6.42578125" style="117" customWidth="1"/>
    <col min="15643" max="15647" width="9.140625" style="117"/>
    <col min="15648" max="15648" width="10.28515625" style="117" bestFit="1" customWidth="1"/>
    <col min="15649" max="15884" width="9.140625" style="117"/>
    <col min="15885" max="15885" width="31.42578125" style="117" customWidth="1"/>
    <col min="15886" max="15886" width="2.28515625" style="117" customWidth="1"/>
    <col min="15887" max="15887" width="2.42578125" style="117" customWidth="1"/>
    <col min="15888" max="15888" width="1.140625" style="117" customWidth="1"/>
    <col min="15889" max="15889" width="11.28515625" style="117" customWidth="1"/>
    <col min="15890" max="15890" width="1.140625" style="117" customWidth="1"/>
    <col min="15891" max="15891" width="11.28515625" style="117" customWidth="1"/>
    <col min="15892" max="15892" width="1.140625" style="117" customWidth="1"/>
    <col min="15893" max="15893" width="11.28515625" style="117" customWidth="1"/>
    <col min="15894" max="15894" width="1.140625" style="117" customWidth="1"/>
    <col min="15895" max="15895" width="14.28515625" style="117" customWidth="1"/>
    <col min="15896" max="15896" width="1.140625" style="117" customWidth="1"/>
    <col min="15897" max="15897" width="11.28515625" style="117" customWidth="1"/>
    <col min="15898" max="15898" width="6.42578125" style="117" customWidth="1"/>
    <col min="15899" max="15903" width="9.140625" style="117"/>
    <col min="15904" max="15904" width="10.28515625" style="117" bestFit="1" customWidth="1"/>
    <col min="15905" max="16140" width="9.140625" style="117"/>
    <col min="16141" max="16141" width="31.42578125" style="117" customWidth="1"/>
    <col min="16142" max="16142" width="2.28515625" style="117" customWidth="1"/>
    <col min="16143" max="16143" width="2.42578125" style="117" customWidth="1"/>
    <col min="16144" max="16144" width="1.140625" style="117" customWidth="1"/>
    <col min="16145" max="16145" width="11.28515625" style="117" customWidth="1"/>
    <col min="16146" max="16146" width="1.140625" style="117" customWidth="1"/>
    <col min="16147" max="16147" width="11.28515625" style="117" customWidth="1"/>
    <col min="16148" max="16148" width="1.140625" style="117" customWidth="1"/>
    <col min="16149" max="16149" width="11.28515625" style="117" customWidth="1"/>
    <col min="16150" max="16150" width="1.140625" style="117" customWidth="1"/>
    <col min="16151" max="16151" width="14.28515625" style="117" customWidth="1"/>
    <col min="16152" max="16152" width="1.140625" style="117" customWidth="1"/>
    <col min="16153" max="16153" width="11.28515625" style="117" customWidth="1"/>
    <col min="16154" max="16154" width="6.42578125" style="117" customWidth="1"/>
    <col min="16155" max="16159" width="9.140625" style="117"/>
    <col min="16160" max="16160" width="10.28515625" style="117" bestFit="1" customWidth="1"/>
    <col min="16161" max="16384" width="9.140625" style="117"/>
  </cols>
  <sheetData>
    <row r="1" spans="1:43" ht="20.4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8"/>
      <c r="R1" s="118"/>
      <c r="S1" s="118"/>
      <c r="T1" s="118"/>
      <c r="U1" s="118"/>
      <c r="V1" s="118"/>
      <c r="W1" s="118"/>
      <c r="Y1" s="119"/>
      <c r="AA1" s="119" t="s">
        <v>69</v>
      </c>
    </row>
    <row r="2" spans="1:43" s="124" customFormat="1" ht="20.45" customHeight="1">
      <c r="A2" s="120" t="s">
        <v>116</v>
      </c>
      <c r="B2" s="121"/>
      <c r="C2" s="121"/>
      <c r="D2" s="122"/>
      <c r="E2" s="122"/>
      <c r="F2" s="122"/>
      <c r="G2" s="122"/>
      <c r="H2" s="122"/>
      <c r="I2" s="122"/>
      <c r="J2" s="122"/>
      <c r="K2" s="122"/>
      <c r="L2" s="123"/>
      <c r="M2" s="122"/>
      <c r="N2" s="123"/>
      <c r="O2" s="122"/>
      <c r="P2" s="123"/>
      <c r="Q2" s="122"/>
      <c r="R2" s="123"/>
      <c r="S2" s="123"/>
      <c r="T2" s="123"/>
      <c r="U2" s="123"/>
      <c r="V2" s="121"/>
      <c r="W2" s="121"/>
      <c r="AB2" s="125"/>
    </row>
    <row r="3" spans="1:43" ht="20.45" customHeight="1">
      <c r="A3" s="126" t="s">
        <v>13</v>
      </c>
    </row>
    <row r="4" spans="1:43" ht="20.45" customHeight="1">
      <c r="A4" s="126" t="s">
        <v>215</v>
      </c>
    </row>
    <row r="5" spans="1:43" ht="20.45" customHeight="1">
      <c r="Y5" s="127"/>
      <c r="AA5" s="127" t="s">
        <v>65</v>
      </c>
    </row>
    <row r="6" spans="1:43" ht="20.45" customHeight="1">
      <c r="D6" s="116"/>
      <c r="E6" s="185" t="s">
        <v>35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</row>
    <row r="7" spans="1:43" ht="20.45" customHeight="1">
      <c r="D7" s="116"/>
      <c r="E7" s="187" t="s">
        <v>114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16"/>
      <c r="Y7" s="116"/>
      <c r="Z7" s="116"/>
      <c r="AA7" s="116"/>
    </row>
    <row r="8" spans="1:43" ht="20.45" customHeight="1"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P8" s="116"/>
      <c r="R8" s="116"/>
      <c r="S8" s="185" t="s">
        <v>81</v>
      </c>
      <c r="T8" s="185"/>
      <c r="U8" s="185"/>
      <c r="V8" s="118"/>
      <c r="W8" s="118"/>
      <c r="X8" s="118"/>
      <c r="Y8" s="116"/>
      <c r="Z8" s="116"/>
      <c r="AA8" s="116"/>
      <c r="AB8" s="116"/>
    </row>
    <row r="9" spans="1:43" ht="20.45" customHeight="1">
      <c r="C9" s="116"/>
      <c r="D9" s="116"/>
      <c r="E9" s="116"/>
      <c r="F9" s="116"/>
      <c r="G9" s="116"/>
      <c r="H9" s="116"/>
      <c r="I9" s="116"/>
      <c r="J9" s="116"/>
      <c r="K9" s="116"/>
      <c r="L9" s="116"/>
      <c r="R9" s="116"/>
      <c r="S9" s="116" t="s">
        <v>149</v>
      </c>
      <c r="T9" s="118"/>
      <c r="U9" s="116"/>
      <c r="V9" s="118"/>
      <c r="W9" s="118"/>
      <c r="X9" s="116"/>
      <c r="Y9" s="116"/>
      <c r="Z9" s="116"/>
      <c r="AA9" s="116"/>
      <c r="AB9" s="116"/>
    </row>
    <row r="10" spans="1:43" ht="20.45" customHeight="1">
      <c r="C10" s="116"/>
      <c r="D10" s="116"/>
      <c r="E10" s="116"/>
      <c r="F10" s="116"/>
      <c r="G10" s="116"/>
      <c r="H10" s="116"/>
      <c r="I10" s="128" t="s">
        <v>124</v>
      </c>
      <c r="J10" s="116"/>
      <c r="K10" s="128"/>
      <c r="L10" s="116"/>
      <c r="M10" s="185" t="s">
        <v>183</v>
      </c>
      <c r="N10" s="185"/>
      <c r="O10" s="185"/>
      <c r="P10" s="185"/>
      <c r="Q10" s="185"/>
      <c r="R10" s="116"/>
      <c r="S10" s="169" t="s">
        <v>150</v>
      </c>
      <c r="T10" s="116"/>
      <c r="U10" s="116"/>
      <c r="V10" s="116"/>
      <c r="W10" s="129"/>
      <c r="X10" s="116"/>
      <c r="Y10" s="129" t="s">
        <v>110</v>
      </c>
      <c r="Z10" s="116"/>
      <c r="AA10" s="116"/>
      <c r="AB10" s="116"/>
    </row>
    <row r="11" spans="1:43" s="128" customFormat="1" ht="20.45" customHeight="1">
      <c r="E11" s="128" t="s">
        <v>22</v>
      </c>
      <c r="I11" s="128" t="s">
        <v>125</v>
      </c>
      <c r="M11" s="116" t="s">
        <v>75</v>
      </c>
      <c r="Q11" s="130"/>
      <c r="R11" s="116"/>
      <c r="S11" s="130" t="s">
        <v>38</v>
      </c>
      <c r="T11" s="130"/>
      <c r="U11" s="128" t="s">
        <v>92</v>
      </c>
      <c r="W11" s="180" t="s">
        <v>56</v>
      </c>
      <c r="Y11" s="129" t="s">
        <v>111</v>
      </c>
      <c r="AB11" s="116"/>
      <c r="AE11" s="117"/>
    </row>
    <row r="12" spans="1:43" s="128" customFormat="1" ht="20.45" customHeight="1">
      <c r="E12" s="128" t="s">
        <v>96</v>
      </c>
      <c r="G12" s="128" t="s">
        <v>86</v>
      </c>
      <c r="I12" s="128" t="s">
        <v>126</v>
      </c>
      <c r="K12" s="128" t="s">
        <v>128</v>
      </c>
      <c r="M12" s="128" t="s">
        <v>76</v>
      </c>
      <c r="O12" s="128" t="s">
        <v>130</v>
      </c>
      <c r="Q12" s="128" t="s">
        <v>12</v>
      </c>
      <c r="R12" s="116"/>
      <c r="S12" s="130" t="s">
        <v>39</v>
      </c>
      <c r="T12" s="130"/>
      <c r="U12" s="130" t="s">
        <v>93</v>
      </c>
      <c r="W12" s="180" t="s">
        <v>7</v>
      </c>
      <c r="Y12" s="129" t="s">
        <v>112</v>
      </c>
      <c r="AA12" s="131"/>
      <c r="AB12" s="130"/>
      <c r="AE12" s="117"/>
    </row>
    <row r="13" spans="1:43" s="128" customFormat="1" ht="20.45" customHeight="1">
      <c r="C13" s="132"/>
      <c r="D13" s="116"/>
      <c r="E13" s="169" t="s">
        <v>95</v>
      </c>
      <c r="F13" s="116"/>
      <c r="G13" s="169" t="s">
        <v>87</v>
      </c>
      <c r="H13" s="116"/>
      <c r="I13" s="169" t="s">
        <v>127</v>
      </c>
      <c r="J13" s="116"/>
      <c r="K13" s="169" t="s">
        <v>129</v>
      </c>
      <c r="M13" s="169" t="s">
        <v>77</v>
      </c>
      <c r="O13" s="169" t="s">
        <v>131</v>
      </c>
      <c r="Q13" s="169" t="s">
        <v>185</v>
      </c>
      <c r="S13" s="133" t="s">
        <v>40</v>
      </c>
      <c r="T13" s="130"/>
      <c r="U13" s="133" t="s">
        <v>94</v>
      </c>
      <c r="W13" s="181" t="s">
        <v>151</v>
      </c>
      <c r="Y13" s="134" t="s">
        <v>113</v>
      </c>
      <c r="AA13" s="133" t="s">
        <v>56</v>
      </c>
      <c r="AB13" s="130"/>
      <c r="AE13" s="117"/>
    </row>
    <row r="14" spans="1:43" ht="20.45" customHeight="1">
      <c r="A14" s="135" t="s">
        <v>100</v>
      </c>
      <c r="B14" s="136"/>
      <c r="D14" s="137"/>
      <c r="E14" s="138">
        <v>1054904</v>
      </c>
      <c r="F14" s="138"/>
      <c r="G14" s="138">
        <v>1953348</v>
      </c>
      <c r="H14" s="138"/>
      <c r="I14" s="138">
        <v>212356</v>
      </c>
      <c r="J14" s="138"/>
      <c r="K14" s="138">
        <v>0</v>
      </c>
      <c r="L14" s="138"/>
      <c r="M14" s="138">
        <v>18582</v>
      </c>
      <c r="N14" s="138"/>
      <c r="O14" s="138">
        <v>0</v>
      </c>
      <c r="P14" s="138"/>
      <c r="Q14" s="138">
        <v>-453695</v>
      </c>
      <c r="R14" s="138"/>
      <c r="S14" s="138">
        <v>2555</v>
      </c>
      <c r="T14" s="138"/>
      <c r="U14" s="138">
        <f>SUM(S14:T14)</f>
        <v>2555</v>
      </c>
      <c r="V14" s="139"/>
      <c r="W14" s="138">
        <f>SUM(E14:S14)</f>
        <v>2788050</v>
      </c>
      <c r="X14" s="139"/>
      <c r="Y14" s="138">
        <v>0</v>
      </c>
      <c r="Z14" s="139"/>
      <c r="AA14" s="138">
        <f>SUM(W14:Y14)</f>
        <v>2788050</v>
      </c>
      <c r="AB14" s="125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</row>
    <row r="15" spans="1:43" ht="20.45" customHeight="1">
      <c r="A15" s="140" t="s">
        <v>162</v>
      </c>
      <c r="B15" s="136"/>
      <c r="D15" s="137"/>
      <c r="E15" s="137">
        <v>0</v>
      </c>
      <c r="F15" s="137"/>
      <c r="G15" s="137">
        <v>0</v>
      </c>
      <c r="H15" s="137"/>
      <c r="I15" s="137">
        <v>0</v>
      </c>
      <c r="J15" s="137"/>
      <c r="K15" s="137">
        <v>0</v>
      </c>
      <c r="L15" s="137"/>
      <c r="M15" s="137">
        <v>0</v>
      </c>
      <c r="N15" s="137"/>
      <c r="O15" s="137">
        <v>0</v>
      </c>
      <c r="P15" s="137"/>
      <c r="Q15" s="137">
        <f>PL!I126</f>
        <v>-33847</v>
      </c>
      <c r="R15" s="137"/>
      <c r="S15" s="139">
        <v>0</v>
      </c>
      <c r="T15" s="139"/>
      <c r="U15" s="138">
        <f t="shared" ref="U15:U16" si="0">SUM(S15:T15)</f>
        <v>0</v>
      </c>
      <c r="V15" s="137"/>
      <c r="W15" s="138">
        <f>SUM(E15:S15)</f>
        <v>-33847</v>
      </c>
      <c r="X15" s="137"/>
      <c r="Y15" s="139">
        <v>-5117</v>
      </c>
      <c r="Z15" s="137"/>
      <c r="AA15" s="138">
        <f>SUM(W15:Y15)</f>
        <v>-38964</v>
      </c>
      <c r="AB15" s="125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</row>
    <row r="16" spans="1:43" ht="20.45" customHeight="1">
      <c r="A16" s="141" t="s">
        <v>70</v>
      </c>
      <c r="B16" s="136"/>
      <c r="D16" s="137"/>
      <c r="E16" s="142">
        <v>0</v>
      </c>
      <c r="F16" s="138"/>
      <c r="G16" s="142">
        <v>0</v>
      </c>
      <c r="H16" s="138"/>
      <c r="I16" s="142">
        <v>0</v>
      </c>
      <c r="J16" s="138"/>
      <c r="K16" s="142">
        <v>0</v>
      </c>
      <c r="L16" s="138"/>
      <c r="M16" s="142">
        <v>0</v>
      </c>
      <c r="N16" s="138"/>
      <c r="O16" s="142">
        <v>0</v>
      </c>
      <c r="P16" s="138"/>
      <c r="Q16" s="142">
        <f>PL!I110</f>
        <v>-5154</v>
      </c>
      <c r="R16" s="138"/>
      <c r="S16" s="143">
        <v>-1184</v>
      </c>
      <c r="T16" s="138"/>
      <c r="U16" s="142">
        <f t="shared" si="0"/>
        <v>-1184</v>
      </c>
      <c r="V16" s="139"/>
      <c r="W16" s="142">
        <f>SUM(E16:S16)</f>
        <v>-6338</v>
      </c>
      <c r="X16" s="139"/>
      <c r="Y16" s="143">
        <v>164</v>
      </c>
      <c r="Z16" s="139"/>
      <c r="AA16" s="142">
        <f>SUM(W16:Y16)</f>
        <v>-6174</v>
      </c>
      <c r="AB16" s="125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</row>
    <row r="17" spans="1:43" ht="20.45" customHeight="1">
      <c r="A17" s="141" t="s">
        <v>71</v>
      </c>
      <c r="B17" s="136"/>
      <c r="D17" s="137"/>
      <c r="E17" s="137">
        <f>SUM(E15:E16)</f>
        <v>0</v>
      </c>
      <c r="F17" s="137"/>
      <c r="G17" s="137">
        <f>SUM(G15:G16)</f>
        <v>0</v>
      </c>
      <c r="H17" s="137"/>
      <c r="I17" s="137">
        <f>SUM(I15:I16)</f>
        <v>0</v>
      </c>
      <c r="J17" s="137"/>
      <c r="K17" s="137">
        <f>SUM(K15:K16)</f>
        <v>0</v>
      </c>
      <c r="L17" s="137"/>
      <c r="M17" s="137">
        <f>SUM(M15:M16)</f>
        <v>0</v>
      </c>
      <c r="N17" s="137"/>
      <c r="O17" s="137">
        <f>SUM(O15:O16)</f>
        <v>0</v>
      </c>
      <c r="P17" s="137"/>
      <c r="Q17" s="137">
        <f>SUM(Q15:Q16)</f>
        <v>-39001</v>
      </c>
      <c r="R17" s="137"/>
      <c r="S17" s="137">
        <f>SUM(S15:S16)</f>
        <v>-1184</v>
      </c>
      <c r="T17" s="139"/>
      <c r="U17" s="137">
        <f>SUM(U15:U16)</f>
        <v>-1184</v>
      </c>
      <c r="V17" s="137"/>
      <c r="W17" s="137">
        <f>SUM(W15:W16)</f>
        <v>-40185</v>
      </c>
      <c r="X17" s="137"/>
      <c r="Y17" s="137">
        <f>SUM(Y15:Y16)</f>
        <v>-4953</v>
      </c>
      <c r="Z17" s="137"/>
      <c r="AA17" s="137">
        <f>SUM(AA15:AA16)</f>
        <v>-45138</v>
      </c>
      <c r="AB17" s="125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</row>
    <row r="18" spans="1:43" s="118" customFormat="1" ht="20.45" customHeight="1">
      <c r="A18" s="162" t="s">
        <v>166</v>
      </c>
      <c r="B18" s="163"/>
      <c r="D18" s="137"/>
      <c r="E18" s="151">
        <v>0</v>
      </c>
      <c r="F18" s="151"/>
      <c r="G18" s="151">
        <v>0</v>
      </c>
      <c r="H18" s="151"/>
      <c r="I18" s="151">
        <v>0</v>
      </c>
      <c r="J18" s="151"/>
      <c r="K18" s="151">
        <v>-240</v>
      </c>
      <c r="L18" s="151"/>
      <c r="M18" s="151">
        <v>0</v>
      </c>
      <c r="N18" s="151"/>
      <c r="O18" s="151">
        <v>240</v>
      </c>
      <c r="P18" s="151"/>
      <c r="Q18" s="151">
        <v>-240</v>
      </c>
      <c r="R18" s="151"/>
      <c r="S18" s="151">
        <v>0</v>
      </c>
      <c r="T18" s="151"/>
      <c r="U18" s="151">
        <f ca="1">SUM(S18:V18)</f>
        <v>0</v>
      </c>
      <c r="V18" s="137"/>
      <c r="W18" s="138">
        <f>SUM(E18:S18)</f>
        <v>-240</v>
      </c>
      <c r="X18" s="137"/>
      <c r="Y18" s="137">
        <v>0</v>
      </c>
      <c r="Z18" s="137"/>
      <c r="AA18" s="151">
        <f>SUM(W18:Y18)</f>
        <v>-240</v>
      </c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</row>
    <row r="19" spans="1:43" ht="20.45" customHeight="1">
      <c r="A19" s="141" t="s">
        <v>202</v>
      </c>
      <c r="B19" s="136"/>
      <c r="D19" s="137"/>
      <c r="E19" s="137">
        <v>0</v>
      </c>
      <c r="F19" s="137"/>
      <c r="G19" s="137">
        <v>0</v>
      </c>
      <c r="H19" s="137"/>
      <c r="I19" s="137">
        <v>0</v>
      </c>
      <c r="J19" s="137"/>
      <c r="K19" s="137">
        <v>0</v>
      </c>
      <c r="L19" s="137"/>
      <c r="M19" s="137">
        <v>0</v>
      </c>
      <c r="N19" s="137"/>
      <c r="O19" s="137">
        <v>0</v>
      </c>
      <c r="P19" s="137"/>
      <c r="Q19" s="137">
        <v>-58021</v>
      </c>
      <c r="R19" s="137"/>
      <c r="S19" s="139">
        <v>0</v>
      </c>
      <c r="T19" s="139"/>
      <c r="U19" s="139">
        <v>0</v>
      </c>
      <c r="V19" s="137"/>
      <c r="W19" s="138">
        <f>SUM(E19:S19)</f>
        <v>-58021</v>
      </c>
      <c r="X19" s="137"/>
      <c r="Y19" s="139">
        <v>0</v>
      </c>
      <c r="Z19" s="137"/>
      <c r="AA19" s="138">
        <f>SUM(W19:Y19)</f>
        <v>-58021</v>
      </c>
      <c r="AB19" s="125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</row>
    <row r="20" spans="1:43" ht="20.45" customHeight="1">
      <c r="A20" s="141" t="s">
        <v>219</v>
      </c>
      <c r="B20" s="136"/>
      <c r="D20" s="137"/>
      <c r="E20" s="137">
        <v>0</v>
      </c>
      <c r="F20" s="137"/>
      <c r="G20" s="137">
        <v>0</v>
      </c>
      <c r="H20" s="137"/>
      <c r="I20" s="137">
        <v>0</v>
      </c>
      <c r="J20" s="137"/>
      <c r="K20" s="137">
        <v>0</v>
      </c>
      <c r="L20" s="137"/>
      <c r="M20" s="137">
        <v>0</v>
      </c>
      <c r="N20" s="137"/>
      <c r="O20" s="137">
        <v>0</v>
      </c>
      <c r="P20" s="137"/>
      <c r="Q20" s="137">
        <v>0</v>
      </c>
      <c r="R20" s="137"/>
      <c r="S20" s="139">
        <v>0</v>
      </c>
      <c r="T20" s="139"/>
      <c r="U20" s="139">
        <v>0</v>
      </c>
      <c r="V20" s="137"/>
      <c r="W20" s="138">
        <f>SUM(E20:S20)</f>
        <v>0</v>
      </c>
      <c r="X20" s="137"/>
      <c r="Y20" s="139">
        <v>1426</v>
      </c>
      <c r="Z20" s="137"/>
      <c r="AA20" s="138">
        <f>SUM(W20:Y20)</f>
        <v>1426</v>
      </c>
      <c r="AB20" s="125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</row>
    <row r="21" spans="1:43" ht="20.45" customHeight="1">
      <c r="A21" s="153" t="s">
        <v>134</v>
      </c>
      <c r="B21" s="136"/>
      <c r="C21" s="144"/>
      <c r="D21" s="137"/>
      <c r="E21" s="137">
        <v>0</v>
      </c>
      <c r="F21" s="137"/>
      <c r="G21" s="137">
        <v>0</v>
      </c>
      <c r="H21" s="137"/>
      <c r="I21" s="137">
        <v>0</v>
      </c>
      <c r="J21" s="137"/>
      <c r="K21" s="137">
        <v>0</v>
      </c>
      <c r="L21" s="137"/>
      <c r="M21" s="137">
        <v>0</v>
      </c>
      <c r="N21" s="137"/>
      <c r="O21" s="137">
        <v>0</v>
      </c>
      <c r="P21" s="137"/>
      <c r="Q21" s="137">
        <v>0</v>
      </c>
      <c r="R21" s="137"/>
      <c r="S21" s="137">
        <v>0</v>
      </c>
      <c r="T21" s="139"/>
      <c r="U21" s="137">
        <v>0</v>
      </c>
      <c r="V21" s="137"/>
      <c r="W21" s="138">
        <f>SUM(E21:S21)</f>
        <v>0</v>
      </c>
      <c r="X21" s="137"/>
      <c r="Y21" s="138">
        <v>283</v>
      </c>
      <c r="Z21" s="137"/>
      <c r="AA21" s="138">
        <f>SUM(W21:Y21)</f>
        <v>283</v>
      </c>
      <c r="AB21" s="125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</row>
    <row r="22" spans="1:43" ht="20.45" customHeight="1" thickBot="1">
      <c r="A22" s="126" t="s">
        <v>211</v>
      </c>
      <c r="B22" s="136"/>
      <c r="D22" s="137"/>
      <c r="E22" s="145">
        <f>SUM(E14:E21)-E17</f>
        <v>1054904</v>
      </c>
      <c r="F22" s="137"/>
      <c r="G22" s="145">
        <f>SUM(G14:G21)-G17</f>
        <v>1953348</v>
      </c>
      <c r="H22" s="137"/>
      <c r="I22" s="145">
        <f>SUM(I14:I21)-I17</f>
        <v>212356</v>
      </c>
      <c r="J22" s="137"/>
      <c r="K22" s="145">
        <f>SUM(K14:K21)-K17</f>
        <v>-240</v>
      </c>
      <c r="L22" s="139"/>
      <c r="M22" s="145">
        <f>SUM(M14:M21)-M17</f>
        <v>18582</v>
      </c>
      <c r="N22" s="139"/>
      <c r="O22" s="145">
        <f>SUM(O14:O21)-O17</f>
        <v>240</v>
      </c>
      <c r="P22" s="139"/>
      <c r="Q22" s="145">
        <f>SUM(Q14:Q21)-Q17</f>
        <v>-550957</v>
      </c>
      <c r="R22" s="139"/>
      <c r="S22" s="145">
        <f>SUM(S14:S21)-S17</f>
        <v>1371</v>
      </c>
      <c r="T22" s="137"/>
      <c r="U22" s="145">
        <f ca="1">SUM(U14:U21)-U17</f>
        <v>1371</v>
      </c>
      <c r="V22" s="139"/>
      <c r="W22" s="145">
        <f>SUM(W14:W21)-W17</f>
        <v>2689604</v>
      </c>
      <c r="X22" s="139"/>
      <c r="Y22" s="145">
        <f>SUM(Y14:Y21)-Y17</f>
        <v>-3244</v>
      </c>
      <c r="Z22" s="139"/>
      <c r="AA22" s="145">
        <f>SUM(AA14:AA21)-AA17</f>
        <v>2686360</v>
      </c>
      <c r="AB22" s="125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</row>
    <row r="23" spans="1:43" ht="20.45" customHeight="1" thickTop="1"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</row>
    <row r="24" spans="1:43" ht="20.45" customHeight="1">
      <c r="A24" s="135" t="s">
        <v>105</v>
      </c>
      <c r="B24" s="136"/>
      <c r="D24" s="137"/>
      <c r="E24" s="138">
        <v>1054904</v>
      </c>
      <c r="F24" s="138"/>
      <c r="G24" s="138">
        <v>1953348</v>
      </c>
      <c r="H24" s="138"/>
      <c r="I24" s="138">
        <v>212356</v>
      </c>
      <c r="J24" s="138"/>
      <c r="K24" s="138">
        <v>-1397</v>
      </c>
      <c r="L24" s="138"/>
      <c r="M24" s="138">
        <v>19194</v>
      </c>
      <c r="N24" s="138"/>
      <c r="O24" s="138">
        <v>1397</v>
      </c>
      <c r="P24" s="138"/>
      <c r="Q24" s="138">
        <v>-537816</v>
      </c>
      <c r="R24" s="138"/>
      <c r="S24" s="138">
        <v>-1388</v>
      </c>
      <c r="T24" s="138"/>
      <c r="U24" s="138">
        <f>SUM(S24)</f>
        <v>-1388</v>
      </c>
      <c r="V24" s="139"/>
      <c r="W24" s="138">
        <f>SUM(E24:S24)</f>
        <v>2700598</v>
      </c>
      <c r="X24" s="139"/>
      <c r="Y24" s="138">
        <v>-4727</v>
      </c>
      <c r="Z24" s="139"/>
      <c r="AA24" s="138">
        <f>SUM(W24:Y24)</f>
        <v>2695871</v>
      </c>
      <c r="AB24" s="125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</row>
    <row r="25" spans="1:43" ht="20.45" customHeight="1">
      <c r="A25" s="140" t="s">
        <v>162</v>
      </c>
      <c r="B25" s="136"/>
      <c r="D25" s="137"/>
      <c r="E25" s="137">
        <v>0</v>
      </c>
      <c r="F25" s="137"/>
      <c r="G25" s="137">
        <v>0</v>
      </c>
      <c r="H25" s="137"/>
      <c r="I25" s="137">
        <v>0</v>
      </c>
      <c r="J25" s="137"/>
      <c r="K25" s="137">
        <v>0</v>
      </c>
      <c r="L25" s="137"/>
      <c r="M25" s="137">
        <v>0</v>
      </c>
      <c r="N25" s="137"/>
      <c r="O25" s="137">
        <f>PL!E103</f>
        <v>0</v>
      </c>
      <c r="P25" s="137"/>
      <c r="Q25" s="137">
        <f>PL!G126</f>
        <v>-118724</v>
      </c>
      <c r="R25" s="137"/>
      <c r="S25" s="139">
        <v>0</v>
      </c>
      <c r="T25" s="139"/>
      <c r="U25" s="138">
        <f ca="1">SUM(S25:V25)</f>
        <v>0</v>
      </c>
      <c r="V25" s="139"/>
      <c r="W25" s="138">
        <f>SUM(E25:S25)</f>
        <v>-118724</v>
      </c>
      <c r="X25" s="137"/>
      <c r="Y25" s="138">
        <v>-16143</v>
      </c>
      <c r="Z25" s="137"/>
      <c r="AA25" s="138">
        <f>SUM(W25:Y25)</f>
        <v>-134867</v>
      </c>
      <c r="AB25" s="125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</row>
    <row r="26" spans="1:43" ht="20.45" customHeight="1">
      <c r="A26" s="141" t="s">
        <v>70</v>
      </c>
      <c r="B26" s="136"/>
      <c r="D26" s="137"/>
      <c r="E26" s="142">
        <v>0</v>
      </c>
      <c r="F26" s="138"/>
      <c r="G26" s="142">
        <v>0</v>
      </c>
      <c r="H26" s="138"/>
      <c r="I26" s="142">
        <v>0</v>
      </c>
      <c r="J26" s="138"/>
      <c r="K26" s="142">
        <v>0</v>
      </c>
      <c r="L26" s="138"/>
      <c r="M26" s="142">
        <v>0</v>
      </c>
      <c r="N26" s="138"/>
      <c r="O26" s="142">
        <v>0</v>
      </c>
      <c r="P26" s="138"/>
      <c r="Q26" s="142">
        <f>PL!G110</f>
        <v>0</v>
      </c>
      <c r="R26" s="138"/>
      <c r="S26" s="142">
        <v>8846</v>
      </c>
      <c r="T26" s="138"/>
      <c r="U26" s="142">
        <f>SUM(S26)</f>
        <v>8846</v>
      </c>
      <c r="V26" s="139"/>
      <c r="W26" s="142">
        <f>SUM(E26:S26)</f>
        <v>8846</v>
      </c>
      <c r="X26" s="139"/>
      <c r="Y26" s="143">
        <v>-485</v>
      </c>
      <c r="Z26" s="139"/>
      <c r="AA26" s="142">
        <f>SUM(W26:Y26)</f>
        <v>8361</v>
      </c>
      <c r="AB26" s="125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</row>
    <row r="27" spans="1:43" ht="20.45" customHeight="1">
      <c r="A27" s="141" t="s">
        <v>71</v>
      </c>
      <c r="B27" s="136"/>
      <c r="D27" s="137"/>
      <c r="E27" s="137">
        <f>SUM(E25:E26)</f>
        <v>0</v>
      </c>
      <c r="F27" s="137"/>
      <c r="G27" s="137">
        <f>SUM(G25:G26)</f>
        <v>0</v>
      </c>
      <c r="H27" s="137"/>
      <c r="I27" s="137">
        <f>SUM(I25:I26)</f>
        <v>0</v>
      </c>
      <c r="J27" s="137"/>
      <c r="K27" s="137">
        <f>SUM(K25:K26)</f>
        <v>0</v>
      </c>
      <c r="L27" s="137"/>
      <c r="M27" s="137">
        <f>SUM(M25:M26)</f>
        <v>0</v>
      </c>
      <c r="N27" s="137"/>
      <c r="O27" s="137">
        <f>SUM(O25:O26)</f>
        <v>0</v>
      </c>
      <c r="P27" s="137"/>
      <c r="Q27" s="137">
        <f>SUM(Q25:Q26)</f>
        <v>-118724</v>
      </c>
      <c r="R27" s="137"/>
      <c r="S27" s="137">
        <f>SUM(S25:S26)</f>
        <v>8846</v>
      </c>
      <c r="T27" s="139"/>
      <c r="U27" s="137">
        <f ca="1">SUM(U25:U26)</f>
        <v>8846</v>
      </c>
      <c r="V27" s="137"/>
      <c r="W27" s="137">
        <f>SUM(W25:W26)</f>
        <v>-109878</v>
      </c>
      <c r="X27" s="137"/>
      <c r="Y27" s="137">
        <f>SUM(Y25:Y26)</f>
        <v>-16628</v>
      </c>
      <c r="Z27" s="137"/>
      <c r="AA27" s="137">
        <f>SUM(AA25:AA26)</f>
        <v>-126506</v>
      </c>
      <c r="AB27" s="125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</row>
    <row r="28" spans="1:43" s="118" customFormat="1" ht="20.45" customHeight="1">
      <c r="A28" s="162" t="s">
        <v>166</v>
      </c>
      <c r="B28" s="163"/>
      <c r="D28" s="137"/>
      <c r="E28" s="151">
        <v>0</v>
      </c>
      <c r="F28" s="151"/>
      <c r="G28" s="151">
        <v>0</v>
      </c>
      <c r="H28" s="151"/>
      <c r="I28" s="151">
        <v>0</v>
      </c>
      <c r="J28" s="151"/>
      <c r="K28" s="151">
        <v>-2544</v>
      </c>
      <c r="L28" s="151"/>
      <c r="M28" s="151">
        <v>0</v>
      </c>
      <c r="N28" s="151"/>
      <c r="O28" s="137">
        <v>2544</v>
      </c>
      <c r="P28" s="151"/>
      <c r="Q28" s="137">
        <v>-2544</v>
      </c>
      <c r="R28" s="151"/>
      <c r="S28" s="151">
        <v>0</v>
      </c>
      <c r="T28" s="151"/>
      <c r="U28" s="151">
        <f ca="1">SUM(Q28:V28)</f>
        <v>0</v>
      </c>
      <c r="V28" s="137"/>
      <c r="W28" s="138">
        <f>SUM(E28:R28)</f>
        <v>-2544</v>
      </c>
      <c r="X28" s="137"/>
      <c r="Y28" s="137">
        <v>0</v>
      </c>
      <c r="Z28" s="137"/>
      <c r="AA28" s="151">
        <f>SUM(W28:Y28)</f>
        <v>-2544</v>
      </c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</row>
    <row r="29" spans="1:43" ht="20.45" customHeight="1">
      <c r="A29" s="141" t="s">
        <v>202</v>
      </c>
      <c r="B29" s="136"/>
      <c r="D29" s="137"/>
      <c r="E29" s="142">
        <v>0</v>
      </c>
      <c r="F29" s="138"/>
      <c r="G29" s="142">
        <v>0</v>
      </c>
      <c r="H29" s="138"/>
      <c r="I29" s="142">
        <v>0</v>
      </c>
      <c r="J29" s="138"/>
      <c r="K29" s="142">
        <v>0</v>
      </c>
      <c r="L29" s="138"/>
      <c r="M29" s="142">
        <v>0</v>
      </c>
      <c r="N29" s="138"/>
      <c r="O29" s="142">
        <v>0</v>
      </c>
      <c r="P29" s="138"/>
      <c r="Q29" s="142">
        <v>-61090</v>
      </c>
      <c r="R29" s="138"/>
      <c r="S29" s="142">
        <f>PL!G112</f>
        <v>0</v>
      </c>
      <c r="T29" s="138"/>
      <c r="U29" s="142">
        <f ca="1">SUM(S29:V29)</f>
        <v>0</v>
      </c>
      <c r="V29" s="139"/>
      <c r="W29" s="138">
        <f>SUM(E29:S29)</f>
        <v>-61090</v>
      </c>
      <c r="X29" s="139"/>
      <c r="Y29" s="143">
        <v>0</v>
      </c>
      <c r="Z29" s="139"/>
      <c r="AA29" s="142">
        <f>SUM(W29:Y29)</f>
        <v>-61090</v>
      </c>
      <c r="AB29" s="125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</row>
    <row r="30" spans="1:43" ht="20.45" customHeight="1" thickBot="1">
      <c r="A30" s="126" t="s">
        <v>212</v>
      </c>
      <c r="B30" s="136"/>
      <c r="D30" s="137"/>
      <c r="E30" s="145">
        <f>SUM(E24:E29)-E27</f>
        <v>1054904</v>
      </c>
      <c r="F30" s="137"/>
      <c r="G30" s="145">
        <f>SUM(G24:G29)-G27</f>
        <v>1953348</v>
      </c>
      <c r="H30" s="137"/>
      <c r="I30" s="145">
        <f>SUM(I24:I29)-I27</f>
        <v>212356</v>
      </c>
      <c r="J30" s="137"/>
      <c r="K30" s="145">
        <f>SUM(K24:K29)-K27</f>
        <v>-3941</v>
      </c>
      <c r="L30" s="139"/>
      <c r="M30" s="145">
        <f>SUM(M24:M29)-M27</f>
        <v>19194</v>
      </c>
      <c r="N30" s="139"/>
      <c r="O30" s="145">
        <f>SUM(O24:O29)-O27</f>
        <v>3941</v>
      </c>
      <c r="P30" s="139"/>
      <c r="Q30" s="145">
        <f>SUM(Q24:Q29)-Q27</f>
        <v>-720174</v>
      </c>
      <c r="R30" s="139"/>
      <c r="S30" s="157">
        <f>SUM(S24:S29)-S27</f>
        <v>7458</v>
      </c>
      <c r="T30" s="158"/>
      <c r="U30" s="157">
        <f ca="1">SUM(U24:U29)-U27</f>
        <v>7458</v>
      </c>
      <c r="V30" s="139"/>
      <c r="W30" s="145">
        <f>SUM(W24:W29)-W27</f>
        <v>2527086</v>
      </c>
      <c r="X30" s="139"/>
      <c r="Y30" s="145">
        <f>SUM(Y24:Y29)-Y27</f>
        <v>-21355</v>
      </c>
      <c r="Z30" s="139"/>
      <c r="AA30" s="145">
        <f>SUM(AA24:AA29)-AA27</f>
        <v>2505731</v>
      </c>
      <c r="AB30" s="125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</row>
    <row r="31" spans="1:43" ht="10.5" customHeight="1" thickTop="1"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</row>
    <row r="32" spans="1:43" ht="20.45" customHeight="1">
      <c r="A32" s="117" t="s">
        <v>4</v>
      </c>
      <c r="G32" s="136"/>
    </row>
    <row r="33" spans="1:28" s="147" customFormat="1" ht="20.45" customHeight="1">
      <c r="A33" s="146"/>
      <c r="B33" s="146"/>
      <c r="C33" s="147" t="s">
        <v>32</v>
      </c>
      <c r="E33" s="148"/>
      <c r="F33" s="148"/>
      <c r="G33" s="148"/>
      <c r="H33" s="148"/>
      <c r="I33" s="148"/>
      <c r="J33" s="148"/>
      <c r="K33" s="148"/>
      <c r="L33" s="148"/>
      <c r="M33" s="148"/>
      <c r="O33" s="149"/>
      <c r="P33" s="149"/>
      <c r="Q33" s="149"/>
      <c r="R33" s="149"/>
      <c r="S33" s="149"/>
      <c r="U33" s="146"/>
      <c r="V33" s="146"/>
      <c r="W33" s="146"/>
      <c r="X33" s="146"/>
      <c r="Y33" s="147" t="s">
        <v>32</v>
      </c>
      <c r="AB33" s="149"/>
    </row>
    <row r="34" spans="1:28" ht="20.45" customHeight="1">
      <c r="A34" s="186" t="s">
        <v>122</v>
      </c>
      <c r="B34" s="186"/>
      <c r="E34" s="124"/>
      <c r="F34" s="124"/>
      <c r="G34" s="124"/>
      <c r="H34" s="124"/>
      <c r="I34" s="124"/>
      <c r="J34" s="124"/>
      <c r="K34" s="124"/>
      <c r="L34" s="124"/>
      <c r="O34" s="118"/>
      <c r="P34" s="118"/>
      <c r="Q34" s="118"/>
      <c r="R34" s="118"/>
      <c r="S34" s="118"/>
      <c r="U34" s="186" t="s">
        <v>123</v>
      </c>
      <c r="V34" s="186"/>
      <c r="W34" s="186"/>
      <c r="X34" s="186"/>
      <c r="Y34" s="118"/>
      <c r="Z34" s="118"/>
      <c r="AA34" s="150"/>
    </row>
    <row r="87" spans="8:10" ht="20.45" customHeight="1">
      <c r="H87" s="117" t="s">
        <v>123</v>
      </c>
      <c r="J87" s="117" t="s">
        <v>123</v>
      </c>
    </row>
  </sheetData>
  <mergeCells count="6">
    <mergeCell ref="E6:AA6"/>
    <mergeCell ref="A34:B34"/>
    <mergeCell ref="S8:U8"/>
    <mergeCell ref="E7:W7"/>
    <mergeCell ref="M10:Q10"/>
    <mergeCell ref="U34:X34"/>
  </mergeCells>
  <phoneticPr fontId="0" type="noConversion"/>
  <printOptions horizontalCentered="1"/>
  <pageMargins left="0.19685039370078741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D3511-9B61-49FA-B754-815B777A02CA}">
  <dimension ref="A1:AH29"/>
  <sheetViews>
    <sheetView showGridLines="0" view="pageBreakPreview" zoomScale="85" zoomScaleNormal="70" zoomScaleSheetLayoutView="85" workbookViewId="0">
      <selection activeCell="J3" sqref="J3"/>
    </sheetView>
  </sheetViews>
  <sheetFormatPr defaultRowHeight="23.25" customHeight="1"/>
  <cols>
    <col min="1" max="1" width="31.5703125" style="117" customWidth="1"/>
    <col min="2" max="2" width="2.28515625" style="117" customWidth="1"/>
    <col min="3" max="3" width="6.5703125" style="117" customWidth="1"/>
    <col min="4" max="4" width="0.85546875" style="117" customWidth="1"/>
    <col min="5" max="5" width="0.7109375" style="117" customWidth="1"/>
    <col min="6" max="6" width="10.5703125" style="117" customWidth="1"/>
    <col min="7" max="7" width="1" style="117" customWidth="1"/>
    <col min="8" max="8" width="14.28515625" style="117" customWidth="1"/>
    <col min="9" max="9" width="1" style="117" customWidth="1"/>
    <col min="10" max="10" width="14.28515625" style="117" customWidth="1"/>
    <col min="11" max="11" width="0.7109375" style="117" customWidth="1"/>
    <col min="12" max="12" width="14.28515625" style="117" customWidth="1"/>
    <col min="13" max="13" width="1.140625" style="117" customWidth="1"/>
    <col min="14" max="14" width="14.28515625" style="117" customWidth="1"/>
    <col min="15" max="15" width="0.7109375" style="117" customWidth="1"/>
    <col min="16" max="16" width="14.28515625" style="117" customWidth="1"/>
    <col min="17" max="17" width="1.140625" style="117" customWidth="1"/>
    <col min="18" max="18" width="14.28515625" style="117" customWidth="1"/>
    <col min="19" max="19" width="1.140625" style="117" customWidth="1"/>
    <col min="20" max="20" width="14.28515625" style="117" customWidth="1"/>
    <col min="21" max="21" width="0.42578125" style="118" customWidth="1"/>
    <col min="22" max="24" width="9.140625" style="117"/>
    <col min="25" max="25" width="10.28515625" style="117" bestFit="1" customWidth="1"/>
    <col min="26" max="261" width="9.140625" style="117"/>
    <col min="262" max="262" width="31.42578125" style="117" customWidth="1"/>
    <col min="263" max="263" width="2.28515625" style="117" customWidth="1"/>
    <col min="264" max="264" width="2.42578125" style="117" customWidth="1"/>
    <col min="265" max="265" width="1.140625" style="117" customWidth="1"/>
    <col min="266" max="266" width="11.28515625" style="117" customWidth="1"/>
    <col min="267" max="267" width="1.140625" style="117" customWidth="1"/>
    <col min="268" max="268" width="11.28515625" style="117" customWidth="1"/>
    <col min="269" max="269" width="1.140625" style="117" customWidth="1"/>
    <col min="270" max="270" width="11.28515625" style="117" customWidth="1"/>
    <col min="271" max="271" width="1.140625" style="117" customWidth="1"/>
    <col min="272" max="272" width="14.28515625" style="117" customWidth="1"/>
    <col min="273" max="273" width="1.140625" style="117" customWidth="1"/>
    <col min="274" max="274" width="11.28515625" style="117" customWidth="1"/>
    <col min="275" max="275" width="6.42578125" style="117" customWidth="1"/>
    <col min="276" max="280" width="9.140625" style="117"/>
    <col min="281" max="281" width="10.28515625" style="117" bestFit="1" customWidth="1"/>
    <col min="282" max="517" width="9.140625" style="117"/>
    <col min="518" max="518" width="31.42578125" style="117" customWidth="1"/>
    <col min="519" max="519" width="2.28515625" style="117" customWidth="1"/>
    <col min="520" max="520" width="2.42578125" style="117" customWidth="1"/>
    <col min="521" max="521" width="1.140625" style="117" customWidth="1"/>
    <col min="522" max="522" width="11.28515625" style="117" customWidth="1"/>
    <col min="523" max="523" width="1.140625" style="117" customWidth="1"/>
    <col min="524" max="524" width="11.28515625" style="117" customWidth="1"/>
    <col min="525" max="525" width="1.140625" style="117" customWidth="1"/>
    <col min="526" max="526" width="11.28515625" style="117" customWidth="1"/>
    <col min="527" max="527" width="1.140625" style="117" customWidth="1"/>
    <col min="528" max="528" width="14.28515625" style="117" customWidth="1"/>
    <col min="529" max="529" width="1.140625" style="117" customWidth="1"/>
    <col min="530" max="530" width="11.28515625" style="117" customWidth="1"/>
    <col min="531" max="531" width="6.42578125" style="117" customWidth="1"/>
    <col min="532" max="536" width="9.140625" style="117"/>
    <col min="537" max="537" width="10.28515625" style="117" bestFit="1" customWidth="1"/>
    <col min="538" max="773" width="9.140625" style="117"/>
    <col min="774" max="774" width="31.42578125" style="117" customWidth="1"/>
    <col min="775" max="775" width="2.28515625" style="117" customWidth="1"/>
    <col min="776" max="776" width="2.42578125" style="117" customWidth="1"/>
    <col min="777" max="777" width="1.140625" style="117" customWidth="1"/>
    <col min="778" max="778" width="11.28515625" style="117" customWidth="1"/>
    <col min="779" max="779" width="1.140625" style="117" customWidth="1"/>
    <col min="780" max="780" width="11.28515625" style="117" customWidth="1"/>
    <col min="781" max="781" width="1.140625" style="117" customWidth="1"/>
    <col min="782" max="782" width="11.28515625" style="117" customWidth="1"/>
    <col min="783" max="783" width="1.140625" style="117" customWidth="1"/>
    <col min="784" max="784" width="14.28515625" style="117" customWidth="1"/>
    <col min="785" max="785" width="1.140625" style="117" customWidth="1"/>
    <col min="786" max="786" width="11.28515625" style="117" customWidth="1"/>
    <col min="787" max="787" width="6.42578125" style="117" customWidth="1"/>
    <col min="788" max="792" width="9.140625" style="117"/>
    <col min="793" max="793" width="10.28515625" style="117" bestFit="1" customWidth="1"/>
    <col min="794" max="1029" width="9.140625" style="117"/>
    <col min="1030" max="1030" width="31.42578125" style="117" customWidth="1"/>
    <col min="1031" max="1031" width="2.28515625" style="117" customWidth="1"/>
    <col min="1032" max="1032" width="2.42578125" style="117" customWidth="1"/>
    <col min="1033" max="1033" width="1.140625" style="117" customWidth="1"/>
    <col min="1034" max="1034" width="11.28515625" style="117" customWidth="1"/>
    <col min="1035" max="1035" width="1.140625" style="117" customWidth="1"/>
    <col min="1036" max="1036" width="11.28515625" style="117" customWidth="1"/>
    <col min="1037" max="1037" width="1.140625" style="117" customWidth="1"/>
    <col min="1038" max="1038" width="11.28515625" style="117" customWidth="1"/>
    <col min="1039" max="1039" width="1.140625" style="117" customWidth="1"/>
    <col min="1040" max="1040" width="14.28515625" style="117" customWidth="1"/>
    <col min="1041" max="1041" width="1.140625" style="117" customWidth="1"/>
    <col min="1042" max="1042" width="11.28515625" style="117" customWidth="1"/>
    <col min="1043" max="1043" width="6.42578125" style="117" customWidth="1"/>
    <col min="1044" max="1048" width="9.140625" style="117"/>
    <col min="1049" max="1049" width="10.28515625" style="117" bestFit="1" customWidth="1"/>
    <col min="1050" max="1285" width="9.140625" style="117"/>
    <col min="1286" max="1286" width="31.42578125" style="117" customWidth="1"/>
    <col min="1287" max="1287" width="2.28515625" style="117" customWidth="1"/>
    <col min="1288" max="1288" width="2.42578125" style="117" customWidth="1"/>
    <col min="1289" max="1289" width="1.140625" style="117" customWidth="1"/>
    <col min="1290" max="1290" width="11.28515625" style="117" customWidth="1"/>
    <col min="1291" max="1291" width="1.140625" style="117" customWidth="1"/>
    <col min="1292" max="1292" width="11.28515625" style="117" customWidth="1"/>
    <col min="1293" max="1293" width="1.140625" style="117" customWidth="1"/>
    <col min="1294" max="1294" width="11.28515625" style="117" customWidth="1"/>
    <col min="1295" max="1295" width="1.140625" style="117" customWidth="1"/>
    <col min="1296" max="1296" width="14.28515625" style="117" customWidth="1"/>
    <col min="1297" max="1297" width="1.140625" style="117" customWidth="1"/>
    <col min="1298" max="1298" width="11.28515625" style="117" customWidth="1"/>
    <col min="1299" max="1299" width="6.42578125" style="117" customWidth="1"/>
    <col min="1300" max="1304" width="9.140625" style="117"/>
    <col min="1305" max="1305" width="10.28515625" style="117" bestFit="1" customWidth="1"/>
    <col min="1306" max="1541" width="9.140625" style="117"/>
    <col min="1542" max="1542" width="31.42578125" style="117" customWidth="1"/>
    <col min="1543" max="1543" width="2.28515625" style="117" customWidth="1"/>
    <col min="1544" max="1544" width="2.42578125" style="117" customWidth="1"/>
    <col min="1545" max="1545" width="1.140625" style="117" customWidth="1"/>
    <col min="1546" max="1546" width="11.28515625" style="117" customWidth="1"/>
    <col min="1547" max="1547" width="1.140625" style="117" customWidth="1"/>
    <col min="1548" max="1548" width="11.28515625" style="117" customWidth="1"/>
    <col min="1549" max="1549" width="1.140625" style="117" customWidth="1"/>
    <col min="1550" max="1550" width="11.28515625" style="117" customWidth="1"/>
    <col min="1551" max="1551" width="1.140625" style="117" customWidth="1"/>
    <col min="1552" max="1552" width="14.28515625" style="117" customWidth="1"/>
    <col min="1553" max="1553" width="1.140625" style="117" customWidth="1"/>
    <col min="1554" max="1554" width="11.28515625" style="117" customWidth="1"/>
    <col min="1555" max="1555" width="6.42578125" style="117" customWidth="1"/>
    <col min="1556" max="1560" width="9.140625" style="117"/>
    <col min="1561" max="1561" width="10.28515625" style="117" bestFit="1" customWidth="1"/>
    <col min="1562" max="1797" width="9.140625" style="117"/>
    <col min="1798" max="1798" width="31.42578125" style="117" customWidth="1"/>
    <col min="1799" max="1799" width="2.28515625" style="117" customWidth="1"/>
    <col min="1800" max="1800" width="2.42578125" style="117" customWidth="1"/>
    <col min="1801" max="1801" width="1.140625" style="117" customWidth="1"/>
    <col min="1802" max="1802" width="11.28515625" style="117" customWidth="1"/>
    <col min="1803" max="1803" width="1.140625" style="117" customWidth="1"/>
    <col min="1804" max="1804" width="11.28515625" style="117" customWidth="1"/>
    <col min="1805" max="1805" width="1.140625" style="117" customWidth="1"/>
    <col min="1806" max="1806" width="11.28515625" style="117" customWidth="1"/>
    <col min="1807" max="1807" width="1.140625" style="117" customWidth="1"/>
    <col min="1808" max="1808" width="14.28515625" style="117" customWidth="1"/>
    <col min="1809" max="1809" width="1.140625" style="117" customWidth="1"/>
    <col min="1810" max="1810" width="11.28515625" style="117" customWidth="1"/>
    <col min="1811" max="1811" width="6.42578125" style="117" customWidth="1"/>
    <col min="1812" max="1816" width="9.140625" style="117"/>
    <col min="1817" max="1817" width="10.28515625" style="117" bestFit="1" customWidth="1"/>
    <col min="1818" max="2053" width="9.140625" style="117"/>
    <col min="2054" max="2054" width="31.42578125" style="117" customWidth="1"/>
    <col min="2055" max="2055" width="2.28515625" style="117" customWidth="1"/>
    <col min="2056" max="2056" width="2.42578125" style="117" customWidth="1"/>
    <col min="2057" max="2057" width="1.140625" style="117" customWidth="1"/>
    <col min="2058" max="2058" width="11.28515625" style="117" customWidth="1"/>
    <col min="2059" max="2059" width="1.140625" style="117" customWidth="1"/>
    <col min="2060" max="2060" width="11.28515625" style="117" customWidth="1"/>
    <col min="2061" max="2061" width="1.140625" style="117" customWidth="1"/>
    <col min="2062" max="2062" width="11.28515625" style="117" customWidth="1"/>
    <col min="2063" max="2063" width="1.140625" style="117" customWidth="1"/>
    <col min="2064" max="2064" width="14.28515625" style="117" customWidth="1"/>
    <col min="2065" max="2065" width="1.140625" style="117" customWidth="1"/>
    <col min="2066" max="2066" width="11.28515625" style="117" customWidth="1"/>
    <col min="2067" max="2067" width="6.42578125" style="117" customWidth="1"/>
    <col min="2068" max="2072" width="9.140625" style="117"/>
    <col min="2073" max="2073" width="10.28515625" style="117" bestFit="1" customWidth="1"/>
    <col min="2074" max="2309" width="9.140625" style="117"/>
    <col min="2310" max="2310" width="31.42578125" style="117" customWidth="1"/>
    <col min="2311" max="2311" width="2.28515625" style="117" customWidth="1"/>
    <col min="2312" max="2312" width="2.42578125" style="117" customWidth="1"/>
    <col min="2313" max="2313" width="1.140625" style="117" customWidth="1"/>
    <col min="2314" max="2314" width="11.28515625" style="117" customWidth="1"/>
    <col min="2315" max="2315" width="1.140625" style="117" customWidth="1"/>
    <col min="2316" max="2316" width="11.28515625" style="117" customWidth="1"/>
    <col min="2317" max="2317" width="1.140625" style="117" customWidth="1"/>
    <col min="2318" max="2318" width="11.28515625" style="117" customWidth="1"/>
    <col min="2319" max="2319" width="1.140625" style="117" customWidth="1"/>
    <col min="2320" max="2320" width="14.28515625" style="117" customWidth="1"/>
    <col min="2321" max="2321" width="1.140625" style="117" customWidth="1"/>
    <col min="2322" max="2322" width="11.28515625" style="117" customWidth="1"/>
    <col min="2323" max="2323" width="6.42578125" style="117" customWidth="1"/>
    <col min="2324" max="2328" width="9.140625" style="117"/>
    <col min="2329" max="2329" width="10.28515625" style="117" bestFit="1" customWidth="1"/>
    <col min="2330" max="2565" width="9.140625" style="117"/>
    <col min="2566" max="2566" width="31.42578125" style="117" customWidth="1"/>
    <col min="2567" max="2567" width="2.28515625" style="117" customWidth="1"/>
    <col min="2568" max="2568" width="2.42578125" style="117" customWidth="1"/>
    <col min="2569" max="2569" width="1.140625" style="117" customWidth="1"/>
    <col min="2570" max="2570" width="11.28515625" style="117" customWidth="1"/>
    <col min="2571" max="2571" width="1.140625" style="117" customWidth="1"/>
    <col min="2572" max="2572" width="11.28515625" style="117" customWidth="1"/>
    <col min="2573" max="2573" width="1.140625" style="117" customWidth="1"/>
    <col min="2574" max="2574" width="11.28515625" style="117" customWidth="1"/>
    <col min="2575" max="2575" width="1.140625" style="117" customWidth="1"/>
    <col min="2576" max="2576" width="14.28515625" style="117" customWidth="1"/>
    <col min="2577" max="2577" width="1.140625" style="117" customWidth="1"/>
    <col min="2578" max="2578" width="11.28515625" style="117" customWidth="1"/>
    <col min="2579" max="2579" width="6.42578125" style="117" customWidth="1"/>
    <col min="2580" max="2584" width="9.140625" style="117"/>
    <col min="2585" max="2585" width="10.28515625" style="117" bestFit="1" customWidth="1"/>
    <col min="2586" max="2821" width="9.140625" style="117"/>
    <col min="2822" max="2822" width="31.42578125" style="117" customWidth="1"/>
    <col min="2823" max="2823" width="2.28515625" style="117" customWidth="1"/>
    <col min="2824" max="2824" width="2.42578125" style="117" customWidth="1"/>
    <col min="2825" max="2825" width="1.140625" style="117" customWidth="1"/>
    <col min="2826" max="2826" width="11.28515625" style="117" customWidth="1"/>
    <col min="2827" max="2827" width="1.140625" style="117" customWidth="1"/>
    <col min="2828" max="2828" width="11.28515625" style="117" customWidth="1"/>
    <col min="2829" max="2829" width="1.140625" style="117" customWidth="1"/>
    <col min="2830" max="2830" width="11.28515625" style="117" customWidth="1"/>
    <col min="2831" max="2831" width="1.140625" style="117" customWidth="1"/>
    <col min="2832" max="2832" width="14.28515625" style="117" customWidth="1"/>
    <col min="2833" max="2833" width="1.140625" style="117" customWidth="1"/>
    <col min="2834" max="2834" width="11.28515625" style="117" customWidth="1"/>
    <col min="2835" max="2835" width="6.42578125" style="117" customWidth="1"/>
    <col min="2836" max="2840" width="9.140625" style="117"/>
    <col min="2841" max="2841" width="10.28515625" style="117" bestFit="1" customWidth="1"/>
    <col min="2842" max="3077" width="9.140625" style="117"/>
    <col min="3078" max="3078" width="31.42578125" style="117" customWidth="1"/>
    <col min="3079" max="3079" width="2.28515625" style="117" customWidth="1"/>
    <col min="3080" max="3080" width="2.42578125" style="117" customWidth="1"/>
    <col min="3081" max="3081" width="1.140625" style="117" customWidth="1"/>
    <col min="3082" max="3082" width="11.28515625" style="117" customWidth="1"/>
    <col min="3083" max="3083" width="1.140625" style="117" customWidth="1"/>
    <col min="3084" max="3084" width="11.28515625" style="117" customWidth="1"/>
    <col min="3085" max="3085" width="1.140625" style="117" customWidth="1"/>
    <col min="3086" max="3086" width="11.28515625" style="117" customWidth="1"/>
    <col min="3087" max="3087" width="1.140625" style="117" customWidth="1"/>
    <col min="3088" max="3088" width="14.28515625" style="117" customWidth="1"/>
    <col min="3089" max="3089" width="1.140625" style="117" customWidth="1"/>
    <col min="3090" max="3090" width="11.28515625" style="117" customWidth="1"/>
    <col min="3091" max="3091" width="6.42578125" style="117" customWidth="1"/>
    <col min="3092" max="3096" width="9.140625" style="117"/>
    <col min="3097" max="3097" width="10.28515625" style="117" bestFit="1" customWidth="1"/>
    <col min="3098" max="3333" width="9.140625" style="117"/>
    <col min="3334" max="3334" width="31.42578125" style="117" customWidth="1"/>
    <col min="3335" max="3335" width="2.28515625" style="117" customWidth="1"/>
    <col min="3336" max="3336" width="2.42578125" style="117" customWidth="1"/>
    <col min="3337" max="3337" width="1.140625" style="117" customWidth="1"/>
    <col min="3338" max="3338" width="11.28515625" style="117" customWidth="1"/>
    <col min="3339" max="3339" width="1.140625" style="117" customWidth="1"/>
    <col min="3340" max="3340" width="11.28515625" style="117" customWidth="1"/>
    <col min="3341" max="3341" width="1.140625" style="117" customWidth="1"/>
    <col min="3342" max="3342" width="11.28515625" style="117" customWidth="1"/>
    <col min="3343" max="3343" width="1.140625" style="117" customWidth="1"/>
    <col min="3344" max="3344" width="14.28515625" style="117" customWidth="1"/>
    <col min="3345" max="3345" width="1.140625" style="117" customWidth="1"/>
    <col min="3346" max="3346" width="11.28515625" style="117" customWidth="1"/>
    <col min="3347" max="3347" width="6.42578125" style="117" customWidth="1"/>
    <col min="3348" max="3352" width="9.140625" style="117"/>
    <col min="3353" max="3353" width="10.28515625" style="117" bestFit="1" customWidth="1"/>
    <col min="3354" max="3589" width="9.140625" style="117"/>
    <col min="3590" max="3590" width="31.42578125" style="117" customWidth="1"/>
    <col min="3591" max="3591" width="2.28515625" style="117" customWidth="1"/>
    <col min="3592" max="3592" width="2.42578125" style="117" customWidth="1"/>
    <col min="3593" max="3593" width="1.140625" style="117" customWidth="1"/>
    <col min="3594" max="3594" width="11.28515625" style="117" customWidth="1"/>
    <col min="3595" max="3595" width="1.140625" style="117" customWidth="1"/>
    <col min="3596" max="3596" width="11.28515625" style="117" customWidth="1"/>
    <col min="3597" max="3597" width="1.140625" style="117" customWidth="1"/>
    <col min="3598" max="3598" width="11.28515625" style="117" customWidth="1"/>
    <col min="3599" max="3599" width="1.140625" style="117" customWidth="1"/>
    <col min="3600" max="3600" width="14.28515625" style="117" customWidth="1"/>
    <col min="3601" max="3601" width="1.140625" style="117" customWidth="1"/>
    <col min="3602" max="3602" width="11.28515625" style="117" customWidth="1"/>
    <col min="3603" max="3603" width="6.42578125" style="117" customWidth="1"/>
    <col min="3604" max="3608" width="9.140625" style="117"/>
    <col min="3609" max="3609" width="10.28515625" style="117" bestFit="1" customWidth="1"/>
    <col min="3610" max="3845" width="9.140625" style="117"/>
    <col min="3846" max="3846" width="31.42578125" style="117" customWidth="1"/>
    <col min="3847" max="3847" width="2.28515625" style="117" customWidth="1"/>
    <col min="3848" max="3848" width="2.42578125" style="117" customWidth="1"/>
    <col min="3849" max="3849" width="1.140625" style="117" customWidth="1"/>
    <col min="3850" max="3850" width="11.28515625" style="117" customWidth="1"/>
    <col min="3851" max="3851" width="1.140625" style="117" customWidth="1"/>
    <col min="3852" max="3852" width="11.28515625" style="117" customWidth="1"/>
    <col min="3853" max="3853" width="1.140625" style="117" customWidth="1"/>
    <col min="3854" max="3854" width="11.28515625" style="117" customWidth="1"/>
    <col min="3855" max="3855" width="1.140625" style="117" customWidth="1"/>
    <col min="3856" max="3856" width="14.28515625" style="117" customWidth="1"/>
    <col min="3857" max="3857" width="1.140625" style="117" customWidth="1"/>
    <col min="3858" max="3858" width="11.28515625" style="117" customWidth="1"/>
    <col min="3859" max="3859" width="6.42578125" style="117" customWidth="1"/>
    <col min="3860" max="3864" width="9.140625" style="117"/>
    <col min="3865" max="3865" width="10.28515625" style="117" bestFit="1" customWidth="1"/>
    <col min="3866" max="4101" width="9.140625" style="117"/>
    <col min="4102" max="4102" width="31.42578125" style="117" customWidth="1"/>
    <col min="4103" max="4103" width="2.28515625" style="117" customWidth="1"/>
    <col min="4104" max="4104" width="2.42578125" style="117" customWidth="1"/>
    <col min="4105" max="4105" width="1.140625" style="117" customWidth="1"/>
    <col min="4106" max="4106" width="11.28515625" style="117" customWidth="1"/>
    <col min="4107" max="4107" width="1.140625" style="117" customWidth="1"/>
    <col min="4108" max="4108" width="11.28515625" style="117" customWidth="1"/>
    <col min="4109" max="4109" width="1.140625" style="117" customWidth="1"/>
    <col min="4110" max="4110" width="11.28515625" style="117" customWidth="1"/>
    <col min="4111" max="4111" width="1.140625" style="117" customWidth="1"/>
    <col min="4112" max="4112" width="14.28515625" style="117" customWidth="1"/>
    <col min="4113" max="4113" width="1.140625" style="117" customWidth="1"/>
    <col min="4114" max="4114" width="11.28515625" style="117" customWidth="1"/>
    <col min="4115" max="4115" width="6.42578125" style="117" customWidth="1"/>
    <col min="4116" max="4120" width="9.140625" style="117"/>
    <col min="4121" max="4121" width="10.28515625" style="117" bestFit="1" customWidth="1"/>
    <col min="4122" max="4357" width="9.140625" style="117"/>
    <col min="4358" max="4358" width="31.42578125" style="117" customWidth="1"/>
    <col min="4359" max="4359" width="2.28515625" style="117" customWidth="1"/>
    <col min="4360" max="4360" width="2.42578125" style="117" customWidth="1"/>
    <col min="4361" max="4361" width="1.140625" style="117" customWidth="1"/>
    <col min="4362" max="4362" width="11.28515625" style="117" customWidth="1"/>
    <col min="4363" max="4363" width="1.140625" style="117" customWidth="1"/>
    <col min="4364" max="4364" width="11.28515625" style="117" customWidth="1"/>
    <col min="4365" max="4365" width="1.140625" style="117" customWidth="1"/>
    <col min="4366" max="4366" width="11.28515625" style="117" customWidth="1"/>
    <col min="4367" max="4367" width="1.140625" style="117" customWidth="1"/>
    <col min="4368" max="4368" width="14.28515625" style="117" customWidth="1"/>
    <col min="4369" max="4369" width="1.140625" style="117" customWidth="1"/>
    <col min="4370" max="4370" width="11.28515625" style="117" customWidth="1"/>
    <col min="4371" max="4371" width="6.42578125" style="117" customWidth="1"/>
    <col min="4372" max="4376" width="9.140625" style="117"/>
    <col min="4377" max="4377" width="10.28515625" style="117" bestFit="1" customWidth="1"/>
    <col min="4378" max="4613" width="9.140625" style="117"/>
    <col min="4614" max="4614" width="31.42578125" style="117" customWidth="1"/>
    <col min="4615" max="4615" width="2.28515625" style="117" customWidth="1"/>
    <col min="4616" max="4616" width="2.42578125" style="117" customWidth="1"/>
    <col min="4617" max="4617" width="1.140625" style="117" customWidth="1"/>
    <col min="4618" max="4618" width="11.28515625" style="117" customWidth="1"/>
    <col min="4619" max="4619" width="1.140625" style="117" customWidth="1"/>
    <col min="4620" max="4620" width="11.28515625" style="117" customWidth="1"/>
    <col min="4621" max="4621" width="1.140625" style="117" customWidth="1"/>
    <col min="4622" max="4622" width="11.28515625" style="117" customWidth="1"/>
    <col min="4623" max="4623" width="1.140625" style="117" customWidth="1"/>
    <col min="4624" max="4624" width="14.28515625" style="117" customWidth="1"/>
    <col min="4625" max="4625" width="1.140625" style="117" customWidth="1"/>
    <col min="4626" max="4626" width="11.28515625" style="117" customWidth="1"/>
    <col min="4627" max="4627" width="6.42578125" style="117" customWidth="1"/>
    <col min="4628" max="4632" width="9.140625" style="117"/>
    <col min="4633" max="4633" width="10.28515625" style="117" bestFit="1" customWidth="1"/>
    <col min="4634" max="4869" width="9.140625" style="117"/>
    <col min="4870" max="4870" width="31.42578125" style="117" customWidth="1"/>
    <col min="4871" max="4871" width="2.28515625" style="117" customWidth="1"/>
    <col min="4872" max="4872" width="2.42578125" style="117" customWidth="1"/>
    <col min="4873" max="4873" width="1.140625" style="117" customWidth="1"/>
    <col min="4874" max="4874" width="11.28515625" style="117" customWidth="1"/>
    <col min="4875" max="4875" width="1.140625" style="117" customWidth="1"/>
    <col min="4876" max="4876" width="11.28515625" style="117" customWidth="1"/>
    <col min="4877" max="4877" width="1.140625" style="117" customWidth="1"/>
    <col min="4878" max="4878" width="11.28515625" style="117" customWidth="1"/>
    <col min="4879" max="4879" width="1.140625" style="117" customWidth="1"/>
    <col min="4880" max="4880" width="14.28515625" style="117" customWidth="1"/>
    <col min="4881" max="4881" width="1.140625" style="117" customWidth="1"/>
    <col min="4882" max="4882" width="11.28515625" style="117" customWidth="1"/>
    <col min="4883" max="4883" width="6.42578125" style="117" customWidth="1"/>
    <col min="4884" max="4888" width="9.140625" style="117"/>
    <col min="4889" max="4889" width="10.28515625" style="117" bestFit="1" customWidth="1"/>
    <col min="4890" max="5125" width="9.140625" style="117"/>
    <col min="5126" max="5126" width="31.42578125" style="117" customWidth="1"/>
    <col min="5127" max="5127" width="2.28515625" style="117" customWidth="1"/>
    <col min="5128" max="5128" width="2.42578125" style="117" customWidth="1"/>
    <col min="5129" max="5129" width="1.140625" style="117" customWidth="1"/>
    <col min="5130" max="5130" width="11.28515625" style="117" customWidth="1"/>
    <col min="5131" max="5131" width="1.140625" style="117" customWidth="1"/>
    <col min="5132" max="5132" width="11.28515625" style="117" customWidth="1"/>
    <col min="5133" max="5133" width="1.140625" style="117" customWidth="1"/>
    <col min="5134" max="5134" width="11.28515625" style="117" customWidth="1"/>
    <col min="5135" max="5135" width="1.140625" style="117" customWidth="1"/>
    <col min="5136" max="5136" width="14.28515625" style="117" customWidth="1"/>
    <col min="5137" max="5137" width="1.140625" style="117" customWidth="1"/>
    <col min="5138" max="5138" width="11.28515625" style="117" customWidth="1"/>
    <col min="5139" max="5139" width="6.42578125" style="117" customWidth="1"/>
    <col min="5140" max="5144" width="9.140625" style="117"/>
    <col min="5145" max="5145" width="10.28515625" style="117" bestFit="1" customWidth="1"/>
    <col min="5146" max="5381" width="9.140625" style="117"/>
    <col min="5382" max="5382" width="31.42578125" style="117" customWidth="1"/>
    <col min="5383" max="5383" width="2.28515625" style="117" customWidth="1"/>
    <col min="5384" max="5384" width="2.42578125" style="117" customWidth="1"/>
    <col min="5385" max="5385" width="1.140625" style="117" customWidth="1"/>
    <col min="5386" max="5386" width="11.28515625" style="117" customWidth="1"/>
    <col min="5387" max="5387" width="1.140625" style="117" customWidth="1"/>
    <col min="5388" max="5388" width="11.28515625" style="117" customWidth="1"/>
    <col min="5389" max="5389" width="1.140625" style="117" customWidth="1"/>
    <col min="5390" max="5390" width="11.28515625" style="117" customWidth="1"/>
    <col min="5391" max="5391" width="1.140625" style="117" customWidth="1"/>
    <col min="5392" max="5392" width="14.28515625" style="117" customWidth="1"/>
    <col min="5393" max="5393" width="1.140625" style="117" customWidth="1"/>
    <col min="5394" max="5394" width="11.28515625" style="117" customWidth="1"/>
    <col min="5395" max="5395" width="6.42578125" style="117" customWidth="1"/>
    <col min="5396" max="5400" width="9.140625" style="117"/>
    <col min="5401" max="5401" width="10.28515625" style="117" bestFit="1" customWidth="1"/>
    <col min="5402" max="5637" width="9.140625" style="117"/>
    <col min="5638" max="5638" width="31.42578125" style="117" customWidth="1"/>
    <col min="5639" max="5639" width="2.28515625" style="117" customWidth="1"/>
    <col min="5640" max="5640" width="2.42578125" style="117" customWidth="1"/>
    <col min="5641" max="5641" width="1.140625" style="117" customWidth="1"/>
    <col min="5642" max="5642" width="11.28515625" style="117" customWidth="1"/>
    <col min="5643" max="5643" width="1.140625" style="117" customWidth="1"/>
    <col min="5644" max="5644" width="11.28515625" style="117" customWidth="1"/>
    <col min="5645" max="5645" width="1.140625" style="117" customWidth="1"/>
    <col min="5646" max="5646" width="11.28515625" style="117" customWidth="1"/>
    <col min="5647" max="5647" width="1.140625" style="117" customWidth="1"/>
    <col min="5648" max="5648" width="14.28515625" style="117" customWidth="1"/>
    <col min="5649" max="5649" width="1.140625" style="117" customWidth="1"/>
    <col min="5650" max="5650" width="11.28515625" style="117" customWidth="1"/>
    <col min="5651" max="5651" width="6.42578125" style="117" customWidth="1"/>
    <col min="5652" max="5656" width="9.140625" style="117"/>
    <col min="5657" max="5657" width="10.28515625" style="117" bestFit="1" customWidth="1"/>
    <col min="5658" max="5893" width="9.140625" style="117"/>
    <col min="5894" max="5894" width="31.42578125" style="117" customWidth="1"/>
    <col min="5895" max="5895" width="2.28515625" style="117" customWidth="1"/>
    <col min="5896" max="5896" width="2.42578125" style="117" customWidth="1"/>
    <col min="5897" max="5897" width="1.140625" style="117" customWidth="1"/>
    <col min="5898" max="5898" width="11.28515625" style="117" customWidth="1"/>
    <col min="5899" max="5899" width="1.140625" style="117" customWidth="1"/>
    <col min="5900" max="5900" width="11.28515625" style="117" customWidth="1"/>
    <col min="5901" max="5901" width="1.140625" style="117" customWidth="1"/>
    <col min="5902" max="5902" width="11.28515625" style="117" customWidth="1"/>
    <col min="5903" max="5903" width="1.140625" style="117" customWidth="1"/>
    <col min="5904" max="5904" width="14.28515625" style="117" customWidth="1"/>
    <col min="5905" max="5905" width="1.140625" style="117" customWidth="1"/>
    <col min="5906" max="5906" width="11.28515625" style="117" customWidth="1"/>
    <col min="5907" max="5907" width="6.42578125" style="117" customWidth="1"/>
    <col min="5908" max="5912" width="9.140625" style="117"/>
    <col min="5913" max="5913" width="10.28515625" style="117" bestFit="1" customWidth="1"/>
    <col min="5914" max="6149" width="9.140625" style="117"/>
    <col min="6150" max="6150" width="31.42578125" style="117" customWidth="1"/>
    <col min="6151" max="6151" width="2.28515625" style="117" customWidth="1"/>
    <col min="6152" max="6152" width="2.42578125" style="117" customWidth="1"/>
    <col min="6153" max="6153" width="1.140625" style="117" customWidth="1"/>
    <col min="6154" max="6154" width="11.28515625" style="117" customWidth="1"/>
    <col min="6155" max="6155" width="1.140625" style="117" customWidth="1"/>
    <col min="6156" max="6156" width="11.28515625" style="117" customWidth="1"/>
    <col min="6157" max="6157" width="1.140625" style="117" customWidth="1"/>
    <col min="6158" max="6158" width="11.28515625" style="117" customWidth="1"/>
    <col min="6159" max="6159" width="1.140625" style="117" customWidth="1"/>
    <col min="6160" max="6160" width="14.28515625" style="117" customWidth="1"/>
    <col min="6161" max="6161" width="1.140625" style="117" customWidth="1"/>
    <col min="6162" max="6162" width="11.28515625" style="117" customWidth="1"/>
    <col min="6163" max="6163" width="6.42578125" style="117" customWidth="1"/>
    <col min="6164" max="6168" width="9.140625" style="117"/>
    <col min="6169" max="6169" width="10.28515625" style="117" bestFit="1" customWidth="1"/>
    <col min="6170" max="6405" width="9.140625" style="117"/>
    <col min="6406" max="6406" width="31.42578125" style="117" customWidth="1"/>
    <col min="6407" max="6407" width="2.28515625" style="117" customWidth="1"/>
    <col min="6408" max="6408" width="2.42578125" style="117" customWidth="1"/>
    <col min="6409" max="6409" width="1.140625" style="117" customWidth="1"/>
    <col min="6410" max="6410" width="11.28515625" style="117" customWidth="1"/>
    <col min="6411" max="6411" width="1.140625" style="117" customWidth="1"/>
    <col min="6412" max="6412" width="11.28515625" style="117" customWidth="1"/>
    <col min="6413" max="6413" width="1.140625" style="117" customWidth="1"/>
    <col min="6414" max="6414" width="11.28515625" style="117" customWidth="1"/>
    <col min="6415" max="6415" width="1.140625" style="117" customWidth="1"/>
    <col min="6416" max="6416" width="14.28515625" style="117" customWidth="1"/>
    <col min="6417" max="6417" width="1.140625" style="117" customWidth="1"/>
    <col min="6418" max="6418" width="11.28515625" style="117" customWidth="1"/>
    <col min="6419" max="6419" width="6.42578125" style="117" customWidth="1"/>
    <col min="6420" max="6424" width="9.140625" style="117"/>
    <col min="6425" max="6425" width="10.28515625" style="117" bestFit="1" customWidth="1"/>
    <col min="6426" max="6661" width="9.140625" style="117"/>
    <col min="6662" max="6662" width="31.42578125" style="117" customWidth="1"/>
    <col min="6663" max="6663" width="2.28515625" style="117" customWidth="1"/>
    <col min="6664" max="6664" width="2.42578125" style="117" customWidth="1"/>
    <col min="6665" max="6665" width="1.140625" style="117" customWidth="1"/>
    <col min="6666" max="6666" width="11.28515625" style="117" customWidth="1"/>
    <col min="6667" max="6667" width="1.140625" style="117" customWidth="1"/>
    <col min="6668" max="6668" width="11.28515625" style="117" customWidth="1"/>
    <col min="6669" max="6669" width="1.140625" style="117" customWidth="1"/>
    <col min="6670" max="6670" width="11.28515625" style="117" customWidth="1"/>
    <col min="6671" max="6671" width="1.140625" style="117" customWidth="1"/>
    <col min="6672" max="6672" width="14.28515625" style="117" customWidth="1"/>
    <col min="6673" max="6673" width="1.140625" style="117" customWidth="1"/>
    <col min="6674" max="6674" width="11.28515625" style="117" customWidth="1"/>
    <col min="6675" max="6675" width="6.42578125" style="117" customWidth="1"/>
    <col min="6676" max="6680" width="9.140625" style="117"/>
    <col min="6681" max="6681" width="10.28515625" style="117" bestFit="1" customWidth="1"/>
    <col min="6682" max="6917" width="9.140625" style="117"/>
    <col min="6918" max="6918" width="31.42578125" style="117" customWidth="1"/>
    <col min="6919" max="6919" width="2.28515625" style="117" customWidth="1"/>
    <col min="6920" max="6920" width="2.42578125" style="117" customWidth="1"/>
    <col min="6921" max="6921" width="1.140625" style="117" customWidth="1"/>
    <col min="6922" max="6922" width="11.28515625" style="117" customWidth="1"/>
    <col min="6923" max="6923" width="1.140625" style="117" customWidth="1"/>
    <col min="6924" max="6924" width="11.28515625" style="117" customWidth="1"/>
    <col min="6925" max="6925" width="1.140625" style="117" customWidth="1"/>
    <col min="6926" max="6926" width="11.28515625" style="117" customWidth="1"/>
    <col min="6927" max="6927" width="1.140625" style="117" customWidth="1"/>
    <col min="6928" max="6928" width="14.28515625" style="117" customWidth="1"/>
    <col min="6929" max="6929" width="1.140625" style="117" customWidth="1"/>
    <col min="6930" max="6930" width="11.28515625" style="117" customWidth="1"/>
    <col min="6931" max="6931" width="6.42578125" style="117" customWidth="1"/>
    <col min="6932" max="6936" width="9.140625" style="117"/>
    <col min="6937" max="6937" width="10.28515625" style="117" bestFit="1" customWidth="1"/>
    <col min="6938" max="7173" width="9.140625" style="117"/>
    <col min="7174" max="7174" width="31.42578125" style="117" customWidth="1"/>
    <col min="7175" max="7175" width="2.28515625" style="117" customWidth="1"/>
    <col min="7176" max="7176" width="2.42578125" style="117" customWidth="1"/>
    <col min="7177" max="7177" width="1.140625" style="117" customWidth="1"/>
    <col min="7178" max="7178" width="11.28515625" style="117" customWidth="1"/>
    <col min="7179" max="7179" width="1.140625" style="117" customWidth="1"/>
    <col min="7180" max="7180" width="11.28515625" style="117" customWidth="1"/>
    <col min="7181" max="7181" width="1.140625" style="117" customWidth="1"/>
    <col min="7182" max="7182" width="11.28515625" style="117" customWidth="1"/>
    <col min="7183" max="7183" width="1.140625" style="117" customWidth="1"/>
    <col min="7184" max="7184" width="14.28515625" style="117" customWidth="1"/>
    <col min="7185" max="7185" width="1.140625" style="117" customWidth="1"/>
    <col min="7186" max="7186" width="11.28515625" style="117" customWidth="1"/>
    <col min="7187" max="7187" width="6.42578125" style="117" customWidth="1"/>
    <col min="7188" max="7192" width="9.140625" style="117"/>
    <col min="7193" max="7193" width="10.28515625" style="117" bestFit="1" customWidth="1"/>
    <col min="7194" max="7429" width="9.140625" style="117"/>
    <col min="7430" max="7430" width="31.42578125" style="117" customWidth="1"/>
    <col min="7431" max="7431" width="2.28515625" style="117" customWidth="1"/>
    <col min="7432" max="7432" width="2.42578125" style="117" customWidth="1"/>
    <col min="7433" max="7433" width="1.140625" style="117" customWidth="1"/>
    <col min="7434" max="7434" width="11.28515625" style="117" customWidth="1"/>
    <col min="7435" max="7435" width="1.140625" style="117" customWidth="1"/>
    <col min="7436" max="7436" width="11.28515625" style="117" customWidth="1"/>
    <col min="7437" max="7437" width="1.140625" style="117" customWidth="1"/>
    <col min="7438" max="7438" width="11.28515625" style="117" customWidth="1"/>
    <col min="7439" max="7439" width="1.140625" style="117" customWidth="1"/>
    <col min="7440" max="7440" width="14.28515625" style="117" customWidth="1"/>
    <col min="7441" max="7441" width="1.140625" style="117" customWidth="1"/>
    <col min="7442" max="7442" width="11.28515625" style="117" customWidth="1"/>
    <col min="7443" max="7443" width="6.42578125" style="117" customWidth="1"/>
    <col min="7444" max="7448" width="9.140625" style="117"/>
    <col min="7449" max="7449" width="10.28515625" style="117" bestFit="1" customWidth="1"/>
    <col min="7450" max="7685" width="9.140625" style="117"/>
    <col min="7686" max="7686" width="31.42578125" style="117" customWidth="1"/>
    <col min="7687" max="7687" width="2.28515625" style="117" customWidth="1"/>
    <col min="7688" max="7688" width="2.42578125" style="117" customWidth="1"/>
    <col min="7689" max="7689" width="1.140625" style="117" customWidth="1"/>
    <col min="7690" max="7690" width="11.28515625" style="117" customWidth="1"/>
    <col min="7691" max="7691" width="1.140625" style="117" customWidth="1"/>
    <col min="7692" max="7692" width="11.28515625" style="117" customWidth="1"/>
    <col min="7693" max="7693" width="1.140625" style="117" customWidth="1"/>
    <col min="7694" max="7694" width="11.28515625" style="117" customWidth="1"/>
    <col min="7695" max="7695" width="1.140625" style="117" customWidth="1"/>
    <col min="7696" max="7696" width="14.28515625" style="117" customWidth="1"/>
    <col min="7697" max="7697" width="1.140625" style="117" customWidth="1"/>
    <col min="7698" max="7698" width="11.28515625" style="117" customWidth="1"/>
    <col min="7699" max="7699" width="6.42578125" style="117" customWidth="1"/>
    <col min="7700" max="7704" width="9.140625" style="117"/>
    <col min="7705" max="7705" width="10.28515625" style="117" bestFit="1" customWidth="1"/>
    <col min="7706" max="7941" width="9.140625" style="117"/>
    <col min="7942" max="7942" width="31.42578125" style="117" customWidth="1"/>
    <col min="7943" max="7943" width="2.28515625" style="117" customWidth="1"/>
    <col min="7944" max="7944" width="2.42578125" style="117" customWidth="1"/>
    <col min="7945" max="7945" width="1.140625" style="117" customWidth="1"/>
    <col min="7946" max="7946" width="11.28515625" style="117" customWidth="1"/>
    <col min="7947" max="7947" width="1.140625" style="117" customWidth="1"/>
    <col min="7948" max="7948" width="11.28515625" style="117" customWidth="1"/>
    <col min="7949" max="7949" width="1.140625" style="117" customWidth="1"/>
    <col min="7950" max="7950" width="11.28515625" style="117" customWidth="1"/>
    <col min="7951" max="7951" width="1.140625" style="117" customWidth="1"/>
    <col min="7952" max="7952" width="14.28515625" style="117" customWidth="1"/>
    <col min="7953" max="7953" width="1.140625" style="117" customWidth="1"/>
    <col min="7954" max="7954" width="11.28515625" style="117" customWidth="1"/>
    <col min="7955" max="7955" width="6.42578125" style="117" customWidth="1"/>
    <col min="7956" max="7960" width="9.140625" style="117"/>
    <col min="7961" max="7961" width="10.28515625" style="117" bestFit="1" customWidth="1"/>
    <col min="7962" max="8197" width="9.140625" style="117"/>
    <col min="8198" max="8198" width="31.42578125" style="117" customWidth="1"/>
    <col min="8199" max="8199" width="2.28515625" style="117" customWidth="1"/>
    <col min="8200" max="8200" width="2.42578125" style="117" customWidth="1"/>
    <col min="8201" max="8201" width="1.140625" style="117" customWidth="1"/>
    <col min="8202" max="8202" width="11.28515625" style="117" customWidth="1"/>
    <col min="8203" max="8203" width="1.140625" style="117" customWidth="1"/>
    <col min="8204" max="8204" width="11.28515625" style="117" customWidth="1"/>
    <col min="8205" max="8205" width="1.140625" style="117" customWidth="1"/>
    <col min="8206" max="8206" width="11.28515625" style="117" customWidth="1"/>
    <col min="8207" max="8207" width="1.140625" style="117" customWidth="1"/>
    <col min="8208" max="8208" width="14.28515625" style="117" customWidth="1"/>
    <col min="8209" max="8209" width="1.140625" style="117" customWidth="1"/>
    <col min="8210" max="8210" width="11.28515625" style="117" customWidth="1"/>
    <col min="8211" max="8211" width="6.42578125" style="117" customWidth="1"/>
    <col min="8212" max="8216" width="9.140625" style="117"/>
    <col min="8217" max="8217" width="10.28515625" style="117" bestFit="1" customWidth="1"/>
    <col min="8218" max="8453" width="9.140625" style="117"/>
    <col min="8454" max="8454" width="31.42578125" style="117" customWidth="1"/>
    <col min="8455" max="8455" width="2.28515625" style="117" customWidth="1"/>
    <col min="8456" max="8456" width="2.42578125" style="117" customWidth="1"/>
    <col min="8457" max="8457" width="1.140625" style="117" customWidth="1"/>
    <col min="8458" max="8458" width="11.28515625" style="117" customWidth="1"/>
    <col min="8459" max="8459" width="1.140625" style="117" customWidth="1"/>
    <col min="8460" max="8460" width="11.28515625" style="117" customWidth="1"/>
    <col min="8461" max="8461" width="1.140625" style="117" customWidth="1"/>
    <col min="8462" max="8462" width="11.28515625" style="117" customWidth="1"/>
    <col min="8463" max="8463" width="1.140625" style="117" customWidth="1"/>
    <col min="8464" max="8464" width="14.28515625" style="117" customWidth="1"/>
    <col min="8465" max="8465" width="1.140625" style="117" customWidth="1"/>
    <col min="8466" max="8466" width="11.28515625" style="117" customWidth="1"/>
    <col min="8467" max="8467" width="6.42578125" style="117" customWidth="1"/>
    <col min="8468" max="8472" width="9.140625" style="117"/>
    <col min="8473" max="8473" width="10.28515625" style="117" bestFit="1" customWidth="1"/>
    <col min="8474" max="8709" width="9.140625" style="117"/>
    <col min="8710" max="8710" width="31.42578125" style="117" customWidth="1"/>
    <col min="8711" max="8711" width="2.28515625" style="117" customWidth="1"/>
    <col min="8712" max="8712" width="2.42578125" style="117" customWidth="1"/>
    <col min="8713" max="8713" width="1.140625" style="117" customWidth="1"/>
    <col min="8714" max="8714" width="11.28515625" style="117" customWidth="1"/>
    <col min="8715" max="8715" width="1.140625" style="117" customWidth="1"/>
    <col min="8716" max="8716" width="11.28515625" style="117" customWidth="1"/>
    <col min="8717" max="8717" width="1.140625" style="117" customWidth="1"/>
    <col min="8718" max="8718" width="11.28515625" style="117" customWidth="1"/>
    <col min="8719" max="8719" width="1.140625" style="117" customWidth="1"/>
    <col min="8720" max="8720" width="14.28515625" style="117" customWidth="1"/>
    <col min="8721" max="8721" width="1.140625" style="117" customWidth="1"/>
    <col min="8722" max="8722" width="11.28515625" style="117" customWidth="1"/>
    <col min="8723" max="8723" width="6.42578125" style="117" customWidth="1"/>
    <col min="8724" max="8728" width="9.140625" style="117"/>
    <col min="8729" max="8729" width="10.28515625" style="117" bestFit="1" customWidth="1"/>
    <col min="8730" max="8965" width="9.140625" style="117"/>
    <col min="8966" max="8966" width="31.42578125" style="117" customWidth="1"/>
    <col min="8967" max="8967" width="2.28515625" style="117" customWidth="1"/>
    <col min="8968" max="8968" width="2.42578125" style="117" customWidth="1"/>
    <col min="8969" max="8969" width="1.140625" style="117" customWidth="1"/>
    <col min="8970" max="8970" width="11.28515625" style="117" customWidth="1"/>
    <col min="8971" max="8971" width="1.140625" style="117" customWidth="1"/>
    <col min="8972" max="8972" width="11.28515625" style="117" customWidth="1"/>
    <col min="8973" max="8973" width="1.140625" style="117" customWidth="1"/>
    <col min="8974" max="8974" width="11.28515625" style="117" customWidth="1"/>
    <col min="8975" max="8975" width="1.140625" style="117" customWidth="1"/>
    <col min="8976" max="8976" width="14.28515625" style="117" customWidth="1"/>
    <col min="8977" max="8977" width="1.140625" style="117" customWidth="1"/>
    <col min="8978" max="8978" width="11.28515625" style="117" customWidth="1"/>
    <col min="8979" max="8979" width="6.42578125" style="117" customWidth="1"/>
    <col min="8980" max="8984" width="9.140625" style="117"/>
    <col min="8985" max="8985" width="10.28515625" style="117" bestFit="1" customWidth="1"/>
    <col min="8986" max="9221" width="9.140625" style="117"/>
    <col min="9222" max="9222" width="31.42578125" style="117" customWidth="1"/>
    <col min="9223" max="9223" width="2.28515625" style="117" customWidth="1"/>
    <col min="9224" max="9224" width="2.42578125" style="117" customWidth="1"/>
    <col min="9225" max="9225" width="1.140625" style="117" customWidth="1"/>
    <col min="9226" max="9226" width="11.28515625" style="117" customWidth="1"/>
    <col min="9227" max="9227" width="1.140625" style="117" customWidth="1"/>
    <col min="9228" max="9228" width="11.28515625" style="117" customWidth="1"/>
    <col min="9229" max="9229" width="1.140625" style="117" customWidth="1"/>
    <col min="9230" max="9230" width="11.28515625" style="117" customWidth="1"/>
    <col min="9231" max="9231" width="1.140625" style="117" customWidth="1"/>
    <col min="9232" max="9232" width="14.28515625" style="117" customWidth="1"/>
    <col min="9233" max="9233" width="1.140625" style="117" customWidth="1"/>
    <col min="9234" max="9234" width="11.28515625" style="117" customWidth="1"/>
    <col min="9235" max="9235" width="6.42578125" style="117" customWidth="1"/>
    <col min="9236" max="9240" width="9.140625" style="117"/>
    <col min="9241" max="9241" width="10.28515625" style="117" bestFit="1" customWidth="1"/>
    <col min="9242" max="9477" width="9.140625" style="117"/>
    <col min="9478" max="9478" width="31.42578125" style="117" customWidth="1"/>
    <col min="9479" max="9479" width="2.28515625" style="117" customWidth="1"/>
    <col min="9480" max="9480" width="2.42578125" style="117" customWidth="1"/>
    <col min="9481" max="9481" width="1.140625" style="117" customWidth="1"/>
    <col min="9482" max="9482" width="11.28515625" style="117" customWidth="1"/>
    <col min="9483" max="9483" width="1.140625" style="117" customWidth="1"/>
    <col min="9484" max="9484" width="11.28515625" style="117" customWidth="1"/>
    <col min="9485" max="9485" width="1.140625" style="117" customWidth="1"/>
    <col min="9486" max="9486" width="11.28515625" style="117" customWidth="1"/>
    <col min="9487" max="9487" width="1.140625" style="117" customWidth="1"/>
    <col min="9488" max="9488" width="14.28515625" style="117" customWidth="1"/>
    <col min="9489" max="9489" width="1.140625" style="117" customWidth="1"/>
    <col min="9490" max="9490" width="11.28515625" style="117" customWidth="1"/>
    <col min="9491" max="9491" width="6.42578125" style="117" customWidth="1"/>
    <col min="9492" max="9496" width="9.140625" style="117"/>
    <col min="9497" max="9497" width="10.28515625" style="117" bestFit="1" customWidth="1"/>
    <col min="9498" max="9733" width="9.140625" style="117"/>
    <col min="9734" max="9734" width="31.42578125" style="117" customWidth="1"/>
    <col min="9735" max="9735" width="2.28515625" style="117" customWidth="1"/>
    <col min="9736" max="9736" width="2.42578125" style="117" customWidth="1"/>
    <col min="9737" max="9737" width="1.140625" style="117" customWidth="1"/>
    <col min="9738" max="9738" width="11.28515625" style="117" customWidth="1"/>
    <col min="9739" max="9739" width="1.140625" style="117" customWidth="1"/>
    <col min="9740" max="9740" width="11.28515625" style="117" customWidth="1"/>
    <col min="9741" max="9741" width="1.140625" style="117" customWidth="1"/>
    <col min="9742" max="9742" width="11.28515625" style="117" customWidth="1"/>
    <col min="9743" max="9743" width="1.140625" style="117" customWidth="1"/>
    <col min="9744" max="9744" width="14.28515625" style="117" customWidth="1"/>
    <col min="9745" max="9745" width="1.140625" style="117" customWidth="1"/>
    <col min="9746" max="9746" width="11.28515625" style="117" customWidth="1"/>
    <col min="9747" max="9747" width="6.42578125" style="117" customWidth="1"/>
    <col min="9748" max="9752" width="9.140625" style="117"/>
    <col min="9753" max="9753" width="10.28515625" style="117" bestFit="1" customWidth="1"/>
    <col min="9754" max="9989" width="9.140625" style="117"/>
    <col min="9990" max="9990" width="31.42578125" style="117" customWidth="1"/>
    <col min="9991" max="9991" width="2.28515625" style="117" customWidth="1"/>
    <col min="9992" max="9992" width="2.42578125" style="117" customWidth="1"/>
    <col min="9993" max="9993" width="1.140625" style="117" customWidth="1"/>
    <col min="9994" max="9994" width="11.28515625" style="117" customWidth="1"/>
    <col min="9995" max="9995" width="1.140625" style="117" customWidth="1"/>
    <col min="9996" max="9996" width="11.28515625" style="117" customWidth="1"/>
    <col min="9997" max="9997" width="1.140625" style="117" customWidth="1"/>
    <col min="9998" max="9998" width="11.28515625" style="117" customWidth="1"/>
    <col min="9999" max="9999" width="1.140625" style="117" customWidth="1"/>
    <col min="10000" max="10000" width="14.28515625" style="117" customWidth="1"/>
    <col min="10001" max="10001" width="1.140625" style="117" customWidth="1"/>
    <col min="10002" max="10002" width="11.28515625" style="117" customWidth="1"/>
    <col min="10003" max="10003" width="6.42578125" style="117" customWidth="1"/>
    <col min="10004" max="10008" width="9.140625" style="117"/>
    <col min="10009" max="10009" width="10.28515625" style="117" bestFit="1" customWidth="1"/>
    <col min="10010" max="10245" width="9.140625" style="117"/>
    <col min="10246" max="10246" width="31.42578125" style="117" customWidth="1"/>
    <col min="10247" max="10247" width="2.28515625" style="117" customWidth="1"/>
    <col min="10248" max="10248" width="2.42578125" style="117" customWidth="1"/>
    <col min="10249" max="10249" width="1.140625" style="117" customWidth="1"/>
    <col min="10250" max="10250" width="11.28515625" style="117" customWidth="1"/>
    <col min="10251" max="10251" width="1.140625" style="117" customWidth="1"/>
    <col min="10252" max="10252" width="11.28515625" style="117" customWidth="1"/>
    <col min="10253" max="10253" width="1.140625" style="117" customWidth="1"/>
    <col min="10254" max="10254" width="11.28515625" style="117" customWidth="1"/>
    <col min="10255" max="10255" width="1.140625" style="117" customWidth="1"/>
    <col min="10256" max="10256" width="14.28515625" style="117" customWidth="1"/>
    <col min="10257" max="10257" width="1.140625" style="117" customWidth="1"/>
    <col min="10258" max="10258" width="11.28515625" style="117" customWidth="1"/>
    <col min="10259" max="10259" width="6.42578125" style="117" customWidth="1"/>
    <col min="10260" max="10264" width="9.140625" style="117"/>
    <col min="10265" max="10265" width="10.28515625" style="117" bestFit="1" customWidth="1"/>
    <col min="10266" max="10501" width="9.140625" style="117"/>
    <col min="10502" max="10502" width="31.42578125" style="117" customWidth="1"/>
    <col min="10503" max="10503" width="2.28515625" style="117" customWidth="1"/>
    <col min="10504" max="10504" width="2.42578125" style="117" customWidth="1"/>
    <col min="10505" max="10505" width="1.140625" style="117" customWidth="1"/>
    <col min="10506" max="10506" width="11.28515625" style="117" customWidth="1"/>
    <col min="10507" max="10507" width="1.140625" style="117" customWidth="1"/>
    <col min="10508" max="10508" width="11.28515625" style="117" customWidth="1"/>
    <col min="10509" max="10509" width="1.140625" style="117" customWidth="1"/>
    <col min="10510" max="10510" width="11.28515625" style="117" customWidth="1"/>
    <col min="10511" max="10511" width="1.140625" style="117" customWidth="1"/>
    <col min="10512" max="10512" width="14.28515625" style="117" customWidth="1"/>
    <col min="10513" max="10513" width="1.140625" style="117" customWidth="1"/>
    <col min="10514" max="10514" width="11.28515625" style="117" customWidth="1"/>
    <col min="10515" max="10515" width="6.42578125" style="117" customWidth="1"/>
    <col min="10516" max="10520" width="9.140625" style="117"/>
    <col min="10521" max="10521" width="10.28515625" style="117" bestFit="1" customWidth="1"/>
    <col min="10522" max="10757" width="9.140625" style="117"/>
    <col min="10758" max="10758" width="31.42578125" style="117" customWidth="1"/>
    <col min="10759" max="10759" width="2.28515625" style="117" customWidth="1"/>
    <col min="10760" max="10760" width="2.42578125" style="117" customWidth="1"/>
    <col min="10761" max="10761" width="1.140625" style="117" customWidth="1"/>
    <col min="10762" max="10762" width="11.28515625" style="117" customWidth="1"/>
    <col min="10763" max="10763" width="1.140625" style="117" customWidth="1"/>
    <col min="10764" max="10764" width="11.28515625" style="117" customWidth="1"/>
    <col min="10765" max="10765" width="1.140625" style="117" customWidth="1"/>
    <col min="10766" max="10766" width="11.28515625" style="117" customWidth="1"/>
    <col min="10767" max="10767" width="1.140625" style="117" customWidth="1"/>
    <col min="10768" max="10768" width="14.28515625" style="117" customWidth="1"/>
    <col min="10769" max="10769" width="1.140625" style="117" customWidth="1"/>
    <col min="10770" max="10770" width="11.28515625" style="117" customWidth="1"/>
    <col min="10771" max="10771" width="6.42578125" style="117" customWidth="1"/>
    <col min="10772" max="10776" width="9.140625" style="117"/>
    <col min="10777" max="10777" width="10.28515625" style="117" bestFit="1" customWidth="1"/>
    <col min="10778" max="11013" width="9.140625" style="117"/>
    <col min="11014" max="11014" width="31.42578125" style="117" customWidth="1"/>
    <col min="11015" max="11015" width="2.28515625" style="117" customWidth="1"/>
    <col min="11016" max="11016" width="2.42578125" style="117" customWidth="1"/>
    <col min="11017" max="11017" width="1.140625" style="117" customWidth="1"/>
    <col min="11018" max="11018" width="11.28515625" style="117" customWidth="1"/>
    <col min="11019" max="11019" width="1.140625" style="117" customWidth="1"/>
    <col min="11020" max="11020" width="11.28515625" style="117" customWidth="1"/>
    <col min="11021" max="11021" width="1.140625" style="117" customWidth="1"/>
    <col min="11022" max="11022" width="11.28515625" style="117" customWidth="1"/>
    <col min="11023" max="11023" width="1.140625" style="117" customWidth="1"/>
    <col min="11024" max="11024" width="14.28515625" style="117" customWidth="1"/>
    <col min="11025" max="11025" width="1.140625" style="117" customWidth="1"/>
    <col min="11026" max="11026" width="11.28515625" style="117" customWidth="1"/>
    <col min="11027" max="11027" width="6.42578125" style="117" customWidth="1"/>
    <col min="11028" max="11032" width="9.140625" style="117"/>
    <col min="11033" max="11033" width="10.28515625" style="117" bestFit="1" customWidth="1"/>
    <col min="11034" max="11269" width="9.140625" style="117"/>
    <col min="11270" max="11270" width="31.42578125" style="117" customWidth="1"/>
    <col min="11271" max="11271" width="2.28515625" style="117" customWidth="1"/>
    <col min="11272" max="11272" width="2.42578125" style="117" customWidth="1"/>
    <col min="11273" max="11273" width="1.140625" style="117" customWidth="1"/>
    <col min="11274" max="11274" width="11.28515625" style="117" customWidth="1"/>
    <col min="11275" max="11275" width="1.140625" style="117" customWidth="1"/>
    <col min="11276" max="11276" width="11.28515625" style="117" customWidth="1"/>
    <col min="11277" max="11277" width="1.140625" style="117" customWidth="1"/>
    <col min="11278" max="11278" width="11.28515625" style="117" customWidth="1"/>
    <col min="11279" max="11279" width="1.140625" style="117" customWidth="1"/>
    <col min="11280" max="11280" width="14.28515625" style="117" customWidth="1"/>
    <col min="11281" max="11281" width="1.140625" style="117" customWidth="1"/>
    <col min="11282" max="11282" width="11.28515625" style="117" customWidth="1"/>
    <col min="11283" max="11283" width="6.42578125" style="117" customWidth="1"/>
    <col min="11284" max="11288" width="9.140625" style="117"/>
    <col min="11289" max="11289" width="10.28515625" style="117" bestFit="1" customWidth="1"/>
    <col min="11290" max="11525" width="9.140625" style="117"/>
    <col min="11526" max="11526" width="31.42578125" style="117" customWidth="1"/>
    <col min="11527" max="11527" width="2.28515625" style="117" customWidth="1"/>
    <col min="11528" max="11528" width="2.42578125" style="117" customWidth="1"/>
    <col min="11529" max="11529" width="1.140625" style="117" customWidth="1"/>
    <col min="11530" max="11530" width="11.28515625" style="117" customWidth="1"/>
    <col min="11531" max="11531" width="1.140625" style="117" customWidth="1"/>
    <col min="11532" max="11532" width="11.28515625" style="117" customWidth="1"/>
    <col min="11533" max="11533" width="1.140625" style="117" customWidth="1"/>
    <col min="11534" max="11534" width="11.28515625" style="117" customWidth="1"/>
    <col min="11535" max="11535" width="1.140625" style="117" customWidth="1"/>
    <col min="11536" max="11536" width="14.28515625" style="117" customWidth="1"/>
    <col min="11537" max="11537" width="1.140625" style="117" customWidth="1"/>
    <col min="11538" max="11538" width="11.28515625" style="117" customWidth="1"/>
    <col min="11539" max="11539" width="6.42578125" style="117" customWidth="1"/>
    <col min="11540" max="11544" width="9.140625" style="117"/>
    <col min="11545" max="11545" width="10.28515625" style="117" bestFit="1" customWidth="1"/>
    <col min="11546" max="11781" width="9.140625" style="117"/>
    <col min="11782" max="11782" width="31.42578125" style="117" customWidth="1"/>
    <col min="11783" max="11783" width="2.28515625" style="117" customWidth="1"/>
    <col min="11784" max="11784" width="2.42578125" style="117" customWidth="1"/>
    <col min="11785" max="11785" width="1.140625" style="117" customWidth="1"/>
    <col min="11786" max="11786" width="11.28515625" style="117" customWidth="1"/>
    <col min="11787" max="11787" width="1.140625" style="117" customWidth="1"/>
    <col min="11788" max="11788" width="11.28515625" style="117" customWidth="1"/>
    <col min="11789" max="11789" width="1.140625" style="117" customWidth="1"/>
    <col min="11790" max="11790" width="11.28515625" style="117" customWidth="1"/>
    <col min="11791" max="11791" width="1.140625" style="117" customWidth="1"/>
    <col min="11792" max="11792" width="14.28515625" style="117" customWidth="1"/>
    <col min="11793" max="11793" width="1.140625" style="117" customWidth="1"/>
    <col min="11794" max="11794" width="11.28515625" style="117" customWidth="1"/>
    <col min="11795" max="11795" width="6.42578125" style="117" customWidth="1"/>
    <col min="11796" max="11800" width="9.140625" style="117"/>
    <col min="11801" max="11801" width="10.28515625" style="117" bestFit="1" customWidth="1"/>
    <col min="11802" max="12037" width="9.140625" style="117"/>
    <col min="12038" max="12038" width="31.42578125" style="117" customWidth="1"/>
    <col min="12039" max="12039" width="2.28515625" style="117" customWidth="1"/>
    <col min="12040" max="12040" width="2.42578125" style="117" customWidth="1"/>
    <col min="12041" max="12041" width="1.140625" style="117" customWidth="1"/>
    <col min="12042" max="12042" width="11.28515625" style="117" customWidth="1"/>
    <col min="12043" max="12043" width="1.140625" style="117" customWidth="1"/>
    <col min="12044" max="12044" width="11.28515625" style="117" customWidth="1"/>
    <col min="12045" max="12045" width="1.140625" style="117" customWidth="1"/>
    <col min="12046" max="12046" width="11.28515625" style="117" customWidth="1"/>
    <col min="12047" max="12047" width="1.140625" style="117" customWidth="1"/>
    <col min="12048" max="12048" width="14.28515625" style="117" customWidth="1"/>
    <col min="12049" max="12049" width="1.140625" style="117" customWidth="1"/>
    <col min="12050" max="12050" width="11.28515625" style="117" customWidth="1"/>
    <col min="12051" max="12051" width="6.42578125" style="117" customWidth="1"/>
    <col min="12052" max="12056" width="9.140625" style="117"/>
    <col min="12057" max="12057" width="10.28515625" style="117" bestFit="1" customWidth="1"/>
    <col min="12058" max="12293" width="9.140625" style="117"/>
    <col min="12294" max="12294" width="31.42578125" style="117" customWidth="1"/>
    <col min="12295" max="12295" width="2.28515625" style="117" customWidth="1"/>
    <col min="12296" max="12296" width="2.42578125" style="117" customWidth="1"/>
    <col min="12297" max="12297" width="1.140625" style="117" customWidth="1"/>
    <col min="12298" max="12298" width="11.28515625" style="117" customWidth="1"/>
    <col min="12299" max="12299" width="1.140625" style="117" customWidth="1"/>
    <col min="12300" max="12300" width="11.28515625" style="117" customWidth="1"/>
    <col min="12301" max="12301" width="1.140625" style="117" customWidth="1"/>
    <col min="12302" max="12302" width="11.28515625" style="117" customWidth="1"/>
    <col min="12303" max="12303" width="1.140625" style="117" customWidth="1"/>
    <col min="12304" max="12304" width="14.28515625" style="117" customWidth="1"/>
    <col min="12305" max="12305" width="1.140625" style="117" customWidth="1"/>
    <col min="12306" max="12306" width="11.28515625" style="117" customWidth="1"/>
    <col min="12307" max="12307" width="6.42578125" style="117" customWidth="1"/>
    <col min="12308" max="12312" width="9.140625" style="117"/>
    <col min="12313" max="12313" width="10.28515625" style="117" bestFit="1" customWidth="1"/>
    <col min="12314" max="12549" width="9.140625" style="117"/>
    <col min="12550" max="12550" width="31.42578125" style="117" customWidth="1"/>
    <col min="12551" max="12551" width="2.28515625" style="117" customWidth="1"/>
    <col min="12552" max="12552" width="2.42578125" style="117" customWidth="1"/>
    <col min="12553" max="12553" width="1.140625" style="117" customWidth="1"/>
    <col min="12554" max="12554" width="11.28515625" style="117" customWidth="1"/>
    <col min="12555" max="12555" width="1.140625" style="117" customWidth="1"/>
    <col min="12556" max="12556" width="11.28515625" style="117" customWidth="1"/>
    <col min="12557" max="12557" width="1.140625" style="117" customWidth="1"/>
    <col min="12558" max="12558" width="11.28515625" style="117" customWidth="1"/>
    <col min="12559" max="12559" width="1.140625" style="117" customWidth="1"/>
    <col min="12560" max="12560" width="14.28515625" style="117" customWidth="1"/>
    <col min="12561" max="12561" width="1.140625" style="117" customWidth="1"/>
    <col min="12562" max="12562" width="11.28515625" style="117" customWidth="1"/>
    <col min="12563" max="12563" width="6.42578125" style="117" customWidth="1"/>
    <col min="12564" max="12568" width="9.140625" style="117"/>
    <col min="12569" max="12569" width="10.28515625" style="117" bestFit="1" customWidth="1"/>
    <col min="12570" max="12805" width="9.140625" style="117"/>
    <col min="12806" max="12806" width="31.42578125" style="117" customWidth="1"/>
    <col min="12807" max="12807" width="2.28515625" style="117" customWidth="1"/>
    <col min="12808" max="12808" width="2.42578125" style="117" customWidth="1"/>
    <col min="12809" max="12809" width="1.140625" style="117" customWidth="1"/>
    <col min="12810" max="12810" width="11.28515625" style="117" customWidth="1"/>
    <col min="12811" max="12811" width="1.140625" style="117" customWidth="1"/>
    <col min="12812" max="12812" width="11.28515625" style="117" customWidth="1"/>
    <col min="12813" max="12813" width="1.140625" style="117" customWidth="1"/>
    <col min="12814" max="12814" width="11.28515625" style="117" customWidth="1"/>
    <col min="12815" max="12815" width="1.140625" style="117" customWidth="1"/>
    <col min="12816" max="12816" width="14.28515625" style="117" customWidth="1"/>
    <col min="12817" max="12817" width="1.140625" style="117" customWidth="1"/>
    <col min="12818" max="12818" width="11.28515625" style="117" customWidth="1"/>
    <col min="12819" max="12819" width="6.42578125" style="117" customWidth="1"/>
    <col min="12820" max="12824" width="9.140625" style="117"/>
    <col min="12825" max="12825" width="10.28515625" style="117" bestFit="1" customWidth="1"/>
    <col min="12826" max="13061" width="9.140625" style="117"/>
    <col min="13062" max="13062" width="31.42578125" style="117" customWidth="1"/>
    <col min="13063" max="13063" width="2.28515625" style="117" customWidth="1"/>
    <col min="13064" max="13064" width="2.42578125" style="117" customWidth="1"/>
    <col min="13065" max="13065" width="1.140625" style="117" customWidth="1"/>
    <col min="13066" max="13066" width="11.28515625" style="117" customWidth="1"/>
    <col min="13067" max="13067" width="1.140625" style="117" customWidth="1"/>
    <col min="13068" max="13068" width="11.28515625" style="117" customWidth="1"/>
    <col min="13069" max="13069" width="1.140625" style="117" customWidth="1"/>
    <col min="13070" max="13070" width="11.28515625" style="117" customWidth="1"/>
    <col min="13071" max="13071" width="1.140625" style="117" customWidth="1"/>
    <col min="13072" max="13072" width="14.28515625" style="117" customWidth="1"/>
    <col min="13073" max="13073" width="1.140625" style="117" customWidth="1"/>
    <col min="13074" max="13074" width="11.28515625" style="117" customWidth="1"/>
    <col min="13075" max="13075" width="6.42578125" style="117" customWidth="1"/>
    <col min="13076" max="13080" width="9.140625" style="117"/>
    <col min="13081" max="13081" width="10.28515625" style="117" bestFit="1" customWidth="1"/>
    <col min="13082" max="13317" width="9.140625" style="117"/>
    <col min="13318" max="13318" width="31.42578125" style="117" customWidth="1"/>
    <col min="13319" max="13319" width="2.28515625" style="117" customWidth="1"/>
    <col min="13320" max="13320" width="2.42578125" style="117" customWidth="1"/>
    <col min="13321" max="13321" width="1.140625" style="117" customWidth="1"/>
    <col min="13322" max="13322" width="11.28515625" style="117" customWidth="1"/>
    <col min="13323" max="13323" width="1.140625" style="117" customWidth="1"/>
    <col min="13324" max="13324" width="11.28515625" style="117" customWidth="1"/>
    <col min="13325" max="13325" width="1.140625" style="117" customWidth="1"/>
    <col min="13326" max="13326" width="11.28515625" style="117" customWidth="1"/>
    <col min="13327" max="13327" width="1.140625" style="117" customWidth="1"/>
    <col min="13328" max="13328" width="14.28515625" style="117" customWidth="1"/>
    <col min="13329" max="13329" width="1.140625" style="117" customWidth="1"/>
    <col min="13330" max="13330" width="11.28515625" style="117" customWidth="1"/>
    <col min="13331" max="13331" width="6.42578125" style="117" customWidth="1"/>
    <col min="13332" max="13336" width="9.140625" style="117"/>
    <col min="13337" max="13337" width="10.28515625" style="117" bestFit="1" customWidth="1"/>
    <col min="13338" max="13573" width="9.140625" style="117"/>
    <col min="13574" max="13574" width="31.42578125" style="117" customWidth="1"/>
    <col min="13575" max="13575" width="2.28515625" style="117" customWidth="1"/>
    <col min="13576" max="13576" width="2.42578125" style="117" customWidth="1"/>
    <col min="13577" max="13577" width="1.140625" style="117" customWidth="1"/>
    <col min="13578" max="13578" width="11.28515625" style="117" customWidth="1"/>
    <col min="13579" max="13579" width="1.140625" style="117" customWidth="1"/>
    <col min="13580" max="13580" width="11.28515625" style="117" customWidth="1"/>
    <col min="13581" max="13581" width="1.140625" style="117" customWidth="1"/>
    <col min="13582" max="13582" width="11.28515625" style="117" customWidth="1"/>
    <col min="13583" max="13583" width="1.140625" style="117" customWidth="1"/>
    <col min="13584" max="13584" width="14.28515625" style="117" customWidth="1"/>
    <col min="13585" max="13585" width="1.140625" style="117" customWidth="1"/>
    <col min="13586" max="13586" width="11.28515625" style="117" customWidth="1"/>
    <col min="13587" max="13587" width="6.42578125" style="117" customWidth="1"/>
    <col min="13588" max="13592" width="9.140625" style="117"/>
    <col min="13593" max="13593" width="10.28515625" style="117" bestFit="1" customWidth="1"/>
    <col min="13594" max="13829" width="9.140625" style="117"/>
    <col min="13830" max="13830" width="31.42578125" style="117" customWidth="1"/>
    <col min="13831" max="13831" width="2.28515625" style="117" customWidth="1"/>
    <col min="13832" max="13832" width="2.42578125" style="117" customWidth="1"/>
    <col min="13833" max="13833" width="1.140625" style="117" customWidth="1"/>
    <col min="13834" max="13834" width="11.28515625" style="117" customWidth="1"/>
    <col min="13835" max="13835" width="1.140625" style="117" customWidth="1"/>
    <col min="13836" max="13836" width="11.28515625" style="117" customWidth="1"/>
    <col min="13837" max="13837" width="1.140625" style="117" customWidth="1"/>
    <col min="13838" max="13838" width="11.28515625" style="117" customWidth="1"/>
    <col min="13839" max="13839" width="1.140625" style="117" customWidth="1"/>
    <col min="13840" max="13840" width="14.28515625" style="117" customWidth="1"/>
    <col min="13841" max="13841" width="1.140625" style="117" customWidth="1"/>
    <col min="13842" max="13842" width="11.28515625" style="117" customWidth="1"/>
    <col min="13843" max="13843" width="6.42578125" style="117" customWidth="1"/>
    <col min="13844" max="13848" width="9.140625" style="117"/>
    <col min="13849" max="13849" width="10.28515625" style="117" bestFit="1" customWidth="1"/>
    <col min="13850" max="14085" width="9.140625" style="117"/>
    <col min="14086" max="14086" width="31.42578125" style="117" customWidth="1"/>
    <col min="14087" max="14087" width="2.28515625" style="117" customWidth="1"/>
    <col min="14088" max="14088" width="2.42578125" style="117" customWidth="1"/>
    <col min="14089" max="14089" width="1.140625" style="117" customWidth="1"/>
    <col min="14090" max="14090" width="11.28515625" style="117" customWidth="1"/>
    <col min="14091" max="14091" width="1.140625" style="117" customWidth="1"/>
    <col min="14092" max="14092" width="11.28515625" style="117" customWidth="1"/>
    <col min="14093" max="14093" width="1.140625" style="117" customWidth="1"/>
    <col min="14094" max="14094" width="11.28515625" style="117" customWidth="1"/>
    <col min="14095" max="14095" width="1.140625" style="117" customWidth="1"/>
    <col min="14096" max="14096" width="14.28515625" style="117" customWidth="1"/>
    <col min="14097" max="14097" width="1.140625" style="117" customWidth="1"/>
    <col min="14098" max="14098" width="11.28515625" style="117" customWidth="1"/>
    <col min="14099" max="14099" width="6.42578125" style="117" customWidth="1"/>
    <col min="14100" max="14104" width="9.140625" style="117"/>
    <col min="14105" max="14105" width="10.28515625" style="117" bestFit="1" customWidth="1"/>
    <col min="14106" max="14341" width="9.140625" style="117"/>
    <col min="14342" max="14342" width="31.42578125" style="117" customWidth="1"/>
    <col min="14343" max="14343" width="2.28515625" style="117" customWidth="1"/>
    <col min="14344" max="14344" width="2.42578125" style="117" customWidth="1"/>
    <col min="14345" max="14345" width="1.140625" style="117" customWidth="1"/>
    <col min="14346" max="14346" width="11.28515625" style="117" customWidth="1"/>
    <col min="14347" max="14347" width="1.140625" style="117" customWidth="1"/>
    <col min="14348" max="14348" width="11.28515625" style="117" customWidth="1"/>
    <col min="14349" max="14349" width="1.140625" style="117" customWidth="1"/>
    <col min="14350" max="14350" width="11.28515625" style="117" customWidth="1"/>
    <col min="14351" max="14351" width="1.140625" style="117" customWidth="1"/>
    <col min="14352" max="14352" width="14.28515625" style="117" customWidth="1"/>
    <col min="14353" max="14353" width="1.140625" style="117" customWidth="1"/>
    <col min="14354" max="14354" width="11.28515625" style="117" customWidth="1"/>
    <col min="14355" max="14355" width="6.42578125" style="117" customWidth="1"/>
    <col min="14356" max="14360" width="9.140625" style="117"/>
    <col min="14361" max="14361" width="10.28515625" style="117" bestFit="1" customWidth="1"/>
    <col min="14362" max="14597" width="9.140625" style="117"/>
    <col min="14598" max="14598" width="31.42578125" style="117" customWidth="1"/>
    <col min="14599" max="14599" width="2.28515625" style="117" customWidth="1"/>
    <col min="14600" max="14600" width="2.42578125" style="117" customWidth="1"/>
    <col min="14601" max="14601" width="1.140625" style="117" customWidth="1"/>
    <col min="14602" max="14602" width="11.28515625" style="117" customWidth="1"/>
    <col min="14603" max="14603" width="1.140625" style="117" customWidth="1"/>
    <col min="14604" max="14604" width="11.28515625" style="117" customWidth="1"/>
    <col min="14605" max="14605" width="1.140625" style="117" customWidth="1"/>
    <col min="14606" max="14606" width="11.28515625" style="117" customWidth="1"/>
    <col min="14607" max="14607" width="1.140625" style="117" customWidth="1"/>
    <col min="14608" max="14608" width="14.28515625" style="117" customWidth="1"/>
    <col min="14609" max="14609" width="1.140625" style="117" customWidth="1"/>
    <col min="14610" max="14610" width="11.28515625" style="117" customWidth="1"/>
    <col min="14611" max="14611" width="6.42578125" style="117" customWidth="1"/>
    <col min="14612" max="14616" width="9.140625" style="117"/>
    <col min="14617" max="14617" width="10.28515625" style="117" bestFit="1" customWidth="1"/>
    <col min="14618" max="14853" width="9.140625" style="117"/>
    <col min="14854" max="14854" width="31.42578125" style="117" customWidth="1"/>
    <col min="14855" max="14855" width="2.28515625" style="117" customWidth="1"/>
    <col min="14856" max="14856" width="2.42578125" style="117" customWidth="1"/>
    <col min="14857" max="14857" width="1.140625" style="117" customWidth="1"/>
    <col min="14858" max="14858" width="11.28515625" style="117" customWidth="1"/>
    <col min="14859" max="14859" width="1.140625" style="117" customWidth="1"/>
    <col min="14860" max="14860" width="11.28515625" style="117" customWidth="1"/>
    <col min="14861" max="14861" width="1.140625" style="117" customWidth="1"/>
    <col min="14862" max="14862" width="11.28515625" style="117" customWidth="1"/>
    <col min="14863" max="14863" width="1.140625" style="117" customWidth="1"/>
    <col min="14864" max="14864" width="14.28515625" style="117" customWidth="1"/>
    <col min="14865" max="14865" width="1.140625" style="117" customWidth="1"/>
    <col min="14866" max="14866" width="11.28515625" style="117" customWidth="1"/>
    <col min="14867" max="14867" width="6.42578125" style="117" customWidth="1"/>
    <col min="14868" max="14872" width="9.140625" style="117"/>
    <col min="14873" max="14873" width="10.28515625" style="117" bestFit="1" customWidth="1"/>
    <col min="14874" max="15109" width="9.140625" style="117"/>
    <col min="15110" max="15110" width="31.42578125" style="117" customWidth="1"/>
    <col min="15111" max="15111" width="2.28515625" style="117" customWidth="1"/>
    <col min="15112" max="15112" width="2.42578125" style="117" customWidth="1"/>
    <col min="15113" max="15113" width="1.140625" style="117" customWidth="1"/>
    <col min="15114" max="15114" width="11.28515625" style="117" customWidth="1"/>
    <col min="15115" max="15115" width="1.140625" style="117" customWidth="1"/>
    <col min="15116" max="15116" width="11.28515625" style="117" customWidth="1"/>
    <col min="15117" max="15117" width="1.140625" style="117" customWidth="1"/>
    <col min="15118" max="15118" width="11.28515625" style="117" customWidth="1"/>
    <col min="15119" max="15119" width="1.140625" style="117" customWidth="1"/>
    <col min="15120" max="15120" width="14.28515625" style="117" customWidth="1"/>
    <col min="15121" max="15121" width="1.140625" style="117" customWidth="1"/>
    <col min="15122" max="15122" width="11.28515625" style="117" customWidth="1"/>
    <col min="15123" max="15123" width="6.42578125" style="117" customWidth="1"/>
    <col min="15124" max="15128" width="9.140625" style="117"/>
    <col min="15129" max="15129" width="10.28515625" style="117" bestFit="1" customWidth="1"/>
    <col min="15130" max="15365" width="9.140625" style="117"/>
    <col min="15366" max="15366" width="31.42578125" style="117" customWidth="1"/>
    <col min="15367" max="15367" width="2.28515625" style="117" customWidth="1"/>
    <col min="15368" max="15368" width="2.42578125" style="117" customWidth="1"/>
    <col min="15369" max="15369" width="1.140625" style="117" customWidth="1"/>
    <col min="15370" max="15370" width="11.28515625" style="117" customWidth="1"/>
    <col min="15371" max="15371" width="1.140625" style="117" customWidth="1"/>
    <col min="15372" max="15372" width="11.28515625" style="117" customWidth="1"/>
    <col min="15373" max="15373" width="1.140625" style="117" customWidth="1"/>
    <col min="15374" max="15374" width="11.28515625" style="117" customWidth="1"/>
    <col min="15375" max="15375" width="1.140625" style="117" customWidth="1"/>
    <col min="15376" max="15376" width="14.28515625" style="117" customWidth="1"/>
    <col min="15377" max="15377" width="1.140625" style="117" customWidth="1"/>
    <col min="15378" max="15378" width="11.28515625" style="117" customWidth="1"/>
    <col min="15379" max="15379" width="6.42578125" style="117" customWidth="1"/>
    <col min="15380" max="15384" width="9.140625" style="117"/>
    <col min="15385" max="15385" width="10.28515625" style="117" bestFit="1" customWidth="1"/>
    <col min="15386" max="15621" width="9.140625" style="117"/>
    <col min="15622" max="15622" width="31.42578125" style="117" customWidth="1"/>
    <col min="15623" max="15623" width="2.28515625" style="117" customWidth="1"/>
    <col min="15624" max="15624" width="2.42578125" style="117" customWidth="1"/>
    <col min="15625" max="15625" width="1.140625" style="117" customWidth="1"/>
    <col min="15626" max="15626" width="11.28515625" style="117" customWidth="1"/>
    <col min="15627" max="15627" width="1.140625" style="117" customWidth="1"/>
    <col min="15628" max="15628" width="11.28515625" style="117" customWidth="1"/>
    <col min="15629" max="15629" width="1.140625" style="117" customWidth="1"/>
    <col min="15630" max="15630" width="11.28515625" style="117" customWidth="1"/>
    <col min="15631" max="15631" width="1.140625" style="117" customWidth="1"/>
    <col min="15632" max="15632" width="14.28515625" style="117" customWidth="1"/>
    <col min="15633" max="15633" width="1.140625" style="117" customWidth="1"/>
    <col min="15634" max="15634" width="11.28515625" style="117" customWidth="1"/>
    <col min="15635" max="15635" width="6.42578125" style="117" customWidth="1"/>
    <col min="15636" max="15640" width="9.140625" style="117"/>
    <col min="15641" max="15641" width="10.28515625" style="117" bestFit="1" customWidth="1"/>
    <col min="15642" max="15877" width="9.140625" style="117"/>
    <col min="15878" max="15878" width="31.42578125" style="117" customWidth="1"/>
    <col min="15879" max="15879" width="2.28515625" style="117" customWidth="1"/>
    <col min="15880" max="15880" width="2.42578125" style="117" customWidth="1"/>
    <col min="15881" max="15881" width="1.140625" style="117" customWidth="1"/>
    <col min="15882" max="15882" width="11.28515625" style="117" customWidth="1"/>
    <col min="15883" max="15883" width="1.140625" style="117" customWidth="1"/>
    <col min="15884" max="15884" width="11.28515625" style="117" customWidth="1"/>
    <col min="15885" max="15885" width="1.140625" style="117" customWidth="1"/>
    <col min="15886" max="15886" width="11.28515625" style="117" customWidth="1"/>
    <col min="15887" max="15887" width="1.140625" style="117" customWidth="1"/>
    <col min="15888" max="15888" width="14.28515625" style="117" customWidth="1"/>
    <col min="15889" max="15889" width="1.140625" style="117" customWidth="1"/>
    <col min="15890" max="15890" width="11.28515625" style="117" customWidth="1"/>
    <col min="15891" max="15891" width="6.42578125" style="117" customWidth="1"/>
    <col min="15892" max="15896" width="9.140625" style="117"/>
    <col min="15897" max="15897" width="10.28515625" style="117" bestFit="1" customWidth="1"/>
    <col min="15898" max="16133" width="9.140625" style="117"/>
    <col min="16134" max="16134" width="31.42578125" style="117" customWidth="1"/>
    <col min="16135" max="16135" width="2.28515625" style="117" customWidth="1"/>
    <col min="16136" max="16136" width="2.42578125" style="117" customWidth="1"/>
    <col min="16137" max="16137" width="1.140625" style="117" customWidth="1"/>
    <col min="16138" max="16138" width="11.28515625" style="117" customWidth="1"/>
    <col min="16139" max="16139" width="1.140625" style="117" customWidth="1"/>
    <col min="16140" max="16140" width="11.28515625" style="117" customWidth="1"/>
    <col min="16141" max="16141" width="1.140625" style="117" customWidth="1"/>
    <col min="16142" max="16142" width="11.28515625" style="117" customWidth="1"/>
    <col min="16143" max="16143" width="1.140625" style="117" customWidth="1"/>
    <col min="16144" max="16144" width="14.28515625" style="117" customWidth="1"/>
    <col min="16145" max="16145" width="1.140625" style="117" customWidth="1"/>
    <col min="16146" max="16146" width="11.28515625" style="117" customWidth="1"/>
    <col min="16147" max="16147" width="6.42578125" style="117" customWidth="1"/>
    <col min="16148" max="16152" width="9.140625" style="117"/>
    <col min="16153" max="16153" width="10.28515625" style="117" bestFit="1" customWidth="1"/>
    <col min="16154" max="16384" width="9.140625" style="117"/>
  </cols>
  <sheetData>
    <row r="1" spans="1:34" ht="23.25" customHeight="1">
      <c r="A1" s="116"/>
      <c r="B1" s="116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R1" s="119"/>
      <c r="T1" s="119" t="s">
        <v>69</v>
      </c>
    </row>
    <row r="2" spans="1:34" s="124" customFormat="1" ht="23.25" customHeight="1">
      <c r="A2" s="120" t="s">
        <v>116</v>
      </c>
      <c r="B2" s="121"/>
      <c r="C2" s="121"/>
      <c r="D2" s="122"/>
      <c r="E2" s="123"/>
      <c r="F2" s="122"/>
      <c r="G2" s="123"/>
      <c r="H2" s="122"/>
      <c r="I2" s="123"/>
      <c r="J2" s="122"/>
      <c r="K2" s="123"/>
      <c r="L2" s="123"/>
      <c r="M2" s="123"/>
      <c r="N2" s="121"/>
      <c r="O2" s="121"/>
      <c r="U2" s="125"/>
    </row>
    <row r="3" spans="1:34" ht="23.25" customHeight="1">
      <c r="A3" s="126" t="s">
        <v>74</v>
      </c>
    </row>
    <row r="4" spans="1:34" ht="23.25" customHeight="1">
      <c r="A4" s="126" t="s">
        <v>215</v>
      </c>
    </row>
    <row r="5" spans="1:34" ht="23.25" customHeight="1">
      <c r="R5" s="127"/>
      <c r="T5" s="127" t="s">
        <v>65</v>
      </c>
    </row>
    <row r="6" spans="1:34" ht="23.25" customHeight="1">
      <c r="D6" s="116"/>
      <c r="H6" s="185" t="s">
        <v>36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</row>
    <row r="7" spans="1:34" s="128" customFormat="1" ht="23.25" customHeight="1">
      <c r="E7" s="116"/>
      <c r="H7" s="116"/>
      <c r="I7" s="116"/>
      <c r="J7" s="116"/>
      <c r="K7" s="116"/>
      <c r="L7" s="116"/>
      <c r="N7" s="185" t="s">
        <v>183</v>
      </c>
      <c r="O7" s="185"/>
      <c r="P7" s="185"/>
      <c r="Q7" s="185"/>
      <c r="R7" s="185"/>
      <c r="U7" s="118"/>
    </row>
    <row r="8" spans="1:34" s="128" customFormat="1" ht="23.25" customHeight="1">
      <c r="E8" s="116"/>
      <c r="H8" s="128" t="s">
        <v>22</v>
      </c>
      <c r="I8" s="116"/>
      <c r="K8" s="116"/>
      <c r="M8" s="116"/>
      <c r="N8" s="116" t="s">
        <v>75</v>
      </c>
      <c r="R8" s="130"/>
      <c r="U8" s="118"/>
    </row>
    <row r="9" spans="1:34" s="128" customFormat="1" ht="23.25" customHeight="1">
      <c r="E9" s="116"/>
      <c r="H9" s="128" t="s">
        <v>96</v>
      </c>
      <c r="I9" s="116"/>
      <c r="J9" s="128" t="s">
        <v>86</v>
      </c>
      <c r="K9" s="116"/>
      <c r="L9" s="128" t="s">
        <v>128</v>
      </c>
      <c r="N9" s="128" t="s">
        <v>76</v>
      </c>
      <c r="P9" s="128" t="s">
        <v>130</v>
      </c>
      <c r="R9" s="130"/>
      <c r="T9" s="130"/>
      <c r="U9" s="118"/>
    </row>
    <row r="10" spans="1:34" s="128" customFormat="1" ht="23.25" customHeight="1">
      <c r="E10" s="116"/>
      <c r="F10" s="132"/>
      <c r="H10" s="155" t="s">
        <v>95</v>
      </c>
      <c r="I10" s="116"/>
      <c r="J10" s="155" t="s">
        <v>87</v>
      </c>
      <c r="K10" s="116"/>
      <c r="L10" s="155" t="s">
        <v>129</v>
      </c>
      <c r="N10" s="155" t="s">
        <v>77</v>
      </c>
      <c r="P10" s="155" t="s">
        <v>131</v>
      </c>
      <c r="R10" s="155" t="s">
        <v>12</v>
      </c>
      <c r="T10" s="133" t="s">
        <v>56</v>
      </c>
      <c r="U10" s="118"/>
    </row>
    <row r="11" spans="1:34" ht="23.25" customHeight="1">
      <c r="A11" s="135" t="s">
        <v>100</v>
      </c>
      <c r="B11" s="136"/>
      <c r="E11" s="151"/>
      <c r="F11" s="151"/>
      <c r="H11" s="138">
        <v>1054904</v>
      </c>
      <c r="I11" s="151"/>
      <c r="J11" s="138">
        <v>1953348</v>
      </c>
      <c r="K11" s="151"/>
      <c r="L11" s="137" t="s">
        <v>117</v>
      </c>
      <c r="M11" s="138"/>
      <c r="N11" s="138">
        <v>18582</v>
      </c>
      <c r="P11" s="138">
        <v>0</v>
      </c>
      <c r="Q11" s="138">
        <v>0</v>
      </c>
      <c r="R11" s="138">
        <v>132325</v>
      </c>
      <c r="S11" s="139">
        <v>132324808</v>
      </c>
      <c r="T11" s="138">
        <f>SUM(E11:R11)</f>
        <v>3159159</v>
      </c>
      <c r="U11" s="125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</row>
    <row r="12" spans="1:34" ht="23.25" customHeight="1">
      <c r="A12" s="140" t="s">
        <v>197</v>
      </c>
      <c r="B12" s="136"/>
      <c r="E12" s="137"/>
      <c r="F12" s="137"/>
      <c r="H12" s="137">
        <v>0</v>
      </c>
      <c r="I12" s="137"/>
      <c r="J12" s="137">
        <v>0</v>
      </c>
      <c r="K12" s="137"/>
      <c r="L12" s="137">
        <v>0</v>
      </c>
      <c r="M12" s="137"/>
      <c r="N12" s="137">
        <v>0</v>
      </c>
      <c r="P12" s="139">
        <v>0</v>
      </c>
      <c r="Q12" s="117">
        <v>0</v>
      </c>
      <c r="R12" s="138">
        <f>PL!M103</f>
        <v>2963</v>
      </c>
      <c r="S12" s="137"/>
      <c r="T12" s="138">
        <f>SUM(E12:R12)</f>
        <v>2963</v>
      </c>
      <c r="U12" s="125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</row>
    <row r="13" spans="1:34" ht="23.25" customHeight="1">
      <c r="A13" s="141" t="s">
        <v>70</v>
      </c>
      <c r="B13" s="136"/>
      <c r="E13" s="138"/>
      <c r="F13" s="137"/>
      <c r="H13" s="142">
        <v>0</v>
      </c>
      <c r="I13" s="138"/>
      <c r="J13" s="142">
        <v>0</v>
      </c>
      <c r="K13" s="138"/>
      <c r="L13" s="142">
        <v>0</v>
      </c>
      <c r="M13" s="138"/>
      <c r="N13" s="142">
        <v>0</v>
      </c>
      <c r="O13" s="138"/>
      <c r="P13" s="142">
        <v>0</v>
      </c>
      <c r="Q13" s="139"/>
      <c r="R13" s="142">
        <v>-1355</v>
      </c>
      <c r="S13" s="139"/>
      <c r="T13" s="142">
        <f>SUM(E13:R13)</f>
        <v>-1355</v>
      </c>
      <c r="U13" s="125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</row>
    <row r="14" spans="1:34" ht="23.25" customHeight="1">
      <c r="A14" s="141" t="s">
        <v>71</v>
      </c>
      <c r="B14" s="136"/>
      <c r="E14" s="137"/>
      <c r="F14" s="137"/>
      <c r="H14" s="137">
        <f>SUM(H12:H13)</f>
        <v>0</v>
      </c>
      <c r="I14" s="137"/>
      <c r="J14" s="137">
        <f>SUM(J12:J13)</f>
        <v>0</v>
      </c>
      <c r="K14" s="137"/>
      <c r="L14" s="137">
        <f>SUM(L12:L13)</f>
        <v>0</v>
      </c>
      <c r="M14" s="137"/>
      <c r="N14" s="137">
        <f>SUM(N12:N13)</f>
        <v>0</v>
      </c>
      <c r="O14" s="139"/>
      <c r="P14" s="137">
        <f>SUM(P12:P13)</f>
        <v>0</v>
      </c>
      <c r="Q14" s="137"/>
      <c r="R14" s="137">
        <f>SUM(R12:R13)</f>
        <v>1608</v>
      </c>
      <c r="S14" s="137"/>
      <c r="T14" s="137">
        <f>SUM(T12:T13)</f>
        <v>1608</v>
      </c>
      <c r="U14" s="125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</row>
    <row r="15" spans="1:34" s="118" customFormat="1" ht="23.25" customHeight="1">
      <c r="A15" s="162" t="s">
        <v>166</v>
      </c>
      <c r="B15" s="163"/>
      <c r="F15" s="137"/>
      <c r="G15" s="137"/>
      <c r="H15" s="137">
        <v>0</v>
      </c>
      <c r="I15" s="137"/>
      <c r="J15" s="137">
        <v>0</v>
      </c>
      <c r="K15" s="137"/>
      <c r="L15" s="137">
        <v>-240</v>
      </c>
      <c r="M15" s="137"/>
      <c r="N15" s="137">
        <v>0</v>
      </c>
      <c r="O15" s="137"/>
      <c r="P15" s="137">
        <v>240</v>
      </c>
      <c r="Q15" s="137"/>
      <c r="R15" s="137">
        <v>-240</v>
      </c>
      <c r="S15" s="137"/>
      <c r="T15" s="151">
        <f>SUM(H15:R15)</f>
        <v>-240</v>
      </c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</row>
    <row r="16" spans="1:34" ht="23.25" customHeight="1">
      <c r="A16" s="141" t="s">
        <v>202</v>
      </c>
      <c r="B16" s="136"/>
      <c r="E16" s="137"/>
      <c r="F16" s="137"/>
      <c r="H16" s="137">
        <v>0</v>
      </c>
      <c r="I16" s="137"/>
      <c r="J16" s="137">
        <v>0</v>
      </c>
      <c r="K16" s="137"/>
      <c r="L16" s="137">
        <v>0</v>
      </c>
      <c r="M16" s="137"/>
      <c r="N16" s="137">
        <v>0</v>
      </c>
      <c r="P16" s="139">
        <v>0</v>
      </c>
      <c r="Q16" s="117">
        <v>0</v>
      </c>
      <c r="R16" s="138">
        <v>-58021</v>
      </c>
      <c r="S16" s="137"/>
      <c r="T16" s="138">
        <f>SUM(E16:R16)</f>
        <v>-58021</v>
      </c>
      <c r="U16" s="125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</row>
    <row r="17" spans="1:34" ht="23.25" customHeight="1" thickBot="1">
      <c r="A17" s="126" t="s">
        <v>211</v>
      </c>
      <c r="B17" s="136"/>
      <c r="E17" s="137"/>
      <c r="H17" s="145">
        <f>SUM(H11:H16)-H14</f>
        <v>1054904</v>
      </c>
      <c r="I17" s="137"/>
      <c r="J17" s="145">
        <f>SUM(J11:J16)-J14</f>
        <v>1953348</v>
      </c>
      <c r="K17" s="137"/>
      <c r="L17" s="145">
        <f>SUM(L11:L16)-L14</f>
        <v>-240</v>
      </c>
      <c r="M17" s="139"/>
      <c r="N17" s="145">
        <f>SUM(N11:N16)-N14</f>
        <v>18582</v>
      </c>
      <c r="P17" s="145">
        <f>SUM(P11:P16)-P14</f>
        <v>240</v>
      </c>
      <c r="R17" s="145">
        <f>SUM(R11:R16)-R14</f>
        <v>75672</v>
      </c>
      <c r="S17" s="139"/>
      <c r="T17" s="145">
        <f>SUM(T11:T16)-T14</f>
        <v>3102506</v>
      </c>
      <c r="U17" s="125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</row>
    <row r="18" spans="1:34" ht="23.25" customHeight="1" thickTop="1">
      <c r="P18" s="152"/>
    </row>
    <row r="19" spans="1:34" ht="23.25" customHeight="1">
      <c r="A19" s="135" t="s">
        <v>105</v>
      </c>
      <c r="B19" s="136"/>
      <c r="F19" s="151"/>
      <c r="G19" s="151"/>
      <c r="H19" s="138">
        <v>1054904</v>
      </c>
      <c r="I19" s="151"/>
      <c r="J19" s="138">
        <v>1953348</v>
      </c>
      <c r="K19" s="151"/>
      <c r="L19" s="138">
        <v>-1397</v>
      </c>
      <c r="M19" s="138"/>
      <c r="N19" s="138">
        <v>19194</v>
      </c>
      <c r="O19" s="138"/>
      <c r="P19" s="138">
        <v>1397</v>
      </c>
      <c r="Q19" s="138"/>
      <c r="R19" s="138">
        <v>83187</v>
      </c>
      <c r="S19" s="139"/>
      <c r="T19" s="138">
        <f>SUM(G19:R19)</f>
        <v>3110633</v>
      </c>
      <c r="U19" s="125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</row>
    <row r="20" spans="1:34" ht="23.25" customHeight="1">
      <c r="A20" s="140" t="s">
        <v>197</v>
      </c>
      <c r="B20" s="136"/>
      <c r="F20" s="137"/>
      <c r="G20" s="137"/>
      <c r="H20" s="137">
        <v>0</v>
      </c>
      <c r="I20" s="137"/>
      <c r="J20" s="137">
        <v>0</v>
      </c>
      <c r="K20" s="137"/>
      <c r="L20" s="137">
        <v>0</v>
      </c>
      <c r="M20" s="137"/>
      <c r="N20" s="137">
        <v>0</v>
      </c>
      <c r="P20" s="139">
        <v>0</v>
      </c>
      <c r="Q20" s="138"/>
      <c r="R20" s="138">
        <f>PL!K103</f>
        <v>81263</v>
      </c>
      <c r="S20" s="137"/>
      <c r="T20" s="138">
        <f>SUM(G20:R20)</f>
        <v>81263</v>
      </c>
      <c r="U20" s="125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</row>
    <row r="21" spans="1:34" ht="23.25" customHeight="1">
      <c r="A21" s="141" t="s">
        <v>70</v>
      </c>
      <c r="B21" s="136"/>
      <c r="F21" s="137"/>
      <c r="G21" s="138"/>
      <c r="H21" s="142">
        <v>0</v>
      </c>
      <c r="I21" s="138"/>
      <c r="J21" s="142">
        <v>0</v>
      </c>
      <c r="K21" s="138"/>
      <c r="L21" s="142">
        <v>0</v>
      </c>
      <c r="M21" s="138"/>
      <c r="N21" s="142">
        <v>0</v>
      </c>
      <c r="O21" s="138"/>
      <c r="P21" s="142">
        <v>0</v>
      </c>
      <c r="Q21" s="139"/>
      <c r="R21" s="142">
        <v>0</v>
      </c>
      <c r="S21" s="139"/>
      <c r="T21" s="142">
        <f>SUM(G21:R21)</f>
        <v>0</v>
      </c>
      <c r="U21" s="125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</row>
    <row r="22" spans="1:34" ht="23.25" customHeight="1">
      <c r="A22" s="141" t="s">
        <v>71</v>
      </c>
      <c r="B22" s="136"/>
      <c r="F22" s="137"/>
      <c r="G22" s="137"/>
      <c r="H22" s="156">
        <f>SUM(H20:H21)</f>
        <v>0</v>
      </c>
      <c r="I22" s="156"/>
      <c r="J22" s="156">
        <f>SUM(J20:J21)</f>
        <v>0</v>
      </c>
      <c r="K22" s="156"/>
      <c r="L22" s="156">
        <f>SUM(L20:L21)</f>
        <v>0</v>
      </c>
      <c r="M22" s="156"/>
      <c r="N22" s="156">
        <f>SUM(N20:N21)</f>
        <v>0</v>
      </c>
      <c r="O22" s="156"/>
      <c r="P22" s="156">
        <f>SUM(P20:P21)</f>
        <v>0</v>
      </c>
      <c r="Q22" s="156"/>
      <c r="R22" s="156">
        <f>SUM(R20:R21)</f>
        <v>81263</v>
      </c>
      <c r="S22" s="156"/>
      <c r="T22" s="156">
        <f>SUM(T20:T21)</f>
        <v>81263</v>
      </c>
      <c r="U22" s="125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</row>
    <row r="23" spans="1:34" s="118" customFormat="1" ht="23.25" customHeight="1">
      <c r="A23" s="162" t="s">
        <v>166</v>
      </c>
      <c r="B23" s="163"/>
      <c r="F23" s="137"/>
      <c r="G23" s="137"/>
      <c r="H23" s="137">
        <v>0</v>
      </c>
      <c r="I23" s="137"/>
      <c r="J23" s="137">
        <v>0</v>
      </c>
      <c r="K23" s="137"/>
      <c r="L23" s="137">
        <v>-2544</v>
      </c>
      <c r="M23" s="137"/>
      <c r="N23" s="137">
        <v>0</v>
      </c>
      <c r="O23" s="137"/>
      <c r="P23" s="156">
        <v>2544</v>
      </c>
      <c r="Q23" s="137"/>
      <c r="R23" s="137">
        <v>-2544</v>
      </c>
      <c r="S23" s="137"/>
      <c r="T23" s="151">
        <f>SUM(H23:R23)</f>
        <v>-2544</v>
      </c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</row>
    <row r="24" spans="1:34" ht="23.25" customHeight="1">
      <c r="A24" s="141" t="s">
        <v>202</v>
      </c>
      <c r="B24" s="136"/>
      <c r="F24" s="137"/>
      <c r="G24" s="137"/>
      <c r="H24" s="143">
        <v>0</v>
      </c>
      <c r="I24" s="137"/>
      <c r="J24" s="143">
        <v>0</v>
      </c>
      <c r="K24" s="137"/>
      <c r="L24" s="143">
        <v>0</v>
      </c>
      <c r="M24" s="137"/>
      <c r="N24" s="143">
        <v>0</v>
      </c>
      <c r="O24" s="137"/>
      <c r="P24" s="143">
        <v>0</v>
      </c>
      <c r="Q24" s="137"/>
      <c r="R24" s="143">
        <v>-61090</v>
      </c>
      <c r="S24" s="137"/>
      <c r="T24" s="142">
        <f>SUM(H24:R24)</f>
        <v>-61090</v>
      </c>
      <c r="U24" s="125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</row>
    <row r="25" spans="1:34" ht="23.25" customHeight="1" thickBot="1">
      <c r="A25" s="126" t="s">
        <v>212</v>
      </c>
      <c r="B25" s="136"/>
      <c r="F25" s="137"/>
      <c r="G25" s="137"/>
      <c r="H25" s="157">
        <f>SUM(H19:H24)-H22</f>
        <v>1054904</v>
      </c>
      <c r="I25" s="156"/>
      <c r="J25" s="157">
        <f>SUM(J19:J24)-J22</f>
        <v>1953348</v>
      </c>
      <c r="K25" s="158"/>
      <c r="L25" s="157">
        <f>SUM(L19:L24)-L22</f>
        <v>-3941</v>
      </c>
      <c r="M25" s="158"/>
      <c r="N25" s="157">
        <f>SUM(N19:N24)-N22</f>
        <v>19194</v>
      </c>
      <c r="O25" s="158"/>
      <c r="P25" s="157">
        <f>SUM(P19:P24)-P22</f>
        <v>3941</v>
      </c>
      <c r="Q25" s="158"/>
      <c r="R25" s="157">
        <f>SUM(R19:R24)-R22</f>
        <v>100816</v>
      </c>
      <c r="S25" s="158"/>
      <c r="T25" s="157">
        <f>SUM(T19:T24)-T22</f>
        <v>3128262</v>
      </c>
      <c r="U25" s="125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</row>
    <row r="26" spans="1:34" ht="23.25" customHeight="1" thickTop="1">
      <c r="P26" s="152"/>
    </row>
    <row r="27" spans="1:34" ht="23.25" customHeight="1">
      <c r="A27" s="117" t="s">
        <v>4</v>
      </c>
    </row>
    <row r="28" spans="1:34" s="147" customFormat="1" ht="29.1" customHeight="1">
      <c r="A28" s="146"/>
      <c r="B28" s="146"/>
      <c r="C28" s="147" t="s">
        <v>32</v>
      </c>
      <c r="E28" s="148"/>
      <c r="F28" s="148"/>
      <c r="J28" s="149"/>
      <c r="K28" s="149"/>
      <c r="L28" s="149"/>
      <c r="N28" s="146"/>
      <c r="O28" s="146"/>
      <c r="P28" s="146"/>
      <c r="Q28" s="146"/>
      <c r="R28" s="147" t="s">
        <v>32</v>
      </c>
      <c r="U28" s="149"/>
    </row>
    <row r="29" spans="1:34" ht="23.25" customHeight="1">
      <c r="A29" s="186" t="s">
        <v>122</v>
      </c>
      <c r="B29" s="186"/>
      <c r="E29" s="124"/>
      <c r="J29" s="118"/>
      <c r="K29" s="118"/>
      <c r="L29" s="118"/>
      <c r="N29" s="186" t="s">
        <v>123</v>
      </c>
      <c r="O29" s="186"/>
      <c r="P29" s="186"/>
      <c r="Q29" s="186"/>
      <c r="R29" s="118"/>
      <c r="S29" s="118"/>
      <c r="T29" s="150"/>
    </row>
  </sheetData>
  <mergeCells count="4">
    <mergeCell ref="H6:T6"/>
    <mergeCell ref="N7:R7"/>
    <mergeCell ref="A29:B29"/>
    <mergeCell ref="N29:Q29"/>
  </mergeCells>
  <pageMargins left="0.98425196850393704" right="0.78740157480314965" top="0.98425196850393704" bottom="0.19685039370078741" header="0.19685039370078741" footer="0.19685039370078741"/>
  <pageSetup paperSize="9" scale="7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b&amp;f</vt:lpstr>
      <vt:lpstr>PL</vt:lpstr>
      <vt:lpstr>Conso</vt:lpstr>
      <vt:lpstr>Separate</vt:lpstr>
      <vt:lpstr>'b&amp;f'!Print_Area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2020-11-12T10:57:49Z</cp:lastPrinted>
  <dcterms:created xsi:type="dcterms:W3CDTF">1999-07-15T03:54:06Z</dcterms:created>
  <dcterms:modified xsi:type="dcterms:W3CDTF">2020-11-13T03:48:24Z</dcterms:modified>
</cp:coreProperties>
</file>