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udman\2020\Q3'2020\MM\"/>
    </mc:Choice>
  </mc:AlternateContent>
  <xr:revisionPtr revIDLastSave="0" documentId="13_ncr:1_{9768D10B-D536-4B49-8E5A-B6ABA94BBA31}" xr6:coauthVersionLast="36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&amp;pl(E)" sheetId="2" r:id="rId1"/>
    <sheet name="PL" sheetId="6" r:id="rId2"/>
    <sheet name="Conso" sheetId="4" r:id="rId3"/>
    <sheet name="Separate" sheetId="7" r:id="rId4"/>
  </sheets>
  <externalReferences>
    <externalReference r:id="rId5"/>
  </externalReferences>
  <definedNames>
    <definedName name="_xlnm.Print_Area" localSheetId="0">'bs&amp;pl(E)'!$A$1:$L$123</definedName>
    <definedName name="_xlnm.Print_Area" localSheetId="1">PL!$A$1:$K$281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1" i="6" l="1"/>
  <c r="I21" i="6"/>
  <c r="G21" i="6"/>
  <c r="K111" i="6"/>
  <c r="I111" i="6"/>
  <c r="G111" i="6"/>
  <c r="E111" i="6"/>
  <c r="Q19" i="4" l="1"/>
  <c r="W24" i="4" l="1"/>
  <c r="W23" i="4"/>
  <c r="W22" i="4"/>
  <c r="W21" i="4"/>
  <c r="S32" i="4" l="1"/>
  <c r="W32" i="4" s="1"/>
  <c r="AA32" i="4" s="1"/>
  <c r="W31" i="4"/>
  <c r="AA31" i="4" s="1"/>
  <c r="I105" i="6"/>
  <c r="G105" i="6"/>
  <c r="E105" i="6"/>
  <c r="E21" i="6"/>
  <c r="K15" i="6"/>
  <c r="I15" i="6"/>
  <c r="G15" i="6"/>
  <c r="E15" i="6"/>
  <c r="J17" i="2"/>
  <c r="H17" i="2"/>
  <c r="F17" i="2"/>
  <c r="K22" i="6" l="1"/>
  <c r="K24" i="6" s="1"/>
  <c r="I22" i="6"/>
  <c r="I24" i="6" s="1"/>
  <c r="E22" i="6"/>
  <c r="E24" i="6" s="1"/>
  <c r="G22" i="6"/>
  <c r="G24" i="6" s="1"/>
  <c r="G112" i="6"/>
  <c r="G114" i="6" s="1"/>
  <c r="E112" i="6"/>
  <c r="E114" i="6" s="1"/>
  <c r="I112" i="6"/>
  <c r="I114" i="6" s="1"/>
  <c r="K126" i="6"/>
  <c r="I126" i="6"/>
  <c r="G126" i="6"/>
  <c r="E126" i="6"/>
  <c r="G36" i="6"/>
  <c r="K36" i="6"/>
  <c r="I36" i="6"/>
  <c r="E36" i="6"/>
  <c r="R15" i="7" l="1"/>
  <c r="K105" i="6"/>
  <c r="I116" i="6"/>
  <c r="G116" i="6"/>
  <c r="E116" i="6"/>
  <c r="K26" i="6"/>
  <c r="I26" i="6"/>
  <c r="G26" i="6"/>
  <c r="E26" i="6"/>
  <c r="K112" i="6" l="1"/>
  <c r="K114" i="6" s="1"/>
  <c r="K116" i="6" s="1"/>
  <c r="AA23" i="4"/>
  <c r="AA22" i="4"/>
  <c r="I250" i="6" l="1"/>
  <c r="R24" i="7" l="1"/>
  <c r="R23" i="7"/>
  <c r="R16" i="7" l="1"/>
  <c r="AA24" i="4"/>
  <c r="AA21" i="4"/>
  <c r="E38" i="6"/>
  <c r="G38" i="6" l="1"/>
  <c r="G62" i="6" s="1"/>
  <c r="G60" i="6" s="1"/>
  <c r="K55" i="6"/>
  <c r="E57" i="6"/>
  <c r="E55" i="6" s="1"/>
  <c r="I55" i="6"/>
  <c r="I38" i="6"/>
  <c r="I60" i="6" s="1"/>
  <c r="Y20" i="4"/>
  <c r="M20" i="4"/>
  <c r="K20" i="4"/>
  <c r="I20" i="4"/>
  <c r="G20" i="4"/>
  <c r="E20" i="4"/>
  <c r="G57" i="6" l="1"/>
  <c r="G55" i="6" s="1"/>
  <c r="K38" i="6"/>
  <c r="K60" i="6" s="1"/>
  <c r="E62" i="6"/>
  <c r="E60" i="6" s="1"/>
  <c r="F75" i="2"/>
  <c r="F63" i="2"/>
  <c r="F76" i="2" l="1"/>
  <c r="L75" i="2"/>
  <c r="J75" i="2"/>
  <c r="H75" i="2"/>
  <c r="I265" i="6" l="1"/>
  <c r="J26" i="2"/>
  <c r="J27" i="2" l="1"/>
  <c r="L107" i="2"/>
  <c r="L106" i="2"/>
  <c r="L105" i="2"/>
  <c r="L103" i="2"/>
  <c r="L100" i="2"/>
  <c r="L99" i="2"/>
  <c r="N22" i="7"/>
  <c r="N25" i="7" s="1"/>
  <c r="J106" i="2" s="1"/>
  <c r="L22" i="7"/>
  <c r="L25" i="7" s="1"/>
  <c r="J105" i="2" s="1"/>
  <c r="J22" i="7"/>
  <c r="J25" i="7" s="1"/>
  <c r="J103" i="2" s="1"/>
  <c r="H22" i="7"/>
  <c r="H25" i="7" s="1"/>
  <c r="J100" i="2" s="1"/>
  <c r="F22" i="7"/>
  <c r="F25" i="7" s="1"/>
  <c r="J99" i="2" s="1"/>
  <c r="R21" i="7"/>
  <c r="R19" i="7"/>
  <c r="N14" i="7"/>
  <c r="N17" i="7" s="1"/>
  <c r="L14" i="7"/>
  <c r="L17" i="7" s="1"/>
  <c r="J14" i="7"/>
  <c r="J17" i="7" s="1"/>
  <c r="H14" i="7"/>
  <c r="H17" i="7" s="1"/>
  <c r="F14" i="7"/>
  <c r="F17" i="7" s="1"/>
  <c r="R13" i="7"/>
  <c r="R11" i="7"/>
  <c r="U28" i="4" l="1"/>
  <c r="U27" i="4"/>
  <c r="U18" i="4"/>
  <c r="U17" i="4"/>
  <c r="W27" i="4" l="1"/>
  <c r="AA27" i="4" s="1"/>
  <c r="W17" i="4"/>
  <c r="AA17" i="4" s="1"/>
  <c r="E265" i="6" l="1"/>
  <c r="K265" i="6"/>
  <c r="G265" i="6"/>
  <c r="L63" i="2"/>
  <c r="J63" i="2"/>
  <c r="H63" i="2"/>
  <c r="H103" i="2"/>
  <c r="H106" i="2"/>
  <c r="K30" i="4"/>
  <c r="K25" i="4"/>
  <c r="O28" i="4"/>
  <c r="K33" i="4" l="1"/>
  <c r="F103" i="2" s="1"/>
  <c r="O30" i="4"/>
  <c r="F26" i="2"/>
  <c r="L26" i="2"/>
  <c r="H26" i="2"/>
  <c r="O33" i="4" l="1"/>
  <c r="F106" i="2" s="1"/>
  <c r="H110" i="2"/>
  <c r="Y30" i="4"/>
  <c r="Y33" i="4" l="1"/>
  <c r="F110" i="2" s="1"/>
  <c r="Y25" i="4"/>
  <c r="S20" i="4" l="1"/>
  <c r="W19" i="4" l="1"/>
  <c r="AA19" i="4" s="1"/>
  <c r="U19" i="4"/>
  <c r="U20" i="4" s="1"/>
  <c r="I128" i="6"/>
  <c r="K128" i="6"/>
  <c r="G147" i="6" l="1"/>
  <c r="G145" i="6" s="1"/>
  <c r="Q18" i="4" s="1"/>
  <c r="Q20" i="4" s="1"/>
  <c r="Q25" i="4" s="1"/>
  <c r="G128" i="6"/>
  <c r="E147" i="6"/>
  <c r="E145" i="6" s="1"/>
  <c r="Q28" i="4" s="1"/>
  <c r="E128" i="6"/>
  <c r="I145" i="6"/>
  <c r="P20" i="7"/>
  <c r="K145" i="6"/>
  <c r="P12" i="7"/>
  <c r="O20" i="4"/>
  <c r="R12" i="7" l="1"/>
  <c r="P14" i="7"/>
  <c r="P17" i="7" s="1"/>
  <c r="R20" i="7"/>
  <c r="P22" i="7"/>
  <c r="O25" i="4"/>
  <c r="L17" i="2"/>
  <c r="F27" i="2"/>
  <c r="P25" i="7" l="1"/>
  <c r="J107" i="2" s="1"/>
  <c r="R22" i="7"/>
  <c r="R25" i="7" s="1"/>
  <c r="R14" i="7"/>
  <c r="R17" i="7" s="1"/>
  <c r="L27" i="2"/>
  <c r="H27" i="2"/>
  <c r="K250" i="6" l="1"/>
  <c r="E250" i="6"/>
  <c r="G250" i="6"/>
  <c r="W29" i="4" l="1"/>
  <c r="AA29" i="4" s="1"/>
  <c r="U29" i="4"/>
  <c r="U30" i="4" s="1"/>
  <c r="H107" i="2"/>
  <c r="H105" i="2"/>
  <c r="H102" i="2"/>
  <c r="H100" i="2"/>
  <c r="H99" i="2"/>
  <c r="L109" i="2" l="1"/>
  <c r="L111" i="2" s="1"/>
  <c r="E25" i="4" l="1"/>
  <c r="G25" i="4"/>
  <c r="I25" i="4"/>
  <c r="M25" i="4"/>
  <c r="S25" i="4"/>
  <c r="M30" i="4"/>
  <c r="M33" i="4" s="1"/>
  <c r="F105" i="2" s="1"/>
  <c r="I30" i="4"/>
  <c r="I33" i="4" s="1"/>
  <c r="F102" i="2" s="1"/>
  <c r="G30" i="4"/>
  <c r="G33" i="4" s="1"/>
  <c r="F100" i="2" s="1"/>
  <c r="E30" i="4"/>
  <c r="E33" i="4" s="1"/>
  <c r="F99" i="2" s="1"/>
  <c r="S30" i="4"/>
  <c r="S33" i="4" s="1"/>
  <c r="F108" i="2" s="1"/>
  <c r="L76" i="2" l="1"/>
  <c r="L112" i="2" s="1"/>
  <c r="E191" i="6"/>
  <c r="H76" i="2"/>
  <c r="G191" i="6"/>
  <c r="G208" i="6" s="1"/>
  <c r="J76" i="2"/>
  <c r="G220" i="6" l="1"/>
  <c r="G223" i="6" s="1"/>
  <c r="G268" i="6" s="1"/>
  <c r="E208" i="6"/>
  <c r="L113" i="2"/>
  <c r="W18" i="4"/>
  <c r="W20" i="4" s="1"/>
  <c r="K191" i="6"/>
  <c r="W28" i="4"/>
  <c r="I191" i="6"/>
  <c r="K150" i="6"/>
  <c r="I150" i="6"/>
  <c r="E220" i="6" l="1"/>
  <c r="E223" i="6" s="1"/>
  <c r="E268" i="6" s="1"/>
  <c r="AA18" i="4"/>
  <c r="AA20" i="4" s="1"/>
  <c r="AA28" i="4"/>
  <c r="AA30" i="4" s="1"/>
  <c r="AA33" i="4" s="1"/>
  <c r="W30" i="4"/>
  <c r="W33" i="4" s="1"/>
  <c r="Q30" i="4"/>
  <c r="K208" i="6"/>
  <c r="K220" i="6" s="1"/>
  <c r="K223" i="6" s="1"/>
  <c r="K268" i="6" s="1"/>
  <c r="I208" i="6"/>
  <c r="G152" i="6"/>
  <c r="G150" i="6" s="1"/>
  <c r="E152" i="6"/>
  <c r="E150" i="6" s="1"/>
  <c r="Q33" i="4" l="1"/>
  <c r="F107" i="2" s="1"/>
  <c r="I220" i="6"/>
  <c r="I223" i="6" s="1"/>
  <c r="I268" i="6" s="1"/>
  <c r="I270" i="6" s="1"/>
  <c r="G270" i="6"/>
  <c r="E270" i="6"/>
  <c r="K270" i="6"/>
  <c r="J109" i="2" l="1"/>
  <c r="J111" i="2" s="1"/>
  <c r="J112" i="2" s="1"/>
  <c r="J113" i="2" s="1"/>
  <c r="W25" i="4"/>
  <c r="AA25" i="4"/>
  <c r="H108" i="2"/>
  <c r="F109" i="2"/>
  <c r="F111" i="2" s="1"/>
  <c r="F112" i="2" s="1"/>
  <c r="F113" i="2" s="1"/>
  <c r="H109" i="2" l="1"/>
  <c r="H111" i="2" s="1"/>
  <c r="H112" i="2" s="1"/>
  <c r="H113" i="2" s="1"/>
  <c r="U25" i="4"/>
  <c r="U21" i="4"/>
  <c r="U32" i="4"/>
  <c r="U33" i="4"/>
  <c r="U31" i="4"/>
</calcChain>
</file>

<file path=xl/sharedStrings.xml><?xml version="1.0" encoding="utf-8"?>
<sst xmlns="http://schemas.openxmlformats.org/spreadsheetml/2006/main" count="485" uniqueCount="262">
  <si>
    <t>Note</t>
  </si>
  <si>
    <t>The accompanying notes are an integral part of the financial statements.</t>
  </si>
  <si>
    <t>Unappropriated</t>
  </si>
  <si>
    <t xml:space="preserve">Inventories </t>
  </si>
  <si>
    <t>Other current assets</t>
  </si>
  <si>
    <t>Other current liabilities</t>
  </si>
  <si>
    <t>Share capital</t>
  </si>
  <si>
    <t>Other income</t>
  </si>
  <si>
    <t>Cost of sales and services</t>
  </si>
  <si>
    <t>Statements of changes in shareholders' equity</t>
  </si>
  <si>
    <t xml:space="preserve"> share capital</t>
  </si>
  <si>
    <t xml:space="preserve">Issued and 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</si>
  <si>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</si>
  <si>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</si>
  <si>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</si>
  <si>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</si>
  <si>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</si>
  <si>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</si>
  <si>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</si>
  <si>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</si>
  <si>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</si>
  <si>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</si>
  <si>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</si>
  <si>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</si>
  <si>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</si>
  <si>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</si>
  <si>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Total liabilities and shareholders' equity</t>
  </si>
  <si>
    <t>Revenues</t>
  </si>
  <si>
    <t>Total revenues</t>
  </si>
  <si>
    <t>Expenses</t>
  </si>
  <si>
    <t>Total expenses</t>
  </si>
  <si>
    <t>Administrative expenses</t>
  </si>
  <si>
    <t>Cash and cash equivalents</t>
  </si>
  <si>
    <t>Sales and service income</t>
  </si>
  <si>
    <t>Statements of financial position</t>
  </si>
  <si>
    <t>(Unit: Thousand Baht)</t>
  </si>
  <si>
    <t>(Unaudited</t>
  </si>
  <si>
    <t>(Audited)</t>
  </si>
  <si>
    <t>but reviewed)</t>
  </si>
  <si>
    <t>(Unaudited but reviewed)</t>
  </si>
  <si>
    <t>Cash flows from operating activities</t>
  </si>
  <si>
    <t xml:space="preserve">   Interest income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</si>
  <si>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</si>
  <si>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</si>
  <si>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</si>
  <si>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</si>
  <si>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</si>
  <si>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</si>
  <si>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and cash equivalents at beginning of period</t>
  </si>
  <si>
    <t>Cash and cash equivalents at end of period</t>
  </si>
  <si>
    <t xml:space="preserve">The accompanying notes are an integral part of the financial statements. </t>
  </si>
  <si>
    <t xml:space="preserve">Consolidated </t>
  </si>
  <si>
    <t xml:space="preserve">Separate </t>
  </si>
  <si>
    <t>financial statements</t>
  </si>
  <si>
    <t>31 December</t>
  </si>
  <si>
    <t xml:space="preserve">Consolidated financial statements </t>
  </si>
  <si>
    <t>Separate financial statements</t>
  </si>
  <si>
    <t xml:space="preserve">   Provision for long-term employee benefits</t>
  </si>
  <si>
    <t>Other comprehensive income for the period</t>
  </si>
  <si>
    <t>Total comprehensive income for the period</t>
  </si>
  <si>
    <t xml:space="preserve">Total </t>
  </si>
  <si>
    <t>Statements of changes in shareholders' equity (continued)</t>
  </si>
  <si>
    <t>Total</t>
  </si>
  <si>
    <t>Other component of shareholders' equity</t>
  </si>
  <si>
    <t>Statements of financial position (continued)</t>
  </si>
  <si>
    <t>Investments in subsidiaries</t>
  </si>
  <si>
    <t>Trade and other payables</t>
  </si>
  <si>
    <t xml:space="preserve">   Trade and other receivables</t>
  </si>
  <si>
    <t xml:space="preserve">   Trade and other  payables </t>
  </si>
  <si>
    <t>Director</t>
  </si>
  <si>
    <t xml:space="preserve">   Registered</t>
  </si>
  <si>
    <t xml:space="preserve">   Issued and fully paid</t>
  </si>
  <si>
    <t>Trade and other receivables</t>
  </si>
  <si>
    <t>Income tax payable</t>
  </si>
  <si>
    <t>Consolidated financial statements</t>
  </si>
  <si>
    <t>Appropriated -</t>
  </si>
  <si>
    <t xml:space="preserve"> reserve</t>
  </si>
  <si>
    <t>statutory</t>
  </si>
  <si>
    <t xml:space="preserve">Statements of comprehensive income </t>
  </si>
  <si>
    <t>paid-up</t>
  </si>
  <si>
    <t xml:space="preserve">Statements of cash flows </t>
  </si>
  <si>
    <t>Statements of cash flows (continued)</t>
  </si>
  <si>
    <t>Non-cash transactions</t>
  </si>
  <si>
    <t xml:space="preserve">   net of current portion</t>
  </si>
  <si>
    <t xml:space="preserve">Share premium </t>
  </si>
  <si>
    <t xml:space="preserve">   Appropriated - statutory reserve</t>
  </si>
  <si>
    <t xml:space="preserve">   provided by (paid from) operating activities:</t>
  </si>
  <si>
    <t xml:space="preserve">Equity holders of the Company </t>
  </si>
  <si>
    <t>Total comprehensive income attributable to:</t>
  </si>
  <si>
    <t>Equity holders of the Company</t>
  </si>
  <si>
    <t xml:space="preserve">   Cash paid for income tax</t>
  </si>
  <si>
    <t>Other non-current liabilities</t>
  </si>
  <si>
    <t xml:space="preserve">   Other non-current liabilities</t>
  </si>
  <si>
    <t xml:space="preserve">Exchange differences on translation of </t>
  </si>
  <si>
    <t xml:space="preserve">Other comprehensive income to be reclassified to </t>
  </si>
  <si>
    <t xml:space="preserve">   profit or loss in subsequent periods</t>
  </si>
  <si>
    <t xml:space="preserve">   operating assets and liabilities</t>
  </si>
  <si>
    <t xml:space="preserve">Profit from operating activities before changes in   </t>
  </si>
  <si>
    <t>Other component of equity</t>
  </si>
  <si>
    <t xml:space="preserve">Other comprehensive income for the period </t>
  </si>
  <si>
    <t xml:space="preserve">Total comprehensive income for the period </t>
  </si>
  <si>
    <t>Exchange</t>
  </si>
  <si>
    <t>differences on</t>
  </si>
  <si>
    <t xml:space="preserve">translation of </t>
  </si>
  <si>
    <t>Total other</t>
  </si>
  <si>
    <t>financial</t>
  </si>
  <si>
    <t>statements in</t>
  </si>
  <si>
    <t>shareholders'</t>
  </si>
  <si>
    <t>foreign currencies</t>
  </si>
  <si>
    <t>equity</t>
  </si>
  <si>
    <t>Liabilities and shareholders' equity  (continued)</t>
  </si>
  <si>
    <t>Balance as at 1 January 2019</t>
  </si>
  <si>
    <t>Net increase (decrease) in cash and cash equivalents</t>
  </si>
  <si>
    <t>Cash flows from financing activities</t>
  </si>
  <si>
    <t>Finance cost</t>
  </si>
  <si>
    <t>Selling and distribution expenses</t>
  </si>
  <si>
    <t xml:space="preserve">   Interest expenses</t>
  </si>
  <si>
    <t>Balance as at 1 January 2020</t>
  </si>
  <si>
    <t>Goodwill</t>
  </si>
  <si>
    <t>Equity attributable to owners of the Company</t>
  </si>
  <si>
    <t>Non-controlling interests of the subsidiaries</t>
  </si>
  <si>
    <t xml:space="preserve"> interests of</t>
  </si>
  <si>
    <t>the subsidiaries</t>
  </si>
  <si>
    <t>non-controlling</t>
  </si>
  <si>
    <t xml:space="preserve">attributable to </t>
  </si>
  <si>
    <t>Equity</t>
  </si>
  <si>
    <t>Mudman Public Company Limited and its subsidiaries</t>
  </si>
  <si>
    <t>Mr. Supasith Sukhanindr</t>
  </si>
  <si>
    <t xml:space="preserve">     Mr. Nadim X. Salhani</t>
  </si>
  <si>
    <t>Mr. Nadim X. Salhani</t>
  </si>
  <si>
    <t>-</t>
  </si>
  <si>
    <t>Restricted bank deposits</t>
  </si>
  <si>
    <t>Short-term loans from financial institutions</t>
  </si>
  <si>
    <t>Other non-current provisions</t>
  </si>
  <si>
    <t>Deferred tax liabilities</t>
  </si>
  <si>
    <t>Reserve for</t>
  </si>
  <si>
    <t>treasury stocks</t>
  </si>
  <si>
    <t xml:space="preserve">Treasury </t>
  </si>
  <si>
    <t>stocks</t>
  </si>
  <si>
    <t xml:space="preserve">      of debentures</t>
  </si>
  <si>
    <t xml:space="preserve">   Other non-current assets</t>
  </si>
  <si>
    <t>Cash paid for interest expenses</t>
  </si>
  <si>
    <t>Cash received from non-controlling interests from issuance</t>
  </si>
  <si>
    <t xml:space="preserve">   of ordinary shares of a subsidiary</t>
  </si>
  <si>
    <t>Building improvement and equipment</t>
  </si>
  <si>
    <t xml:space="preserve">      1,054,903,750 ordinary shares of Baht 1 each</t>
  </si>
  <si>
    <t xml:space="preserve">   common control</t>
  </si>
  <si>
    <t xml:space="preserve">Surplus on business combination under </t>
  </si>
  <si>
    <t xml:space="preserve">Other comprehensive </t>
  </si>
  <si>
    <t>income</t>
  </si>
  <si>
    <t>Total equity</t>
  </si>
  <si>
    <t>attributable to</t>
  </si>
  <si>
    <t>owners of</t>
  </si>
  <si>
    <t>the Company</t>
  </si>
  <si>
    <t>3, 5</t>
  </si>
  <si>
    <t>Right-of-use assets</t>
  </si>
  <si>
    <t xml:space="preserve">Current portion of lease liabilities </t>
  </si>
  <si>
    <t>Current portion of long-term loans</t>
  </si>
  <si>
    <t xml:space="preserve">   from financial institutions</t>
  </si>
  <si>
    <t xml:space="preserve">Loss for the period </t>
  </si>
  <si>
    <t xml:space="preserve">   Cash received from dividend income</t>
  </si>
  <si>
    <t xml:space="preserve">Long-term loans from financial institutions - </t>
  </si>
  <si>
    <t>3, 12</t>
  </si>
  <si>
    <t>Current portion of liabilities under</t>
  </si>
  <si>
    <t>Treasury stocks</t>
  </si>
  <si>
    <t xml:space="preserve">   Reserve for treasury stocks</t>
  </si>
  <si>
    <t>common control</t>
  </si>
  <si>
    <t>Surplus on</t>
  </si>
  <si>
    <t>under</t>
  </si>
  <si>
    <t>business</t>
  </si>
  <si>
    <t>combination</t>
  </si>
  <si>
    <t>Short-term loans to related parties</t>
  </si>
  <si>
    <t>Short-term loans from related parties</t>
  </si>
  <si>
    <t>Treasury stocks (Note 17)</t>
  </si>
  <si>
    <t xml:space="preserve">   and equipment</t>
  </si>
  <si>
    <t>Net cash from (used in) financing activities</t>
  </si>
  <si>
    <t>Cash received from long-term loans from financial institutions</t>
  </si>
  <si>
    <t>Other non-current assets</t>
  </si>
  <si>
    <t>Management service income</t>
  </si>
  <si>
    <t xml:space="preserve">   Depreciation and amortisation</t>
  </si>
  <si>
    <t xml:space="preserve">   Restricted bank deposits</t>
  </si>
  <si>
    <t>Cash received from interest income</t>
  </si>
  <si>
    <t>Repayment of  short-term loans from related parties</t>
  </si>
  <si>
    <t>Repayment of long-term loans from financial institutions</t>
  </si>
  <si>
    <t xml:space="preserve">Income tax </t>
  </si>
  <si>
    <t xml:space="preserve">   finance lease agreements</t>
  </si>
  <si>
    <t>Intangible assets</t>
  </si>
  <si>
    <t>Lease liabilities - net of current portion</t>
  </si>
  <si>
    <t>Provision for long-term employee benefits</t>
  </si>
  <si>
    <t xml:space="preserve">Retained earnings </t>
  </si>
  <si>
    <t xml:space="preserve">   Unappropriated (deficit)</t>
  </si>
  <si>
    <t xml:space="preserve">   financial statements in foreign currencies</t>
  </si>
  <si>
    <t>(deficit)</t>
  </si>
  <si>
    <t>component of</t>
  </si>
  <si>
    <t>Issuance of ordinary shares of subsidiary</t>
  </si>
  <si>
    <t xml:space="preserve">Cash paid for acquisitions of building improvement </t>
  </si>
  <si>
    <t>Proceeds from disposals of equipment</t>
  </si>
  <si>
    <t>Cash received from short-term loans from financial institutions</t>
  </si>
  <si>
    <t>Cash received from short-term loans from related parties</t>
  </si>
  <si>
    <t>Repayment of short-term loans from financial institutions</t>
  </si>
  <si>
    <t>Exchange differences on translation of financial statements</t>
  </si>
  <si>
    <t xml:space="preserve">   in foreign currencies</t>
  </si>
  <si>
    <t>Supplement disclosures of cash flows information</t>
  </si>
  <si>
    <t xml:space="preserve">   Convert short-term loan to long-term loan</t>
  </si>
  <si>
    <t xml:space="preserve">Lease under finance lease agreements - </t>
  </si>
  <si>
    <t>Statements of comprehensive income (continued)</t>
  </si>
  <si>
    <t>Cash received from short-term loans to related parties</t>
  </si>
  <si>
    <t>Cash paid for short-term loans to related parties</t>
  </si>
  <si>
    <t>Other conprehensive income</t>
  </si>
  <si>
    <t>Profit or loss</t>
  </si>
  <si>
    <t>Cash paid for right-of-use assets</t>
  </si>
  <si>
    <t>Profit or loss attributable to:</t>
  </si>
  <si>
    <t>Cash paid for intangible assets</t>
  </si>
  <si>
    <t>Dividend paid</t>
  </si>
  <si>
    <t>Dividend income</t>
  </si>
  <si>
    <t xml:space="preserve">Profit for the period </t>
  </si>
  <si>
    <t xml:space="preserve">   Loss on write-off of right-of-use assets</t>
  </si>
  <si>
    <t xml:space="preserve">   Dividend income</t>
  </si>
  <si>
    <t>Cash paid for treasury stocks</t>
  </si>
  <si>
    <t>Dividend paid (Note 20)</t>
  </si>
  <si>
    <t>22.4.2</t>
  </si>
  <si>
    <t>(Unit: Thousand Baht except earnings (loss) per share expressed in Baht)</t>
  </si>
  <si>
    <t>Net cash used in investing activities</t>
  </si>
  <si>
    <t>Profit (loss) before tax</t>
  </si>
  <si>
    <t>Net cash from operating activities</t>
  </si>
  <si>
    <t>Cash paid for leasehold rights</t>
  </si>
  <si>
    <t xml:space="preserve">Adjustments to reconcile profit (loss) before tax to net cash </t>
  </si>
  <si>
    <t xml:space="preserve">   Reduction in lease payments by lessors</t>
  </si>
  <si>
    <t xml:space="preserve">   Increase in right-of-use assets</t>
  </si>
  <si>
    <t>As at 30 September 2020</t>
  </si>
  <si>
    <t>30 September</t>
  </si>
  <si>
    <t>Balance as at 30 September 2019</t>
  </si>
  <si>
    <t>Balance as at 30 September 2020</t>
  </si>
  <si>
    <t>For the three-month period ended 30 September 2020</t>
  </si>
  <si>
    <t>For the nine-month period ended 30 September 2020</t>
  </si>
  <si>
    <t xml:space="preserve">Other comprehensive income  not to be reclassified to </t>
  </si>
  <si>
    <t>Actuarial loss</t>
  </si>
  <si>
    <t xml:space="preserve">   Loss on sale of investment in subsidiary</t>
  </si>
  <si>
    <t>Repayment of liabilities under finance leases</t>
  </si>
  <si>
    <t>Sale of investment in subsidiary with loss of control</t>
  </si>
  <si>
    <t>Profit from operating activities</t>
  </si>
  <si>
    <t>Earnings per share (Baht)</t>
  </si>
  <si>
    <t>Basic earnings per share</t>
  </si>
  <si>
    <t>Profit attributable to equity holders of the Company</t>
  </si>
  <si>
    <t xml:space="preserve">Profit (loss) before income tax </t>
  </si>
  <si>
    <t>Profit (loss) for the period</t>
  </si>
  <si>
    <t>Earnings (loss) per share (Baht)</t>
  </si>
  <si>
    <t>Profit (loss) from operating activities</t>
  </si>
  <si>
    <t>Current portion of debentures</t>
  </si>
  <si>
    <t>Long-term debentures - net of current portion</t>
  </si>
  <si>
    <t>Profit (loss) attributable to:</t>
  </si>
  <si>
    <t>Cash from operating activities</t>
  </si>
  <si>
    <t xml:space="preserve">   Loss on disposals and write-off of equipment</t>
  </si>
  <si>
    <t xml:space="preserve">   Reduction of inventories to net realisable value</t>
  </si>
  <si>
    <t xml:space="preserve">   Loss on sale of investment subsidiary with loss of control</t>
  </si>
  <si>
    <t>Cash paid for acquisition of investment in subsidiary</t>
  </si>
  <si>
    <t>Cash received from sale of investment in subsidiary</t>
  </si>
  <si>
    <t xml:space="preserve">      and equipment</t>
  </si>
  <si>
    <t xml:space="preserve">   Accounts payable for acquisitions of building improvement </t>
  </si>
  <si>
    <t xml:space="preserve">   Amortisation of deferred costs from the issuance </t>
  </si>
  <si>
    <t>Other expenses</t>
  </si>
  <si>
    <t>Cash received from sales and lease back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</si>
</sst>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2">
    <font>
      <sz val="10"/>
      <name val="ApFont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14"/>
      <name val="AngsanaUPC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4"/>
      <name val="Angsana New"/>
      <family val="1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</cellStyleXfs>
  <cellXfs count="179">
    <xf numFmtId="0" fontId="0" fillId="0" borderId="0" xfId="0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/>
    <xf numFmtId="37" fontId="3" fillId="0" borderId="0" xfId="0" applyNumberFormat="1" applyFont="1" applyBorder="1" applyAlignment="1"/>
    <xf numFmtId="164" fontId="3" fillId="0" borderId="0" xfId="0" applyNumberFormat="1" applyFont="1" applyAlignment="1">
      <alignment horizontal="center"/>
    </xf>
    <xf numFmtId="0" fontId="2" fillId="0" borderId="0" xfId="0" applyNumberFormat="1" applyFont="1" applyFill="1" applyAlignment="1"/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164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Alignment="1"/>
    <xf numFmtId="164" fontId="2" fillId="0" borderId="0" xfId="0" applyNumberFormat="1" applyFont="1" applyAlignment="1"/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/>
    <xf numFmtId="0" fontId="3" fillId="0" borderId="0" xfId="0" applyNumberFormat="1" applyFont="1" applyAlignment="1"/>
    <xf numFmtId="37" fontId="2" fillId="0" borderId="0" xfId="0" applyNumberFormat="1" applyFont="1" applyFill="1" applyAlignment="1">
      <alignment horizontal="left"/>
    </xf>
    <xf numFmtId="37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centerContinuous"/>
    </xf>
    <xf numFmtId="37" fontId="3" fillId="0" borderId="1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centerContinuous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/>
    <xf numFmtId="37" fontId="5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/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3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4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37" fontId="2" fillId="0" borderId="0" xfId="0" applyNumberFormat="1" applyFont="1" applyFill="1" applyAlignment="1"/>
    <xf numFmtId="49" fontId="6" fillId="0" borderId="0" xfId="0" applyNumberFormat="1" applyFont="1" applyFill="1" applyAlignment="1"/>
    <xf numFmtId="165" fontId="6" fillId="0" borderId="0" xfId="0" applyNumberFormat="1" applyFont="1" applyFill="1" applyAlignment="1"/>
    <xf numFmtId="1" fontId="6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165" fontId="8" fillId="0" borderId="0" xfId="0" applyNumberFormat="1" applyFont="1" applyFill="1" applyAlignment="1"/>
    <xf numFmtId="1" fontId="8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37" fontId="3" fillId="0" borderId="0" xfId="2" applyNumberFormat="1" applyFont="1" applyFill="1" applyAlignment="1"/>
    <xf numFmtId="41" fontId="3" fillId="0" borderId="0" xfId="2" applyNumberFormat="1" applyFont="1" applyFill="1" applyAlignment="1"/>
    <xf numFmtId="41" fontId="3" fillId="0" borderId="4" xfId="2" applyNumberFormat="1" applyFont="1" applyFill="1" applyBorder="1" applyAlignment="1"/>
    <xf numFmtId="41" fontId="3" fillId="0" borderId="0" xfId="2" applyNumberFormat="1" applyFont="1" applyFill="1" applyBorder="1" applyAlignment="1"/>
    <xf numFmtId="0" fontId="3" fillId="0" borderId="5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/>
    <xf numFmtId="41" fontId="3" fillId="0" borderId="1" xfId="2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41" fontId="3" fillId="0" borderId="4" xfId="1" applyNumberFormat="1" applyFont="1" applyFill="1" applyBorder="1" applyAlignment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37" fontId="5" fillId="0" borderId="0" xfId="0" applyNumberFormat="1" applyFont="1" applyFill="1" applyBorder="1" applyAlignment="1"/>
    <xf numFmtId="41" fontId="3" fillId="0" borderId="1" xfId="2" applyNumberFormat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64" fontId="5" fillId="0" borderId="0" xfId="0" applyNumberFormat="1" applyFont="1" applyFill="1" applyAlignment="1"/>
    <xf numFmtId="165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center"/>
    </xf>
    <xf numFmtId="41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41" fontId="8" fillId="0" borderId="4" xfId="1" applyNumberFormat="1" applyFont="1" applyFill="1" applyBorder="1" applyAlignment="1"/>
    <xf numFmtId="37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43" fontId="8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center"/>
    </xf>
    <xf numFmtId="3" fontId="3" fillId="0" borderId="0" xfId="1" applyNumberFormat="1" applyFont="1" applyFill="1" applyAlignment="1"/>
    <xf numFmtId="0" fontId="3" fillId="0" borderId="6" xfId="0" applyFont="1" applyFill="1" applyBorder="1" applyAlignment="1"/>
    <xf numFmtId="16" fontId="3" fillId="0" borderId="0" xfId="0" quotePrefix="1" applyNumberFormat="1" applyFont="1" applyFill="1" applyBorder="1" applyAlignment="1">
      <alignment horizontal="center"/>
    </xf>
    <xf numFmtId="43" fontId="9" fillId="0" borderId="0" xfId="0" applyNumberFormat="1" applyFont="1" applyFill="1" applyAlignment="1">
      <alignment horizontal="center"/>
    </xf>
    <xf numFmtId="43" fontId="8" fillId="0" borderId="0" xfId="1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164" fontId="3" fillId="0" borderId="0" xfId="0" applyNumberFormat="1" applyFont="1" applyBorder="1" applyAlignment="1">
      <alignment horizontal="center" wrapText="1"/>
    </xf>
    <xf numFmtId="1" fontId="8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4" fontId="11" fillId="0" borderId="0" xfId="3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41" fontId="3" fillId="0" borderId="0" xfId="1" applyNumberFormat="1" applyFont="1" applyAlignment="1"/>
    <xf numFmtId="41" fontId="3" fillId="0" borderId="1" xfId="1" applyNumberFormat="1" applyFont="1" applyBorder="1" applyAlignment="1"/>
    <xf numFmtId="164" fontId="3" fillId="0" borderId="0" xfId="0" applyNumberFormat="1" applyFont="1" applyBorder="1" applyAlignment="1"/>
    <xf numFmtId="0" fontId="3" fillId="0" borderId="0" xfId="0" applyFont="1" applyBorder="1" applyAlignment="1"/>
    <xf numFmtId="0" fontId="3" fillId="0" borderId="0" xfId="0" applyNumberFormat="1" applyFont="1" applyBorder="1" applyAlignment="1"/>
    <xf numFmtId="0" fontId="3" fillId="0" borderId="6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37" fontId="5" fillId="0" borderId="0" xfId="0" applyNumberFormat="1" applyFont="1" applyAlignment="1">
      <alignment horizontal="center"/>
    </xf>
    <xf numFmtId="41" fontId="3" fillId="0" borderId="0" xfId="1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41" fontId="3" fillId="0" borderId="1" xfId="1" applyNumberFormat="1" applyFont="1" applyBorder="1" applyAlignment="1">
      <alignment horizontal="right"/>
    </xf>
    <xf numFmtId="41" fontId="3" fillId="0" borderId="3" xfId="1" applyNumberFormat="1" applyFont="1" applyBorder="1" applyAlignment="1"/>
    <xf numFmtId="37" fontId="5" fillId="0" borderId="0" xfId="0" applyNumberFormat="1" applyFont="1" applyAlignment="1"/>
    <xf numFmtId="49" fontId="9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5" fontId="9" fillId="0" borderId="0" xfId="0" applyNumberFormat="1" applyFont="1" applyFill="1" applyBorder="1" applyAlignment="1"/>
    <xf numFmtId="1" fontId="9" fillId="0" borderId="0" xfId="0" applyNumberFormat="1" applyFont="1" applyFill="1" applyBorder="1" applyAlignment="1">
      <alignment horizontal="center"/>
    </xf>
    <xf numFmtId="41" fontId="5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0" xfId="2" applyNumberFormat="1" applyFont="1" applyAlignment="1">
      <alignment horizontal="center"/>
    </xf>
    <xf numFmtId="41" fontId="3" fillId="0" borderId="0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43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/>
    </xf>
    <xf numFmtId="41" fontId="3" fillId="0" borderId="0" xfId="0" applyNumberFormat="1" applyFont="1" applyAlignment="1"/>
    <xf numFmtId="41" fontId="3" fillId="0" borderId="0" xfId="0" applyNumberFormat="1" applyFont="1" applyBorder="1" applyAlignment="1"/>
    <xf numFmtId="166" fontId="8" fillId="0" borderId="4" xfId="1" applyNumberFormat="1" applyFont="1" applyBorder="1" applyAlignment="1"/>
    <xf numFmtId="41" fontId="8" fillId="0" borderId="0" xfId="1" applyNumberFormat="1" applyFont="1" applyAlignment="1"/>
    <xf numFmtId="41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</cellXfs>
  <cellStyles count="4">
    <cellStyle name="Comma" xfId="1" builtinId="3"/>
    <cellStyle name="Comma 2" xfId="3" xr:uid="{8FC0793A-AAFF-4224-8867-4EF211803BDE}"/>
    <cellStyle name="Normal" xfId="0" builtinId="0"/>
    <cellStyle name="Normal_Samart Corp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Mudman/2020/Q3'2020/MM-Bs&amp;plT-Q3'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&amp;f"/>
      <sheetName val="PL"/>
      <sheetName val="Conso"/>
      <sheetName val="Separate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3"/>
  <sheetViews>
    <sheetView showGridLines="0" tabSelected="1" view="pageBreakPreview" zoomScale="85" zoomScaleNormal="100" zoomScaleSheetLayoutView="85" workbookViewId="0">
      <selection activeCell="O62" sqref="O62"/>
    </sheetView>
  </sheetViews>
  <sheetFormatPr defaultColWidth="10.7109375" defaultRowHeight="20.25" customHeight="1"/>
  <cols>
    <col min="1" max="1" width="25.7109375" style="36" customWidth="1"/>
    <col min="2" max="2" width="8.7109375" style="36" customWidth="1"/>
    <col min="3" max="3" width="0.7109375" style="36" customWidth="1"/>
    <col min="4" max="4" width="4.7109375" style="36" customWidth="1"/>
    <col min="5" max="5" width="0.7109375" style="36" customWidth="1"/>
    <col min="6" max="6" width="12.7109375" style="36" customWidth="1"/>
    <col min="7" max="7" width="0.7109375" style="36" customWidth="1"/>
    <col min="8" max="8" width="12.7109375" style="36" customWidth="1"/>
    <col min="9" max="9" width="0.7109375" style="36" customWidth="1"/>
    <col min="10" max="10" width="12.7109375" style="36" customWidth="1"/>
    <col min="11" max="11" width="0.7109375" style="36" customWidth="1"/>
    <col min="12" max="12" width="12.7109375" style="36" customWidth="1"/>
    <col min="13" max="13" width="0.85546875" style="36" customWidth="1"/>
    <col min="14" max="16384" width="10.7109375" style="36"/>
  </cols>
  <sheetData>
    <row r="1" spans="1:14" s="31" customFormat="1" ht="20.25" customHeight="1">
      <c r="A1" s="29" t="s">
        <v>126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4" s="31" customFormat="1" ht="20.25" customHeight="1">
      <c r="A2" s="29" t="s">
        <v>34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4" s="31" customFormat="1" ht="20.25" customHeight="1">
      <c r="A3" s="29" t="s">
        <v>229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4" s="31" customFormat="1" ht="20.25" customHeight="1">
      <c r="B4" s="30"/>
      <c r="C4" s="30"/>
      <c r="D4" s="108"/>
      <c r="E4" s="30"/>
      <c r="F4" s="108"/>
      <c r="G4" s="30"/>
      <c r="H4" s="108"/>
      <c r="I4" s="30"/>
      <c r="J4" s="108"/>
      <c r="K4" s="30"/>
      <c r="L4" s="108" t="s">
        <v>35</v>
      </c>
    </row>
    <row r="5" spans="1:14" s="75" customFormat="1" ht="20.25" customHeight="1">
      <c r="B5" s="33"/>
      <c r="C5" s="48"/>
      <c r="D5" s="48"/>
      <c r="E5" s="48"/>
      <c r="F5" s="174" t="s">
        <v>74</v>
      </c>
      <c r="G5" s="174"/>
      <c r="H5" s="174"/>
      <c r="I5" s="48"/>
      <c r="J5" s="174" t="s">
        <v>56</v>
      </c>
      <c r="K5" s="174"/>
      <c r="L5" s="174"/>
    </row>
    <row r="6" spans="1:14" ht="20.25" customHeight="1">
      <c r="E6" s="37"/>
      <c r="F6" s="118" t="s">
        <v>230</v>
      </c>
      <c r="G6" s="37"/>
      <c r="H6" s="39" t="s">
        <v>54</v>
      </c>
      <c r="J6" s="118" t="s">
        <v>230</v>
      </c>
      <c r="K6" s="37"/>
      <c r="L6" s="39" t="s">
        <v>54</v>
      </c>
    </row>
    <row r="7" spans="1:14" ht="20.25" customHeight="1">
      <c r="D7" s="37" t="s">
        <v>0</v>
      </c>
      <c r="E7" s="37"/>
      <c r="F7" s="38">
        <v>2020</v>
      </c>
      <c r="G7" s="18"/>
      <c r="H7" s="38">
        <v>2019</v>
      </c>
      <c r="J7" s="38">
        <v>2020</v>
      </c>
      <c r="K7" s="18"/>
      <c r="L7" s="38">
        <v>2019</v>
      </c>
    </row>
    <row r="8" spans="1:14" ht="20.25" customHeight="1">
      <c r="D8" s="37"/>
      <c r="E8" s="37"/>
      <c r="F8" s="39" t="s">
        <v>36</v>
      </c>
      <c r="G8" s="37"/>
      <c r="H8" s="39" t="s">
        <v>37</v>
      </c>
      <c r="J8" s="39" t="s">
        <v>36</v>
      </c>
      <c r="K8" s="18"/>
      <c r="L8" s="39" t="s">
        <v>37</v>
      </c>
    </row>
    <row r="9" spans="1:14" ht="20.25" customHeight="1">
      <c r="D9" s="37"/>
      <c r="E9" s="37"/>
      <c r="F9" s="39" t="s">
        <v>38</v>
      </c>
      <c r="G9" s="37"/>
      <c r="H9" s="39"/>
      <c r="J9" s="39" t="s">
        <v>38</v>
      </c>
      <c r="K9" s="18"/>
      <c r="L9" s="39"/>
    </row>
    <row r="10" spans="1:14" ht="20.25" customHeight="1">
      <c r="A10" s="40" t="s">
        <v>12</v>
      </c>
      <c r="E10" s="41"/>
      <c r="F10" s="41"/>
      <c r="G10" s="82"/>
      <c r="H10" s="83"/>
      <c r="I10" s="84"/>
      <c r="J10" s="83"/>
      <c r="K10" s="82"/>
      <c r="L10" s="83"/>
      <c r="M10" s="84"/>
    </row>
    <row r="11" spans="1:14" ht="20.25" customHeight="1">
      <c r="A11" s="40" t="s">
        <v>13</v>
      </c>
      <c r="D11" s="48"/>
      <c r="E11" s="72"/>
      <c r="F11" s="72"/>
      <c r="G11" s="48"/>
      <c r="H11" s="48"/>
      <c r="I11" s="48"/>
      <c r="J11" s="72"/>
      <c r="K11" s="48"/>
      <c r="L11" s="48"/>
      <c r="M11" s="48"/>
      <c r="N11" s="48"/>
    </row>
    <row r="12" spans="1:14" ht="20.25" customHeight="1">
      <c r="A12" s="36" t="s">
        <v>32</v>
      </c>
      <c r="D12" s="41">
        <v>4</v>
      </c>
      <c r="E12" s="41"/>
      <c r="F12" s="138">
        <v>167892</v>
      </c>
      <c r="G12" s="146"/>
      <c r="H12" s="147">
        <v>147977</v>
      </c>
      <c r="I12" s="148"/>
      <c r="J12" s="147">
        <v>15745</v>
      </c>
      <c r="K12" s="125"/>
      <c r="L12" s="127">
        <v>10056</v>
      </c>
      <c r="M12" s="44"/>
      <c r="N12" s="48"/>
    </row>
    <row r="13" spans="1:14" ht="20.25" customHeight="1">
      <c r="A13" s="36" t="s">
        <v>72</v>
      </c>
      <c r="D13" s="41" t="s">
        <v>154</v>
      </c>
      <c r="E13" s="41"/>
      <c r="F13" s="138">
        <v>120022</v>
      </c>
      <c r="G13" s="146"/>
      <c r="H13" s="147">
        <v>135928</v>
      </c>
      <c r="I13" s="148"/>
      <c r="J13" s="147">
        <v>87552</v>
      </c>
      <c r="K13" s="125"/>
      <c r="L13" s="127">
        <v>55185</v>
      </c>
      <c r="M13" s="44"/>
      <c r="N13" s="48"/>
    </row>
    <row r="14" spans="1:14" ht="20.25" customHeight="1">
      <c r="A14" s="36" t="s">
        <v>171</v>
      </c>
      <c r="D14" s="41">
        <v>3</v>
      </c>
      <c r="E14" s="41"/>
      <c r="F14" s="138">
        <v>0</v>
      </c>
      <c r="G14" s="146"/>
      <c r="H14" s="147" t="s">
        <v>130</v>
      </c>
      <c r="I14" s="148"/>
      <c r="J14" s="147">
        <v>970800</v>
      </c>
      <c r="K14" s="125"/>
      <c r="L14" s="127">
        <v>825364</v>
      </c>
      <c r="M14" s="44"/>
      <c r="N14" s="48"/>
    </row>
    <row r="15" spans="1:14" ht="20.25" customHeight="1">
      <c r="A15" s="36" t="s">
        <v>3</v>
      </c>
      <c r="D15" s="41">
        <v>6</v>
      </c>
      <c r="E15" s="41"/>
      <c r="F15" s="138">
        <v>165565</v>
      </c>
      <c r="G15" s="146"/>
      <c r="H15" s="147">
        <v>171954</v>
      </c>
      <c r="I15" s="148"/>
      <c r="J15" s="147">
        <v>37</v>
      </c>
      <c r="K15" s="125"/>
      <c r="L15" s="128">
        <v>705</v>
      </c>
      <c r="M15" s="44"/>
      <c r="N15" s="48"/>
    </row>
    <row r="16" spans="1:14" ht="20.25" customHeight="1">
      <c r="A16" s="36" t="s">
        <v>4</v>
      </c>
      <c r="D16" s="41"/>
      <c r="E16" s="41"/>
      <c r="F16" s="138">
        <v>28659</v>
      </c>
      <c r="G16" s="146"/>
      <c r="H16" s="147">
        <v>16757</v>
      </c>
      <c r="I16" s="148"/>
      <c r="J16" s="147">
        <v>1690</v>
      </c>
      <c r="K16" s="125"/>
      <c r="L16" s="127">
        <v>333</v>
      </c>
      <c r="M16" s="44"/>
      <c r="N16" s="48"/>
    </row>
    <row r="17" spans="1:14" ht="20.25" customHeight="1">
      <c r="A17" s="40" t="s">
        <v>14</v>
      </c>
      <c r="D17" s="46"/>
      <c r="E17" s="46"/>
      <c r="F17" s="151">
        <f>SUM(F12:F16)</f>
        <v>482138</v>
      </c>
      <c r="G17" s="152"/>
      <c r="H17" s="151">
        <f>SUM(H12:H16)</f>
        <v>472616</v>
      </c>
      <c r="I17" s="152"/>
      <c r="J17" s="151">
        <f>SUM(J12:J16)</f>
        <v>1075824</v>
      </c>
      <c r="K17" s="43"/>
      <c r="L17" s="47">
        <f>SUM(L12:L16)</f>
        <v>891643</v>
      </c>
      <c r="M17" s="44"/>
      <c r="N17" s="48"/>
    </row>
    <row r="18" spans="1:14" ht="20.25" customHeight="1">
      <c r="A18" s="40" t="s">
        <v>15</v>
      </c>
      <c r="D18" s="46"/>
      <c r="E18" s="46"/>
      <c r="F18" s="138"/>
      <c r="G18" s="152"/>
      <c r="H18" s="138"/>
      <c r="I18" s="152"/>
      <c r="J18" s="138"/>
      <c r="K18" s="43"/>
      <c r="L18" s="42"/>
      <c r="M18" s="44"/>
      <c r="N18" s="48"/>
    </row>
    <row r="19" spans="1:14" ht="20.25" customHeight="1">
      <c r="A19" s="12" t="s">
        <v>131</v>
      </c>
      <c r="D19" s="41" t="s">
        <v>220</v>
      </c>
      <c r="E19" s="46"/>
      <c r="F19" s="138">
        <v>1276</v>
      </c>
      <c r="G19" s="152"/>
      <c r="H19" s="147">
        <v>1265</v>
      </c>
      <c r="I19" s="147"/>
      <c r="J19" s="147">
        <v>0</v>
      </c>
      <c r="K19" s="128"/>
      <c r="L19" s="128" t="s">
        <v>130</v>
      </c>
      <c r="M19" s="44"/>
      <c r="N19" s="48"/>
    </row>
    <row r="20" spans="1:14" ht="20.25" customHeight="1">
      <c r="A20" s="12" t="s">
        <v>65</v>
      </c>
      <c r="D20" s="41">
        <v>7</v>
      </c>
      <c r="E20" s="46"/>
      <c r="F20" s="138">
        <v>0</v>
      </c>
      <c r="G20" s="152"/>
      <c r="H20" s="147" t="s">
        <v>130</v>
      </c>
      <c r="I20" s="147"/>
      <c r="J20" s="147">
        <v>3062049</v>
      </c>
      <c r="K20" s="128"/>
      <c r="L20" s="128">
        <v>3062049</v>
      </c>
      <c r="M20" s="44"/>
      <c r="N20" s="48"/>
    </row>
    <row r="21" spans="1:14" ht="20.25" customHeight="1">
      <c r="A21" s="36" t="s">
        <v>144</v>
      </c>
      <c r="D21" s="41">
        <v>8</v>
      </c>
      <c r="E21" s="41"/>
      <c r="F21" s="138">
        <v>479612</v>
      </c>
      <c r="G21" s="146"/>
      <c r="H21" s="147">
        <v>545519</v>
      </c>
      <c r="I21" s="147"/>
      <c r="J21" s="147">
        <v>8143</v>
      </c>
      <c r="K21" s="128"/>
      <c r="L21" s="128">
        <v>13700</v>
      </c>
      <c r="M21" s="44"/>
      <c r="N21" s="48"/>
    </row>
    <row r="22" spans="1:14" ht="20.25" customHeight="1">
      <c r="A22" s="36" t="s">
        <v>155</v>
      </c>
      <c r="D22" s="41">
        <v>9</v>
      </c>
      <c r="E22" s="41"/>
      <c r="F22" s="138">
        <v>1131449</v>
      </c>
      <c r="G22" s="146"/>
      <c r="H22" s="147">
        <v>0</v>
      </c>
      <c r="I22" s="147"/>
      <c r="J22" s="147">
        <v>94301</v>
      </c>
      <c r="K22" s="128"/>
      <c r="L22" s="128">
        <v>0</v>
      </c>
      <c r="M22" s="44"/>
      <c r="N22" s="48"/>
    </row>
    <row r="23" spans="1:14" ht="20.25" customHeight="1">
      <c r="A23" s="36" t="s">
        <v>118</v>
      </c>
      <c r="D23" s="41"/>
      <c r="E23" s="41"/>
      <c r="F23" s="138">
        <v>2139884</v>
      </c>
      <c r="G23" s="146"/>
      <c r="H23" s="147">
        <v>2139884</v>
      </c>
      <c r="I23" s="147"/>
      <c r="J23" s="147">
        <v>0</v>
      </c>
      <c r="K23" s="128"/>
      <c r="L23" s="128" t="s">
        <v>130</v>
      </c>
      <c r="M23" s="44"/>
      <c r="N23" s="48"/>
    </row>
    <row r="24" spans="1:14" ht="20.25" customHeight="1">
      <c r="A24" s="36" t="s">
        <v>186</v>
      </c>
      <c r="D24" s="41">
        <v>10</v>
      </c>
      <c r="E24" s="41"/>
      <c r="F24" s="138">
        <v>742429</v>
      </c>
      <c r="G24" s="146"/>
      <c r="H24" s="147">
        <v>897363</v>
      </c>
      <c r="I24" s="147"/>
      <c r="J24" s="147">
        <v>10</v>
      </c>
      <c r="K24" s="128"/>
      <c r="L24" s="128">
        <v>30</v>
      </c>
      <c r="M24" s="44"/>
      <c r="N24" s="48"/>
    </row>
    <row r="25" spans="1:14" ht="20.25" customHeight="1">
      <c r="A25" s="36" t="s">
        <v>177</v>
      </c>
      <c r="D25" s="46"/>
      <c r="E25" s="46"/>
      <c r="F25" s="138">
        <v>144778</v>
      </c>
      <c r="G25" s="152"/>
      <c r="H25" s="147">
        <v>153640</v>
      </c>
      <c r="I25" s="147"/>
      <c r="J25" s="147">
        <v>23406</v>
      </c>
      <c r="K25" s="128"/>
      <c r="L25" s="128">
        <v>21551</v>
      </c>
      <c r="M25" s="44"/>
      <c r="N25" s="48"/>
    </row>
    <row r="26" spans="1:14" ht="21.75" customHeight="1">
      <c r="A26" s="40" t="s">
        <v>16</v>
      </c>
      <c r="D26" s="46"/>
      <c r="E26" s="46"/>
      <c r="F26" s="47">
        <f>SUM(F19:F25)</f>
        <v>4639428</v>
      </c>
      <c r="G26" s="46"/>
      <c r="H26" s="47">
        <f>SUM(H19:H25)</f>
        <v>3737671</v>
      </c>
      <c r="I26" s="46"/>
      <c r="J26" s="47">
        <f>SUM(J19:J25)</f>
        <v>3187909</v>
      </c>
      <c r="K26" s="43"/>
      <c r="L26" s="47">
        <f>SUM(L19:L25)</f>
        <v>3097330</v>
      </c>
      <c r="M26" s="44"/>
      <c r="N26" s="48"/>
    </row>
    <row r="27" spans="1:14" ht="20.25" customHeight="1" thickBot="1">
      <c r="A27" s="40" t="s">
        <v>17</v>
      </c>
      <c r="D27" s="41"/>
      <c r="E27" s="41"/>
      <c r="F27" s="85">
        <f>SUM(F26,F17)</f>
        <v>5121566</v>
      </c>
      <c r="G27" s="41"/>
      <c r="H27" s="85">
        <f>SUM(H26,H17)</f>
        <v>4210287</v>
      </c>
      <c r="I27" s="41"/>
      <c r="J27" s="85">
        <f>SUM(J26,J17)</f>
        <v>4263733</v>
      </c>
      <c r="K27" s="45"/>
      <c r="L27" s="85">
        <f>SUM(L26,L17)</f>
        <v>3988973</v>
      </c>
      <c r="M27" s="44"/>
      <c r="N27" s="48"/>
    </row>
    <row r="28" spans="1:14" ht="20.25" customHeight="1" thickTop="1">
      <c r="C28" s="48"/>
      <c r="D28" s="48"/>
      <c r="E28" s="48"/>
      <c r="F28" s="48"/>
      <c r="G28" s="72"/>
      <c r="H28" s="48"/>
      <c r="I28" s="48"/>
      <c r="J28" s="48"/>
      <c r="K28" s="48"/>
      <c r="L28" s="48"/>
      <c r="M28" s="48"/>
      <c r="N28" s="48"/>
    </row>
    <row r="29" spans="1:14" ht="20.25" customHeight="1">
      <c r="A29" s="36" t="s">
        <v>1</v>
      </c>
      <c r="C29" s="48"/>
      <c r="D29" s="48"/>
      <c r="E29" s="48"/>
      <c r="F29" s="48"/>
      <c r="G29" s="41"/>
      <c r="H29" s="48"/>
      <c r="J29" s="48"/>
      <c r="L29" s="48"/>
    </row>
    <row r="30" spans="1:14" ht="20.25" customHeight="1">
      <c r="C30" s="48"/>
      <c r="D30" s="48"/>
      <c r="E30" s="48"/>
      <c r="F30" s="48"/>
      <c r="G30" s="41"/>
      <c r="H30" s="48"/>
      <c r="J30" s="48"/>
      <c r="L30" s="48"/>
    </row>
    <row r="31" spans="1:14" ht="20.25" customHeight="1">
      <c r="C31" s="48"/>
      <c r="D31" s="48"/>
      <c r="E31" s="48"/>
      <c r="F31" s="48"/>
      <c r="G31" s="41"/>
      <c r="H31" s="48"/>
      <c r="J31" s="48"/>
      <c r="L31" s="48"/>
    </row>
    <row r="32" spans="1:14" ht="20.25" customHeight="1">
      <c r="C32" s="48"/>
      <c r="D32" s="48"/>
      <c r="E32" s="48"/>
      <c r="F32" s="48"/>
      <c r="G32" s="41"/>
      <c r="H32" s="48"/>
      <c r="J32" s="48"/>
      <c r="L32" s="48"/>
    </row>
    <row r="33" spans="1:13" ht="20.25" customHeight="1">
      <c r="C33" s="48"/>
      <c r="D33" s="48"/>
      <c r="E33" s="48"/>
      <c r="F33" s="48"/>
      <c r="G33" s="41"/>
      <c r="H33" s="48"/>
      <c r="J33" s="48"/>
      <c r="L33" s="48"/>
    </row>
    <row r="34" spans="1:13" ht="20.25" customHeight="1">
      <c r="C34" s="48"/>
      <c r="D34" s="48"/>
      <c r="E34" s="48"/>
      <c r="F34" s="48"/>
      <c r="G34" s="41"/>
      <c r="H34" s="48"/>
      <c r="J34" s="48"/>
      <c r="L34" s="48"/>
    </row>
    <row r="35" spans="1:13" ht="20.25" customHeight="1">
      <c r="C35" s="48"/>
      <c r="D35" s="48"/>
      <c r="E35" s="48"/>
      <c r="F35" s="48"/>
      <c r="G35" s="41"/>
      <c r="H35" s="48"/>
      <c r="J35" s="48"/>
      <c r="L35" s="48"/>
    </row>
    <row r="36" spans="1:13" ht="20.25" customHeight="1">
      <c r="C36" s="48"/>
      <c r="D36" s="48"/>
      <c r="E36" s="48"/>
      <c r="F36" s="48"/>
      <c r="G36" s="41"/>
      <c r="H36" s="48"/>
      <c r="J36" s="48"/>
      <c r="L36" s="48"/>
    </row>
    <row r="37" spans="1:13" ht="20.25" customHeight="1">
      <c r="C37" s="48"/>
      <c r="D37" s="48"/>
      <c r="E37" s="48"/>
      <c r="F37" s="48"/>
      <c r="G37" s="41"/>
      <c r="H37" s="48"/>
      <c r="J37" s="48"/>
      <c r="L37" s="48"/>
    </row>
    <row r="38" spans="1:13" ht="20.25" customHeight="1">
      <c r="G38" s="41"/>
    </row>
    <row r="39" spans="1:13" ht="20.25" customHeight="1">
      <c r="A39" s="69"/>
      <c r="B39" s="70" t="s">
        <v>69</v>
      </c>
      <c r="C39" s="70"/>
      <c r="D39" s="12"/>
      <c r="E39" s="70"/>
      <c r="F39" s="70"/>
      <c r="G39" s="70"/>
      <c r="H39" s="69"/>
      <c r="I39" s="69"/>
      <c r="J39" s="69"/>
      <c r="K39" s="69"/>
      <c r="L39" s="12" t="s">
        <v>69</v>
      </c>
      <c r="M39" s="48"/>
    </row>
    <row r="40" spans="1:13" ht="20.25" customHeight="1">
      <c r="A40" s="143" t="s">
        <v>127</v>
      </c>
      <c r="B40" s="70"/>
      <c r="C40" s="70"/>
      <c r="D40" s="12"/>
      <c r="H40" s="173" t="s">
        <v>129</v>
      </c>
      <c r="I40" s="173"/>
      <c r="J40" s="173"/>
      <c r="K40" s="173"/>
      <c r="L40" s="71"/>
      <c r="M40" s="70"/>
    </row>
    <row r="41" spans="1:13" s="31" customFormat="1" ht="18.95" customHeight="1">
      <c r="A41" s="29" t="s">
        <v>126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</row>
    <row r="42" spans="1:13" s="31" customFormat="1" ht="18.95" customHeight="1">
      <c r="A42" s="29" t="s">
        <v>64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3" s="31" customFormat="1" ht="18.95" customHeight="1">
      <c r="A43" s="29" t="s">
        <v>229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spans="1:13" s="31" customFormat="1" ht="18.95" customHeight="1">
      <c r="B44" s="30"/>
      <c r="C44" s="30"/>
      <c r="D44" s="108"/>
      <c r="E44" s="30"/>
      <c r="F44" s="108"/>
      <c r="G44" s="30"/>
      <c r="H44" s="108"/>
      <c r="I44" s="30"/>
      <c r="J44" s="108"/>
      <c r="K44" s="30"/>
      <c r="L44" s="108" t="s">
        <v>35</v>
      </c>
    </row>
    <row r="45" spans="1:13" s="75" customFormat="1" ht="18.95" customHeight="1">
      <c r="B45" s="33"/>
      <c r="C45" s="48"/>
      <c r="D45" s="48"/>
      <c r="E45" s="48"/>
      <c r="F45" s="174" t="s">
        <v>74</v>
      </c>
      <c r="G45" s="174"/>
      <c r="H45" s="174"/>
      <c r="I45" s="48"/>
      <c r="J45" s="174" t="s">
        <v>56</v>
      </c>
      <c r="K45" s="174"/>
      <c r="L45" s="174"/>
    </row>
    <row r="46" spans="1:13" ht="18.95" customHeight="1">
      <c r="E46" s="37"/>
      <c r="F46" s="118" t="s">
        <v>230</v>
      </c>
      <c r="G46" s="37"/>
      <c r="H46" s="39" t="s">
        <v>54</v>
      </c>
      <c r="J46" s="118" t="s">
        <v>230</v>
      </c>
      <c r="K46" s="37"/>
      <c r="L46" s="39" t="s">
        <v>54</v>
      </c>
    </row>
    <row r="47" spans="1:13" ht="18.95" customHeight="1">
      <c r="D47" s="37" t="s">
        <v>0</v>
      </c>
      <c r="E47" s="37"/>
      <c r="F47" s="38">
        <v>2020</v>
      </c>
      <c r="G47" s="18"/>
      <c r="H47" s="38">
        <v>2019</v>
      </c>
      <c r="J47" s="38">
        <v>2020</v>
      </c>
      <c r="K47" s="18"/>
      <c r="L47" s="38">
        <v>2019</v>
      </c>
    </row>
    <row r="48" spans="1:13" ht="18.95" customHeight="1">
      <c r="D48" s="37"/>
      <c r="E48" s="37"/>
      <c r="F48" s="39" t="s">
        <v>36</v>
      </c>
      <c r="G48" s="37"/>
      <c r="H48" s="39" t="s">
        <v>37</v>
      </c>
      <c r="J48" s="39" t="s">
        <v>36</v>
      </c>
      <c r="K48" s="18"/>
      <c r="L48" s="39" t="s">
        <v>37</v>
      </c>
    </row>
    <row r="49" spans="1:16" ht="18.95" customHeight="1">
      <c r="D49" s="37"/>
      <c r="E49" s="37"/>
      <c r="F49" s="39" t="s">
        <v>38</v>
      </c>
      <c r="G49" s="37"/>
      <c r="H49" s="39"/>
      <c r="J49" s="39" t="s">
        <v>38</v>
      </c>
      <c r="K49" s="18"/>
      <c r="L49" s="39"/>
    </row>
    <row r="50" spans="1:16" ht="18.95" customHeight="1">
      <c r="A50" s="40" t="s">
        <v>18</v>
      </c>
      <c r="D50" s="48"/>
      <c r="E50" s="48"/>
      <c r="F50" s="48"/>
      <c r="G50" s="144"/>
      <c r="H50" s="144"/>
      <c r="I50" s="144"/>
      <c r="J50" s="48"/>
      <c r="K50" s="144"/>
      <c r="L50" s="144"/>
      <c r="M50" s="144"/>
      <c r="N50" s="48"/>
      <c r="O50" s="48"/>
      <c r="P50" s="48"/>
    </row>
    <row r="51" spans="1:16" ht="18.95" customHeight="1">
      <c r="A51" s="40" t="s">
        <v>19</v>
      </c>
      <c r="D51" s="48"/>
      <c r="E51" s="72"/>
      <c r="F51" s="72"/>
      <c r="G51" s="48"/>
      <c r="H51" s="48"/>
      <c r="I51" s="48"/>
      <c r="J51" s="72"/>
      <c r="K51" s="48"/>
      <c r="L51" s="48"/>
      <c r="M51" s="48"/>
      <c r="N51" s="48"/>
      <c r="O51" s="48"/>
      <c r="P51" s="48"/>
    </row>
    <row r="52" spans="1:16" ht="18.95" customHeight="1">
      <c r="A52" s="36" t="s">
        <v>132</v>
      </c>
      <c r="D52" s="41">
        <v>11</v>
      </c>
      <c r="E52" s="41"/>
      <c r="F52" s="138">
        <v>164293</v>
      </c>
      <c r="G52" s="146"/>
      <c r="H52" s="147">
        <v>77109</v>
      </c>
      <c r="I52" s="147"/>
      <c r="J52" s="147">
        <v>82000</v>
      </c>
      <c r="K52" s="127"/>
      <c r="L52" s="127">
        <v>54109</v>
      </c>
      <c r="M52" s="48"/>
      <c r="N52" s="48"/>
      <c r="O52" s="48"/>
      <c r="P52" s="48"/>
    </row>
    <row r="53" spans="1:16" ht="18.95" customHeight="1">
      <c r="A53" s="36" t="s">
        <v>66</v>
      </c>
      <c r="D53" s="41" t="s">
        <v>162</v>
      </c>
      <c r="E53" s="41"/>
      <c r="F53" s="138">
        <v>362705</v>
      </c>
      <c r="G53" s="146"/>
      <c r="H53" s="147">
        <v>370732</v>
      </c>
      <c r="I53" s="147"/>
      <c r="J53" s="147">
        <v>22949</v>
      </c>
      <c r="K53" s="127"/>
      <c r="L53" s="127">
        <v>15798</v>
      </c>
      <c r="M53" s="44"/>
      <c r="N53" s="48"/>
      <c r="O53" s="48"/>
      <c r="P53" s="48"/>
    </row>
    <row r="54" spans="1:16" ht="18.95" customHeight="1">
      <c r="A54" s="36" t="s">
        <v>172</v>
      </c>
      <c r="D54" s="41">
        <v>3</v>
      </c>
      <c r="E54" s="41"/>
      <c r="F54" s="138">
        <v>0</v>
      </c>
      <c r="G54" s="146"/>
      <c r="H54" s="147" t="s">
        <v>130</v>
      </c>
      <c r="I54" s="149"/>
      <c r="J54" s="147">
        <v>202700</v>
      </c>
      <c r="K54" s="129"/>
      <c r="L54" s="127">
        <v>146700</v>
      </c>
      <c r="M54" s="44"/>
      <c r="N54" s="48"/>
      <c r="O54" s="48"/>
      <c r="P54" s="48"/>
    </row>
    <row r="55" spans="1:16" ht="18.95" customHeight="1">
      <c r="A55" s="36" t="s">
        <v>163</v>
      </c>
      <c r="D55" s="41"/>
      <c r="E55" s="41"/>
      <c r="F55" s="42"/>
      <c r="G55" s="41"/>
      <c r="H55" s="127"/>
      <c r="I55" s="127"/>
      <c r="J55" s="127"/>
      <c r="K55" s="127"/>
      <c r="L55" s="127"/>
      <c r="M55" s="44"/>
      <c r="N55" s="48"/>
      <c r="O55" s="48"/>
      <c r="P55" s="48"/>
    </row>
    <row r="56" spans="1:16" ht="18.95" customHeight="1">
      <c r="A56" s="36" t="s">
        <v>185</v>
      </c>
      <c r="D56" s="41"/>
      <c r="E56" s="41"/>
      <c r="F56" s="138">
        <v>0</v>
      </c>
      <c r="G56" s="146"/>
      <c r="H56" s="147">
        <v>16544</v>
      </c>
      <c r="I56" s="147"/>
      <c r="J56" s="147">
        <v>0</v>
      </c>
      <c r="K56" s="127"/>
      <c r="L56" s="127">
        <v>1920</v>
      </c>
      <c r="M56" s="44"/>
      <c r="N56" s="48"/>
      <c r="O56" s="48"/>
      <c r="P56" s="48"/>
    </row>
    <row r="57" spans="1:16" ht="18.95" customHeight="1">
      <c r="A57" s="36" t="s">
        <v>156</v>
      </c>
      <c r="D57" s="41">
        <v>13</v>
      </c>
      <c r="E57" s="41"/>
      <c r="F57" s="138">
        <v>251479</v>
      </c>
      <c r="G57" s="146"/>
      <c r="H57" s="147">
        <v>0</v>
      </c>
      <c r="I57" s="147"/>
      <c r="J57" s="147">
        <v>10113</v>
      </c>
      <c r="K57" s="127"/>
      <c r="L57" s="127" t="s">
        <v>130</v>
      </c>
      <c r="M57" s="44"/>
      <c r="N57" s="48"/>
      <c r="O57" s="48"/>
      <c r="P57" s="48"/>
    </row>
    <row r="58" spans="1:16" ht="18.95" customHeight="1">
      <c r="A58" s="36" t="s">
        <v>157</v>
      </c>
      <c r="D58" s="41"/>
      <c r="E58" s="41"/>
      <c r="F58" s="42"/>
      <c r="G58" s="41"/>
      <c r="H58" s="127"/>
      <c r="I58" s="127"/>
      <c r="J58" s="127"/>
      <c r="K58" s="127"/>
      <c r="L58" s="127"/>
      <c r="M58" s="44"/>
      <c r="N58" s="48"/>
      <c r="O58" s="48"/>
      <c r="P58" s="48"/>
    </row>
    <row r="59" spans="1:16" ht="18.95" customHeight="1">
      <c r="A59" s="36" t="s">
        <v>158</v>
      </c>
      <c r="D59" s="41">
        <v>14</v>
      </c>
      <c r="E59" s="41"/>
      <c r="F59" s="138">
        <v>69619</v>
      </c>
      <c r="G59" s="146"/>
      <c r="H59" s="147">
        <v>59468</v>
      </c>
      <c r="I59" s="149"/>
      <c r="J59" s="147">
        <v>50468</v>
      </c>
      <c r="K59" s="129"/>
      <c r="L59" s="127">
        <v>46000</v>
      </c>
      <c r="M59" s="44"/>
      <c r="N59" s="48"/>
      <c r="O59" s="48"/>
      <c r="P59" s="48"/>
    </row>
    <row r="60" spans="1:16" ht="18.95" customHeight="1">
      <c r="A60" s="36" t="s">
        <v>248</v>
      </c>
      <c r="D60" s="41">
        <v>15</v>
      </c>
      <c r="E60" s="41"/>
      <c r="F60" s="138">
        <v>499115</v>
      </c>
      <c r="G60" s="146"/>
      <c r="H60" s="147">
        <v>0</v>
      </c>
      <c r="I60" s="149"/>
      <c r="J60" s="147">
        <v>499115</v>
      </c>
      <c r="K60" s="149"/>
      <c r="L60" s="147">
        <v>0</v>
      </c>
      <c r="M60" s="44"/>
      <c r="N60" s="48"/>
      <c r="O60" s="48"/>
      <c r="P60" s="48"/>
    </row>
    <row r="61" spans="1:16" ht="18.95" customHeight="1">
      <c r="A61" s="36" t="s">
        <v>73</v>
      </c>
      <c r="D61" s="41"/>
      <c r="E61" s="41"/>
      <c r="F61" s="138">
        <v>1020</v>
      </c>
      <c r="G61" s="146"/>
      <c r="H61" s="147">
        <v>7563</v>
      </c>
      <c r="I61" s="149"/>
      <c r="J61" s="147">
        <v>0</v>
      </c>
      <c r="K61" s="149"/>
      <c r="L61" s="147" t="s">
        <v>130</v>
      </c>
      <c r="M61" s="44"/>
      <c r="N61" s="48"/>
      <c r="O61" s="48"/>
      <c r="P61" s="48"/>
    </row>
    <row r="62" spans="1:16" ht="18.95" customHeight="1">
      <c r="A62" s="36" t="s">
        <v>5</v>
      </c>
      <c r="D62" s="41"/>
      <c r="E62" s="41"/>
      <c r="F62" s="139">
        <v>25061</v>
      </c>
      <c r="G62" s="146"/>
      <c r="H62" s="150">
        <v>27055</v>
      </c>
      <c r="I62" s="149"/>
      <c r="J62" s="150">
        <v>2557</v>
      </c>
      <c r="K62" s="149"/>
      <c r="L62" s="150">
        <v>2199</v>
      </c>
      <c r="M62" s="44"/>
      <c r="N62" s="48"/>
      <c r="O62" s="48"/>
      <c r="P62" s="48"/>
    </row>
    <row r="63" spans="1:16" ht="18.95" customHeight="1">
      <c r="A63" s="40" t="s">
        <v>20</v>
      </c>
      <c r="D63" s="41"/>
      <c r="E63" s="41"/>
      <c r="F63" s="49">
        <f>SUM(F52:F62)</f>
        <v>1373292</v>
      </c>
      <c r="G63" s="41"/>
      <c r="H63" s="49">
        <f>SUM(H52:H62)</f>
        <v>558471</v>
      </c>
      <c r="I63" s="41"/>
      <c r="J63" s="49">
        <f>SUM(J52:J62)</f>
        <v>869902</v>
      </c>
      <c r="K63" s="45"/>
      <c r="L63" s="49">
        <f>SUM(L52:L62)</f>
        <v>266726</v>
      </c>
      <c r="M63" s="44"/>
      <c r="N63" s="48"/>
      <c r="O63" s="48"/>
      <c r="P63" s="48"/>
    </row>
    <row r="64" spans="1:16" ht="18.95" customHeight="1">
      <c r="A64" s="40" t="s">
        <v>21</v>
      </c>
      <c r="D64" s="41"/>
      <c r="E64" s="41"/>
      <c r="F64" s="44"/>
      <c r="G64" s="41"/>
      <c r="H64" s="44"/>
      <c r="I64" s="41"/>
      <c r="J64" s="44"/>
      <c r="K64" s="45"/>
      <c r="L64" s="44"/>
      <c r="M64" s="44"/>
      <c r="N64" s="48"/>
      <c r="O64" s="48"/>
      <c r="P64" s="48"/>
    </row>
    <row r="65" spans="1:16" ht="18.95" customHeight="1">
      <c r="A65" s="36" t="s">
        <v>204</v>
      </c>
      <c r="D65" s="41"/>
      <c r="E65" s="41"/>
      <c r="F65" s="44"/>
      <c r="G65" s="41"/>
      <c r="H65" s="44"/>
      <c r="I65" s="41"/>
      <c r="J65" s="44"/>
      <c r="K65" s="45"/>
      <c r="L65" s="44"/>
      <c r="M65" s="44"/>
      <c r="N65" s="48"/>
      <c r="O65" s="48"/>
      <c r="P65" s="48"/>
    </row>
    <row r="66" spans="1:16" ht="18.95" customHeight="1">
      <c r="A66" s="36" t="s">
        <v>83</v>
      </c>
      <c r="D66" s="41"/>
      <c r="E66" s="41"/>
      <c r="F66" s="138">
        <v>0</v>
      </c>
      <c r="G66" s="146"/>
      <c r="H66" s="147">
        <v>14809</v>
      </c>
      <c r="I66" s="146"/>
      <c r="J66" s="147">
        <v>0</v>
      </c>
      <c r="K66" s="45"/>
      <c r="L66" s="128">
        <v>1538</v>
      </c>
      <c r="M66" s="44"/>
      <c r="N66" s="48"/>
      <c r="O66" s="48"/>
      <c r="P66" s="48"/>
    </row>
    <row r="67" spans="1:16" ht="18.95" customHeight="1">
      <c r="A67" s="36" t="s">
        <v>187</v>
      </c>
      <c r="D67" s="41">
        <v>13</v>
      </c>
      <c r="E67" s="41"/>
      <c r="F67" s="138">
        <v>632482</v>
      </c>
      <c r="G67" s="146"/>
      <c r="H67" s="147">
        <v>0</v>
      </c>
      <c r="I67" s="149"/>
      <c r="J67" s="147">
        <v>86003</v>
      </c>
      <c r="K67" s="128">
        <v>92225</v>
      </c>
      <c r="L67" s="128">
        <v>0</v>
      </c>
      <c r="M67" s="44"/>
      <c r="N67" s="48"/>
      <c r="O67" s="48"/>
      <c r="P67" s="48"/>
    </row>
    <row r="68" spans="1:16" ht="18.95" customHeight="1">
      <c r="A68" s="36" t="s">
        <v>161</v>
      </c>
      <c r="D68" s="41"/>
      <c r="E68" s="41"/>
      <c r="F68" s="44"/>
      <c r="G68" s="41"/>
      <c r="H68" s="128"/>
      <c r="I68" s="129"/>
      <c r="J68" s="128"/>
      <c r="K68" s="128"/>
      <c r="L68" s="128"/>
      <c r="M68" s="44"/>
      <c r="N68" s="48"/>
      <c r="O68" s="48"/>
      <c r="P68" s="48"/>
    </row>
    <row r="69" spans="1:16" ht="18.95" customHeight="1">
      <c r="A69" s="36" t="s">
        <v>83</v>
      </c>
      <c r="D69" s="41">
        <v>14</v>
      </c>
      <c r="E69" s="41"/>
      <c r="F69" s="138">
        <v>328946</v>
      </c>
      <c r="G69" s="146"/>
      <c r="H69" s="147">
        <v>136247</v>
      </c>
      <c r="I69" s="149"/>
      <c r="J69" s="147">
        <v>174345</v>
      </c>
      <c r="K69" s="128">
        <v>99474</v>
      </c>
      <c r="L69" s="128">
        <v>92000</v>
      </c>
      <c r="M69" s="44"/>
      <c r="N69" s="48"/>
      <c r="O69" s="48"/>
      <c r="P69" s="48"/>
    </row>
    <row r="70" spans="1:16" ht="18.95" customHeight="1">
      <c r="A70" s="36" t="s">
        <v>249</v>
      </c>
      <c r="D70" s="41">
        <v>15</v>
      </c>
      <c r="E70" s="41"/>
      <c r="F70" s="138">
        <v>0</v>
      </c>
      <c r="G70" s="146"/>
      <c r="H70" s="147">
        <v>498302</v>
      </c>
      <c r="I70" s="149"/>
      <c r="J70" s="147">
        <v>0</v>
      </c>
      <c r="K70" s="128">
        <v>498573</v>
      </c>
      <c r="L70" s="128">
        <v>498302</v>
      </c>
      <c r="M70" s="44"/>
      <c r="N70" s="48"/>
      <c r="O70" s="48"/>
      <c r="P70" s="48"/>
    </row>
    <row r="71" spans="1:16" ht="18.95" customHeight="1">
      <c r="A71" s="36" t="s">
        <v>134</v>
      </c>
      <c r="D71" s="41"/>
      <c r="E71" s="41"/>
      <c r="F71" s="138">
        <v>175391</v>
      </c>
      <c r="G71" s="146"/>
      <c r="H71" s="147">
        <v>181492</v>
      </c>
      <c r="I71" s="149"/>
      <c r="J71" s="147">
        <v>0</v>
      </c>
      <c r="K71" s="128">
        <v>0</v>
      </c>
      <c r="L71" s="128" t="s">
        <v>130</v>
      </c>
      <c r="M71" s="44"/>
      <c r="N71" s="48"/>
      <c r="O71" s="48"/>
      <c r="P71" s="48"/>
    </row>
    <row r="72" spans="1:16" ht="18.95" customHeight="1">
      <c r="A72" s="36" t="s">
        <v>188</v>
      </c>
      <c r="D72" s="41">
        <v>16</v>
      </c>
      <c r="E72" s="41"/>
      <c r="F72" s="138">
        <v>31278</v>
      </c>
      <c r="G72" s="146"/>
      <c r="H72" s="147">
        <v>43152</v>
      </c>
      <c r="I72" s="149"/>
      <c r="J72" s="147">
        <v>1907</v>
      </c>
      <c r="K72" s="128">
        <v>200</v>
      </c>
      <c r="L72" s="128">
        <v>16573</v>
      </c>
      <c r="M72" s="44"/>
      <c r="N72" s="48"/>
      <c r="O72" s="48"/>
      <c r="P72" s="48"/>
    </row>
    <row r="73" spans="1:16" ht="18.95" customHeight="1">
      <c r="A73" s="36" t="s">
        <v>133</v>
      </c>
      <c r="D73" s="41"/>
      <c r="E73" s="41"/>
      <c r="F73" s="138">
        <v>49029</v>
      </c>
      <c r="G73" s="146"/>
      <c r="H73" s="147">
        <v>49756</v>
      </c>
      <c r="I73" s="149"/>
      <c r="J73" s="147">
        <v>200</v>
      </c>
      <c r="K73" s="128">
        <v>16933</v>
      </c>
      <c r="L73" s="128">
        <v>200</v>
      </c>
      <c r="M73" s="44"/>
      <c r="N73" s="48"/>
      <c r="O73" s="48"/>
      <c r="P73" s="48"/>
    </row>
    <row r="74" spans="1:16" ht="18.95" customHeight="1">
      <c r="A74" s="36" t="s">
        <v>91</v>
      </c>
      <c r="D74" s="41"/>
      <c r="E74" s="41"/>
      <c r="F74" s="138">
        <v>25417</v>
      </c>
      <c r="G74" s="146"/>
      <c r="H74" s="150">
        <v>32187</v>
      </c>
      <c r="I74" s="149"/>
      <c r="J74" s="150">
        <v>3114</v>
      </c>
      <c r="K74" s="131"/>
      <c r="L74" s="128">
        <v>3001</v>
      </c>
      <c r="M74" s="44"/>
      <c r="N74" s="48"/>
      <c r="O74" s="48"/>
      <c r="P74" s="48"/>
    </row>
    <row r="75" spans="1:16" ht="18.95" customHeight="1">
      <c r="A75" s="40" t="s">
        <v>22</v>
      </c>
      <c r="D75" s="41"/>
      <c r="E75" s="41"/>
      <c r="F75" s="47">
        <f>SUM(F65:F74)</f>
        <v>1242543</v>
      </c>
      <c r="G75" s="41"/>
      <c r="H75" s="47">
        <f>SUM(H65:H74)</f>
        <v>955945</v>
      </c>
      <c r="I75" s="41"/>
      <c r="J75" s="47">
        <f>SUM(J65:J74)</f>
        <v>265569</v>
      </c>
      <c r="K75" s="45"/>
      <c r="L75" s="47">
        <f>SUM(L65:L74)</f>
        <v>611614</v>
      </c>
      <c r="M75" s="44"/>
      <c r="N75" s="48"/>
      <c r="O75" s="48"/>
      <c r="P75" s="48"/>
    </row>
    <row r="76" spans="1:16" ht="18.95" customHeight="1">
      <c r="A76" s="40" t="s">
        <v>23</v>
      </c>
      <c r="D76" s="41"/>
      <c r="E76" s="41"/>
      <c r="F76" s="47">
        <f>SUM(F63,F75)</f>
        <v>2615835</v>
      </c>
      <c r="G76" s="41"/>
      <c r="H76" s="47">
        <f>SUM(H63,H75)</f>
        <v>1514416</v>
      </c>
      <c r="I76" s="41"/>
      <c r="J76" s="47">
        <f>SUM(J63,J75)</f>
        <v>1135471</v>
      </c>
      <c r="K76" s="45"/>
      <c r="L76" s="47">
        <f>SUM(L63,L75)</f>
        <v>878340</v>
      </c>
      <c r="M76" s="44"/>
      <c r="N76" s="48"/>
      <c r="O76" s="48"/>
      <c r="P76" s="48"/>
    </row>
    <row r="77" spans="1:16" ht="18.95" customHeight="1">
      <c r="C77" s="48"/>
      <c r="D77" s="48"/>
      <c r="E77" s="48"/>
      <c r="F77" s="48"/>
      <c r="G77" s="72"/>
      <c r="H77" s="48"/>
      <c r="I77" s="48"/>
      <c r="J77" s="48"/>
      <c r="K77" s="48"/>
      <c r="L77" s="48"/>
      <c r="M77" s="48"/>
      <c r="N77" s="48"/>
      <c r="O77" s="48"/>
      <c r="P77" s="48"/>
    </row>
    <row r="78" spans="1:16" ht="18.95" customHeight="1">
      <c r="A78" s="36" t="s">
        <v>1</v>
      </c>
      <c r="G78" s="41"/>
    </row>
    <row r="79" spans="1:16" ht="18.95" customHeight="1">
      <c r="G79" s="41"/>
    </row>
    <row r="80" spans="1:16" ht="18.95" customHeight="1">
      <c r="G80" s="41"/>
    </row>
    <row r="81" spans="1:16" ht="18.95" customHeight="1">
      <c r="G81" s="41"/>
    </row>
    <row r="82" spans="1:16" ht="18.95" customHeight="1">
      <c r="A82" s="69"/>
      <c r="B82" s="70" t="s">
        <v>69</v>
      </c>
      <c r="C82" s="70"/>
      <c r="D82" s="12"/>
      <c r="E82" s="70"/>
      <c r="F82" s="70"/>
      <c r="G82" s="70"/>
      <c r="H82" s="69"/>
      <c r="I82" s="69"/>
      <c r="J82" s="69"/>
      <c r="K82" s="69"/>
      <c r="L82" s="12" t="s">
        <v>69</v>
      </c>
      <c r="M82" s="48"/>
    </row>
    <row r="83" spans="1:16" ht="18.95" customHeight="1">
      <c r="A83" s="143" t="s">
        <v>127</v>
      </c>
      <c r="B83" s="70"/>
      <c r="C83" s="70"/>
      <c r="D83" s="12"/>
      <c r="H83" s="173" t="s">
        <v>129</v>
      </c>
      <c r="I83" s="173"/>
      <c r="J83" s="173"/>
      <c r="K83" s="173"/>
      <c r="L83" s="71"/>
      <c r="M83" s="70"/>
    </row>
    <row r="84" spans="1:16" s="31" customFormat="1" ht="20.25" customHeight="1">
      <c r="A84" s="29" t="s">
        <v>126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</row>
    <row r="85" spans="1:16" s="31" customFormat="1" ht="20.25" customHeight="1">
      <c r="A85" s="29" t="s">
        <v>64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</row>
    <row r="86" spans="1:16" s="31" customFormat="1" ht="20.25" customHeight="1">
      <c r="A86" s="29" t="s">
        <v>229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</row>
    <row r="87" spans="1:16" s="31" customFormat="1" ht="20.25" customHeight="1">
      <c r="B87" s="30"/>
      <c r="C87" s="30"/>
      <c r="D87" s="108"/>
      <c r="E87" s="30"/>
      <c r="F87" s="108"/>
      <c r="G87" s="30"/>
      <c r="H87" s="108"/>
      <c r="I87" s="30"/>
      <c r="J87" s="108"/>
      <c r="K87" s="30"/>
      <c r="L87" s="108" t="s">
        <v>35</v>
      </c>
    </row>
    <row r="88" spans="1:16" s="75" customFormat="1" ht="20.25" customHeight="1">
      <c r="B88" s="33"/>
      <c r="C88" s="48"/>
      <c r="D88" s="48"/>
      <c r="E88" s="48"/>
      <c r="F88" s="174" t="s">
        <v>74</v>
      </c>
      <c r="G88" s="174"/>
      <c r="H88" s="174"/>
      <c r="I88" s="48"/>
      <c r="J88" s="174" t="s">
        <v>56</v>
      </c>
      <c r="K88" s="174"/>
      <c r="L88" s="174"/>
    </row>
    <row r="89" spans="1:16" ht="20.25" customHeight="1">
      <c r="E89" s="37"/>
      <c r="F89" s="118" t="s">
        <v>230</v>
      </c>
      <c r="G89" s="37"/>
      <c r="H89" s="39" t="s">
        <v>54</v>
      </c>
      <c r="J89" s="118" t="s">
        <v>230</v>
      </c>
      <c r="K89" s="37"/>
      <c r="L89" s="39" t="s">
        <v>54</v>
      </c>
    </row>
    <row r="90" spans="1:16" ht="20.25" customHeight="1">
      <c r="D90" s="37" t="s">
        <v>0</v>
      </c>
      <c r="E90" s="37"/>
      <c r="F90" s="38">
        <v>2020</v>
      </c>
      <c r="G90" s="18"/>
      <c r="H90" s="38">
        <v>2019</v>
      </c>
      <c r="J90" s="38">
        <v>2020</v>
      </c>
      <c r="K90" s="18"/>
      <c r="L90" s="38">
        <v>2019</v>
      </c>
    </row>
    <row r="91" spans="1:16" ht="20.25" customHeight="1">
      <c r="D91" s="37"/>
      <c r="E91" s="37"/>
      <c r="F91" s="39" t="s">
        <v>36</v>
      </c>
      <c r="G91" s="37"/>
      <c r="H91" s="39" t="s">
        <v>37</v>
      </c>
      <c r="J91" s="39" t="s">
        <v>36</v>
      </c>
      <c r="K91" s="18"/>
      <c r="L91" s="39" t="s">
        <v>37</v>
      </c>
    </row>
    <row r="92" spans="1:16" ht="20.25" customHeight="1">
      <c r="D92" s="37"/>
      <c r="E92" s="37"/>
      <c r="F92" s="39" t="s">
        <v>38</v>
      </c>
      <c r="G92" s="37"/>
      <c r="H92" s="39"/>
      <c r="J92" s="39" t="s">
        <v>38</v>
      </c>
      <c r="K92" s="18"/>
      <c r="L92" s="39"/>
    </row>
    <row r="93" spans="1:16" ht="20.25" customHeight="1">
      <c r="A93" s="40" t="s">
        <v>110</v>
      </c>
      <c r="D93" s="48"/>
      <c r="E93" s="48"/>
      <c r="F93" s="48"/>
      <c r="G93" s="144"/>
      <c r="H93" s="144"/>
      <c r="I93" s="144"/>
      <c r="J93" s="48"/>
      <c r="K93" s="144"/>
      <c r="L93" s="144"/>
      <c r="M93" s="144"/>
      <c r="N93" s="48"/>
      <c r="O93" s="48"/>
      <c r="P93" s="48"/>
    </row>
    <row r="94" spans="1:16" ht="20.25" customHeight="1">
      <c r="A94" s="40" t="s">
        <v>24</v>
      </c>
      <c r="D94" s="48"/>
      <c r="E94" s="72"/>
      <c r="F94" s="72"/>
      <c r="G94" s="100"/>
      <c r="H94" s="100"/>
      <c r="I94" s="100"/>
      <c r="J94" s="72"/>
      <c r="K94" s="100"/>
      <c r="L94" s="100"/>
      <c r="M94" s="100"/>
      <c r="N94" s="48"/>
      <c r="O94" s="48"/>
      <c r="P94" s="48"/>
    </row>
    <row r="95" spans="1:16" ht="20.25" customHeight="1">
      <c r="A95" s="36" t="s">
        <v>6</v>
      </c>
      <c r="D95" s="41"/>
      <c r="E95" s="41"/>
      <c r="F95" s="116"/>
      <c r="G95" s="41"/>
      <c r="H95" s="116"/>
      <c r="I95" s="41"/>
      <c r="J95" s="42"/>
      <c r="K95" s="10"/>
      <c r="L95" s="42"/>
      <c r="M95" s="100"/>
      <c r="N95" s="48"/>
      <c r="O95" s="48"/>
      <c r="P95" s="48"/>
    </row>
    <row r="96" spans="1:16" ht="20.25" customHeight="1">
      <c r="A96" s="36" t="s">
        <v>70</v>
      </c>
      <c r="D96" s="41"/>
      <c r="E96" s="41"/>
      <c r="F96" s="116"/>
      <c r="G96" s="41"/>
      <c r="H96" s="116"/>
      <c r="I96" s="41"/>
      <c r="J96" s="42"/>
      <c r="K96" s="10"/>
      <c r="L96" s="42"/>
      <c r="M96" s="45"/>
      <c r="N96" s="70"/>
      <c r="O96" s="48"/>
      <c r="P96" s="48"/>
    </row>
    <row r="97" spans="1:16" ht="20.25" customHeight="1" thickBot="1">
      <c r="A97" s="36" t="s">
        <v>145</v>
      </c>
      <c r="D97" s="41"/>
      <c r="E97" s="41"/>
      <c r="F97" s="85">
        <v>1054904</v>
      </c>
      <c r="G97" s="41"/>
      <c r="H97" s="85">
        <v>1054904</v>
      </c>
      <c r="I97" s="41"/>
      <c r="J97" s="85">
        <v>1054904</v>
      </c>
      <c r="K97" s="41"/>
      <c r="L97" s="85">
        <v>1054904</v>
      </c>
      <c r="M97" s="44"/>
      <c r="N97" s="44"/>
      <c r="O97" s="48"/>
      <c r="P97" s="48"/>
    </row>
    <row r="98" spans="1:16" ht="20.25" customHeight="1" thickTop="1">
      <c r="A98" s="36" t="s">
        <v>71</v>
      </c>
      <c r="D98" s="41"/>
      <c r="E98" s="41"/>
      <c r="F98" s="42"/>
      <c r="G98" s="41"/>
      <c r="H98" s="42"/>
      <c r="I98" s="41"/>
      <c r="J98" s="42"/>
      <c r="K98" s="43"/>
      <c r="L98" s="42"/>
      <c r="M98" s="44"/>
      <c r="N98" s="70"/>
      <c r="O98" s="48"/>
      <c r="P98" s="48"/>
    </row>
    <row r="99" spans="1:16" ht="20.25" customHeight="1">
      <c r="A99" s="36" t="s">
        <v>145</v>
      </c>
      <c r="D99" s="41"/>
      <c r="E99" s="41"/>
      <c r="F99" s="42">
        <f>Conso!E33</f>
        <v>1054904</v>
      </c>
      <c r="G99" s="41"/>
      <c r="H99" s="42">
        <f>Conso!E27</f>
        <v>1054904</v>
      </c>
      <c r="I99" s="41"/>
      <c r="J99" s="42">
        <f>Separate!F25</f>
        <v>1054904</v>
      </c>
      <c r="K99" s="41"/>
      <c r="L99" s="42">
        <f>Separate!F19</f>
        <v>1054904</v>
      </c>
      <c r="M99" s="44"/>
      <c r="N99" s="70"/>
      <c r="O99" s="48"/>
      <c r="P99" s="48"/>
    </row>
    <row r="100" spans="1:16" s="48" customFormat="1" ht="20.25" customHeight="1">
      <c r="A100" s="36" t="s">
        <v>84</v>
      </c>
      <c r="D100" s="41"/>
      <c r="E100" s="41"/>
      <c r="F100" s="42">
        <f>Conso!G33</f>
        <v>1953348</v>
      </c>
      <c r="G100" s="41"/>
      <c r="H100" s="42">
        <f>Conso!G27</f>
        <v>1953348</v>
      </c>
      <c r="I100" s="41"/>
      <c r="J100" s="42">
        <f>Separate!H25</f>
        <v>1953348</v>
      </c>
      <c r="K100" s="41"/>
      <c r="L100" s="42">
        <f>Separate!H19</f>
        <v>1953348</v>
      </c>
      <c r="M100" s="45"/>
    </row>
    <row r="101" spans="1:16" s="48" customFormat="1" ht="20.25" customHeight="1">
      <c r="A101" s="36" t="s">
        <v>147</v>
      </c>
      <c r="D101" s="41"/>
      <c r="E101" s="41"/>
      <c r="F101" s="106"/>
      <c r="M101" s="45"/>
    </row>
    <row r="102" spans="1:16" s="48" customFormat="1" ht="20.25" customHeight="1">
      <c r="A102" s="36" t="s">
        <v>146</v>
      </c>
      <c r="D102" s="41"/>
      <c r="E102" s="41"/>
      <c r="F102" s="42">
        <f>Conso!I33</f>
        <v>212356</v>
      </c>
      <c r="G102" s="41"/>
      <c r="H102" s="42">
        <f>Conso!I27</f>
        <v>212356</v>
      </c>
      <c r="I102" s="41"/>
      <c r="J102" s="42">
        <v>0</v>
      </c>
      <c r="K102" s="41"/>
      <c r="L102" s="42">
        <v>0</v>
      </c>
      <c r="M102" s="45"/>
    </row>
    <row r="103" spans="1:16" s="48" customFormat="1" ht="20.25" customHeight="1">
      <c r="A103" s="36" t="s">
        <v>164</v>
      </c>
      <c r="D103" s="41">
        <v>17</v>
      </c>
      <c r="E103" s="41"/>
      <c r="F103" s="44">
        <f>Conso!K33</f>
        <v>-3941</v>
      </c>
      <c r="G103" s="41"/>
      <c r="H103" s="44">
        <f>Conso!K27</f>
        <v>-1397</v>
      </c>
      <c r="I103" s="41"/>
      <c r="J103" s="44">
        <f>Separate!J25</f>
        <v>-3941</v>
      </c>
      <c r="K103" s="43"/>
      <c r="L103" s="44">
        <f>Separate!J19</f>
        <v>-1397</v>
      </c>
      <c r="M103" s="45"/>
    </row>
    <row r="104" spans="1:16" s="48" customFormat="1" ht="20.25" customHeight="1">
      <c r="A104" s="36" t="s">
        <v>189</v>
      </c>
      <c r="D104" s="41"/>
      <c r="E104" s="41"/>
      <c r="F104" s="44"/>
      <c r="G104" s="41"/>
      <c r="H104" s="44"/>
      <c r="I104" s="41"/>
      <c r="J104" s="44"/>
      <c r="K104" s="43"/>
      <c r="L104" s="44"/>
      <c r="M104" s="45"/>
    </row>
    <row r="105" spans="1:16" s="48" customFormat="1" ht="20.25" customHeight="1">
      <c r="A105" s="31" t="s">
        <v>85</v>
      </c>
      <c r="D105" s="41"/>
      <c r="E105" s="41"/>
      <c r="F105" s="44">
        <f>Conso!M33</f>
        <v>19194</v>
      </c>
      <c r="G105" s="41"/>
      <c r="H105" s="44">
        <f>Conso!M27</f>
        <v>19194</v>
      </c>
      <c r="I105" s="41"/>
      <c r="J105" s="42">
        <f>Separate!L25</f>
        <v>19194</v>
      </c>
      <c r="K105" s="43"/>
      <c r="L105" s="42">
        <f>Separate!L19</f>
        <v>19194</v>
      </c>
      <c r="M105" s="45"/>
    </row>
    <row r="106" spans="1:16" s="48" customFormat="1" ht="20.25" customHeight="1">
      <c r="A106" s="31" t="s">
        <v>165</v>
      </c>
      <c r="D106" s="41">
        <v>17</v>
      </c>
      <c r="E106" s="41"/>
      <c r="F106" s="44">
        <f>Conso!O33</f>
        <v>3941</v>
      </c>
      <c r="G106" s="41"/>
      <c r="H106" s="44">
        <f>Conso!O27</f>
        <v>1397</v>
      </c>
      <c r="I106" s="41"/>
      <c r="J106" s="42">
        <f>Separate!N25</f>
        <v>3941</v>
      </c>
      <c r="K106" s="43"/>
      <c r="L106" s="42">
        <f>Separate!N19</f>
        <v>1397</v>
      </c>
      <c r="M106" s="45"/>
    </row>
    <row r="107" spans="1:16" ht="20.25" customHeight="1">
      <c r="A107" s="48" t="s">
        <v>190</v>
      </c>
      <c r="D107" s="41"/>
      <c r="E107" s="72"/>
      <c r="F107" s="44">
        <f>Conso!Q33</f>
        <v>-720174</v>
      </c>
      <c r="G107" s="72"/>
      <c r="H107" s="44">
        <f>Conso!Q27</f>
        <v>-537816</v>
      </c>
      <c r="I107" s="72"/>
      <c r="J107" s="44">
        <f>Separate!P25</f>
        <v>100816</v>
      </c>
      <c r="K107" s="45"/>
      <c r="L107" s="44">
        <f>Separate!P19</f>
        <v>83187</v>
      </c>
      <c r="M107" s="86"/>
      <c r="N107" s="48"/>
      <c r="O107" s="48"/>
      <c r="P107" s="48"/>
    </row>
    <row r="108" spans="1:16" s="48" customFormat="1" ht="20.25" customHeight="1">
      <c r="A108" s="36" t="s">
        <v>63</v>
      </c>
      <c r="D108" s="41"/>
      <c r="E108" s="41"/>
      <c r="F108" s="49">
        <f>Conso!S33</f>
        <v>7458</v>
      </c>
      <c r="G108" s="41"/>
      <c r="H108" s="49">
        <f>Conso!U27</f>
        <v>-1388</v>
      </c>
      <c r="I108" s="41"/>
      <c r="J108" s="49">
        <v>0</v>
      </c>
      <c r="K108" s="43"/>
      <c r="L108" s="49">
        <v>0</v>
      </c>
      <c r="M108" s="45"/>
    </row>
    <row r="109" spans="1:16" s="48" customFormat="1" ht="20.25" customHeight="1">
      <c r="A109" s="48" t="s">
        <v>119</v>
      </c>
      <c r="D109" s="41"/>
      <c r="E109" s="41"/>
      <c r="F109" s="44">
        <f>SUM(F99:F108)</f>
        <v>2527086</v>
      </c>
      <c r="G109" s="41"/>
      <c r="H109" s="44">
        <f>SUM(H99:H108)</f>
        <v>2700598</v>
      </c>
      <c r="I109" s="41"/>
      <c r="J109" s="44">
        <f>SUM(J99:J108)</f>
        <v>3128262</v>
      </c>
      <c r="K109" s="43"/>
      <c r="L109" s="44">
        <f>SUM(L99:L108)</f>
        <v>3110633</v>
      </c>
      <c r="M109" s="45"/>
    </row>
    <row r="110" spans="1:16" s="48" customFormat="1" ht="20.25" customHeight="1">
      <c r="A110" s="48" t="s">
        <v>120</v>
      </c>
      <c r="D110" s="72"/>
      <c r="E110" s="72"/>
      <c r="F110" s="49">
        <f>Conso!Y33</f>
        <v>-21355</v>
      </c>
      <c r="G110" s="72"/>
      <c r="H110" s="49">
        <f>Conso!Y27</f>
        <v>-4727</v>
      </c>
      <c r="I110" s="72"/>
      <c r="J110" s="49">
        <v>0</v>
      </c>
      <c r="K110" s="45"/>
      <c r="L110" s="49">
        <v>0</v>
      </c>
      <c r="M110" s="45"/>
    </row>
    <row r="111" spans="1:16" ht="20.25" customHeight="1">
      <c r="A111" s="40" t="s">
        <v>25</v>
      </c>
      <c r="D111" s="41"/>
      <c r="E111" s="41"/>
      <c r="F111" s="49">
        <f>SUM(F109:F110)</f>
        <v>2505731</v>
      </c>
      <c r="G111" s="41"/>
      <c r="H111" s="49">
        <f>SUM(H109:H110)</f>
        <v>2695871</v>
      </c>
      <c r="I111" s="41"/>
      <c r="J111" s="49">
        <f>SUM(J109:J110)</f>
        <v>3128262</v>
      </c>
      <c r="K111" s="45"/>
      <c r="L111" s="49">
        <f>SUM(L109:L110)</f>
        <v>3110633</v>
      </c>
      <c r="M111" s="45"/>
      <c r="N111" s="48"/>
      <c r="O111" s="48"/>
      <c r="P111" s="48"/>
    </row>
    <row r="112" spans="1:16" ht="20.25" customHeight="1" thickBot="1">
      <c r="A112" s="40" t="s">
        <v>26</v>
      </c>
      <c r="D112" s="41"/>
      <c r="E112" s="41"/>
      <c r="F112" s="85">
        <f>SUM(F76+F111)</f>
        <v>5121566</v>
      </c>
      <c r="G112" s="41"/>
      <c r="H112" s="85">
        <f>SUM(H76+H111)</f>
        <v>4210287</v>
      </c>
      <c r="I112" s="41"/>
      <c r="J112" s="85">
        <f>SUM(J76+J111)</f>
        <v>4263733</v>
      </c>
      <c r="K112" s="45"/>
      <c r="L112" s="85">
        <f>SUM(L76+L111)</f>
        <v>3988973</v>
      </c>
      <c r="M112" s="45"/>
      <c r="N112" s="48"/>
      <c r="O112" s="48"/>
      <c r="P112" s="48"/>
    </row>
    <row r="113" spans="1:16" ht="20.25" customHeight="1" thickTop="1">
      <c r="D113" s="41"/>
      <c r="E113" s="41"/>
      <c r="F113" s="87">
        <f>SUM(F27-F112)</f>
        <v>0</v>
      </c>
      <c r="G113" s="41"/>
      <c r="H113" s="87">
        <f>SUM(H27-H112)</f>
        <v>0</v>
      </c>
      <c r="I113" s="41"/>
      <c r="J113" s="87">
        <f>SUM(J27-J112)</f>
        <v>0</v>
      </c>
      <c r="K113" s="43"/>
      <c r="L113" s="87">
        <f>SUM(L27-L112)</f>
        <v>0</v>
      </c>
      <c r="M113" s="45"/>
      <c r="N113" s="48"/>
      <c r="O113" s="48"/>
      <c r="P113" s="48"/>
    </row>
    <row r="114" spans="1:16" ht="20.25" customHeight="1">
      <c r="A114" s="36" t="s">
        <v>1</v>
      </c>
      <c r="G114" s="41"/>
    </row>
    <row r="115" spans="1:16" ht="20.25" customHeight="1">
      <c r="G115" s="41"/>
    </row>
    <row r="116" spans="1:16" ht="20.25" customHeight="1">
      <c r="G116" s="41"/>
    </row>
    <row r="117" spans="1:16" ht="20.25" customHeight="1">
      <c r="G117" s="41"/>
    </row>
    <row r="118" spans="1:16" ht="20.25" customHeight="1">
      <c r="G118" s="41"/>
    </row>
    <row r="119" spans="1:16" ht="20.25" customHeight="1">
      <c r="G119" s="41"/>
    </row>
    <row r="120" spans="1:16" ht="20.25" customHeight="1">
      <c r="G120" s="41"/>
    </row>
    <row r="121" spans="1:16" ht="20.25" customHeight="1">
      <c r="G121" s="41"/>
    </row>
    <row r="122" spans="1:16" ht="20.25" customHeight="1">
      <c r="A122" s="69"/>
      <c r="B122" s="70" t="s">
        <v>69</v>
      </c>
      <c r="C122" s="70"/>
      <c r="D122" s="12"/>
      <c r="E122" s="70"/>
      <c r="F122" s="70"/>
      <c r="G122" s="70"/>
      <c r="H122" s="69"/>
      <c r="I122" s="69"/>
      <c r="J122" s="69"/>
      <c r="K122" s="69"/>
      <c r="L122" s="12" t="s">
        <v>69</v>
      </c>
      <c r="M122" s="48"/>
    </row>
    <row r="123" spans="1:16" ht="20.25" customHeight="1">
      <c r="A123" s="143" t="s">
        <v>127</v>
      </c>
      <c r="B123" s="70"/>
      <c r="C123" s="70"/>
      <c r="D123" s="12"/>
      <c r="H123" s="173" t="s">
        <v>129</v>
      </c>
      <c r="I123" s="173"/>
      <c r="J123" s="173"/>
      <c r="K123" s="173"/>
      <c r="L123" s="71"/>
      <c r="M123" s="70"/>
    </row>
  </sheetData>
  <mergeCells count="9">
    <mergeCell ref="H123:K123"/>
    <mergeCell ref="F88:H88"/>
    <mergeCell ref="J88:L88"/>
    <mergeCell ref="H83:K83"/>
    <mergeCell ref="J5:L5"/>
    <mergeCell ref="F5:H5"/>
    <mergeCell ref="F45:H45"/>
    <mergeCell ref="J45:L45"/>
    <mergeCell ref="H40:K40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5" fitToHeight="0" orientation="portrait" r:id="rId1"/>
  <headerFooter alignWithMargins="0"/>
  <rowBreaks count="2" manualBreakCount="2">
    <brk id="40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81"/>
  <sheetViews>
    <sheetView showGridLines="0" view="pageBreakPreview" zoomScaleNormal="85" zoomScaleSheetLayoutView="100" workbookViewId="0">
      <selection activeCell="A257" sqref="A257"/>
    </sheetView>
  </sheetViews>
  <sheetFormatPr defaultColWidth="10.7109375" defaultRowHeight="20.25" customHeight="1"/>
  <cols>
    <col min="1" max="1" width="35.7109375" style="36" customWidth="1"/>
    <col min="2" max="2" width="10.7109375" style="36" customWidth="1"/>
    <col min="3" max="3" width="6.7109375" style="36" customWidth="1"/>
    <col min="4" max="4" width="0.7109375" style="36" customWidth="1"/>
    <col min="5" max="5" width="11.28515625" style="36" customWidth="1"/>
    <col min="6" max="6" width="0.7109375" style="36" customWidth="1"/>
    <col min="7" max="7" width="11.28515625" style="36" customWidth="1"/>
    <col min="8" max="8" width="0.7109375" style="36" customWidth="1"/>
    <col min="9" max="9" width="11.28515625" style="36" customWidth="1"/>
    <col min="10" max="10" width="0.7109375" style="36" customWidth="1"/>
    <col min="11" max="11" width="11.28515625" style="36" customWidth="1"/>
    <col min="12" max="12" width="0.28515625" style="36" customWidth="1"/>
    <col min="13" max="16384" width="10.7109375" style="36"/>
  </cols>
  <sheetData>
    <row r="1" spans="1:12" ht="20.25" customHeight="1">
      <c r="A1" s="48"/>
      <c r="B1" s="48"/>
      <c r="L1" s="108" t="s">
        <v>39</v>
      </c>
    </row>
    <row r="2" spans="1:12" s="31" customFormat="1" ht="20.25" customHeight="1">
      <c r="A2" s="29" t="s">
        <v>126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2" s="31" customFormat="1" ht="20.25" customHeight="1">
      <c r="A3" s="29" t="s">
        <v>78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2" s="31" customFormat="1" ht="20.25" customHeight="1">
      <c r="A4" s="29" t="s">
        <v>233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2" s="31" customFormat="1" ht="20.25" customHeight="1">
      <c r="B5" s="30"/>
      <c r="C5" s="30"/>
      <c r="D5" s="30"/>
      <c r="E5" s="108"/>
      <c r="F5" s="30"/>
      <c r="G5" s="108"/>
      <c r="H5" s="30"/>
      <c r="I5" s="108"/>
      <c r="J5" s="30"/>
      <c r="K5" s="108"/>
      <c r="L5" s="109" t="s">
        <v>221</v>
      </c>
    </row>
    <row r="6" spans="1:12" s="31" customFormat="1" ht="20.25" customHeight="1">
      <c r="B6" s="30"/>
      <c r="C6" s="30"/>
      <c r="D6" s="30"/>
      <c r="E6" s="175" t="s">
        <v>51</v>
      </c>
      <c r="F6" s="175"/>
      <c r="G6" s="175"/>
      <c r="I6" s="32"/>
      <c r="J6" s="33" t="s">
        <v>52</v>
      </c>
      <c r="K6" s="32"/>
    </row>
    <row r="7" spans="1:12" s="31" customFormat="1" ht="20.25" customHeight="1">
      <c r="B7" s="30"/>
      <c r="C7" s="30"/>
      <c r="D7" s="30"/>
      <c r="E7" s="174" t="s">
        <v>53</v>
      </c>
      <c r="F7" s="174"/>
      <c r="G7" s="174"/>
      <c r="I7" s="34"/>
      <c r="J7" s="35" t="s">
        <v>53</v>
      </c>
      <c r="K7" s="34"/>
    </row>
    <row r="8" spans="1:12" ht="20.25" customHeight="1">
      <c r="C8" s="37" t="s">
        <v>0</v>
      </c>
      <c r="D8" s="37"/>
      <c r="E8" s="38">
        <v>2020</v>
      </c>
      <c r="F8" s="18"/>
      <c r="G8" s="38">
        <v>2019</v>
      </c>
      <c r="H8" s="53"/>
      <c r="I8" s="52">
        <v>2020</v>
      </c>
      <c r="J8" s="53"/>
      <c r="K8" s="52">
        <v>2019</v>
      </c>
    </row>
    <row r="9" spans="1:12" ht="20.25" customHeight="1">
      <c r="A9" s="57" t="s">
        <v>209</v>
      </c>
      <c r="C9" s="37"/>
      <c r="D9" s="37"/>
      <c r="E9" s="39"/>
      <c r="F9" s="18"/>
      <c r="G9" s="39"/>
      <c r="H9" s="53"/>
      <c r="I9" s="39"/>
      <c r="J9" s="53"/>
      <c r="K9" s="39"/>
    </row>
    <row r="10" spans="1:12" ht="20.25" customHeight="1">
      <c r="A10" s="40" t="s">
        <v>27</v>
      </c>
    </row>
    <row r="11" spans="1:12" ht="20.25" customHeight="1">
      <c r="A11" s="12" t="s">
        <v>33</v>
      </c>
      <c r="C11" s="41"/>
      <c r="D11" s="41"/>
      <c r="E11" s="138">
        <v>581559</v>
      </c>
      <c r="F11" s="157"/>
      <c r="G11" s="147">
        <v>720141</v>
      </c>
      <c r="H11" s="148"/>
      <c r="I11" s="147">
        <v>1966</v>
      </c>
      <c r="J11" s="148">
        <v>21066</v>
      </c>
      <c r="K11" s="147">
        <v>3405</v>
      </c>
    </row>
    <row r="12" spans="1:12" ht="20.25" customHeight="1">
      <c r="A12" s="12" t="s">
        <v>178</v>
      </c>
      <c r="C12" s="41"/>
      <c r="D12" s="41"/>
      <c r="E12" s="138">
        <v>0</v>
      </c>
      <c r="F12" s="157"/>
      <c r="G12" s="147">
        <v>0</v>
      </c>
      <c r="H12" s="148"/>
      <c r="I12" s="147">
        <v>22604</v>
      </c>
      <c r="J12" s="148"/>
      <c r="K12" s="147">
        <v>21932</v>
      </c>
    </row>
    <row r="13" spans="1:12" ht="20.25" customHeight="1">
      <c r="A13" s="12" t="s">
        <v>214</v>
      </c>
      <c r="C13" s="41"/>
      <c r="D13" s="41"/>
      <c r="E13" s="138">
        <v>0</v>
      </c>
      <c r="F13" s="157"/>
      <c r="G13" s="147">
        <v>0</v>
      </c>
      <c r="H13" s="148"/>
      <c r="I13" s="147">
        <v>0</v>
      </c>
      <c r="J13" s="148"/>
      <c r="K13" s="147">
        <v>22000</v>
      </c>
    </row>
    <row r="14" spans="1:12" ht="20.25" customHeight="1">
      <c r="A14" s="12" t="s">
        <v>7</v>
      </c>
      <c r="C14" s="41"/>
      <c r="D14" s="41"/>
      <c r="E14" s="139">
        <v>45546</v>
      </c>
      <c r="F14" s="157"/>
      <c r="G14" s="150">
        <v>34782</v>
      </c>
      <c r="H14" s="148"/>
      <c r="I14" s="150">
        <v>9399</v>
      </c>
      <c r="J14" s="148"/>
      <c r="K14" s="150">
        <v>7157</v>
      </c>
    </row>
    <row r="15" spans="1:12" ht="20.25" customHeight="1">
      <c r="A15" s="40" t="s">
        <v>28</v>
      </c>
      <c r="C15" s="41"/>
      <c r="D15" s="41"/>
      <c r="E15" s="139">
        <f>SUM(E11:E14)</f>
        <v>627105</v>
      </c>
      <c r="F15" s="157"/>
      <c r="G15" s="139">
        <f>SUM(G11:G14)</f>
        <v>754923</v>
      </c>
      <c r="H15" s="158"/>
      <c r="I15" s="139">
        <f>SUM(I11:I14)</f>
        <v>33969</v>
      </c>
      <c r="J15" s="158"/>
      <c r="K15" s="139">
        <f>SUM(K11:K14)</f>
        <v>54494</v>
      </c>
    </row>
    <row r="16" spans="1:12" ht="20.25" customHeight="1">
      <c r="A16" s="40" t="s">
        <v>29</v>
      </c>
      <c r="C16" s="41"/>
      <c r="D16" s="41"/>
      <c r="E16" s="138"/>
      <c r="F16" s="157"/>
      <c r="G16" s="138"/>
      <c r="H16" s="158"/>
      <c r="I16" s="138"/>
      <c r="J16" s="158"/>
      <c r="K16" s="138"/>
    </row>
    <row r="17" spans="1:11" ht="20.25" customHeight="1">
      <c r="A17" s="12" t="s">
        <v>8</v>
      </c>
      <c r="C17" s="41"/>
      <c r="D17" s="41"/>
      <c r="E17" s="138">
        <v>218707</v>
      </c>
      <c r="F17" s="157"/>
      <c r="G17" s="138">
        <v>299608</v>
      </c>
      <c r="H17" s="157"/>
      <c r="I17" s="138">
        <v>17917</v>
      </c>
      <c r="J17" s="157"/>
      <c r="K17" s="138">
        <v>23364</v>
      </c>
    </row>
    <row r="18" spans="1:11" ht="20.25" customHeight="1">
      <c r="A18" s="12" t="s">
        <v>115</v>
      </c>
      <c r="C18" s="41"/>
      <c r="D18" s="41"/>
      <c r="E18" s="138">
        <v>331556</v>
      </c>
      <c r="F18" s="157"/>
      <c r="G18" s="138">
        <v>355388</v>
      </c>
      <c r="H18" s="157"/>
      <c r="I18" s="138">
        <v>1378</v>
      </c>
      <c r="J18" s="157"/>
      <c r="K18" s="138">
        <v>1975</v>
      </c>
    </row>
    <row r="19" spans="1:11" ht="20.25" customHeight="1">
      <c r="A19" s="12" t="s">
        <v>31</v>
      </c>
      <c r="C19" s="41"/>
      <c r="D19" s="41"/>
      <c r="E19" s="2">
        <v>60010</v>
      </c>
      <c r="F19" s="157"/>
      <c r="G19" s="138">
        <v>79365</v>
      </c>
      <c r="H19" s="157"/>
      <c r="I19" s="138">
        <v>498</v>
      </c>
      <c r="J19" s="157"/>
      <c r="K19" s="138">
        <v>145</v>
      </c>
    </row>
    <row r="20" spans="1:11" ht="20.25" customHeight="1">
      <c r="A20" s="12" t="s">
        <v>260</v>
      </c>
      <c r="C20" s="41">
        <v>7</v>
      </c>
      <c r="D20" s="41"/>
      <c r="E20" s="138">
        <v>0</v>
      </c>
      <c r="F20" s="157"/>
      <c r="G20" s="138">
        <v>1043</v>
      </c>
      <c r="H20" s="157"/>
      <c r="I20" s="138">
        <v>0</v>
      </c>
      <c r="J20" s="157"/>
      <c r="K20" s="138">
        <v>3183</v>
      </c>
    </row>
    <row r="21" spans="1:11" ht="20.25" customHeight="1">
      <c r="A21" s="40" t="s">
        <v>30</v>
      </c>
      <c r="C21" s="41"/>
      <c r="D21" s="41"/>
      <c r="E21" s="151">
        <f>SUM(E17:E20)</f>
        <v>610273</v>
      </c>
      <c r="F21" s="157"/>
      <c r="G21" s="151">
        <f>SUM(G17:G20)</f>
        <v>735404</v>
      </c>
      <c r="H21" s="158"/>
      <c r="I21" s="151">
        <f>SUM(I17:I20)</f>
        <v>19793</v>
      </c>
      <c r="J21" s="158"/>
      <c r="K21" s="151">
        <f>SUM(K17:K20)</f>
        <v>28667</v>
      </c>
    </row>
    <row r="22" spans="1:11" ht="20.25" customHeight="1">
      <c r="A22" s="40" t="s">
        <v>240</v>
      </c>
      <c r="C22" s="41"/>
      <c r="D22" s="41"/>
      <c r="E22" s="138">
        <f>E15-E21</f>
        <v>16832</v>
      </c>
      <c r="F22" s="157"/>
      <c r="G22" s="138">
        <f>G15-G21</f>
        <v>19519</v>
      </c>
      <c r="H22" s="158"/>
      <c r="I22" s="138">
        <f>I15-I21</f>
        <v>14176</v>
      </c>
      <c r="J22" s="158"/>
      <c r="K22" s="138">
        <f>K15-K21</f>
        <v>25827</v>
      </c>
    </row>
    <row r="23" spans="1:11" ht="20.25" customHeight="1">
      <c r="A23" s="12" t="s">
        <v>114</v>
      </c>
      <c r="C23" s="41"/>
      <c r="D23" s="41"/>
      <c r="E23" s="159">
        <v>-20572</v>
      </c>
      <c r="F23" s="157"/>
      <c r="G23" s="159">
        <v>-9657</v>
      </c>
      <c r="H23" s="157"/>
      <c r="I23" s="159">
        <v>-12414</v>
      </c>
      <c r="J23" s="158"/>
      <c r="K23" s="159">
        <v>-10230</v>
      </c>
    </row>
    <row r="24" spans="1:11" ht="20.25" customHeight="1">
      <c r="A24" s="40" t="s">
        <v>244</v>
      </c>
      <c r="C24" s="41"/>
      <c r="D24" s="41"/>
      <c r="E24" s="158">
        <f>SUM(E22:E23)</f>
        <v>-3740</v>
      </c>
      <c r="F24" s="157"/>
      <c r="G24" s="158">
        <f>SUM(G22:G23)</f>
        <v>9862</v>
      </c>
      <c r="H24" s="158"/>
      <c r="I24" s="158">
        <f>SUM(I22:I23)</f>
        <v>1762</v>
      </c>
      <c r="J24" s="158"/>
      <c r="K24" s="158">
        <f>SUM(K22:K23)</f>
        <v>15597</v>
      </c>
    </row>
    <row r="25" spans="1:11" ht="20.25" customHeight="1">
      <c r="A25" s="12" t="s">
        <v>184</v>
      </c>
      <c r="C25" s="41">
        <v>18</v>
      </c>
      <c r="D25" s="41"/>
      <c r="E25" s="159">
        <v>1865</v>
      </c>
      <c r="F25" s="157"/>
      <c r="G25" s="159">
        <v>-2736</v>
      </c>
      <c r="H25" s="157"/>
      <c r="I25" s="159">
        <v>0</v>
      </c>
      <c r="J25" s="157"/>
      <c r="K25" s="159">
        <v>0</v>
      </c>
    </row>
    <row r="26" spans="1:11" ht="20.25" customHeight="1">
      <c r="A26" s="40" t="s">
        <v>245</v>
      </c>
      <c r="C26" s="41"/>
      <c r="D26" s="41"/>
      <c r="E26" s="47">
        <f>SUM(E24:E25)</f>
        <v>-1875</v>
      </c>
      <c r="F26" s="115"/>
      <c r="G26" s="47">
        <f>SUM(G24:G25)</f>
        <v>7126</v>
      </c>
      <c r="H26" s="45"/>
      <c r="I26" s="47">
        <f>SUM(I24:I25)</f>
        <v>1762</v>
      </c>
      <c r="J26" s="45"/>
      <c r="K26" s="47">
        <f>SUM(K24:K25)</f>
        <v>15597</v>
      </c>
    </row>
    <row r="27" spans="1:11" ht="20.25" customHeight="1">
      <c r="A27" s="40"/>
      <c r="C27" s="41"/>
      <c r="D27" s="41"/>
      <c r="E27" s="44"/>
      <c r="F27" s="115"/>
      <c r="G27" s="44"/>
      <c r="H27" s="45"/>
      <c r="I27" s="44"/>
      <c r="J27" s="45"/>
      <c r="K27" s="44"/>
    </row>
    <row r="28" spans="1:11" ht="20.25" customHeight="1">
      <c r="A28" s="58" t="s">
        <v>208</v>
      </c>
      <c r="B28" s="8"/>
      <c r="C28" s="62"/>
      <c r="D28" s="63"/>
      <c r="E28" s="64"/>
      <c r="F28" s="48"/>
      <c r="G28" s="64"/>
      <c r="H28" s="90"/>
      <c r="I28" s="64"/>
      <c r="J28" s="91"/>
      <c r="K28" s="64"/>
    </row>
    <row r="29" spans="1:11" ht="20.25" customHeight="1">
      <c r="A29" s="92" t="s">
        <v>94</v>
      </c>
      <c r="B29" s="8"/>
      <c r="C29" s="62"/>
      <c r="D29" s="63"/>
      <c r="E29" s="64"/>
      <c r="F29" s="48"/>
      <c r="G29" s="64"/>
      <c r="H29" s="90"/>
      <c r="I29" s="64"/>
      <c r="J29" s="91"/>
      <c r="K29" s="64"/>
    </row>
    <row r="30" spans="1:11" s="46" customFormat="1" ht="20.25" customHeight="1">
      <c r="A30" s="92" t="s">
        <v>95</v>
      </c>
      <c r="B30" s="93"/>
      <c r="C30" s="94"/>
      <c r="D30" s="95"/>
      <c r="E30" s="96"/>
      <c r="F30" s="88"/>
      <c r="G30" s="96"/>
      <c r="H30" s="97"/>
      <c r="I30" s="96"/>
      <c r="J30" s="98"/>
      <c r="K30" s="96"/>
    </row>
    <row r="31" spans="1:11" ht="20.25" customHeight="1">
      <c r="A31" s="12" t="s">
        <v>93</v>
      </c>
      <c r="B31" s="8"/>
      <c r="C31" s="62"/>
      <c r="D31" s="63"/>
      <c r="E31" s="64"/>
      <c r="F31" s="48"/>
      <c r="G31" s="64"/>
      <c r="H31" s="90"/>
      <c r="I31" s="64"/>
      <c r="J31" s="91"/>
      <c r="K31" s="64"/>
    </row>
    <row r="32" spans="1:11" ht="20.25" customHeight="1">
      <c r="A32" s="12" t="s">
        <v>191</v>
      </c>
      <c r="B32" s="8"/>
      <c r="C32" s="62"/>
      <c r="D32" s="63"/>
      <c r="E32" s="160">
        <v>-503</v>
      </c>
      <c r="F32" s="165"/>
      <c r="G32" s="160">
        <v>-1293</v>
      </c>
      <c r="H32" s="165"/>
      <c r="I32" s="160">
        <v>0</v>
      </c>
      <c r="J32" s="106"/>
      <c r="K32" s="64">
        <v>0</v>
      </c>
    </row>
    <row r="33" spans="1:12" ht="20.25" customHeight="1">
      <c r="A33" s="92" t="s">
        <v>235</v>
      </c>
      <c r="B33" s="8"/>
      <c r="C33" s="62"/>
      <c r="D33" s="63"/>
      <c r="E33" s="160"/>
      <c r="F33" s="165"/>
      <c r="G33" s="160"/>
      <c r="H33" s="160"/>
      <c r="I33" s="160"/>
      <c r="J33" s="91"/>
      <c r="K33" s="64"/>
    </row>
    <row r="34" spans="1:12" s="88" customFormat="1" ht="20.25" customHeight="1">
      <c r="A34" s="153" t="s">
        <v>95</v>
      </c>
      <c r="B34" s="154"/>
      <c r="C34" s="155"/>
      <c r="D34" s="156"/>
      <c r="F34" s="166"/>
      <c r="H34" s="166"/>
      <c r="I34" s="161"/>
      <c r="J34" s="98"/>
      <c r="K34" s="96"/>
    </row>
    <row r="35" spans="1:12" ht="20.25" customHeight="1">
      <c r="A35" s="12" t="s">
        <v>236</v>
      </c>
      <c r="B35" s="8"/>
      <c r="C35" s="62"/>
      <c r="D35" s="63"/>
      <c r="E35" s="162">
        <v>0</v>
      </c>
      <c r="F35" s="106"/>
      <c r="G35" s="162">
        <v>-5154</v>
      </c>
      <c r="H35" s="106"/>
      <c r="I35" s="74">
        <v>0</v>
      </c>
      <c r="J35" s="106"/>
      <c r="K35" s="74">
        <v>-1355</v>
      </c>
    </row>
    <row r="36" spans="1:12" ht="20.25" customHeight="1">
      <c r="A36" s="58" t="s">
        <v>58</v>
      </c>
      <c r="B36" s="8"/>
      <c r="C36" s="62"/>
      <c r="D36" s="63"/>
      <c r="E36" s="89">
        <f>SUM(E31:E35)</f>
        <v>-503</v>
      </c>
      <c r="F36" s="77"/>
      <c r="G36" s="89">
        <f>SUM(G31:G35)</f>
        <v>-6447</v>
      </c>
      <c r="H36" s="66"/>
      <c r="I36" s="89">
        <f>SUM(I31:I35)</f>
        <v>0</v>
      </c>
      <c r="J36" s="66"/>
      <c r="K36" s="89">
        <f>SUM(K31:K35)</f>
        <v>-1355</v>
      </c>
    </row>
    <row r="37" spans="1:12" ht="20.25" customHeight="1">
      <c r="A37" s="61"/>
      <c r="B37" s="8"/>
      <c r="C37" s="62"/>
      <c r="D37" s="63"/>
      <c r="E37" s="65"/>
      <c r="G37" s="65"/>
      <c r="H37" s="66"/>
      <c r="I37" s="66"/>
      <c r="J37" s="66"/>
      <c r="K37" s="66"/>
    </row>
    <row r="38" spans="1:12" ht="20.25" customHeight="1" thickBot="1">
      <c r="A38" s="58" t="s">
        <v>59</v>
      </c>
      <c r="B38" s="8"/>
      <c r="C38" s="59"/>
      <c r="D38" s="60"/>
      <c r="E38" s="67">
        <f>E26+E36</f>
        <v>-2378</v>
      </c>
      <c r="G38" s="67">
        <f>G26+G36</f>
        <v>679</v>
      </c>
      <c r="H38" s="66"/>
      <c r="I38" s="67">
        <f>I26+I36</f>
        <v>1762</v>
      </c>
      <c r="J38" s="66"/>
      <c r="K38" s="67">
        <f>K26+K36</f>
        <v>14242</v>
      </c>
    </row>
    <row r="39" spans="1:12" ht="20.25" customHeight="1" thickTop="1">
      <c r="A39" s="61"/>
      <c r="B39" s="8"/>
      <c r="C39" s="62"/>
      <c r="D39" s="63"/>
      <c r="E39" s="68"/>
      <c r="F39" s="63"/>
      <c r="G39" s="68"/>
      <c r="H39" s="66"/>
      <c r="I39" s="68"/>
      <c r="J39" s="66"/>
      <c r="K39" s="68"/>
    </row>
    <row r="40" spans="1:12" s="48" customFormat="1" ht="20.25" customHeight="1">
      <c r="A40" s="36" t="s">
        <v>1</v>
      </c>
      <c r="C40" s="102"/>
      <c r="D40" s="102"/>
      <c r="E40" s="120"/>
      <c r="F40" s="121"/>
      <c r="G40" s="120"/>
      <c r="H40" s="121"/>
      <c r="I40" s="120"/>
      <c r="J40" s="107"/>
      <c r="K40" s="120"/>
    </row>
    <row r="41" spans="1:12" s="48" customFormat="1" ht="20.25" customHeight="1">
      <c r="A41" s="36"/>
      <c r="C41" s="102"/>
      <c r="D41" s="102"/>
      <c r="E41" s="120"/>
      <c r="F41" s="121"/>
      <c r="G41" s="120"/>
      <c r="H41" s="121"/>
      <c r="I41" s="120"/>
      <c r="J41" s="107"/>
      <c r="K41" s="120"/>
    </row>
    <row r="42" spans="1:12" s="48" customFormat="1" ht="20.25" customHeight="1">
      <c r="A42" s="36"/>
      <c r="C42" s="102"/>
      <c r="D42" s="102"/>
      <c r="E42" s="120"/>
      <c r="F42" s="121"/>
      <c r="G42" s="120"/>
      <c r="H42" s="121"/>
      <c r="I42" s="120"/>
      <c r="J42" s="107"/>
      <c r="K42" s="120"/>
    </row>
    <row r="43" spans="1:12" s="48" customFormat="1" ht="20.25" customHeight="1">
      <c r="A43" s="36"/>
      <c r="C43" s="102"/>
      <c r="D43" s="102"/>
      <c r="E43" s="120"/>
      <c r="F43" s="121"/>
      <c r="G43" s="120"/>
      <c r="H43" s="121"/>
      <c r="I43" s="120"/>
      <c r="J43" s="107"/>
      <c r="K43" s="120"/>
    </row>
    <row r="44" spans="1:12" s="31" customFormat="1" ht="20.25" customHeight="1">
      <c r="A44" s="69"/>
      <c r="B44" s="70" t="s">
        <v>69</v>
      </c>
      <c r="C44" s="36"/>
      <c r="D44" s="12"/>
      <c r="E44" s="70"/>
      <c r="F44" s="69"/>
      <c r="G44" s="69"/>
      <c r="H44" s="69"/>
      <c r="I44" s="69"/>
      <c r="J44" s="69"/>
      <c r="K44" s="12" t="s">
        <v>69</v>
      </c>
    </row>
    <row r="45" spans="1:12" ht="20.25" customHeight="1">
      <c r="A45" s="172" t="s">
        <v>127</v>
      </c>
      <c r="B45" s="70"/>
      <c r="C45" s="12"/>
      <c r="D45" s="12"/>
      <c r="E45" s="70"/>
      <c r="F45" s="12"/>
      <c r="G45" s="117" t="s">
        <v>128</v>
      </c>
      <c r="H45" s="117"/>
      <c r="I45" s="117"/>
      <c r="J45" s="117"/>
      <c r="K45" s="71"/>
    </row>
    <row r="46" spans="1:12" ht="20.25" customHeight="1">
      <c r="A46" s="48"/>
      <c r="B46" s="48"/>
      <c r="L46" s="108" t="s">
        <v>39</v>
      </c>
    </row>
    <row r="47" spans="1:12" s="31" customFormat="1" ht="20.25" customHeight="1">
      <c r="A47" s="29" t="s">
        <v>126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2" ht="20.25" customHeight="1">
      <c r="A48" s="29" t="s">
        <v>205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spans="1:12" s="31" customFormat="1" ht="20.25" customHeight="1">
      <c r="A49" s="29" t="s">
        <v>233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</row>
    <row r="50" spans="1:12" ht="20.25" customHeight="1">
      <c r="A50" s="31"/>
      <c r="B50" s="30"/>
      <c r="C50" s="30"/>
      <c r="D50" s="30"/>
      <c r="E50" s="108"/>
      <c r="F50" s="30"/>
      <c r="G50" s="108"/>
      <c r="H50" s="30"/>
      <c r="I50" s="108"/>
      <c r="J50" s="30"/>
      <c r="K50" s="108"/>
      <c r="L50" s="109" t="s">
        <v>221</v>
      </c>
    </row>
    <row r="51" spans="1:12" ht="20.25" customHeight="1">
      <c r="A51" s="31"/>
      <c r="B51" s="30"/>
      <c r="C51" s="30"/>
      <c r="D51" s="30"/>
      <c r="E51" s="175" t="s">
        <v>51</v>
      </c>
      <c r="F51" s="175"/>
      <c r="G51" s="175"/>
      <c r="H51" s="31"/>
      <c r="I51" s="32"/>
      <c r="J51" s="33" t="s">
        <v>52</v>
      </c>
      <c r="K51" s="32"/>
    </row>
    <row r="52" spans="1:12" ht="20.25" customHeight="1">
      <c r="A52" s="31"/>
      <c r="B52" s="30"/>
      <c r="C52" s="30"/>
      <c r="D52" s="30"/>
      <c r="E52" s="174" t="s">
        <v>53</v>
      </c>
      <c r="F52" s="174"/>
      <c r="G52" s="174"/>
      <c r="H52" s="31"/>
      <c r="I52" s="34"/>
      <c r="J52" s="35" t="s">
        <v>53</v>
      </c>
      <c r="K52" s="34"/>
    </row>
    <row r="53" spans="1:12" ht="20.25" customHeight="1">
      <c r="C53" s="37"/>
      <c r="D53" s="37"/>
      <c r="E53" s="38">
        <v>2020</v>
      </c>
      <c r="F53" s="18"/>
      <c r="G53" s="38">
        <v>2019</v>
      </c>
      <c r="H53" s="53"/>
      <c r="I53" s="52">
        <v>2020</v>
      </c>
      <c r="J53" s="53"/>
      <c r="K53" s="52">
        <v>2019</v>
      </c>
    </row>
    <row r="54" spans="1:12" ht="20.25" customHeight="1">
      <c r="A54" s="40" t="s">
        <v>250</v>
      </c>
      <c r="C54" s="41"/>
      <c r="D54" s="41"/>
      <c r="E54" s="122"/>
      <c r="F54" s="123"/>
      <c r="G54" s="122"/>
      <c r="H54" s="110"/>
      <c r="I54" s="122"/>
      <c r="J54" s="110"/>
      <c r="K54" s="122"/>
    </row>
    <row r="55" spans="1:12" ht="20.25" customHeight="1" thickBot="1">
      <c r="A55" s="12" t="s">
        <v>87</v>
      </c>
      <c r="C55" s="105"/>
      <c r="D55" s="105"/>
      <c r="E55" s="68">
        <f>E57-E56</f>
        <v>5254</v>
      </c>
      <c r="F55" s="134"/>
      <c r="G55" s="68">
        <f>G57-G56</f>
        <v>8230</v>
      </c>
      <c r="H55" s="124"/>
      <c r="I55" s="104">
        <f>I26</f>
        <v>1762</v>
      </c>
      <c r="J55" s="110"/>
      <c r="K55" s="104">
        <f>K26</f>
        <v>15597</v>
      </c>
    </row>
    <row r="56" spans="1:12" ht="20.25" customHeight="1" thickTop="1">
      <c r="A56" s="12" t="s">
        <v>120</v>
      </c>
      <c r="C56" s="105"/>
      <c r="D56" s="105"/>
      <c r="E56" s="168">
        <v>-7129</v>
      </c>
      <c r="F56" s="135"/>
      <c r="G56" s="68">
        <v>-1104</v>
      </c>
      <c r="H56" s="124"/>
      <c r="I56" s="122"/>
      <c r="J56" s="110"/>
      <c r="K56" s="122"/>
    </row>
    <row r="57" spans="1:12" ht="20.25" customHeight="1" thickBot="1">
      <c r="A57" s="12"/>
      <c r="C57" s="105"/>
      <c r="D57" s="105"/>
      <c r="E57" s="99">
        <f>E26</f>
        <v>-1875</v>
      </c>
      <c r="F57" s="115"/>
      <c r="G57" s="99">
        <f>G26</f>
        <v>7126</v>
      </c>
      <c r="H57" s="103"/>
      <c r="I57" s="101"/>
      <c r="J57" s="103"/>
      <c r="K57" s="101"/>
    </row>
    <row r="58" spans="1:12" ht="20.25" customHeight="1" thickTop="1">
      <c r="A58" s="12"/>
      <c r="C58" s="105"/>
      <c r="D58" s="105"/>
      <c r="E58" s="44"/>
      <c r="F58" s="115"/>
      <c r="G58" s="44"/>
      <c r="H58" s="103"/>
      <c r="I58" s="101"/>
      <c r="J58" s="103"/>
      <c r="K58" s="101"/>
    </row>
    <row r="59" spans="1:12" ht="20.25" customHeight="1">
      <c r="A59" s="58" t="s">
        <v>88</v>
      </c>
      <c r="B59" s="8"/>
      <c r="C59" s="62"/>
      <c r="D59" s="63"/>
      <c r="E59" s="65"/>
      <c r="G59" s="65"/>
      <c r="H59" s="66"/>
      <c r="I59" s="66"/>
      <c r="J59" s="66"/>
      <c r="K59" s="66"/>
    </row>
    <row r="60" spans="1:12" ht="20.25" customHeight="1" thickBot="1">
      <c r="A60" s="61" t="s">
        <v>89</v>
      </c>
      <c r="B60" s="8"/>
      <c r="C60" s="59"/>
      <c r="D60" s="60"/>
      <c r="E60" s="68">
        <f>E62-E61</f>
        <v>6237</v>
      </c>
      <c r="F60" s="134"/>
      <c r="G60" s="68">
        <f>G62-G61</f>
        <v>1679</v>
      </c>
      <c r="H60" s="66"/>
      <c r="I60" s="67">
        <f>I38</f>
        <v>1762</v>
      </c>
      <c r="J60" s="66"/>
      <c r="K60" s="67">
        <f>K38</f>
        <v>14242</v>
      </c>
    </row>
    <row r="61" spans="1:12" ht="20.25" customHeight="1" thickTop="1">
      <c r="A61" s="12" t="s">
        <v>120</v>
      </c>
      <c r="B61" s="8"/>
      <c r="C61" s="59"/>
      <c r="D61" s="60"/>
      <c r="E61" s="168">
        <v>-8615</v>
      </c>
      <c r="F61" s="135"/>
      <c r="G61" s="68">
        <v>-1000</v>
      </c>
      <c r="H61" s="66"/>
      <c r="I61" s="68"/>
      <c r="J61" s="66"/>
      <c r="K61" s="68"/>
    </row>
    <row r="62" spans="1:12" ht="20.25" customHeight="1" thickBot="1">
      <c r="A62" s="61"/>
      <c r="B62" s="8"/>
      <c r="C62" s="59"/>
      <c r="D62" s="60"/>
      <c r="E62" s="99">
        <f>E38</f>
        <v>-2378</v>
      </c>
      <c r="F62" s="115"/>
      <c r="G62" s="99">
        <f>G38</f>
        <v>679</v>
      </c>
      <c r="H62" s="66"/>
      <c r="I62" s="68"/>
      <c r="J62" s="66"/>
      <c r="K62" s="68"/>
    </row>
    <row r="63" spans="1:12" ht="20.25" customHeight="1" thickTop="1">
      <c r="A63" s="61"/>
      <c r="B63" s="8"/>
      <c r="C63" s="59"/>
      <c r="D63" s="60"/>
      <c r="E63" s="44"/>
      <c r="F63" s="115"/>
      <c r="G63" s="44"/>
      <c r="H63" s="66"/>
      <c r="I63" s="68"/>
      <c r="J63" s="66"/>
      <c r="K63" s="68"/>
    </row>
    <row r="64" spans="1:12" ht="20.25" customHeight="1">
      <c r="A64" s="40" t="s">
        <v>241</v>
      </c>
      <c r="C64" s="105">
        <v>19</v>
      </c>
      <c r="D64" s="105"/>
      <c r="E64" s="101"/>
      <c r="F64" s="105"/>
      <c r="G64" s="101"/>
      <c r="H64" s="103"/>
      <c r="I64" s="101"/>
      <c r="J64" s="103"/>
      <c r="K64" s="101"/>
    </row>
    <row r="65" spans="1:11" ht="20.25" customHeight="1">
      <c r="A65" s="12" t="s">
        <v>242</v>
      </c>
      <c r="C65" s="105"/>
      <c r="D65" s="105"/>
      <c r="E65" s="107"/>
      <c r="F65" s="105"/>
      <c r="G65" s="107"/>
      <c r="H65" s="103"/>
      <c r="I65" s="107"/>
      <c r="J65" s="103"/>
      <c r="K65" s="107"/>
    </row>
    <row r="66" spans="1:11" ht="20.25" customHeight="1" thickBot="1">
      <c r="A66" s="12" t="s">
        <v>243</v>
      </c>
      <c r="C66" s="105"/>
      <c r="D66" s="105"/>
      <c r="E66" s="167">
        <v>5.0000000000000001E-3</v>
      </c>
      <c r="F66" s="163"/>
      <c r="G66" s="167">
        <v>8.0000000000000002E-3</v>
      </c>
      <c r="H66" s="163"/>
      <c r="I66" s="167">
        <v>2E-3</v>
      </c>
      <c r="J66" s="164"/>
      <c r="K66" s="167">
        <v>1.4999999999999999E-2</v>
      </c>
    </row>
    <row r="67" spans="1:11" ht="20.25" customHeight="1" thickTop="1">
      <c r="A67" s="12"/>
      <c r="C67" s="105"/>
      <c r="D67" s="105"/>
      <c r="E67" s="120"/>
      <c r="F67" s="119"/>
      <c r="G67" s="120"/>
      <c r="H67" s="119"/>
      <c r="I67" s="120"/>
      <c r="J67" s="107"/>
      <c r="K67" s="120"/>
    </row>
    <row r="68" spans="1:11" ht="20.25" customHeight="1">
      <c r="A68" s="36" t="s">
        <v>1</v>
      </c>
    </row>
    <row r="76" spans="1:11" ht="20.25" customHeight="1">
      <c r="A76" s="61"/>
      <c r="B76" s="8"/>
      <c r="C76" s="62"/>
      <c r="D76" s="63"/>
      <c r="E76" s="65"/>
      <c r="G76" s="65"/>
      <c r="H76" s="66"/>
      <c r="I76" s="66"/>
      <c r="J76" s="66"/>
      <c r="K76" s="66"/>
    </row>
    <row r="89" spans="1:12" s="31" customFormat="1" ht="20.25" customHeight="1">
      <c r="A89" s="69"/>
      <c r="B89" s="70" t="s">
        <v>69</v>
      </c>
      <c r="C89" s="36"/>
      <c r="D89" s="12"/>
      <c r="E89" s="70"/>
      <c r="F89" s="69"/>
      <c r="G89" s="69"/>
      <c r="H89" s="69"/>
      <c r="I89" s="69"/>
      <c r="J89" s="69"/>
      <c r="K89" s="12" t="s">
        <v>69</v>
      </c>
    </row>
    <row r="90" spans="1:12" ht="20.25" customHeight="1">
      <c r="A90" s="172" t="s">
        <v>127</v>
      </c>
      <c r="B90" s="70"/>
      <c r="C90" s="12"/>
      <c r="D90" s="12"/>
      <c r="E90" s="70"/>
      <c r="F90" s="12"/>
      <c r="G90" s="117" t="s">
        <v>128</v>
      </c>
      <c r="H90" s="117"/>
      <c r="I90" s="117"/>
      <c r="J90" s="117"/>
      <c r="K90" s="71"/>
    </row>
    <row r="91" spans="1:12" ht="20.25" customHeight="1">
      <c r="A91" s="48"/>
      <c r="B91" s="48"/>
      <c r="L91" s="108" t="s">
        <v>39</v>
      </c>
    </row>
    <row r="92" spans="1:12" s="31" customFormat="1" ht="20.25" customHeight="1">
      <c r="A92" s="29" t="s">
        <v>126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</row>
    <row r="93" spans="1:12" s="31" customFormat="1" ht="20.25" customHeight="1">
      <c r="A93" s="29" t="s">
        <v>78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</row>
    <row r="94" spans="1:12" s="31" customFormat="1" ht="20.25" customHeight="1">
      <c r="A94" s="29" t="s">
        <v>234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</row>
    <row r="95" spans="1:12" s="31" customFormat="1" ht="20.25" customHeight="1">
      <c r="B95" s="30"/>
      <c r="C95" s="30"/>
      <c r="D95" s="30"/>
      <c r="E95" s="108"/>
      <c r="F95" s="30"/>
      <c r="G95" s="108"/>
      <c r="H95" s="30"/>
      <c r="I95" s="108"/>
      <c r="J95" s="30"/>
      <c r="K95" s="108"/>
      <c r="L95" s="109" t="s">
        <v>221</v>
      </c>
    </row>
    <row r="96" spans="1:12" s="31" customFormat="1" ht="20.25" customHeight="1">
      <c r="B96" s="30"/>
      <c r="C96" s="30"/>
      <c r="D96" s="30"/>
      <c r="E96" s="175" t="s">
        <v>51</v>
      </c>
      <c r="F96" s="175"/>
      <c r="G96" s="175"/>
      <c r="I96" s="32"/>
      <c r="J96" s="33" t="s">
        <v>52</v>
      </c>
      <c r="K96" s="32"/>
    </row>
    <row r="97" spans="1:11" s="31" customFormat="1" ht="20.25" customHeight="1">
      <c r="B97" s="30"/>
      <c r="C97" s="30"/>
      <c r="D97" s="30"/>
      <c r="E97" s="174" t="s">
        <v>53</v>
      </c>
      <c r="F97" s="174"/>
      <c r="G97" s="174"/>
      <c r="I97" s="34"/>
      <c r="J97" s="35" t="s">
        <v>53</v>
      </c>
      <c r="K97" s="34"/>
    </row>
    <row r="98" spans="1:11" ht="20.25" customHeight="1">
      <c r="C98" s="37" t="s">
        <v>0</v>
      </c>
      <c r="D98" s="37"/>
      <c r="E98" s="38">
        <v>2020</v>
      </c>
      <c r="F98" s="18"/>
      <c r="G98" s="38">
        <v>2019</v>
      </c>
      <c r="H98" s="53"/>
      <c r="I98" s="52">
        <v>2020</v>
      </c>
      <c r="J98" s="53"/>
      <c r="K98" s="52">
        <v>2019</v>
      </c>
    </row>
    <row r="99" spans="1:11" ht="20.25" customHeight="1">
      <c r="A99" s="57" t="s">
        <v>209</v>
      </c>
      <c r="C99" s="37"/>
      <c r="D99" s="37"/>
      <c r="E99" s="39"/>
      <c r="F99" s="18"/>
      <c r="G99" s="39"/>
      <c r="H99" s="53"/>
      <c r="I99" s="39"/>
      <c r="J99" s="53"/>
      <c r="K99" s="39"/>
    </row>
    <row r="100" spans="1:11" ht="20.25" customHeight="1">
      <c r="A100" s="40" t="s">
        <v>27</v>
      </c>
    </row>
    <row r="101" spans="1:11" ht="20.25" customHeight="1">
      <c r="A101" s="12" t="s">
        <v>33</v>
      </c>
      <c r="C101" s="41"/>
      <c r="D101" s="41"/>
      <c r="E101" s="138">
        <v>1592507</v>
      </c>
      <c r="F101" s="157"/>
      <c r="G101" s="147">
        <v>2154538</v>
      </c>
      <c r="H101" s="148"/>
      <c r="I101" s="147">
        <v>5636</v>
      </c>
      <c r="J101" s="125"/>
      <c r="K101" s="127">
        <v>10296</v>
      </c>
    </row>
    <row r="102" spans="1:11" ht="20.25" customHeight="1">
      <c r="A102" s="12" t="s">
        <v>178</v>
      </c>
      <c r="C102" s="41"/>
      <c r="D102" s="41"/>
      <c r="E102" s="138">
        <v>0</v>
      </c>
      <c r="F102" s="157"/>
      <c r="G102" s="147">
        <v>0</v>
      </c>
      <c r="H102" s="148"/>
      <c r="I102" s="147">
        <v>82468</v>
      </c>
      <c r="J102" s="125"/>
      <c r="K102" s="127">
        <v>62938</v>
      </c>
    </row>
    <row r="103" spans="1:11" ht="20.25" customHeight="1">
      <c r="A103" s="12" t="s">
        <v>214</v>
      </c>
      <c r="C103" s="41">
        <v>7</v>
      </c>
      <c r="D103" s="41"/>
      <c r="E103" s="138">
        <v>0</v>
      </c>
      <c r="F103" s="157"/>
      <c r="G103" s="147">
        <v>0</v>
      </c>
      <c r="H103" s="148"/>
      <c r="I103" s="147">
        <v>69200</v>
      </c>
      <c r="J103" s="125"/>
      <c r="K103" s="127">
        <v>22000</v>
      </c>
    </row>
    <row r="104" spans="1:11" ht="20.25" customHeight="1">
      <c r="A104" s="12" t="s">
        <v>7</v>
      </c>
      <c r="C104" s="41"/>
      <c r="D104" s="41"/>
      <c r="E104" s="139">
        <v>109889</v>
      </c>
      <c r="F104" s="157"/>
      <c r="G104" s="150">
        <v>100578</v>
      </c>
      <c r="H104" s="148"/>
      <c r="I104" s="150">
        <v>27131</v>
      </c>
      <c r="J104" s="125"/>
      <c r="K104" s="130">
        <v>21188</v>
      </c>
    </row>
    <row r="105" spans="1:11" ht="20.25" customHeight="1">
      <c r="A105" s="40" t="s">
        <v>28</v>
      </c>
      <c r="C105" s="41"/>
      <c r="D105" s="41"/>
      <c r="E105" s="139">
        <f>SUM(E101:E104)</f>
        <v>1702396</v>
      </c>
      <c r="F105" s="157"/>
      <c r="G105" s="139">
        <f>SUM(G101:G104)</f>
        <v>2255116</v>
      </c>
      <c r="H105" s="158"/>
      <c r="I105" s="139">
        <f>SUM(I101:I104)</f>
        <v>184435</v>
      </c>
      <c r="J105" s="45"/>
      <c r="K105" s="49">
        <f>SUM(K101:K104)</f>
        <v>116422</v>
      </c>
    </row>
    <row r="106" spans="1:11" ht="20.25" customHeight="1">
      <c r="A106" s="40" t="s">
        <v>29</v>
      </c>
      <c r="C106" s="41"/>
      <c r="D106" s="41"/>
      <c r="E106" s="138"/>
      <c r="F106" s="157"/>
      <c r="G106" s="138"/>
      <c r="H106" s="158"/>
      <c r="I106" s="138"/>
      <c r="J106" s="43"/>
      <c r="K106" s="42"/>
    </row>
    <row r="107" spans="1:11" ht="20.25" customHeight="1">
      <c r="A107" s="12" t="s">
        <v>8</v>
      </c>
      <c r="C107" s="41"/>
      <c r="D107" s="41"/>
      <c r="E107" s="138">
        <v>630642</v>
      </c>
      <c r="F107" s="157"/>
      <c r="G107" s="138">
        <v>884078</v>
      </c>
      <c r="H107" s="157"/>
      <c r="I107" s="138">
        <v>54351</v>
      </c>
      <c r="J107" s="115"/>
      <c r="K107" s="42">
        <v>65229</v>
      </c>
    </row>
    <row r="108" spans="1:11" ht="20.25" customHeight="1">
      <c r="A108" s="12" t="s">
        <v>115</v>
      </c>
      <c r="C108" s="41"/>
      <c r="D108" s="41"/>
      <c r="E108" s="138">
        <v>905205</v>
      </c>
      <c r="F108" s="157"/>
      <c r="G108" s="138">
        <v>1119818</v>
      </c>
      <c r="H108" s="157"/>
      <c r="I108" s="138">
        <v>4303</v>
      </c>
      <c r="J108" s="115"/>
      <c r="K108" s="42">
        <v>6150</v>
      </c>
    </row>
    <row r="109" spans="1:11" ht="20.25" customHeight="1">
      <c r="A109" s="12" t="s">
        <v>31</v>
      </c>
      <c r="C109" s="41"/>
      <c r="D109" s="41"/>
      <c r="E109" s="138">
        <v>244986</v>
      </c>
      <c r="F109" s="157"/>
      <c r="G109" s="138">
        <v>262224</v>
      </c>
      <c r="H109" s="157"/>
      <c r="I109" s="138">
        <v>8248</v>
      </c>
      <c r="J109" s="115"/>
      <c r="K109" s="42">
        <v>9467</v>
      </c>
    </row>
    <row r="110" spans="1:11" ht="20.25" customHeight="1">
      <c r="A110" s="12" t="s">
        <v>7</v>
      </c>
      <c r="C110" s="41">
        <v>7</v>
      </c>
      <c r="D110" s="41"/>
      <c r="E110" s="139">
        <v>0</v>
      </c>
      <c r="F110" s="157"/>
      <c r="G110" s="150">
        <v>1043</v>
      </c>
      <c r="H110" s="148"/>
      <c r="I110" s="150">
        <v>0</v>
      </c>
      <c r="J110" s="148"/>
      <c r="K110" s="150">
        <v>3183</v>
      </c>
    </row>
    <row r="111" spans="1:11" ht="20.25" customHeight="1">
      <c r="A111" s="40" t="s">
        <v>30</v>
      </c>
      <c r="C111" s="41"/>
      <c r="D111" s="41"/>
      <c r="E111" s="151">
        <f>SUM(E107:E110)</f>
        <v>1780833</v>
      </c>
      <c r="F111" s="157"/>
      <c r="G111" s="151">
        <f>SUM(G107:G110)</f>
        <v>2267163</v>
      </c>
      <c r="H111" s="158"/>
      <c r="I111" s="151">
        <f>SUM(I107:I110)</f>
        <v>66902</v>
      </c>
      <c r="J111" s="45"/>
      <c r="K111" s="151">
        <f>SUM(K107:K110)</f>
        <v>84029</v>
      </c>
    </row>
    <row r="112" spans="1:11" ht="20.25" customHeight="1">
      <c r="A112" s="40" t="s">
        <v>247</v>
      </c>
      <c r="C112" s="41"/>
      <c r="D112" s="41"/>
      <c r="E112" s="138">
        <f>E105-E111</f>
        <v>-78437</v>
      </c>
      <c r="F112" s="157"/>
      <c r="G112" s="138">
        <f>G105-G111</f>
        <v>-12047</v>
      </c>
      <c r="H112" s="158"/>
      <c r="I112" s="138">
        <f>I105-I111</f>
        <v>117533</v>
      </c>
      <c r="J112" s="45"/>
      <c r="K112" s="44">
        <f>K105-K111</f>
        <v>32393</v>
      </c>
    </row>
    <row r="113" spans="1:11" ht="20.25" customHeight="1">
      <c r="A113" s="12" t="s">
        <v>114</v>
      </c>
      <c r="C113" s="41"/>
      <c r="D113" s="41"/>
      <c r="E113" s="159">
        <v>-61259</v>
      </c>
      <c r="F113" s="157"/>
      <c r="G113" s="159">
        <v>-28494</v>
      </c>
      <c r="H113" s="157"/>
      <c r="I113" s="159">
        <v>-36270</v>
      </c>
      <c r="J113" s="45"/>
      <c r="K113" s="50">
        <v>-29430</v>
      </c>
    </row>
    <row r="114" spans="1:11" ht="20.25" customHeight="1">
      <c r="A114" s="40" t="s">
        <v>244</v>
      </c>
      <c r="C114" s="41"/>
      <c r="D114" s="41"/>
      <c r="E114" s="158">
        <f>SUM(E112:E113)</f>
        <v>-139696</v>
      </c>
      <c r="F114" s="157"/>
      <c r="G114" s="158">
        <f>SUM(G112:G113)</f>
        <v>-40541</v>
      </c>
      <c r="H114" s="158"/>
      <c r="I114" s="158">
        <f>SUM(I112:I113)</f>
        <v>81263</v>
      </c>
      <c r="J114" s="45"/>
      <c r="K114" s="45">
        <f>SUM(K112:K113)</f>
        <v>2963</v>
      </c>
    </row>
    <row r="115" spans="1:11" ht="20.25" customHeight="1">
      <c r="A115" s="12" t="s">
        <v>184</v>
      </c>
      <c r="C115" s="41">
        <v>18</v>
      </c>
      <c r="D115" s="41"/>
      <c r="E115" s="159">
        <v>4829</v>
      </c>
      <c r="F115" s="157"/>
      <c r="G115" s="159">
        <v>1577</v>
      </c>
      <c r="H115" s="157"/>
      <c r="I115" s="159">
        <v>0</v>
      </c>
      <c r="J115" s="115"/>
      <c r="K115" s="50">
        <v>0</v>
      </c>
    </row>
    <row r="116" spans="1:11" ht="20.25" customHeight="1">
      <c r="A116" s="40" t="s">
        <v>245</v>
      </c>
      <c r="C116" s="41"/>
      <c r="D116" s="41"/>
      <c r="E116" s="47">
        <f>SUM(E114:E115)</f>
        <v>-134867</v>
      </c>
      <c r="F116" s="115"/>
      <c r="G116" s="47">
        <f>SUM(G114:G115)</f>
        <v>-38964</v>
      </c>
      <c r="H116" s="45"/>
      <c r="I116" s="47">
        <f>SUM(I114:I115)</f>
        <v>81263</v>
      </c>
      <c r="J116" s="45"/>
      <c r="K116" s="47">
        <f>SUM(K114:K115)</f>
        <v>2963</v>
      </c>
    </row>
    <row r="117" spans="1:11" ht="20.25" customHeight="1">
      <c r="A117" s="40"/>
      <c r="C117" s="41"/>
      <c r="D117" s="41"/>
      <c r="E117" s="44"/>
      <c r="F117" s="115"/>
      <c r="G117" s="44"/>
      <c r="H117" s="45"/>
      <c r="I117" s="44"/>
      <c r="J117" s="45"/>
      <c r="K117" s="44"/>
    </row>
    <row r="118" spans="1:11" ht="20.25" customHeight="1">
      <c r="A118" s="58" t="s">
        <v>208</v>
      </c>
      <c r="B118" s="8"/>
      <c r="C118" s="62"/>
      <c r="D118" s="63"/>
      <c r="E118" s="64"/>
      <c r="F118" s="48"/>
      <c r="G118" s="64"/>
      <c r="H118" s="90"/>
      <c r="I118" s="64"/>
      <c r="J118" s="91"/>
      <c r="K118" s="64"/>
    </row>
    <row r="119" spans="1:11" ht="20.25" customHeight="1">
      <c r="A119" s="92" t="s">
        <v>94</v>
      </c>
      <c r="B119" s="8"/>
      <c r="C119" s="62"/>
      <c r="D119" s="63"/>
      <c r="E119" s="64"/>
      <c r="F119" s="48"/>
      <c r="G119" s="64"/>
      <c r="H119" s="90"/>
      <c r="I119" s="64"/>
      <c r="J119" s="91"/>
      <c r="K119" s="64"/>
    </row>
    <row r="120" spans="1:11" s="46" customFormat="1" ht="20.25" customHeight="1">
      <c r="A120" s="92" t="s">
        <v>95</v>
      </c>
      <c r="B120" s="93"/>
      <c r="C120" s="94"/>
      <c r="D120" s="95"/>
      <c r="E120" s="96"/>
      <c r="F120" s="88"/>
      <c r="G120" s="96"/>
      <c r="H120" s="97"/>
      <c r="I120" s="96"/>
      <c r="J120" s="98"/>
      <c r="K120" s="96"/>
    </row>
    <row r="121" spans="1:11" ht="20.25" customHeight="1">
      <c r="A121" s="12" t="s">
        <v>93</v>
      </c>
      <c r="B121" s="8"/>
      <c r="C121" s="62"/>
      <c r="D121" s="63"/>
      <c r="E121" s="64"/>
      <c r="F121" s="48"/>
      <c r="G121" s="64"/>
      <c r="H121" s="90"/>
      <c r="I121" s="64"/>
      <c r="J121" s="91"/>
      <c r="K121" s="64"/>
    </row>
    <row r="122" spans="1:11" ht="20.25" customHeight="1">
      <c r="A122" s="12" t="s">
        <v>191</v>
      </c>
      <c r="B122" s="8"/>
      <c r="C122" s="62"/>
      <c r="D122" s="63"/>
      <c r="E122" s="160">
        <v>8361</v>
      </c>
      <c r="F122" s="106"/>
      <c r="G122" s="64">
        <v>-1020</v>
      </c>
      <c r="H122" s="106"/>
      <c r="I122" s="64">
        <v>0</v>
      </c>
      <c r="J122" s="106"/>
      <c r="K122" s="64">
        <v>0</v>
      </c>
    </row>
    <row r="123" spans="1:11" ht="20.25" customHeight="1">
      <c r="A123" s="92" t="s">
        <v>235</v>
      </c>
      <c r="B123" s="8"/>
      <c r="C123" s="62"/>
      <c r="D123" s="63"/>
      <c r="E123" s="64"/>
      <c r="F123" s="48"/>
      <c r="G123" s="64"/>
      <c r="H123" s="90"/>
      <c r="I123" s="64"/>
      <c r="J123" s="91"/>
      <c r="K123" s="64"/>
    </row>
    <row r="124" spans="1:11" s="46" customFormat="1" ht="20.25" customHeight="1">
      <c r="A124" s="92" t="s">
        <v>95</v>
      </c>
      <c r="B124" s="93"/>
      <c r="C124" s="94"/>
      <c r="D124" s="95"/>
      <c r="E124" s="96"/>
      <c r="F124" s="88"/>
      <c r="G124" s="96"/>
      <c r="H124" s="97"/>
      <c r="I124" s="96"/>
      <c r="J124" s="98"/>
      <c r="K124" s="96"/>
    </row>
    <row r="125" spans="1:11" ht="20.25" customHeight="1">
      <c r="A125" s="12" t="s">
        <v>236</v>
      </c>
      <c r="B125" s="8"/>
      <c r="C125" s="62"/>
      <c r="D125" s="63"/>
      <c r="E125" s="74">
        <v>0</v>
      </c>
      <c r="F125" s="106"/>
      <c r="G125" s="74">
        <v>-5154</v>
      </c>
      <c r="H125" s="106"/>
      <c r="I125" s="74">
        <v>0</v>
      </c>
      <c r="J125" s="106"/>
      <c r="K125" s="74">
        <v>-1355</v>
      </c>
    </row>
    <row r="126" spans="1:11" ht="20.25" customHeight="1">
      <c r="A126" s="58" t="s">
        <v>58</v>
      </c>
      <c r="B126" s="8"/>
      <c r="C126" s="62"/>
      <c r="D126" s="63"/>
      <c r="E126" s="89">
        <f>SUM(E121:E125)</f>
        <v>8361</v>
      </c>
      <c r="F126" s="77"/>
      <c r="G126" s="89">
        <f>SUM(G121:G125)</f>
        <v>-6174</v>
      </c>
      <c r="H126" s="66"/>
      <c r="I126" s="89">
        <f>SUM(I121:I125)</f>
        <v>0</v>
      </c>
      <c r="J126" s="66"/>
      <c r="K126" s="89">
        <f>SUM(K121:K125)</f>
        <v>-1355</v>
      </c>
    </row>
    <row r="127" spans="1:11" ht="20.25" customHeight="1">
      <c r="A127" s="61"/>
      <c r="B127" s="8"/>
      <c r="C127" s="62"/>
      <c r="D127" s="63"/>
      <c r="E127" s="65"/>
      <c r="G127" s="65"/>
      <c r="H127" s="66"/>
      <c r="I127" s="66"/>
      <c r="J127" s="66"/>
      <c r="K127" s="66"/>
    </row>
    <row r="128" spans="1:11" ht="20.25" customHeight="1" thickBot="1">
      <c r="A128" s="58" t="s">
        <v>59</v>
      </c>
      <c r="B128" s="8"/>
      <c r="C128" s="59"/>
      <c r="D128" s="60"/>
      <c r="E128" s="67">
        <f>E116+E126</f>
        <v>-126506</v>
      </c>
      <c r="G128" s="67">
        <f>G116+G126</f>
        <v>-45138</v>
      </c>
      <c r="H128" s="66"/>
      <c r="I128" s="67">
        <f>I116+I126</f>
        <v>81263</v>
      </c>
      <c r="J128" s="66"/>
      <c r="K128" s="67">
        <f>K116+K126</f>
        <v>1608</v>
      </c>
    </row>
    <row r="129" spans="1:12" ht="20.25" customHeight="1" thickTop="1">
      <c r="A129" s="61"/>
      <c r="B129" s="8"/>
      <c r="C129" s="62"/>
      <c r="D129" s="63"/>
      <c r="E129" s="68"/>
      <c r="F129" s="63"/>
      <c r="G129" s="68"/>
      <c r="H129" s="66"/>
      <c r="I129" s="68"/>
      <c r="J129" s="66"/>
      <c r="K129" s="68"/>
    </row>
    <row r="130" spans="1:12" s="48" customFormat="1" ht="20.25" customHeight="1">
      <c r="A130" s="36" t="s">
        <v>1</v>
      </c>
      <c r="C130" s="102"/>
      <c r="D130" s="102"/>
      <c r="E130" s="120"/>
      <c r="F130" s="121"/>
      <c r="G130" s="120"/>
      <c r="H130" s="121"/>
      <c r="I130" s="120"/>
      <c r="J130" s="107"/>
      <c r="K130" s="120"/>
    </row>
    <row r="131" spans="1:12" s="48" customFormat="1" ht="20.25" customHeight="1">
      <c r="A131" s="36"/>
      <c r="C131" s="102"/>
      <c r="D131" s="102"/>
      <c r="E131" s="120"/>
      <c r="F131" s="121"/>
      <c r="G131" s="120"/>
      <c r="H131" s="121"/>
      <c r="I131" s="120"/>
      <c r="J131" s="107"/>
      <c r="K131" s="120"/>
    </row>
    <row r="133" spans="1:12" s="48" customFormat="1" ht="20.25" customHeight="1">
      <c r="A133" s="36"/>
      <c r="C133" s="102"/>
      <c r="D133" s="102"/>
      <c r="E133" s="120"/>
      <c r="F133" s="121"/>
      <c r="G133" s="120"/>
      <c r="H133" s="121"/>
      <c r="I133" s="120"/>
      <c r="J133" s="107"/>
      <c r="K133" s="120"/>
    </row>
    <row r="134" spans="1:12" s="31" customFormat="1" ht="20.25" customHeight="1">
      <c r="A134" s="69"/>
      <c r="B134" s="70" t="s">
        <v>69</v>
      </c>
      <c r="C134" s="36"/>
      <c r="D134" s="12"/>
      <c r="E134" s="70"/>
      <c r="F134" s="69"/>
      <c r="G134" s="69"/>
      <c r="H134" s="69"/>
      <c r="I134" s="69"/>
      <c r="J134" s="69"/>
      <c r="K134" s="12" t="s">
        <v>69</v>
      </c>
    </row>
    <row r="135" spans="1:12" ht="20.25" customHeight="1">
      <c r="A135" s="172" t="s">
        <v>127</v>
      </c>
      <c r="B135" s="70"/>
      <c r="C135" s="12"/>
      <c r="D135" s="12"/>
      <c r="E135" s="70"/>
      <c r="F135" s="12"/>
      <c r="G135" s="117" t="s">
        <v>128</v>
      </c>
      <c r="H135" s="117"/>
      <c r="I135" s="117"/>
      <c r="J135" s="117"/>
      <c r="K135" s="71"/>
    </row>
    <row r="136" spans="1:12" ht="20.25" customHeight="1">
      <c r="A136" s="48"/>
      <c r="B136" s="48"/>
      <c r="L136" s="108" t="s">
        <v>39</v>
      </c>
    </row>
    <row r="137" spans="1:12" s="31" customFormat="1" ht="20.25" customHeight="1">
      <c r="A137" s="29" t="s">
        <v>126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</row>
    <row r="138" spans="1:12" ht="20.25" customHeight="1">
      <c r="A138" s="29" t="s">
        <v>205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</row>
    <row r="139" spans="1:12" s="31" customFormat="1" ht="20.25" customHeight="1">
      <c r="A139" s="29" t="s">
        <v>234</v>
      </c>
      <c r="B139" s="30"/>
      <c r="C139" s="30"/>
      <c r="D139" s="30"/>
      <c r="E139" s="30"/>
      <c r="F139" s="30"/>
      <c r="G139" s="30"/>
      <c r="H139" s="30"/>
      <c r="I139" s="30"/>
      <c r="J139" s="30"/>
      <c r="K139" s="30"/>
    </row>
    <row r="140" spans="1:12" ht="20.25" customHeight="1">
      <c r="A140" s="31"/>
      <c r="B140" s="30"/>
      <c r="C140" s="30"/>
      <c r="D140" s="30"/>
      <c r="E140" s="108"/>
      <c r="F140" s="30"/>
      <c r="G140" s="108"/>
      <c r="H140" s="30"/>
      <c r="I140" s="108"/>
      <c r="J140" s="30"/>
      <c r="K140" s="108"/>
      <c r="L140" s="109" t="s">
        <v>221</v>
      </c>
    </row>
    <row r="141" spans="1:12" ht="20.25" customHeight="1">
      <c r="A141" s="31"/>
      <c r="B141" s="30"/>
      <c r="C141" s="30"/>
      <c r="D141" s="30"/>
      <c r="E141" s="175" t="s">
        <v>51</v>
      </c>
      <c r="F141" s="175"/>
      <c r="G141" s="175"/>
      <c r="H141" s="31"/>
      <c r="I141" s="32"/>
      <c r="J141" s="33" t="s">
        <v>52</v>
      </c>
      <c r="K141" s="32"/>
    </row>
    <row r="142" spans="1:12" ht="20.25" customHeight="1">
      <c r="A142" s="31"/>
      <c r="B142" s="30"/>
      <c r="C142" s="30"/>
      <c r="D142" s="30"/>
      <c r="E142" s="174" t="s">
        <v>53</v>
      </c>
      <c r="F142" s="174"/>
      <c r="G142" s="174"/>
      <c r="H142" s="31"/>
      <c r="I142" s="34"/>
      <c r="J142" s="35" t="s">
        <v>53</v>
      </c>
      <c r="K142" s="34"/>
    </row>
    <row r="143" spans="1:12" ht="20.25" customHeight="1">
      <c r="C143" s="37"/>
      <c r="D143" s="37"/>
      <c r="E143" s="38">
        <v>2020</v>
      </c>
      <c r="F143" s="18"/>
      <c r="G143" s="38">
        <v>2019</v>
      </c>
      <c r="H143" s="53"/>
      <c r="I143" s="52">
        <v>2020</v>
      </c>
      <c r="J143" s="53"/>
      <c r="K143" s="52">
        <v>2019</v>
      </c>
    </row>
    <row r="144" spans="1:12" ht="20.25" customHeight="1">
      <c r="A144" s="40" t="s">
        <v>211</v>
      </c>
      <c r="C144" s="41"/>
      <c r="D144" s="41"/>
      <c r="E144" s="122"/>
      <c r="F144" s="123"/>
      <c r="G144" s="122"/>
      <c r="H144" s="110"/>
      <c r="I144" s="122"/>
      <c r="J144" s="110"/>
      <c r="K144" s="122"/>
    </row>
    <row r="145" spans="1:11" ht="20.25" customHeight="1" thickBot="1">
      <c r="A145" s="12" t="s">
        <v>87</v>
      </c>
      <c r="C145" s="105"/>
      <c r="D145" s="105"/>
      <c r="E145" s="68">
        <f>E147-E146</f>
        <v>-118724</v>
      </c>
      <c r="F145" s="134"/>
      <c r="G145" s="68">
        <f>G147-G146</f>
        <v>-33847</v>
      </c>
      <c r="H145" s="124"/>
      <c r="I145" s="104">
        <f>I116</f>
        <v>81263</v>
      </c>
      <c r="J145" s="110"/>
      <c r="K145" s="104">
        <f>K116</f>
        <v>2963</v>
      </c>
    </row>
    <row r="146" spans="1:11" ht="20.25" customHeight="1" thickTop="1">
      <c r="A146" s="12" t="s">
        <v>120</v>
      </c>
      <c r="C146" s="105"/>
      <c r="D146" s="105"/>
      <c r="E146" s="168">
        <v>-16143</v>
      </c>
      <c r="F146" s="135"/>
      <c r="G146" s="68">
        <v>-5117</v>
      </c>
      <c r="H146" s="124"/>
      <c r="I146" s="122"/>
      <c r="J146" s="110"/>
      <c r="K146" s="122"/>
    </row>
    <row r="147" spans="1:11" ht="20.25" customHeight="1" thickBot="1">
      <c r="A147" s="12"/>
      <c r="C147" s="105"/>
      <c r="D147" s="105"/>
      <c r="E147" s="99">
        <f>E116</f>
        <v>-134867</v>
      </c>
      <c r="F147" s="115"/>
      <c r="G147" s="99">
        <f>G116</f>
        <v>-38964</v>
      </c>
      <c r="H147" s="103"/>
      <c r="I147" s="101"/>
      <c r="J147" s="103"/>
      <c r="K147" s="101"/>
    </row>
    <row r="148" spans="1:11" ht="20.25" customHeight="1" thickTop="1">
      <c r="A148" s="12"/>
      <c r="C148" s="105"/>
      <c r="D148" s="105"/>
      <c r="E148" s="44"/>
      <c r="F148" s="115"/>
      <c r="G148" s="44"/>
      <c r="H148" s="103"/>
      <c r="I148" s="101"/>
      <c r="J148" s="103"/>
      <c r="K148" s="101"/>
    </row>
    <row r="149" spans="1:11" ht="20.25" customHeight="1">
      <c r="A149" s="58" t="s">
        <v>88</v>
      </c>
      <c r="B149" s="8"/>
      <c r="C149" s="62"/>
      <c r="D149" s="63"/>
      <c r="E149" s="65"/>
      <c r="G149" s="65"/>
      <c r="H149" s="66"/>
      <c r="I149" s="66"/>
      <c r="J149" s="66"/>
      <c r="K149" s="66"/>
    </row>
    <row r="150" spans="1:11" ht="20.25" customHeight="1" thickBot="1">
      <c r="A150" s="61" t="s">
        <v>89</v>
      </c>
      <c r="B150" s="8"/>
      <c r="C150" s="59"/>
      <c r="D150" s="60"/>
      <c r="E150" s="68">
        <f>E152-E151</f>
        <v>-109878</v>
      </c>
      <c r="F150" s="134"/>
      <c r="G150" s="68">
        <f>G152-G151</f>
        <v>-40185</v>
      </c>
      <c r="H150" s="66"/>
      <c r="I150" s="67">
        <f>I128</f>
        <v>81263</v>
      </c>
      <c r="J150" s="66"/>
      <c r="K150" s="67">
        <f>K128</f>
        <v>1608</v>
      </c>
    </row>
    <row r="151" spans="1:11" ht="20.25" customHeight="1" thickTop="1">
      <c r="A151" s="12" t="s">
        <v>120</v>
      </c>
      <c r="B151" s="8"/>
      <c r="C151" s="59"/>
      <c r="D151" s="60"/>
      <c r="E151" s="168">
        <v>-16628</v>
      </c>
      <c r="F151" s="135"/>
      <c r="G151" s="68">
        <v>-4953</v>
      </c>
      <c r="H151" s="66"/>
      <c r="I151" s="68"/>
      <c r="J151" s="66"/>
      <c r="K151" s="68"/>
    </row>
    <row r="152" spans="1:11" ht="20.25" customHeight="1" thickBot="1">
      <c r="A152" s="61"/>
      <c r="B152" s="8"/>
      <c r="C152" s="59"/>
      <c r="D152" s="60"/>
      <c r="E152" s="99">
        <f>E128</f>
        <v>-126506</v>
      </c>
      <c r="F152" s="115"/>
      <c r="G152" s="99">
        <f>G128</f>
        <v>-45138</v>
      </c>
      <c r="H152" s="66"/>
      <c r="I152" s="68"/>
      <c r="J152" s="66"/>
      <c r="K152" s="68"/>
    </row>
    <row r="153" spans="1:11" ht="20.25" customHeight="1" thickTop="1">
      <c r="A153" s="61"/>
      <c r="B153" s="8"/>
      <c r="C153" s="59"/>
      <c r="D153" s="60"/>
      <c r="E153" s="44"/>
      <c r="F153" s="115"/>
      <c r="G153" s="44"/>
      <c r="H153" s="66"/>
      <c r="I153" s="68"/>
      <c r="J153" s="66"/>
      <c r="K153" s="68"/>
    </row>
    <row r="154" spans="1:11" ht="20.25" customHeight="1">
      <c r="A154" s="40" t="s">
        <v>246</v>
      </c>
      <c r="C154" s="105">
        <v>19</v>
      </c>
      <c r="D154" s="105"/>
      <c r="E154" s="101"/>
      <c r="F154" s="105"/>
      <c r="G154" s="101"/>
      <c r="H154" s="103"/>
      <c r="I154" s="101"/>
      <c r="J154" s="103"/>
      <c r="K154" s="101"/>
    </row>
    <row r="155" spans="1:11" ht="20.25" customHeight="1">
      <c r="A155" s="12" t="s">
        <v>242</v>
      </c>
      <c r="C155" s="105"/>
      <c r="D155" s="105"/>
      <c r="E155" s="107"/>
      <c r="F155" s="105"/>
      <c r="G155" s="107"/>
      <c r="H155" s="103"/>
      <c r="I155" s="107"/>
      <c r="J155" s="103"/>
      <c r="K155" s="107"/>
    </row>
    <row r="156" spans="1:11" ht="20.25" customHeight="1" thickBot="1">
      <c r="A156" s="12" t="s">
        <v>243</v>
      </c>
      <c r="C156" s="105"/>
      <c r="D156" s="105"/>
      <c r="E156" s="167">
        <v>-0.113</v>
      </c>
      <c r="F156" s="163"/>
      <c r="G156" s="167">
        <v>-3.2000000000000001E-2</v>
      </c>
      <c r="H156" s="163"/>
      <c r="I156" s="167">
        <v>7.6999999999999999E-2</v>
      </c>
      <c r="J156" s="164"/>
      <c r="K156" s="167">
        <v>3.0000000000000001E-3</v>
      </c>
    </row>
    <row r="157" spans="1:11" ht="20.25" customHeight="1" thickTop="1">
      <c r="A157" s="12"/>
      <c r="C157" s="105"/>
      <c r="D157" s="105"/>
      <c r="E157" s="120"/>
      <c r="F157" s="119"/>
      <c r="G157" s="120"/>
      <c r="H157" s="119"/>
      <c r="I157" s="120"/>
      <c r="J157" s="107"/>
      <c r="K157" s="120"/>
    </row>
    <row r="158" spans="1:11" ht="20.25" customHeight="1">
      <c r="A158" s="36" t="s">
        <v>1</v>
      </c>
    </row>
    <row r="166" spans="1:11" ht="20.25" customHeight="1">
      <c r="A166" s="61"/>
      <c r="B166" s="8"/>
      <c r="C166" s="62"/>
      <c r="D166" s="63"/>
      <c r="E166" s="65"/>
      <c r="G166" s="65"/>
      <c r="H166" s="66"/>
      <c r="I166" s="66"/>
      <c r="J166" s="66"/>
      <c r="K166" s="66"/>
    </row>
    <row r="179" spans="1:12" s="31" customFormat="1" ht="20.25" customHeight="1">
      <c r="A179" s="69"/>
      <c r="B179" s="70" t="s">
        <v>69</v>
      </c>
      <c r="C179" s="36"/>
      <c r="D179" s="12"/>
      <c r="E179" s="70"/>
      <c r="F179" s="69"/>
      <c r="G179" s="69"/>
      <c r="H179" s="69"/>
      <c r="I179" s="69"/>
      <c r="J179" s="69"/>
      <c r="K179" s="12" t="s">
        <v>69</v>
      </c>
    </row>
    <row r="180" spans="1:12" ht="20.25" customHeight="1">
      <c r="A180" s="172" t="s">
        <v>127</v>
      </c>
      <c r="B180" s="70"/>
      <c r="C180" s="12"/>
      <c r="D180" s="12"/>
      <c r="E180" s="70"/>
      <c r="F180" s="12"/>
      <c r="G180" s="117" t="s">
        <v>128</v>
      </c>
      <c r="H180" s="117"/>
      <c r="I180" s="117"/>
      <c r="J180" s="117"/>
      <c r="K180" s="71"/>
    </row>
    <row r="181" spans="1:12" ht="18.75" customHeight="1">
      <c r="A181" s="48"/>
      <c r="B181" s="48"/>
      <c r="L181" s="108" t="s">
        <v>39</v>
      </c>
    </row>
    <row r="182" spans="1:12" s="31" customFormat="1" ht="18.75" customHeight="1">
      <c r="A182" s="29" t="s">
        <v>126</v>
      </c>
      <c r="B182" s="30"/>
      <c r="C182" s="30"/>
      <c r="D182" s="30"/>
      <c r="E182" s="30"/>
      <c r="F182" s="30"/>
      <c r="G182" s="30"/>
      <c r="H182" s="30"/>
      <c r="I182" s="30"/>
      <c r="J182" s="30"/>
      <c r="K182" s="30"/>
    </row>
    <row r="183" spans="1:12" s="31" customFormat="1" ht="18.75" customHeight="1">
      <c r="A183" s="29" t="s">
        <v>80</v>
      </c>
      <c r="B183" s="30"/>
      <c r="C183" s="30"/>
      <c r="D183" s="30"/>
      <c r="E183" s="30"/>
      <c r="F183" s="30"/>
      <c r="G183" s="30"/>
      <c r="H183" s="30"/>
      <c r="I183" s="30"/>
      <c r="J183" s="30"/>
      <c r="K183" s="30"/>
    </row>
    <row r="184" spans="1:12" s="31" customFormat="1" ht="18.75" customHeight="1">
      <c r="A184" s="29" t="s">
        <v>234</v>
      </c>
      <c r="B184" s="30"/>
      <c r="C184" s="30"/>
      <c r="D184" s="30"/>
      <c r="E184" s="30"/>
      <c r="F184" s="30"/>
      <c r="G184" s="30"/>
      <c r="H184" s="30"/>
      <c r="I184" s="30"/>
      <c r="J184" s="30"/>
      <c r="K184" s="30"/>
    </row>
    <row r="185" spans="1:12" ht="18.75" customHeight="1">
      <c r="A185" s="31"/>
      <c r="B185" s="30"/>
      <c r="C185" s="30"/>
      <c r="D185" s="30"/>
      <c r="E185" s="108"/>
      <c r="F185" s="30"/>
      <c r="G185" s="108"/>
      <c r="H185" s="30"/>
      <c r="I185" s="108"/>
      <c r="J185" s="30"/>
      <c r="K185" s="108"/>
      <c r="L185" s="109" t="s">
        <v>35</v>
      </c>
    </row>
    <row r="186" spans="1:12" ht="18.75" customHeight="1">
      <c r="A186" s="31"/>
      <c r="B186" s="30"/>
      <c r="C186" s="30"/>
      <c r="D186" s="30"/>
      <c r="E186" s="175" t="s">
        <v>51</v>
      </c>
      <c r="F186" s="175"/>
      <c r="G186" s="175"/>
      <c r="H186" s="31"/>
      <c r="I186" s="32"/>
      <c r="J186" s="33" t="s">
        <v>52</v>
      </c>
      <c r="K186" s="32"/>
    </row>
    <row r="187" spans="1:12" ht="18.75" customHeight="1">
      <c r="A187" s="31"/>
      <c r="B187" s="30"/>
      <c r="C187" s="30"/>
      <c r="D187" s="30"/>
      <c r="E187" s="174" t="s">
        <v>53</v>
      </c>
      <c r="F187" s="174"/>
      <c r="G187" s="174"/>
      <c r="H187" s="31"/>
      <c r="I187" s="34"/>
      <c r="J187" s="35" t="s">
        <v>53</v>
      </c>
      <c r="K187" s="34"/>
    </row>
    <row r="188" spans="1:12" ht="18.75" customHeight="1">
      <c r="C188" s="37"/>
      <c r="D188" s="37"/>
      <c r="E188" s="38">
        <v>2020</v>
      </c>
      <c r="F188" s="18"/>
      <c r="G188" s="38">
        <v>2019</v>
      </c>
      <c r="H188" s="53"/>
      <c r="I188" s="52">
        <v>2020</v>
      </c>
      <c r="J188" s="53"/>
      <c r="K188" s="52">
        <v>2019</v>
      </c>
    </row>
    <row r="189" spans="1:12" ht="18.75" customHeight="1">
      <c r="C189" s="37"/>
      <c r="D189" s="37"/>
      <c r="E189" s="39"/>
      <c r="F189" s="18"/>
      <c r="G189" s="39"/>
      <c r="H189" s="53"/>
      <c r="I189" s="39"/>
      <c r="J189" s="53"/>
      <c r="K189" s="39"/>
    </row>
    <row r="190" spans="1:12" ht="18.75" customHeight="1">
      <c r="A190" s="5" t="s">
        <v>40</v>
      </c>
      <c r="B190" s="6"/>
      <c r="C190" s="7"/>
      <c r="D190" s="7"/>
      <c r="E190" s="7"/>
      <c r="F190" s="7"/>
      <c r="G190" s="7"/>
      <c r="I190" s="7"/>
      <c r="K190" s="7"/>
    </row>
    <row r="191" spans="1:12" ht="18.75" customHeight="1">
      <c r="A191" s="9" t="s">
        <v>223</v>
      </c>
      <c r="B191" s="8"/>
      <c r="C191" s="41"/>
      <c r="E191" s="45">
        <f>SUM(E114)</f>
        <v>-139696</v>
      </c>
      <c r="G191" s="45">
        <f>SUM(G114)</f>
        <v>-40541</v>
      </c>
      <c r="H191" s="45"/>
      <c r="I191" s="45">
        <f>SUM(I114)</f>
        <v>81263</v>
      </c>
      <c r="J191" s="45"/>
      <c r="K191" s="45">
        <f>SUM(K114)</f>
        <v>2963</v>
      </c>
    </row>
    <row r="192" spans="1:12" ht="18.75" customHeight="1">
      <c r="A192" s="9" t="s">
        <v>226</v>
      </c>
      <c r="B192" s="8"/>
      <c r="C192" s="41"/>
      <c r="E192" s="43"/>
      <c r="G192" s="43"/>
      <c r="H192" s="43"/>
      <c r="I192" s="43"/>
      <c r="J192" s="43"/>
      <c r="K192" s="43"/>
    </row>
    <row r="193" spans="1:12" ht="18.75" customHeight="1">
      <c r="A193" s="9" t="s">
        <v>86</v>
      </c>
      <c r="B193" s="8"/>
      <c r="C193" s="41"/>
      <c r="E193" s="43"/>
      <c r="G193" s="43"/>
      <c r="H193" s="43"/>
      <c r="I193" s="43"/>
      <c r="J193" s="43"/>
      <c r="K193" s="43"/>
    </row>
    <row r="194" spans="1:12" ht="18.75" customHeight="1">
      <c r="A194" s="11" t="s">
        <v>179</v>
      </c>
      <c r="B194" s="8"/>
      <c r="C194" s="41"/>
      <c r="D194" s="46"/>
      <c r="E194" s="43">
        <v>372555</v>
      </c>
      <c r="F194" s="111"/>
      <c r="G194" s="45">
        <v>161934</v>
      </c>
      <c r="H194" s="45"/>
      <c r="I194" s="45">
        <v>11550</v>
      </c>
      <c r="J194" s="45"/>
      <c r="K194" s="45">
        <v>3373</v>
      </c>
      <c r="L194" s="43">
        <v>0</v>
      </c>
    </row>
    <row r="195" spans="1:12" ht="18.75" customHeight="1">
      <c r="A195" s="11" t="s">
        <v>227</v>
      </c>
      <c r="B195" s="8"/>
      <c r="C195" s="41"/>
      <c r="D195" s="46"/>
      <c r="E195" s="43">
        <v>-23505</v>
      </c>
      <c r="F195" s="111"/>
      <c r="G195" s="45">
        <v>0</v>
      </c>
      <c r="H195" s="45"/>
      <c r="I195" s="45">
        <v>0</v>
      </c>
      <c r="J195" s="45"/>
      <c r="K195" s="45">
        <v>0</v>
      </c>
      <c r="L195" s="43"/>
    </row>
    <row r="196" spans="1:12" ht="18.75" customHeight="1">
      <c r="A196" s="11" t="s">
        <v>252</v>
      </c>
      <c r="B196" s="8"/>
      <c r="C196" s="41"/>
      <c r="D196" s="46"/>
      <c r="E196" s="43">
        <v>6448</v>
      </c>
      <c r="F196" s="111"/>
      <c r="G196" s="45">
        <v>4956</v>
      </c>
      <c r="H196" s="45"/>
      <c r="I196" s="45">
        <v>0</v>
      </c>
      <c r="J196" s="45"/>
      <c r="K196" s="45">
        <v>151</v>
      </c>
    </row>
    <row r="197" spans="1:12" ht="18.75" customHeight="1">
      <c r="A197" s="11" t="s">
        <v>216</v>
      </c>
      <c r="B197" s="8"/>
      <c r="C197" s="41"/>
      <c r="D197" s="46"/>
      <c r="E197" s="43">
        <v>4817</v>
      </c>
      <c r="F197" s="111"/>
      <c r="G197" s="45">
        <v>0</v>
      </c>
      <c r="H197" s="45"/>
      <c r="I197" s="45">
        <v>3102</v>
      </c>
      <c r="J197" s="45"/>
      <c r="K197" s="45">
        <v>0</v>
      </c>
    </row>
    <row r="198" spans="1:12" ht="18.75" customHeight="1">
      <c r="A198" s="11" t="s">
        <v>253</v>
      </c>
      <c r="B198" s="8"/>
      <c r="C198" s="41"/>
      <c r="D198" s="46"/>
      <c r="E198" s="43">
        <v>300</v>
      </c>
      <c r="F198" s="111"/>
      <c r="G198" s="45">
        <v>9123</v>
      </c>
      <c r="H198" s="45"/>
      <c r="I198" s="45">
        <v>0</v>
      </c>
      <c r="J198" s="45"/>
      <c r="K198" s="45">
        <v>0</v>
      </c>
    </row>
    <row r="199" spans="1:12" ht="18.75" customHeight="1">
      <c r="A199" s="11" t="s">
        <v>237</v>
      </c>
      <c r="B199" s="8"/>
      <c r="C199" s="41"/>
      <c r="D199" s="46"/>
      <c r="E199" s="43">
        <v>0</v>
      </c>
      <c r="F199" s="111"/>
      <c r="G199" s="45">
        <v>1043</v>
      </c>
      <c r="H199" s="45"/>
      <c r="I199" s="45">
        <v>0</v>
      </c>
      <c r="J199" s="45"/>
      <c r="K199" s="45">
        <v>3183</v>
      </c>
    </row>
    <row r="200" spans="1:12" ht="18.75" customHeight="1">
      <c r="A200" s="11" t="s">
        <v>254</v>
      </c>
      <c r="B200" s="8"/>
      <c r="C200" s="41"/>
      <c r="D200" s="46"/>
      <c r="E200" s="43">
        <v>0</v>
      </c>
      <c r="F200" s="111"/>
      <c r="G200" s="45">
        <v>3567</v>
      </c>
      <c r="H200" s="45"/>
      <c r="I200" s="45">
        <v>0</v>
      </c>
      <c r="J200" s="45"/>
      <c r="K200" s="45">
        <v>0</v>
      </c>
    </row>
    <row r="201" spans="1:12" ht="18.75" customHeight="1">
      <c r="A201" s="11" t="s">
        <v>57</v>
      </c>
      <c r="B201" s="8"/>
      <c r="C201" s="41"/>
      <c r="D201" s="46"/>
      <c r="E201" s="43">
        <v>11401</v>
      </c>
      <c r="F201" s="111"/>
      <c r="G201" s="45">
        <v>10476</v>
      </c>
      <c r="H201" s="45"/>
      <c r="I201" s="45">
        <v>2130</v>
      </c>
      <c r="J201" s="45"/>
      <c r="K201" s="45">
        <v>3720</v>
      </c>
    </row>
    <row r="202" spans="1:12" ht="18.75" customHeight="1">
      <c r="A202" s="11" t="s">
        <v>259</v>
      </c>
      <c r="B202" s="8"/>
      <c r="C202" s="41"/>
      <c r="D202" s="46"/>
    </row>
    <row r="203" spans="1:12" ht="18.75" customHeight="1">
      <c r="A203" s="11" t="s">
        <v>139</v>
      </c>
      <c r="B203" s="8"/>
      <c r="C203" s="41"/>
      <c r="D203" s="46"/>
      <c r="E203" s="36">
        <v>813</v>
      </c>
      <c r="F203" s="111"/>
      <c r="G203" s="45">
        <v>812</v>
      </c>
      <c r="H203" s="45"/>
      <c r="I203" s="45">
        <v>813</v>
      </c>
      <c r="J203" s="45"/>
      <c r="K203" s="45">
        <v>812</v>
      </c>
    </row>
    <row r="204" spans="1:12" s="48" customFormat="1" ht="18.75" customHeight="1">
      <c r="A204" s="18" t="s">
        <v>217</v>
      </c>
      <c r="B204" s="17"/>
      <c r="C204" s="88"/>
      <c r="D204" s="88"/>
      <c r="E204" s="45">
        <v>0</v>
      </c>
      <c r="F204" s="112"/>
      <c r="G204" s="45">
        <v>0</v>
      </c>
      <c r="H204" s="45"/>
      <c r="I204" s="45">
        <v>-69200</v>
      </c>
      <c r="J204" s="45"/>
      <c r="K204" s="45">
        <v>-22000</v>
      </c>
    </row>
    <row r="205" spans="1:12" ht="18.75" customHeight="1">
      <c r="A205" s="9" t="s">
        <v>41</v>
      </c>
      <c r="B205" s="8"/>
      <c r="C205" s="46"/>
      <c r="D205" s="46"/>
      <c r="E205" s="43">
        <v>-95</v>
      </c>
      <c r="F205" s="112"/>
      <c r="G205" s="45">
        <v>-335</v>
      </c>
      <c r="H205" s="45"/>
      <c r="I205" s="45">
        <v>-16704</v>
      </c>
      <c r="J205" s="45"/>
      <c r="K205" s="45">
        <v>-10216</v>
      </c>
    </row>
    <row r="206" spans="1:12" s="48" customFormat="1" ht="18.75" customHeight="1">
      <c r="A206" s="18" t="s">
        <v>116</v>
      </c>
      <c r="B206" s="17"/>
      <c r="C206" s="88"/>
      <c r="D206" s="88"/>
      <c r="E206" s="50">
        <v>61259</v>
      </c>
      <c r="F206" s="112"/>
      <c r="G206" s="50">
        <v>28494</v>
      </c>
      <c r="H206" s="45"/>
      <c r="I206" s="50">
        <v>36270</v>
      </c>
      <c r="J206" s="45"/>
      <c r="K206" s="50">
        <v>29430</v>
      </c>
    </row>
    <row r="207" spans="1:12" ht="18.75" customHeight="1">
      <c r="A207" s="11" t="s">
        <v>97</v>
      </c>
      <c r="B207" s="8"/>
      <c r="J207" s="45"/>
    </row>
    <row r="208" spans="1:12" ht="18.75" customHeight="1">
      <c r="A208" s="9" t="s">
        <v>96</v>
      </c>
      <c r="B208" s="8"/>
      <c r="E208" s="43">
        <f>SUM(E191:E206)</f>
        <v>294297</v>
      </c>
      <c r="G208" s="43">
        <f>SUM(G191:G206)</f>
        <v>179529</v>
      </c>
      <c r="H208" s="43"/>
      <c r="I208" s="43">
        <f>SUM(I191:I206)</f>
        <v>49224</v>
      </c>
      <c r="J208" s="43"/>
      <c r="K208" s="43">
        <f>SUM(K191:K206)</f>
        <v>11416</v>
      </c>
    </row>
    <row r="209" spans="1:11" s="48" customFormat="1" ht="18.75" customHeight="1">
      <c r="A209" s="9" t="s">
        <v>42</v>
      </c>
      <c r="B209" s="8"/>
      <c r="C209" s="36"/>
      <c r="D209" s="36"/>
      <c r="E209" s="36"/>
      <c r="F209" s="36"/>
      <c r="G209" s="36"/>
      <c r="H209" s="43"/>
      <c r="I209" s="43"/>
      <c r="J209" s="43"/>
      <c r="K209" s="43"/>
    </row>
    <row r="210" spans="1:11" ht="18.75" customHeight="1">
      <c r="A210" s="9" t="s">
        <v>67</v>
      </c>
      <c r="B210" s="8"/>
      <c r="E210" s="109">
        <v>15904</v>
      </c>
      <c r="F210" s="125"/>
      <c r="G210" s="43">
        <v>12475</v>
      </c>
      <c r="H210" s="43"/>
      <c r="I210" s="43">
        <v>-18017</v>
      </c>
      <c r="J210" s="43"/>
      <c r="K210" s="43">
        <v>-1525</v>
      </c>
    </row>
    <row r="211" spans="1:11" ht="18.75" customHeight="1">
      <c r="A211" s="9" t="s">
        <v>43</v>
      </c>
      <c r="B211" s="8"/>
      <c r="E211" s="109">
        <v>6089</v>
      </c>
      <c r="F211" s="125"/>
      <c r="G211" s="43">
        <v>-1205</v>
      </c>
      <c r="H211" s="43"/>
      <c r="I211" s="43">
        <v>668</v>
      </c>
      <c r="J211" s="43"/>
      <c r="K211" s="43">
        <v>20</v>
      </c>
    </row>
    <row r="212" spans="1:11" ht="18.75" customHeight="1">
      <c r="A212" s="11" t="s">
        <v>44</v>
      </c>
      <c r="B212" s="13"/>
      <c r="E212" s="109">
        <v>-11902</v>
      </c>
      <c r="F212" s="125"/>
      <c r="G212" s="43">
        <v>-2535</v>
      </c>
      <c r="H212" s="43"/>
      <c r="I212" s="43">
        <v>-1357</v>
      </c>
      <c r="J212" s="43"/>
      <c r="K212" s="43">
        <v>-2188</v>
      </c>
    </row>
    <row r="213" spans="1:11" ht="18.75" customHeight="1">
      <c r="A213" s="9" t="s">
        <v>180</v>
      </c>
      <c r="B213" s="8"/>
      <c r="E213" s="109">
        <v>-11</v>
      </c>
      <c r="F213" s="125"/>
      <c r="G213" s="43">
        <v>-36</v>
      </c>
      <c r="H213" s="43"/>
      <c r="I213" s="43">
        <v>0</v>
      </c>
      <c r="J213" s="43"/>
      <c r="K213" s="43">
        <v>0</v>
      </c>
    </row>
    <row r="214" spans="1:11" ht="18.75" customHeight="1">
      <c r="A214" s="11" t="s">
        <v>140</v>
      </c>
      <c r="B214" s="8"/>
      <c r="E214" s="109">
        <v>8862</v>
      </c>
      <c r="F214" s="125"/>
      <c r="G214" s="43">
        <v>3464</v>
      </c>
      <c r="H214" s="43"/>
      <c r="I214" s="43">
        <v>-1855</v>
      </c>
      <c r="J214" s="43"/>
      <c r="K214" s="43">
        <v>14</v>
      </c>
    </row>
    <row r="215" spans="1:11" ht="18.75" customHeight="1">
      <c r="A215" s="9" t="s">
        <v>45</v>
      </c>
      <c r="B215" s="8"/>
      <c r="E215" s="109"/>
      <c r="F215" s="125"/>
      <c r="G215" s="43"/>
      <c r="H215" s="111"/>
      <c r="I215" s="43"/>
      <c r="J215" s="111"/>
      <c r="K215" s="43"/>
    </row>
    <row r="216" spans="1:11" ht="18.75" customHeight="1">
      <c r="A216" s="11" t="s">
        <v>68</v>
      </c>
      <c r="B216" s="8"/>
      <c r="E216" s="109">
        <v>4391</v>
      </c>
      <c r="F216" s="125"/>
      <c r="G216" s="43">
        <v>-62553</v>
      </c>
      <c r="H216" s="111"/>
      <c r="I216" s="43">
        <v>156</v>
      </c>
      <c r="J216" s="111"/>
      <c r="K216" s="43">
        <v>-1867</v>
      </c>
    </row>
    <row r="217" spans="1:11" ht="18.75" customHeight="1">
      <c r="A217" s="18" t="s">
        <v>46</v>
      </c>
      <c r="B217" s="17"/>
      <c r="C217" s="48"/>
      <c r="D217" s="48"/>
      <c r="E217" s="109">
        <v>-1994</v>
      </c>
      <c r="F217" s="126"/>
      <c r="G217" s="43">
        <v>-8050</v>
      </c>
      <c r="H217" s="112"/>
      <c r="I217" s="45">
        <v>358</v>
      </c>
      <c r="J217" s="112"/>
      <c r="K217" s="45">
        <v>-165</v>
      </c>
    </row>
    <row r="218" spans="1:11" ht="18.75" customHeight="1">
      <c r="A218" s="9" t="s">
        <v>57</v>
      </c>
      <c r="B218" s="8"/>
      <c r="E218" s="76">
        <v>-23300</v>
      </c>
      <c r="F218" s="126"/>
      <c r="G218" s="45">
        <v>-1750</v>
      </c>
      <c r="H218" s="112"/>
      <c r="I218" s="45">
        <v>-16796</v>
      </c>
      <c r="J218" s="112"/>
      <c r="K218" s="45">
        <v>0</v>
      </c>
    </row>
    <row r="219" spans="1:11" ht="18.75" customHeight="1">
      <c r="A219" s="18" t="s">
        <v>92</v>
      </c>
      <c r="B219" s="17"/>
      <c r="C219" s="48"/>
      <c r="D219" s="48"/>
      <c r="E219" s="113">
        <v>-6770</v>
      </c>
      <c r="F219" s="126"/>
      <c r="G219" s="50">
        <v>1472</v>
      </c>
      <c r="H219" s="112"/>
      <c r="I219" s="50">
        <v>113</v>
      </c>
      <c r="J219" s="112"/>
      <c r="K219" s="50">
        <v>0</v>
      </c>
    </row>
    <row r="220" spans="1:11" ht="18.75" customHeight="1">
      <c r="A220" s="9" t="s">
        <v>251</v>
      </c>
      <c r="B220" s="8"/>
      <c r="E220" s="45">
        <f>SUM(E208,E210:E219)</f>
        <v>285566</v>
      </c>
      <c r="F220" s="45"/>
      <c r="G220" s="45">
        <f>SUM(G208,G210:G219)</f>
        <v>120811</v>
      </c>
      <c r="H220" s="45"/>
      <c r="I220" s="45">
        <f>SUM(I208,I210:I219)</f>
        <v>12494</v>
      </c>
      <c r="J220" s="45"/>
      <c r="K220" s="45">
        <f>SUM(K208,K210:K219)</f>
        <v>5705</v>
      </c>
    </row>
    <row r="221" spans="1:11" ht="18.75" customHeight="1">
      <c r="A221" s="9" t="s">
        <v>160</v>
      </c>
      <c r="B221" s="8"/>
      <c r="E221" s="76">
        <v>0</v>
      </c>
      <c r="F221" s="125"/>
      <c r="G221" s="45">
        <v>0</v>
      </c>
      <c r="H221" s="111"/>
      <c r="I221" s="45">
        <v>69200</v>
      </c>
      <c r="J221" s="111"/>
      <c r="K221" s="45">
        <v>60874</v>
      </c>
    </row>
    <row r="222" spans="1:11" s="31" customFormat="1" ht="18.75" customHeight="1">
      <c r="A222" s="9" t="s">
        <v>90</v>
      </c>
      <c r="B222" s="8"/>
      <c r="C222" s="36"/>
      <c r="D222" s="36"/>
      <c r="E222" s="113">
        <v>-7815</v>
      </c>
      <c r="F222" s="125"/>
      <c r="G222" s="50">
        <v>-12536</v>
      </c>
      <c r="H222" s="111"/>
      <c r="I222" s="50">
        <v>0</v>
      </c>
      <c r="J222" s="111"/>
      <c r="K222" s="50">
        <v>0</v>
      </c>
    </row>
    <row r="223" spans="1:11" s="31" customFormat="1" ht="18.75" customHeight="1">
      <c r="A223" s="14" t="s">
        <v>224</v>
      </c>
      <c r="B223" s="13"/>
      <c r="C223" s="36"/>
      <c r="D223" s="36"/>
      <c r="E223" s="50">
        <f>SUM(E220:E222)</f>
        <v>277751</v>
      </c>
      <c r="F223" s="77"/>
      <c r="G223" s="50">
        <f>SUM(G220:G222)</f>
        <v>108275</v>
      </c>
      <c r="H223" s="43"/>
      <c r="I223" s="50">
        <f>SUM(I220:I222)</f>
        <v>81694</v>
      </c>
      <c r="J223" s="43"/>
      <c r="K223" s="50">
        <f>SUM(K220:K222)</f>
        <v>66579</v>
      </c>
    </row>
    <row r="224" spans="1:11" s="31" customFormat="1" ht="18.75" customHeight="1">
      <c r="A224" s="11"/>
      <c r="B224" s="13"/>
      <c r="C224" s="8"/>
      <c r="D224" s="8"/>
      <c r="E224" s="8"/>
      <c r="F224" s="8"/>
      <c r="G224" s="8"/>
      <c r="H224" s="36"/>
      <c r="I224" s="8"/>
      <c r="J224" s="36"/>
      <c r="K224" s="8"/>
    </row>
    <row r="225" spans="1:12" s="31" customFormat="1" ht="18.75" customHeight="1">
      <c r="A225" s="11" t="s">
        <v>1</v>
      </c>
      <c r="B225" s="13"/>
      <c r="C225" s="8"/>
      <c r="D225" s="15"/>
      <c r="E225" s="8"/>
      <c r="F225" s="15"/>
      <c r="G225" s="8"/>
      <c r="H225" s="36"/>
      <c r="I225" s="8"/>
      <c r="J225" s="36"/>
      <c r="K225" s="8"/>
    </row>
    <row r="226" spans="1:12" s="31" customFormat="1" ht="18.75" customHeight="1">
      <c r="A226" s="11"/>
      <c r="B226" s="13"/>
      <c r="C226" s="8"/>
      <c r="D226" s="15"/>
      <c r="E226" s="8"/>
      <c r="F226" s="15"/>
      <c r="G226" s="8"/>
      <c r="H226" s="36"/>
      <c r="I226" s="8"/>
      <c r="J226" s="36"/>
      <c r="K226" s="8"/>
    </row>
    <row r="227" spans="1:12" s="31" customFormat="1" ht="18.75" customHeight="1">
      <c r="A227" s="11"/>
      <c r="B227" s="13"/>
      <c r="C227" s="8"/>
      <c r="D227" s="15"/>
      <c r="E227" s="8"/>
      <c r="F227" s="15"/>
      <c r="G227" s="8"/>
      <c r="H227" s="36"/>
      <c r="I227" s="8"/>
      <c r="J227" s="36"/>
      <c r="K227" s="8"/>
    </row>
    <row r="228" spans="1:12" s="31" customFormat="1" ht="18.75" customHeight="1">
      <c r="A228" s="69"/>
      <c r="B228" s="70" t="s">
        <v>69</v>
      </c>
      <c r="C228" s="36"/>
      <c r="D228" s="12"/>
      <c r="E228" s="70"/>
      <c r="F228" s="69"/>
      <c r="G228" s="69"/>
      <c r="H228" s="69"/>
      <c r="I228" s="69"/>
      <c r="J228" s="69"/>
      <c r="K228" s="12" t="s">
        <v>69</v>
      </c>
    </row>
    <row r="229" spans="1:12" ht="18.75" customHeight="1">
      <c r="A229" s="172" t="s">
        <v>127</v>
      </c>
      <c r="B229" s="70"/>
      <c r="C229" s="12"/>
      <c r="D229" s="12"/>
      <c r="E229" s="70"/>
      <c r="F229" s="12"/>
      <c r="G229" s="117" t="s">
        <v>128</v>
      </c>
      <c r="H229" s="117"/>
      <c r="I229" s="117"/>
      <c r="J229" s="117"/>
      <c r="K229" s="71"/>
    </row>
    <row r="230" spans="1:12" ht="18" customHeight="1">
      <c r="A230" s="48"/>
      <c r="B230" s="48"/>
      <c r="L230" s="108" t="s">
        <v>39</v>
      </c>
    </row>
    <row r="231" spans="1:12" s="31" customFormat="1" ht="18" customHeight="1">
      <c r="A231" s="29" t="s">
        <v>126</v>
      </c>
      <c r="B231" s="30"/>
      <c r="C231" s="30"/>
      <c r="D231" s="30"/>
      <c r="E231" s="30"/>
      <c r="F231" s="30"/>
      <c r="G231" s="30"/>
      <c r="H231" s="30"/>
      <c r="I231" s="30"/>
      <c r="J231" s="30"/>
      <c r="K231" s="30"/>
    </row>
    <row r="232" spans="1:12" ht="18" customHeight="1">
      <c r="A232" s="29" t="s">
        <v>81</v>
      </c>
      <c r="B232" s="30"/>
      <c r="C232" s="30"/>
      <c r="D232" s="30"/>
      <c r="E232" s="30"/>
      <c r="F232" s="30"/>
      <c r="G232" s="30"/>
      <c r="H232" s="30"/>
      <c r="I232" s="30"/>
      <c r="J232" s="30"/>
      <c r="K232" s="30"/>
    </row>
    <row r="233" spans="1:12" s="31" customFormat="1" ht="18" customHeight="1">
      <c r="A233" s="29" t="s">
        <v>234</v>
      </c>
      <c r="B233" s="30"/>
      <c r="C233" s="30"/>
      <c r="D233" s="30"/>
      <c r="E233" s="30"/>
      <c r="F233" s="30"/>
      <c r="G233" s="30"/>
      <c r="H233" s="30"/>
      <c r="I233" s="30"/>
      <c r="J233" s="30"/>
      <c r="K233" s="30"/>
    </row>
    <row r="234" spans="1:12" ht="18" customHeight="1">
      <c r="A234" s="31"/>
      <c r="B234" s="30"/>
      <c r="C234" s="30"/>
      <c r="D234" s="30"/>
      <c r="E234" s="108"/>
      <c r="F234" s="30"/>
      <c r="G234" s="108"/>
      <c r="H234" s="30"/>
      <c r="I234" s="108"/>
      <c r="J234" s="30"/>
      <c r="K234" s="108"/>
      <c r="L234" s="109" t="s">
        <v>35</v>
      </c>
    </row>
    <row r="235" spans="1:12" ht="18" customHeight="1">
      <c r="A235" s="31"/>
      <c r="B235" s="30"/>
      <c r="C235" s="30"/>
      <c r="D235" s="30"/>
      <c r="E235" s="175" t="s">
        <v>51</v>
      </c>
      <c r="F235" s="175"/>
      <c r="G235" s="175"/>
      <c r="H235" s="31"/>
      <c r="I235" s="32"/>
      <c r="J235" s="33" t="s">
        <v>52</v>
      </c>
      <c r="K235" s="32"/>
    </row>
    <row r="236" spans="1:12" ht="18" customHeight="1">
      <c r="A236" s="31"/>
      <c r="B236" s="30"/>
      <c r="C236" s="30"/>
      <c r="D236" s="30"/>
      <c r="E236" s="174" t="s">
        <v>53</v>
      </c>
      <c r="F236" s="174"/>
      <c r="G236" s="174"/>
      <c r="H236" s="31"/>
      <c r="I236" s="34"/>
      <c r="J236" s="35" t="s">
        <v>53</v>
      </c>
      <c r="K236" s="34"/>
    </row>
    <row r="237" spans="1:12" ht="18" customHeight="1">
      <c r="C237" s="37"/>
      <c r="D237" s="37"/>
      <c r="E237" s="38">
        <v>2020</v>
      </c>
      <c r="F237" s="18"/>
      <c r="G237" s="38">
        <v>2019</v>
      </c>
      <c r="H237" s="53"/>
      <c r="I237" s="52">
        <v>2020</v>
      </c>
      <c r="J237" s="53"/>
      <c r="K237" s="52">
        <v>2019</v>
      </c>
    </row>
    <row r="238" spans="1:12" ht="18" customHeight="1">
      <c r="A238" s="5" t="s">
        <v>47</v>
      </c>
      <c r="B238" s="6"/>
      <c r="C238" s="41"/>
      <c r="E238" s="16"/>
      <c r="G238" s="16"/>
      <c r="H238" s="15"/>
      <c r="I238" s="16"/>
      <c r="J238" s="15"/>
      <c r="K238" s="16"/>
    </row>
    <row r="239" spans="1:12" ht="18" customHeight="1">
      <c r="A239" s="9" t="s">
        <v>207</v>
      </c>
      <c r="B239" s="6"/>
      <c r="C239" s="41"/>
      <c r="D239" s="15"/>
      <c r="E239" s="76">
        <v>0</v>
      </c>
      <c r="F239" s="109"/>
      <c r="G239" s="76">
        <v>0</v>
      </c>
      <c r="H239" s="109"/>
      <c r="I239" s="76">
        <v>-165272</v>
      </c>
      <c r="J239" s="109"/>
      <c r="K239" s="76">
        <v>-82614</v>
      </c>
    </row>
    <row r="240" spans="1:12" ht="18" customHeight="1">
      <c r="A240" s="9" t="s">
        <v>206</v>
      </c>
      <c r="B240" s="6"/>
      <c r="C240" s="41"/>
      <c r="D240" s="15"/>
      <c r="E240" s="76">
        <v>0</v>
      </c>
      <c r="F240" s="109"/>
      <c r="G240" s="76">
        <v>0</v>
      </c>
      <c r="H240" s="109"/>
      <c r="I240" s="76">
        <v>19836</v>
      </c>
      <c r="J240" s="77"/>
      <c r="K240" s="76">
        <v>71338</v>
      </c>
    </row>
    <row r="241" spans="1:11" ht="18" customHeight="1">
      <c r="A241" s="9" t="s">
        <v>255</v>
      </c>
      <c r="B241" s="6"/>
      <c r="C241" s="41"/>
      <c r="D241" s="15"/>
      <c r="E241" s="76">
        <v>0</v>
      </c>
      <c r="F241" s="109"/>
      <c r="G241" s="76">
        <v>-12000</v>
      </c>
      <c r="H241" s="109"/>
      <c r="I241" s="76">
        <v>0</v>
      </c>
      <c r="J241" s="77"/>
      <c r="K241" s="76">
        <v>-12000</v>
      </c>
    </row>
    <row r="242" spans="1:11" ht="18" customHeight="1">
      <c r="A242" s="9" t="s">
        <v>256</v>
      </c>
      <c r="B242" s="6"/>
      <c r="C242" s="41"/>
      <c r="D242" s="15"/>
      <c r="E242" s="76">
        <v>0</v>
      </c>
      <c r="F242" s="109"/>
      <c r="G242" s="76">
        <v>8817</v>
      </c>
      <c r="H242" s="109"/>
      <c r="I242" s="76">
        <v>0</v>
      </c>
      <c r="J242" s="77"/>
      <c r="K242" s="76">
        <v>8817</v>
      </c>
    </row>
    <row r="243" spans="1:11" ht="18" customHeight="1">
      <c r="A243" s="9" t="s">
        <v>195</v>
      </c>
      <c r="B243" s="6"/>
      <c r="C243" s="41"/>
      <c r="D243" s="15"/>
      <c r="E243" s="45">
        <v>-77116</v>
      </c>
      <c r="F243" s="77"/>
      <c r="G243" s="45">
        <v>-71065</v>
      </c>
      <c r="H243" s="77"/>
      <c r="I243" s="45">
        <v>-85</v>
      </c>
      <c r="J243" s="77"/>
      <c r="K243" s="45">
        <v>-383</v>
      </c>
    </row>
    <row r="244" spans="1:11" ht="18" customHeight="1">
      <c r="A244" s="9" t="s">
        <v>174</v>
      </c>
      <c r="B244" s="6"/>
      <c r="C244" s="41"/>
      <c r="D244" s="15"/>
    </row>
    <row r="245" spans="1:11" ht="18" customHeight="1">
      <c r="A245" s="9" t="s">
        <v>210</v>
      </c>
      <c r="B245" s="6"/>
      <c r="C245" s="41"/>
      <c r="D245" s="15"/>
      <c r="E245" s="36">
        <v>-132072</v>
      </c>
      <c r="F245" s="77"/>
      <c r="G245" s="77">
        <v>0</v>
      </c>
      <c r="H245" s="77"/>
      <c r="I245" s="43">
        <v>0</v>
      </c>
      <c r="J245" s="77"/>
      <c r="K245" s="43">
        <v>0</v>
      </c>
    </row>
    <row r="246" spans="1:11" ht="18" customHeight="1">
      <c r="A246" s="9" t="s">
        <v>225</v>
      </c>
      <c r="B246" s="6"/>
      <c r="C246" s="41"/>
      <c r="D246" s="15"/>
      <c r="E246" s="43">
        <v>0</v>
      </c>
      <c r="F246" s="77"/>
      <c r="G246" s="43">
        <v>-22820</v>
      </c>
      <c r="H246" s="77"/>
      <c r="I246" s="43">
        <v>0</v>
      </c>
      <c r="J246" s="77"/>
      <c r="K246" s="43">
        <v>0</v>
      </c>
    </row>
    <row r="247" spans="1:11" ht="18" customHeight="1">
      <c r="A247" s="9" t="s">
        <v>212</v>
      </c>
      <c r="B247" s="6"/>
      <c r="C247" s="41"/>
      <c r="D247" s="15"/>
      <c r="E247" s="43">
        <v>-4552</v>
      </c>
      <c r="F247" s="77"/>
      <c r="G247" s="43">
        <v>-1236</v>
      </c>
      <c r="H247" s="77"/>
      <c r="I247" s="43">
        <v>0</v>
      </c>
      <c r="J247" s="77"/>
      <c r="K247" s="43">
        <v>0</v>
      </c>
    </row>
    <row r="248" spans="1:11" ht="18" customHeight="1">
      <c r="A248" s="9" t="s">
        <v>196</v>
      </c>
      <c r="B248" s="6"/>
      <c r="C248" s="41"/>
      <c r="D248" s="15"/>
      <c r="E248" s="43">
        <v>176</v>
      </c>
      <c r="F248" s="77"/>
      <c r="G248" s="136">
        <v>1101</v>
      </c>
      <c r="H248" s="137"/>
      <c r="I248" s="45">
        <v>0</v>
      </c>
      <c r="J248" s="137"/>
      <c r="K248" s="45">
        <v>888</v>
      </c>
    </row>
    <row r="249" spans="1:11" ht="18" customHeight="1">
      <c r="A249" s="18" t="s">
        <v>181</v>
      </c>
      <c r="B249" s="17"/>
      <c r="C249" s="41"/>
      <c r="E249" s="50">
        <v>97</v>
      </c>
      <c r="F249" s="77"/>
      <c r="G249" s="45">
        <v>365</v>
      </c>
      <c r="H249" s="77"/>
      <c r="I249" s="45">
        <v>2354</v>
      </c>
      <c r="J249" s="45"/>
      <c r="K249" s="45">
        <v>5581</v>
      </c>
    </row>
    <row r="250" spans="1:11" ht="18" customHeight="1">
      <c r="A250" s="5" t="s">
        <v>222</v>
      </c>
      <c r="B250" s="8"/>
      <c r="C250" s="41"/>
      <c r="E250" s="54">
        <f>SUM(E239:E249)</f>
        <v>-213467</v>
      </c>
      <c r="F250" s="77"/>
      <c r="G250" s="54">
        <f>SUM(G239:G249)</f>
        <v>-96838</v>
      </c>
      <c r="H250" s="43"/>
      <c r="I250" s="54">
        <f>SUM(I239:I249)</f>
        <v>-143167</v>
      </c>
      <c r="J250" s="43"/>
      <c r="K250" s="54">
        <f>SUM(K239:K249)</f>
        <v>-8373</v>
      </c>
    </row>
    <row r="251" spans="1:11" ht="18" customHeight="1">
      <c r="A251" s="5" t="s">
        <v>113</v>
      </c>
      <c r="B251" s="8"/>
      <c r="C251" s="41"/>
      <c r="E251" s="45"/>
      <c r="F251" s="77"/>
      <c r="G251" s="45"/>
      <c r="H251" s="43"/>
      <c r="I251" s="45"/>
      <c r="J251" s="43"/>
      <c r="K251" s="45"/>
    </row>
    <row r="252" spans="1:11" ht="18" customHeight="1">
      <c r="A252" s="9" t="s">
        <v>197</v>
      </c>
      <c r="B252" s="8"/>
      <c r="C252" s="41"/>
      <c r="E252" s="45">
        <v>162821</v>
      </c>
      <c r="F252" s="77"/>
      <c r="G252" s="45">
        <v>100109</v>
      </c>
      <c r="H252" s="43"/>
      <c r="I252" s="45">
        <v>75000</v>
      </c>
      <c r="J252" s="43"/>
      <c r="K252" s="45">
        <v>97109</v>
      </c>
    </row>
    <row r="253" spans="1:11" ht="18" customHeight="1">
      <c r="A253" s="9" t="s">
        <v>199</v>
      </c>
      <c r="B253" s="8"/>
      <c r="C253" s="41"/>
      <c r="E253" s="45">
        <v>-49000</v>
      </c>
      <c r="F253" s="77"/>
      <c r="G253" s="45">
        <v>-76000</v>
      </c>
      <c r="H253" s="43"/>
      <c r="I253" s="45">
        <v>-19000</v>
      </c>
      <c r="J253" s="43"/>
      <c r="K253" s="45">
        <v>-53000</v>
      </c>
    </row>
    <row r="254" spans="1:11" ht="18" customHeight="1">
      <c r="A254" s="9" t="s">
        <v>198</v>
      </c>
      <c r="B254" s="8"/>
      <c r="C254" s="41"/>
      <c r="E254" s="45">
        <v>0</v>
      </c>
      <c r="F254" s="77"/>
      <c r="G254" s="45">
        <v>0</v>
      </c>
      <c r="H254" s="43"/>
      <c r="I254" s="45">
        <v>56000</v>
      </c>
      <c r="J254" s="43"/>
      <c r="K254" s="45">
        <v>50000</v>
      </c>
    </row>
    <row r="255" spans="1:11" ht="18" customHeight="1">
      <c r="A255" s="9" t="s">
        <v>182</v>
      </c>
      <c r="B255" s="8"/>
      <c r="C255" s="41"/>
      <c r="E255" s="45">
        <v>0</v>
      </c>
      <c r="F255" s="77"/>
      <c r="G255" s="45">
        <v>0</v>
      </c>
      <c r="H255" s="43"/>
      <c r="I255" s="45">
        <v>0</v>
      </c>
      <c r="J255" s="43"/>
      <c r="K255" s="45">
        <v>-4300</v>
      </c>
    </row>
    <row r="256" spans="1:11" ht="18" customHeight="1">
      <c r="A256" s="9" t="s">
        <v>261</v>
      </c>
      <c r="B256" s="8"/>
      <c r="C256" s="41"/>
      <c r="E256" s="45">
        <v>0</v>
      </c>
      <c r="F256" s="77"/>
      <c r="G256" s="45">
        <v>28232</v>
      </c>
      <c r="H256" s="43"/>
      <c r="I256" s="45">
        <v>0</v>
      </c>
      <c r="J256" s="43"/>
      <c r="K256" s="45">
        <v>0</v>
      </c>
    </row>
    <row r="257" spans="1:11" ht="18" customHeight="1">
      <c r="A257" s="18" t="s">
        <v>238</v>
      </c>
      <c r="B257" s="8"/>
      <c r="C257" s="41"/>
      <c r="E257" s="45">
        <v>-223559</v>
      </c>
      <c r="F257" s="77"/>
      <c r="G257" s="45">
        <v>-14927</v>
      </c>
      <c r="H257" s="43"/>
      <c r="I257" s="45">
        <v>-14634</v>
      </c>
      <c r="J257" s="43"/>
      <c r="K257" s="45">
        <v>-2652</v>
      </c>
    </row>
    <row r="258" spans="1:11" ht="18" customHeight="1">
      <c r="A258" s="18" t="s">
        <v>176</v>
      </c>
      <c r="B258" s="8"/>
      <c r="C258" s="41"/>
      <c r="E258" s="45">
        <v>181078</v>
      </c>
      <c r="F258" s="77"/>
      <c r="G258" s="45">
        <v>28884</v>
      </c>
      <c r="H258" s="43"/>
      <c r="I258" s="45">
        <v>71891</v>
      </c>
      <c r="J258" s="43"/>
      <c r="K258" s="45">
        <v>0</v>
      </c>
    </row>
    <row r="259" spans="1:11" ht="18" customHeight="1">
      <c r="A259" s="9" t="s">
        <v>183</v>
      </c>
      <c r="B259" s="8"/>
      <c r="C259" s="41"/>
      <c r="E259" s="45">
        <v>-17558</v>
      </c>
      <c r="F259" s="77"/>
      <c r="G259" s="45">
        <v>-39212</v>
      </c>
      <c r="H259" s="43"/>
      <c r="I259" s="45">
        <v>-13187</v>
      </c>
      <c r="J259" s="43"/>
      <c r="K259" s="45">
        <v>-34500</v>
      </c>
    </row>
    <row r="260" spans="1:11" ht="18" customHeight="1">
      <c r="A260" s="9" t="s">
        <v>141</v>
      </c>
      <c r="B260" s="8"/>
      <c r="C260" s="41"/>
      <c r="E260" s="45">
        <v>-40519</v>
      </c>
      <c r="F260" s="77"/>
      <c r="G260" s="45">
        <v>-28552</v>
      </c>
      <c r="H260" s="43"/>
      <c r="I260" s="45">
        <v>-25274</v>
      </c>
      <c r="J260" s="43"/>
      <c r="K260" s="45">
        <v>-27004</v>
      </c>
    </row>
    <row r="261" spans="1:11" ht="18" customHeight="1">
      <c r="A261" s="9" t="s">
        <v>213</v>
      </c>
      <c r="B261" s="8"/>
      <c r="C261" s="41"/>
      <c r="E261" s="45">
        <v>-61090</v>
      </c>
      <c r="F261" s="77"/>
      <c r="G261" s="45">
        <v>-58021</v>
      </c>
      <c r="H261" s="43"/>
      <c r="I261" s="45">
        <v>-61090</v>
      </c>
      <c r="J261" s="43"/>
      <c r="K261" s="45">
        <v>-58021</v>
      </c>
    </row>
    <row r="262" spans="1:11" ht="18" customHeight="1">
      <c r="A262" s="9" t="s">
        <v>218</v>
      </c>
      <c r="B262" s="8"/>
      <c r="C262" s="41"/>
      <c r="E262" s="45">
        <v>-2544</v>
      </c>
      <c r="F262" s="77"/>
      <c r="G262" s="45">
        <v>-240</v>
      </c>
      <c r="H262" s="43"/>
      <c r="I262" s="45">
        <v>-2544</v>
      </c>
      <c r="J262" s="43"/>
      <c r="K262" s="45">
        <v>-240</v>
      </c>
    </row>
    <row r="263" spans="1:11" ht="18" customHeight="1">
      <c r="A263" s="18" t="s">
        <v>142</v>
      </c>
      <c r="B263" s="8"/>
      <c r="C263" s="41"/>
      <c r="I263" s="45"/>
    </row>
    <row r="264" spans="1:11" ht="18" customHeight="1">
      <c r="A264" s="11" t="s">
        <v>143</v>
      </c>
      <c r="B264" s="8"/>
      <c r="C264" s="41"/>
      <c r="E264" s="50">
        <v>0</v>
      </c>
      <c r="F264" s="77"/>
      <c r="G264" s="50">
        <v>284</v>
      </c>
      <c r="H264" s="43"/>
      <c r="I264" s="50">
        <v>0</v>
      </c>
      <c r="J264" s="43"/>
      <c r="K264" s="50">
        <v>0</v>
      </c>
    </row>
    <row r="265" spans="1:11" ht="18" customHeight="1">
      <c r="A265" s="5" t="s">
        <v>175</v>
      </c>
      <c r="B265" s="8"/>
      <c r="C265" s="41"/>
      <c r="E265" s="50">
        <f>SUM(E252:E264)</f>
        <v>-50371</v>
      </c>
      <c r="F265" s="77"/>
      <c r="G265" s="50">
        <f>SUM(G252:G264)</f>
        <v>-59443</v>
      </c>
      <c r="H265" s="43"/>
      <c r="I265" s="50">
        <f>SUM(I252:I264)</f>
        <v>67162</v>
      </c>
      <c r="J265" s="43"/>
      <c r="K265" s="50">
        <f>SUM(K252:K264)</f>
        <v>-32608</v>
      </c>
    </row>
    <row r="266" spans="1:11" ht="18" customHeight="1">
      <c r="A266" s="9" t="s">
        <v>200</v>
      </c>
      <c r="B266" s="8"/>
      <c r="C266" s="41"/>
      <c r="E266" s="45"/>
      <c r="F266" s="77"/>
      <c r="G266" s="45"/>
      <c r="H266" s="43"/>
      <c r="I266" s="45"/>
      <c r="J266" s="43"/>
      <c r="K266" s="45"/>
    </row>
    <row r="267" spans="1:11" s="48" customFormat="1" ht="18" customHeight="1">
      <c r="A267" s="48" t="s">
        <v>201</v>
      </c>
      <c r="B267" s="17"/>
      <c r="C267" s="72"/>
      <c r="E267" s="50">
        <v>6002</v>
      </c>
      <c r="F267" s="77"/>
      <c r="G267" s="50">
        <v>8715</v>
      </c>
      <c r="H267" s="43"/>
      <c r="I267" s="50">
        <v>0</v>
      </c>
      <c r="J267" s="43"/>
      <c r="K267" s="50">
        <v>0</v>
      </c>
    </row>
    <row r="268" spans="1:11" ht="18" customHeight="1">
      <c r="A268" s="5" t="s">
        <v>112</v>
      </c>
      <c r="B268" s="8"/>
      <c r="E268" s="45">
        <f>SUM(E223,E250,E265,E267)</f>
        <v>19915</v>
      </c>
      <c r="G268" s="45">
        <f>SUM(G223,G250,G265,G267)</f>
        <v>-39291</v>
      </c>
      <c r="H268" s="43"/>
      <c r="I268" s="45">
        <f>SUM(I223,I250,I265,I267)</f>
        <v>5689</v>
      </c>
      <c r="J268" s="43"/>
      <c r="K268" s="45">
        <f>SUM(K223,K250,K265,K267)</f>
        <v>25598</v>
      </c>
    </row>
    <row r="269" spans="1:11" ht="18" customHeight="1">
      <c r="A269" s="11" t="s">
        <v>48</v>
      </c>
      <c r="B269" s="13"/>
      <c r="E269" s="50">
        <v>147977</v>
      </c>
      <c r="F269" s="77"/>
      <c r="G269" s="50">
        <v>209574</v>
      </c>
      <c r="H269" s="77"/>
      <c r="I269" s="50">
        <v>10056</v>
      </c>
      <c r="J269" s="43"/>
      <c r="K269" s="50">
        <v>9749</v>
      </c>
    </row>
    <row r="270" spans="1:11" ht="18" customHeight="1" thickBot="1">
      <c r="A270" s="14" t="s">
        <v>49</v>
      </c>
      <c r="B270" s="13"/>
      <c r="E270" s="51">
        <f>SUM(E268:E269)</f>
        <v>167892</v>
      </c>
      <c r="G270" s="51">
        <f>SUM(G268:G269)</f>
        <v>170283</v>
      </c>
      <c r="H270" s="43"/>
      <c r="I270" s="51">
        <f>SUM(I268:I269)</f>
        <v>15745</v>
      </c>
      <c r="J270" s="43"/>
      <c r="K270" s="51">
        <f>SUM(K268:K269)</f>
        <v>35347</v>
      </c>
    </row>
    <row r="271" spans="1:11" ht="11.25" customHeight="1" thickTop="1">
      <c r="A271" s="14"/>
      <c r="B271" s="13"/>
      <c r="E271" s="45"/>
      <c r="G271" s="45"/>
      <c r="H271" s="43"/>
      <c r="I271" s="45"/>
      <c r="J271" s="43"/>
      <c r="K271" s="45"/>
    </row>
    <row r="272" spans="1:11" ht="18" customHeight="1">
      <c r="A272" s="57" t="s">
        <v>202</v>
      </c>
      <c r="B272" s="13"/>
      <c r="C272" s="15"/>
      <c r="D272" s="15"/>
      <c r="E272" s="15"/>
      <c r="F272" s="15"/>
      <c r="G272" s="15"/>
      <c r="I272" s="15"/>
      <c r="K272" s="15"/>
    </row>
    <row r="273" spans="1:11" ht="18" customHeight="1">
      <c r="A273" s="11" t="s">
        <v>82</v>
      </c>
      <c r="B273" s="13"/>
      <c r="C273" s="15"/>
      <c r="D273" s="15"/>
      <c r="E273" s="15"/>
      <c r="F273" s="15"/>
      <c r="G273" s="15"/>
      <c r="I273" s="15"/>
      <c r="K273" s="15"/>
    </row>
    <row r="274" spans="1:11" ht="18" customHeight="1">
      <c r="A274" s="11" t="s">
        <v>258</v>
      </c>
      <c r="B274" s="13"/>
      <c r="C274" s="15"/>
      <c r="D274" s="15"/>
    </row>
    <row r="275" spans="1:11" ht="18" customHeight="1">
      <c r="A275" s="36" t="s">
        <v>257</v>
      </c>
      <c r="B275" s="13"/>
      <c r="C275" s="15"/>
      <c r="D275" s="15"/>
      <c r="E275" s="109">
        <v>15511</v>
      </c>
      <c r="F275" s="109"/>
      <c r="G275" s="109">
        <v>16845</v>
      </c>
      <c r="H275" s="109"/>
      <c r="I275" s="109">
        <v>0</v>
      </c>
      <c r="J275" s="109"/>
      <c r="K275" s="109">
        <v>0</v>
      </c>
    </row>
    <row r="276" spans="1:11" ht="18" customHeight="1">
      <c r="A276" s="36" t="s">
        <v>228</v>
      </c>
      <c r="B276" s="13"/>
      <c r="C276" s="15"/>
      <c r="D276" s="15"/>
      <c r="E276" s="109">
        <v>141700</v>
      </c>
      <c r="F276" s="15"/>
      <c r="G276" s="109">
        <v>0</v>
      </c>
      <c r="H276" s="15"/>
      <c r="I276" s="109">
        <v>0</v>
      </c>
      <c r="J276" s="15"/>
      <c r="K276" s="109">
        <v>0</v>
      </c>
    </row>
    <row r="277" spans="1:11" ht="18" customHeight="1">
      <c r="A277" s="36" t="s">
        <v>203</v>
      </c>
      <c r="B277" s="13"/>
      <c r="C277" s="15"/>
      <c r="D277" s="15"/>
      <c r="E277" s="109">
        <v>28109</v>
      </c>
      <c r="F277" s="109"/>
      <c r="G277" s="109">
        <v>0</v>
      </c>
      <c r="H277" s="109"/>
      <c r="I277" s="109">
        <v>28109</v>
      </c>
      <c r="J277" s="109"/>
      <c r="K277" s="109">
        <v>0</v>
      </c>
    </row>
    <row r="278" spans="1:11" ht="12.75" customHeight="1">
      <c r="A278" s="11"/>
      <c r="B278" s="13"/>
      <c r="C278" s="15"/>
      <c r="D278" s="15"/>
      <c r="E278" s="15"/>
      <c r="F278" s="15"/>
      <c r="G278" s="15"/>
      <c r="I278" s="15"/>
      <c r="K278" s="15"/>
    </row>
    <row r="279" spans="1:11" ht="18" customHeight="1">
      <c r="A279" s="11" t="s">
        <v>50</v>
      </c>
      <c r="B279" s="13"/>
      <c r="C279" s="15"/>
      <c r="D279" s="15"/>
      <c r="E279" s="15"/>
      <c r="F279" s="15"/>
      <c r="G279" s="15"/>
      <c r="I279" s="15"/>
      <c r="K279" s="15"/>
    </row>
    <row r="280" spans="1:11" s="31" customFormat="1" ht="18" customHeight="1">
      <c r="A280" s="69"/>
      <c r="B280" s="70" t="s">
        <v>69</v>
      </c>
      <c r="C280" s="36"/>
      <c r="D280" s="12"/>
      <c r="E280" s="70"/>
      <c r="F280" s="69"/>
      <c r="G280" s="69"/>
      <c r="H280" s="69"/>
      <c r="I280" s="69"/>
      <c r="J280" s="69"/>
      <c r="K280" s="12" t="s">
        <v>69</v>
      </c>
    </row>
    <row r="281" spans="1:11" ht="18" customHeight="1">
      <c r="A281" s="172" t="s">
        <v>127</v>
      </c>
      <c r="B281" s="70"/>
      <c r="C281" s="12"/>
      <c r="D281" s="12"/>
      <c r="E281" s="70"/>
      <c r="F281" s="12"/>
      <c r="G281" s="117" t="s">
        <v>128</v>
      </c>
      <c r="H281" s="117"/>
      <c r="I281" s="117"/>
      <c r="J281" s="117"/>
      <c r="K281" s="71"/>
    </row>
  </sheetData>
  <mergeCells count="12">
    <mergeCell ref="E236:G236"/>
    <mergeCell ref="E96:G96"/>
    <mergeCell ref="E97:G97"/>
    <mergeCell ref="E142:G142"/>
    <mergeCell ref="E141:G141"/>
    <mergeCell ref="E186:G186"/>
    <mergeCell ref="E187:G187"/>
    <mergeCell ref="E6:G6"/>
    <mergeCell ref="E7:G7"/>
    <mergeCell ref="E51:G51"/>
    <mergeCell ref="E52:G52"/>
    <mergeCell ref="E235:G235"/>
  </mergeCells>
  <printOptions horizontalCentered="1" gridLinesSet="0"/>
  <pageMargins left="0.78740157480314965" right="0.39370078740157483" top="0.78740157480314965" bottom="0" header="0.19685039370078741" footer="0.19685039370078741"/>
  <pageSetup paperSize="9" scale="85" fitToHeight="0" orientation="portrait" r:id="rId1"/>
  <headerFooter alignWithMargins="0"/>
  <rowBreaks count="5" manualBreakCount="5">
    <brk id="45" max="10" man="1"/>
    <brk id="90" max="10" man="1"/>
    <brk id="135" max="16383" man="1"/>
    <brk id="180" max="16383" man="1"/>
    <brk id="2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7"/>
  <sheetViews>
    <sheetView showGridLines="0" view="pageBreakPreview" zoomScale="85" zoomScaleNormal="100" zoomScaleSheetLayoutView="85" workbookViewId="0">
      <selection activeCell="U25" sqref="U25"/>
    </sheetView>
  </sheetViews>
  <sheetFormatPr defaultRowHeight="20.25" customHeight="1"/>
  <cols>
    <col min="1" max="1" width="26.7109375" style="28" customWidth="1"/>
    <col min="2" max="2" width="8" style="28" customWidth="1"/>
    <col min="3" max="3" width="5.5703125" style="28" customWidth="1"/>
    <col min="4" max="4" width="0.5703125" style="27" customWidth="1"/>
    <col min="5" max="5" width="12" style="27" customWidth="1"/>
    <col min="6" max="6" width="0.85546875" style="27" customWidth="1"/>
    <col min="7" max="7" width="12" style="27" customWidth="1"/>
    <col min="8" max="8" width="0.85546875" style="27" customWidth="1"/>
    <col min="9" max="9" width="12" style="27" customWidth="1"/>
    <col min="10" max="10" width="0.85546875" style="27" customWidth="1"/>
    <col min="11" max="11" width="12" style="27" customWidth="1"/>
    <col min="12" max="12" width="0.85546875" style="27" customWidth="1"/>
    <col min="13" max="13" width="12" style="27" customWidth="1"/>
    <col min="14" max="14" width="0.85546875" style="27" customWidth="1"/>
    <col min="15" max="15" width="11.42578125" style="27" customWidth="1"/>
    <col min="16" max="16" width="0.85546875" style="27" customWidth="1"/>
    <col min="17" max="17" width="11.42578125" style="27" customWidth="1"/>
    <col min="18" max="18" width="0.85546875" style="27" customWidth="1"/>
    <col min="19" max="19" width="11.140625" style="27" customWidth="1"/>
    <col min="20" max="20" width="0.85546875" style="27" customWidth="1"/>
    <col min="21" max="21" width="11.140625" style="27" customWidth="1"/>
    <col min="22" max="22" width="0.85546875" style="27" customWidth="1"/>
    <col min="23" max="23" width="11.140625" style="27" customWidth="1"/>
    <col min="24" max="24" width="0.85546875" style="27" customWidth="1"/>
    <col min="25" max="25" width="12" style="27" customWidth="1"/>
    <col min="26" max="26" width="0.85546875" style="27" customWidth="1"/>
    <col min="27" max="27" width="12" style="27" customWidth="1"/>
    <col min="28" max="16384" width="9.140625" style="27"/>
  </cols>
  <sheetData>
    <row r="1" spans="1:27" s="2" customFormat="1" ht="19.5" customHeight="1">
      <c r="A1" s="3"/>
      <c r="B1" s="3"/>
      <c r="C1" s="3"/>
      <c r="D1" s="3"/>
      <c r="E1" s="1"/>
      <c r="F1" s="1"/>
      <c r="G1" s="1"/>
      <c r="H1" s="1"/>
      <c r="I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Y1" s="1"/>
      <c r="AA1" s="1" t="s">
        <v>39</v>
      </c>
    </row>
    <row r="2" spans="1:27" ht="19.5" customHeight="1">
      <c r="A2" s="29" t="s">
        <v>126</v>
      </c>
      <c r="B2" s="29"/>
      <c r="C2" s="2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ht="19.5" customHeight="1">
      <c r="A3" s="19" t="s">
        <v>9</v>
      </c>
      <c r="B3" s="19"/>
      <c r="C3" s="19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ht="19.5" customHeight="1">
      <c r="A4" s="29" t="s">
        <v>234</v>
      </c>
      <c r="B4" s="29"/>
      <c r="C4" s="2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ht="19.5" customHeight="1">
      <c r="D5" s="21"/>
      <c r="E5" s="1"/>
      <c r="F5" s="1"/>
      <c r="G5" s="1"/>
      <c r="H5" s="1"/>
      <c r="I5" s="1"/>
      <c r="J5" s="21"/>
      <c r="K5" s="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21"/>
      <c r="Y5" s="1"/>
      <c r="Z5" s="21"/>
      <c r="AA5" s="1" t="s">
        <v>35</v>
      </c>
    </row>
    <row r="6" spans="1:27" ht="19.5" customHeight="1">
      <c r="D6" s="21"/>
      <c r="E6" s="176" t="s">
        <v>55</v>
      </c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</row>
    <row r="7" spans="1:27" ht="19.5" customHeight="1">
      <c r="D7" s="21"/>
      <c r="E7" s="178" t="s">
        <v>119</v>
      </c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23"/>
      <c r="Y7" s="23"/>
      <c r="Z7" s="23"/>
      <c r="AA7" s="23"/>
    </row>
    <row r="8" spans="1:27" s="4" customFormat="1" ht="19.5" customHeight="1">
      <c r="A8" s="22"/>
      <c r="B8" s="22"/>
      <c r="C8" s="22"/>
      <c r="S8" s="170"/>
      <c r="T8" s="170" t="s">
        <v>98</v>
      </c>
      <c r="U8" s="170"/>
      <c r="V8" s="23"/>
      <c r="W8" s="133"/>
      <c r="X8" s="23"/>
      <c r="Y8" s="23"/>
      <c r="Z8" s="23"/>
      <c r="AA8" s="23"/>
    </row>
    <row r="9" spans="1:27" s="4" customFormat="1" ht="19.5" customHeight="1">
      <c r="A9" s="22"/>
      <c r="B9" s="22"/>
      <c r="C9" s="22"/>
      <c r="S9" s="23" t="s">
        <v>148</v>
      </c>
      <c r="T9" s="23"/>
      <c r="U9" s="133"/>
      <c r="V9" s="23"/>
      <c r="W9" s="23"/>
      <c r="X9" s="23"/>
      <c r="Y9" s="23"/>
      <c r="Z9" s="23"/>
      <c r="AA9" s="23"/>
    </row>
    <row r="10" spans="1:27" s="4" customFormat="1" ht="19.5" customHeight="1">
      <c r="A10" s="22"/>
      <c r="B10" s="22"/>
      <c r="C10" s="22"/>
      <c r="S10" s="170" t="s">
        <v>149</v>
      </c>
      <c r="T10" s="23"/>
      <c r="U10" s="23"/>
      <c r="V10" s="23"/>
      <c r="X10" s="23"/>
      <c r="Y10" s="23"/>
      <c r="Z10" s="23"/>
      <c r="AA10" s="23"/>
    </row>
    <row r="11" spans="1:27" s="4" customFormat="1" ht="19.5" customHeight="1">
      <c r="A11" s="22"/>
      <c r="B11" s="22"/>
      <c r="C11" s="22"/>
      <c r="I11" s="78"/>
      <c r="K11" s="78"/>
      <c r="M11" s="100"/>
      <c r="N11" s="100"/>
      <c r="O11" s="100"/>
      <c r="P11" s="100"/>
      <c r="Q11" s="100"/>
      <c r="S11" s="100" t="s">
        <v>101</v>
      </c>
      <c r="T11" s="100"/>
      <c r="U11" s="23"/>
      <c r="V11" s="23"/>
      <c r="X11" s="23"/>
      <c r="Y11" s="23"/>
      <c r="Z11" s="23"/>
      <c r="AA11" s="23"/>
    </row>
    <row r="12" spans="1:27" s="4" customFormat="1" ht="19.5" customHeight="1">
      <c r="A12" s="22"/>
      <c r="B12" s="22"/>
      <c r="C12" s="22"/>
      <c r="I12" s="78" t="s">
        <v>167</v>
      </c>
      <c r="K12" s="78"/>
      <c r="M12" s="100"/>
      <c r="N12" s="100"/>
      <c r="O12" s="100"/>
      <c r="P12" s="100"/>
      <c r="Q12" s="100"/>
      <c r="S12" s="10" t="s">
        <v>102</v>
      </c>
      <c r="T12" s="10"/>
      <c r="U12" s="23"/>
      <c r="V12" s="23"/>
      <c r="X12" s="23"/>
      <c r="Y12" s="10" t="s">
        <v>125</v>
      </c>
      <c r="Z12" s="23"/>
      <c r="AA12" s="23"/>
    </row>
    <row r="13" spans="1:27" s="4" customFormat="1" ht="19.5" customHeight="1">
      <c r="A13" s="22"/>
      <c r="B13" s="22"/>
      <c r="C13" s="22"/>
      <c r="I13" s="78" t="s">
        <v>169</v>
      </c>
      <c r="K13" s="78"/>
      <c r="M13" s="177" t="s">
        <v>189</v>
      </c>
      <c r="N13" s="177"/>
      <c r="O13" s="177"/>
      <c r="P13" s="177"/>
      <c r="Q13" s="177"/>
      <c r="S13" s="10" t="s">
        <v>103</v>
      </c>
      <c r="T13" s="10"/>
      <c r="U13" s="10" t="s">
        <v>104</v>
      </c>
      <c r="W13" s="10" t="s">
        <v>150</v>
      </c>
      <c r="X13" s="23"/>
      <c r="Y13" s="10" t="s">
        <v>124</v>
      </c>
      <c r="Z13" s="23"/>
      <c r="AA13" s="23"/>
    </row>
    <row r="14" spans="1:27" s="4" customFormat="1" ht="19.5" customHeight="1">
      <c r="A14" s="22"/>
      <c r="B14" s="22"/>
      <c r="C14" s="22"/>
      <c r="E14" s="4" t="s">
        <v>11</v>
      </c>
      <c r="I14" s="78" t="s">
        <v>170</v>
      </c>
      <c r="K14" s="78"/>
      <c r="M14" s="23" t="s">
        <v>75</v>
      </c>
      <c r="O14" s="23"/>
      <c r="S14" s="10" t="s">
        <v>105</v>
      </c>
      <c r="T14" s="10"/>
      <c r="U14" s="10" t="s">
        <v>193</v>
      </c>
      <c r="W14" s="10" t="s">
        <v>151</v>
      </c>
      <c r="Y14" s="10" t="s">
        <v>123</v>
      </c>
      <c r="AA14" s="56"/>
    </row>
    <row r="15" spans="1:27" s="4" customFormat="1" ht="19.5" customHeight="1">
      <c r="A15" s="22"/>
      <c r="B15" s="22"/>
      <c r="C15" s="22"/>
      <c r="E15" s="4" t="s">
        <v>79</v>
      </c>
      <c r="I15" s="78" t="s">
        <v>168</v>
      </c>
      <c r="K15" s="79" t="s">
        <v>137</v>
      </c>
      <c r="M15" s="23" t="s">
        <v>77</v>
      </c>
      <c r="O15" s="23" t="s">
        <v>135</v>
      </c>
      <c r="Q15" s="4" t="s">
        <v>2</v>
      </c>
      <c r="R15" s="23"/>
      <c r="S15" s="10" t="s">
        <v>106</v>
      </c>
      <c r="T15" s="10"/>
      <c r="U15" s="10" t="s">
        <v>107</v>
      </c>
      <c r="W15" s="10" t="s">
        <v>152</v>
      </c>
      <c r="Y15" s="10" t="s">
        <v>121</v>
      </c>
      <c r="AA15" s="56"/>
    </row>
    <row r="16" spans="1:27" s="4" customFormat="1" ht="19.5" customHeight="1">
      <c r="A16" s="22"/>
      <c r="C16" s="37"/>
      <c r="D16" s="37"/>
      <c r="E16" s="170" t="s">
        <v>10</v>
      </c>
      <c r="F16" s="23"/>
      <c r="G16" s="170" t="s">
        <v>84</v>
      </c>
      <c r="I16" s="80" t="s">
        <v>166</v>
      </c>
      <c r="K16" s="80" t="s">
        <v>138</v>
      </c>
      <c r="M16" s="170" t="s">
        <v>76</v>
      </c>
      <c r="O16" s="170" t="s">
        <v>136</v>
      </c>
      <c r="Q16" s="170" t="s">
        <v>192</v>
      </c>
      <c r="S16" s="171" t="s">
        <v>108</v>
      </c>
      <c r="T16" s="10"/>
      <c r="U16" s="171" t="s">
        <v>109</v>
      </c>
      <c r="W16" s="171" t="s">
        <v>153</v>
      </c>
      <c r="Y16" s="171" t="s">
        <v>122</v>
      </c>
      <c r="AA16" s="55" t="s">
        <v>60</v>
      </c>
    </row>
    <row r="17" spans="1:27" ht="19.5" customHeight="1">
      <c r="A17" s="73" t="s">
        <v>111</v>
      </c>
      <c r="C17" s="73"/>
      <c r="E17" s="43">
        <v>1054904</v>
      </c>
      <c r="F17" s="43"/>
      <c r="G17" s="43">
        <v>1953348</v>
      </c>
      <c r="H17" s="43"/>
      <c r="I17" s="43">
        <v>212356</v>
      </c>
      <c r="J17" s="43"/>
      <c r="K17" s="43">
        <v>0</v>
      </c>
      <c r="L17" s="43"/>
      <c r="M17" s="43">
        <v>18582</v>
      </c>
      <c r="N17" s="43"/>
      <c r="O17" s="43">
        <v>0</v>
      </c>
      <c r="P17" s="43"/>
      <c r="Q17" s="43">
        <v>-453695</v>
      </c>
      <c r="R17" s="43"/>
      <c r="S17" s="43">
        <v>2555</v>
      </c>
      <c r="T17" s="43"/>
      <c r="U17" s="43">
        <f>SUM(S17:T17)</f>
        <v>2555</v>
      </c>
      <c r="V17" s="109"/>
      <c r="W17" s="43">
        <f>SUM(E17:S17)</f>
        <v>2788050</v>
      </c>
      <c r="X17" s="109"/>
      <c r="Y17" s="43">
        <v>0</v>
      </c>
      <c r="Z17" s="109"/>
      <c r="AA17" s="43">
        <f>SUM(W17:Y17)</f>
        <v>2788050</v>
      </c>
    </row>
    <row r="18" spans="1:27" ht="19.5" customHeight="1">
      <c r="A18" s="81" t="s">
        <v>159</v>
      </c>
      <c r="E18" s="76">
        <v>0</v>
      </c>
      <c r="F18" s="76"/>
      <c r="G18" s="76">
        <v>0</v>
      </c>
      <c r="H18" s="76"/>
      <c r="I18" s="76">
        <v>0</v>
      </c>
      <c r="J18" s="76"/>
      <c r="K18" s="76">
        <v>0</v>
      </c>
      <c r="L18" s="76"/>
      <c r="M18" s="76">
        <v>0</v>
      </c>
      <c r="N18" s="76"/>
      <c r="O18" s="76">
        <v>0</v>
      </c>
      <c r="P18" s="76"/>
      <c r="Q18" s="76">
        <f>PL!G145</f>
        <v>-33847</v>
      </c>
      <c r="R18" s="76"/>
      <c r="S18" s="109">
        <v>0</v>
      </c>
      <c r="T18" s="109"/>
      <c r="U18" s="43">
        <f>SUM(S18:T18)</f>
        <v>0</v>
      </c>
      <c r="V18" s="76"/>
      <c r="W18" s="43">
        <f>SUM(E18:S18)</f>
        <v>-33847</v>
      </c>
      <c r="X18" s="76"/>
      <c r="Y18" s="109">
        <v>-5117</v>
      </c>
      <c r="Z18" s="76"/>
      <c r="AA18" s="43">
        <f>SUM(W18:Y18)</f>
        <v>-38964</v>
      </c>
    </row>
    <row r="19" spans="1:27" ht="19.5" customHeight="1">
      <c r="A19" s="81" t="s">
        <v>99</v>
      </c>
      <c r="E19" s="50">
        <v>0</v>
      </c>
      <c r="F19" s="43"/>
      <c r="G19" s="50">
        <v>0</v>
      </c>
      <c r="H19" s="43"/>
      <c r="I19" s="50">
        <v>0</v>
      </c>
      <c r="J19" s="43"/>
      <c r="K19" s="50">
        <v>0</v>
      </c>
      <c r="L19" s="43"/>
      <c r="M19" s="50">
        <v>0</v>
      </c>
      <c r="N19" s="43"/>
      <c r="O19" s="50">
        <v>0</v>
      </c>
      <c r="P19" s="43"/>
      <c r="Q19" s="50">
        <f>PL!G125</f>
        <v>-5154</v>
      </c>
      <c r="R19" s="43"/>
      <c r="S19" s="50">
        <v>-1184</v>
      </c>
      <c r="T19" s="43"/>
      <c r="U19" s="50">
        <f>SUM(S19:T19)</f>
        <v>-1184</v>
      </c>
      <c r="V19" s="43"/>
      <c r="W19" s="50">
        <f>SUM(E19:S19)</f>
        <v>-6338</v>
      </c>
      <c r="X19" s="25"/>
      <c r="Y19" s="113">
        <v>164</v>
      </c>
      <c r="Z19" s="25"/>
      <c r="AA19" s="50">
        <f>SUM(W19:Y19)</f>
        <v>-6174</v>
      </c>
    </row>
    <row r="20" spans="1:27" ht="19.5" customHeight="1">
      <c r="A20" s="81" t="s">
        <v>100</v>
      </c>
      <c r="E20" s="25">
        <f>SUM(E18:E19)</f>
        <v>0</v>
      </c>
      <c r="F20" s="25"/>
      <c r="G20" s="25">
        <f>SUM(G18:G19)</f>
        <v>0</v>
      </c>
      <c r="H20" s="25"/>
      <c r="I20" s="25">
        <f>SUM(I18:I19)</f>
        <v>0</v>
      </c>
      <c r="J20" s="25"/>
      <c r="K20" s="25">
        <f>SUM(K18:K19)</f>
        <v>0</v>
      </c>
      <c r="L20" s="25"/>
      <c r="M20" s="25">
        <f>SUM(M18:M19)</f>
        <v>0</v>
      </c>
      <c r="N20" s="25"/>
      <c r="O20" s="25">
        <f>SUM(O18:O19)</f>
        <v>0</v>
      </c>
      <c r="P20" s="25"/>
      <c r="Q20" s="25">
        <f>SUM(Q18:Q19)</f>
        <v>-39001</v>
      </c>
      <c r="R20" s="25"/>
      <c r="S20" s="25">
        <f>SUM(S18:S19)</f>
        <v>-1184</v>
      </c>
      <c r="T20" s="25"/>
      <c r="U20" s="25">
        <f>SUM(U18:U19)</f>
        <v>-1184</v>
      </c>
      <c r="V20" s="25"/>
      <c r="W20" s="25">
        <f>SUM(W18:W19)</f>
        <v>-40185</v>
      </c>
      <c r="X20" s="25"/>
      <c r="Y20" s="25">
        <f>SUM(Y18:Y19)</f>
        <v>-4953</v>
      </c>
      <c r="Z20" s="25"/>
      <c r="AA20" s="25">
        <f>SUM(AA18:AA19)</f>
        <v>-45138</v>
      </c>
    </row>
    <row r="21" spans="1:27" ht="19.5" customHeight="1">
      <c r="A21" s="81" t="s">
        <v>173</v>
      </c>
      <c r="E21" s="76">
        <v>0</v>
      </c>
      <c r="F21" s="76"/>
      <c r="G21" s="76">
        <v>0</v>
      </c>
      <c r="H21" s="76"/>
      <c r="I21" s="76">
        <v>0</v>
      </c>
      <c r="J21" s="76"/>
      <c r="K21" s="76">
        <v>-240</v>
      </c>
      <c r="L21" s="76"/>
      <c r="M21" s="76">
        <v>0</v>
      </c>
      <c r="N21" s="76"/>
      <c r="O21" s="76">
        <v>240</v>
      </c>
      <c r="P21" s="76"/>
      <c r="Q21" s="76">
        <v>-240</v>
      </c>
      <c r="R21" s="76"/>
      <c r="S21" s="158">
        <v>0</v>
      </c>
      <c r="T21" s="158"/>
      <c r="U21" s="158">
        <f ca="1">SUM(S21:V21)</f>
        <v>0</v>
      </c>
      <c r="V21" s="24"/>
      <c r="W21" s="158">
        <f>SUM(E21:S21)</f>
        <v>-240</v>
      </c>
      <c r="X21" s="24"/>
      <c r="Y21" s="24">
        <v>0</v>
      </c>
      <c r="Z21" s="76"/>
      <c r="AA21" s="43">
        <f>SUM(W21:Y21)</f>
        <v>-240</v>
      </c>
    </row>
    <row r="22" spans="1:27" s="140" customFormat="1" ht="19.5" customHeight="1">
      <c r="A22" s="141" t="s">
        <v>219</v>
      </c>
      <c r="B22" s="142"/>
      <c r="C22" s="142"/>
      <c r="E22" s="45">
        <v>0</v>
      </c>
      <c r="F22" s="45"/>
      <c r="G22" s="45">
        <v>0</v>
      </c>
      <c r="H22" s="45"/>
      <c r="I22" s="45">
        <v>0</v>
      </c>
      <c r="J22" s="45"/>
      <c r="K22" s="45">
        <v>0</v>
      </c>
      <c r="L22" s="45"/>
      <c r="M22" s="45">
        <v>0</v>
      </c>
      <c r="N22" s="45"/>
      <c r="O22" s="45">
        <v>0</v>
      </c>
      <c r="P22" s="45"/>
      <c r="Q22" s="45">
        <v>-58021</v>
      </c>
      <c r="R22" s="45"/>
      <c r="S22" s="24">
        <v>0</v>
      </c>
      <c r="T22" s="24"/>
      <c r="U22" s="24">
        <v>0</v>
      </c>
      <c r="V22" s="24"/>
      <c r="W22" s="158">
        <f>SUM(E22:S22)</f>
        <v>-58021</v>
      </c>
      <c r="X22" s="24"/>
      <c r="Y22" s="24">
        <v>0</v>
      </c>
      <c r="Z22" s="25"/>
      <c r="AA22" s="45">
        <f>SUM(W22:Y22)</f>
        <v>-58021</v>
      </c>
    </row>
    <row r="23" spans="1:27" s="140" customFormat="1" ht="19.5" customHeight="1">
      <c r="A23" s="141" t="s">
        <v>239</v>
      </c>
      <c r="B23" s="142"/>
      <c r="C23" s="142"/>
      <c r="E23" s="45">
        <v>0</v>
      </c>
      <c r="F23" s="45"/>
      <c r="G23" s="45">
        <v>0</v>
      </c>
      <c r="H23" s="45"/>
      <c r="I23" s="45">
        <v>0</v>
      </c>
      <c r="J23" s="45"/>
      <c r="K23" s="45">
        <v>0</v>
      </c>
      <c r="L23" s="45"/>
      <c r="M23" s="45">
        <v>0</v>
      </c>
      <c r="N23" s="45"/>
      <c r="O23" s="45">
        <v>0</v>
      </c>
      <c r="P23" s="45"/>
      <c r="Q23" s="45">
        <v>0</v>
      </c>
      <c r="R23" s="45"/>
      <c r="S23" s="24">
        <v>0</v>
      </c>
      <c r="T23" s="24"/>
      <c r="U23" s="24">
        <v>0</v>
      </c>
      <c r="V23" s="24"/>
      <c r="W23" s="158">
        <f>SUM(E23:S23)</f>
        <v>0</v>
      </c>
      <c r="X23" s="24"/>
      <c r="Y23" s="24">
        <v>1426</v>
      </c>
      <c r="Z23" s="25"/>
      <c r="AA23" s="45">
        <f>SUM(W23:Y23)</f>
        <v>1426</v>
      </c>
    </row>
    <row r="24" spans="1:27" ht="19.5" customHeight="1">
      <c r="A24" s="81" t="s">
        <v>194</v>
      </c>
      <c r="C24" s="41"/>
      <c r="E24" s="76">
        <v>0</v>
      </c>
      <c r="F24" s="76"/>
      <c r="G24" s="76">
        <v>0</v>
      </c>
      <c r="H24" s="76"/>
      <c r="I24" s="76">
        <v>0</v>
      </c>
      <c r="J24" s="76"/>
      <c r="K24" s="76">
        <v>0</v>
      </c>
      <c r="L24" s="76"/>
      <c r="M24" s="76">
        <v>0</v>
      </c>
      <c r="N24" s="76"/>
      <c r="O24" s="76">
        <v>0</v>
      </c>
      <c r="P24" s="76"/>
      <c r="Q24" s="76">
        <v>0</v>
      </c>
      <c r="R24" s="76"/>
      <c r="S24" s="24">
        <v>0</v>
      </c>
      <c r="T24" s="24"/>
      <c r="U24" s="24">
        <v>0</v>
      </c>
      <c r="V24" s="24"/>
      <c r="W24" s="158">
        <f>SUM(E24:S24)</f>
        <v>0</v>
      </c>
      <c r="X24" s="24"/>
      <c r="Y24" s="158">
        <v>283</v>
      </c>
      <c r="Z24" s="76"/>
      <c r="AA24" s="43">
        <f>SUM(W24:Y24)</f>
        <v>283</v>
      </c>
    </row>
    <row r="25" spans="1:27" ht="19.5" customHeight="1" thickBot="1">
      <c r="A25" s="19" t="s">
        <v>231</v>
      </c>
      <c r="B25" s="19"/>
      <c r="C25" s="19"/>
      <c r="E25" s="132">
        <f>SUM(E17:E24)-E20</f>
        <v>1054904</v>
      </c>
      <c r="F25" s="76"/>
      <c r="G25" s="132">
        <f>SUM(G17:G24)-G20</f>
        <v>1953348</v>
      </c>
      <c r="H25" s="76"/>
      <c r="I25" s="132">
        <f>SUM(I17:I24)-I20</f>
        <v>212356</v>
      </c>
      <c r="J25" s="109"/>
      <c r="K25" s="132">
        <f>SUM(K17:K24)-K20</f>
        <v>-240</v>
      </c>
      <c r="L25" s="109"/>
      <c r="M25" s="132">
        <f>SUM(M17:M24)-M20</f>
        <v>18582</v>
      </c>
      <c r="N25" s="109"/>
      <c r="O25" s="132">
        <f>SUM(O17:O24)-O20</f>
        <v>240</v>
      </c>
      <c r="P25" s="109"/>
      <c r="Q25" s="132">
        <f>SUM(Q17:Q24)-Q20</f>
        <v>-550957</v>
      </c>
      <c r="R25" s="109"/>
      <c r="S25" s="132">
        <f>SUM(S17:S24)-S20</f>
        <v>1371</v>
      </c>
      <c r="T25" s="76"/>
      <c r="U25" s="132">
        <f ca="1">SUM(U17:U24)-U20</f>
        <v>1371</v>
      </c>
      <c r="V25" s="109"/>
      <c r="W25" s="132">
        <f>SUM(W17:W24)-W20</f>
        <v>2689604</v>
      </c>
      <c r="X25" s="109"/>
      <c r="Y25" s="132">
        <f>SUM(Y17:Y24)-Y20</f>
        <v>-3244</v>
      </c>
      <c r="Z25" s="109"/>
      <c r="AA25" s="132">
        <f>SUM(AA17:AA24)-AA20</f>
        <v>2686360</v>
      </c>
    </row>
    <row r="26" spans="1:27" ht="3.75" customHeight="1" thickTop="1">
      <c r="A26" s="19"/>
      <c r="B26" s="19"/>
      <c r="C26" s="19"/>
      <c r="E26" s="25"/>
      <c r="F26" s="25"/>
      <c r="G26" s="25"/>
      <c r="H26" s="25"/>
      <c r="I26" s="25"/>
      <c r="J26" s="24"/>
      <c r="K26" s="25"/>
      <c r="L26" s="24"/>
      <c r="M26" s="25"/>
      <c r="N26" s="24"/>
      <c r="O26" s="25"/>
      <c r="P26" s="24"/>
      <c r="Q26" s="25"/>
      <c r="R26" s="24"/>
      <c r="S26" s="25"/>
      <c r="T26" s="24"/>
      <c r="U26" s="25"/>
      <c r="V26" s="24"/>
      <c r="W26" s="25"/>
      <c r="X26" s="24"/>
      <c r="Y26" s="25"/>
      <c r="Z26" s="24"/>
      <c r="AA26" s="25"/>
    </row>
    <row r="27" spans="1:27" ht="19.5" customHeight="1">
      <c r="A27" s="73" t="s">
        <v>117</v>
      </c>
      <c r="C27" s="73"/>
      <c r="E27" s="43">
        <v>1054904</v>
      </c>
      <c r="F27" s="43"/>
      <c r="G27" s="43">
        <v>1953348</v>
      </c>
      <c r="H27" s="43"/>
      <c r="I27" s="43">
        <v>212356</v>
      </c>
      <c r="J27" s="43"/>
      <c r="K27" s="43">
        <v>-1397</v>
      </c>
      <c r="L27" s="43"/>
      <c r="M27" s="43">
        <v>19194</v>
      </c>
      <c r="N27" s="43"/>
      <c r="O27" s="43">
        <v>1397</v>
      </c>
      <c r="P27" s="43"/>
      <c r="Q27" s="43">
        <v>-537816</v>
      </c>
      <c r="R27" s="43"/>
      <c r="S27" s="43">
        <v>-1388</v>
      </c>
      <c r="T27" s="43"/>
      <c r="U27" s="43">
        <f>SUM(S27:T27)</f>
        <v>-1388</v>
      </c>
      <c r="V27" s="109"/>
      <c r="W27" s="43">
        <f>SUM(E27:S27)</f>
        <v>2700598</v>
      </c>
      <c r="X27" s="109"/>
      <c r="Y27" s="43">
        <v>-4727</v>
      </c>
      <c r="Z27" s="109"/>
      <c r="AA27" s="43">
        <f>SUM(W27:Y27)</f>
        <v>2695871</v>
      </c>
    </row>
    <row r="28" spans="1:27" ht="19.5" customHeight="1">
      <c r="A28" s="81" t="s">
        <v>159</v>
      </c>
      <c r="E28" s="76">
        <v>0</v>
      </c>
      <c r="F28" s="76"/>
      <c r="G28" s="76">
        <v>0</v>
      </c>
      <c r="H28" s="76"/>
      <c r="I28" s="76">
        <v>0</v>
      </c>
      <c r="J28" s="76"/>
      <c r="K28" s="76">
        <v>0</v>
      </c>
      <c r="L28" s="76"/>
      <c r="M28" s="76">
        <v>0</v>
      </c>
      <c r="N28" s="76"/>
      <c r="O28" s="76">
        <f>PL!C116</f>
        <v>0</v>
      </c>
      <c r="P28" s="76"/>
      <c r="Q28" s="76">
        <f>PL!E145</f>
        <v>-118724</v>
      </c>
      <c r="R28" s="76"/>
      <c r="S28" s="109">
        <v>0</v>
      </c>
      <c r="T28" s="109"/>
      <c r="U28" s="43">
        <f>SUM(S28:T28)</f>
        <v>0</v>
      </c>
      <c r="V28" s="76"/>
      <c r="W28" s="43">
        <f>SUM(E28:S28)</f>
        <v>-118724</v>
      </c>
      <c r="X28" s="76"/>
      <c r="Y28" s="158">
        <v>-16143</v>
      </c>
      <c r="Z28" s="76"/>
      <c r="AA28" s="43">
        <f>SUM(W28:Y28)</f>
        <v>-134867</v>
      </c>
    </row>
    <row r="29" spans="1:27" ht="19.5" customHeight="1">
      <c r="A29" s="81" t="s">
        <v>99</v>
      </c>
      <c r="E29" s="50">
        <v>0</v>
      </c>
      <c r="F29" s="43"/>
      <c r="G29" s="50">
        <v>0</v>
      </c>
      <c r="H29" s="43"/>
      <c r="I29" s="50">
        <v>0</v>
      </c>
      <c r="J29" s="43"/>
      <c r="K29" s="50">
        <v>0</v>
      </c>
      <c r="L29" s="43"/>
      <c r="M29" s="50">
        <v>0</v>
      </c>
      <c r="N29" s="43"/>
      <c r="O29" s="50">
        <v>0</v>
      </c>
      <c r="P29" s="43"/>
      <c r="Q29" s="50">
        <v>0</v>
      </c>
      <c r="R29" s="43"/>
      <c r="S29" s="159">
        <v>8846</v>
      </c>
      <c r="T29" s="43"/>
      <c r="U29" s="50">
        <f>SUM(S29:T29)</f>
        <v>8846</v>
      </c>
      <c r="V29" s="43"/>
      <c r="W29" s="50">
        <f>SUM(E29:S29)</f>
        <v>8846</v>
      </c>
      <c r="X29" s="25"/>
      <c r="Y29" s="169">
        <v>-485</v>
      </c>
      <c r="Z29" s="25"/>
      <c r="AA29" s="50">
        <f>SUM(W29:Y29)</f>
        <v>8361</v>
      </c>
    </row>
    <row r="30" spans="1:27" ht="19.5" customHeight="1">
      <c r="A30" s="81" t="s">
        <v>100</v>
      </c>
      <c r="E30" s="25">
        <f>SUM(E28:E29)</f>
        <v>0</v>
      </c>
      <c r="F30" s="25"/>
      <c r="G30" s="25">
        <f>SUM(G28:G29)</f>
        <v>0</v>
      </c>
      <c r="H30" s="25"/>
      <c r="I30" s="25">
        <f>SUM(I28:I29)</f>
        <v>0</v>
      </c>
      <c r="J30" s="25"/>
      <c r="K30" s="25">
        <f>SUM(K28:K29)</f>
        <v>0</v>
      </c>
      <c r="L30" s="25"/>
      <c r="M30" s="25">
        <f>SUM(M28:M29)</f>
        <v>0</v>
      </c>
      <c r="N30" s="25"/>
      <c r="O30" s="25">
        <f>SUM(O28:O29)</f>
        <v>0</v>
      </c>
      <c r="P30" s="25"/>
      <c r="Q30" s="25">
        <f>SUM(Q28:Q29)</f>
        <v>-118724</v>
      </c>
      <c r="R30" s="25"/>
      <c r="S30" s="25">
        <f>SUM(S28:S29)</f>
        <v>8846</v>
      </c>
      <c r="T30" s="25"/>
      <c r="U30" s="25">
        <f>SUM(U28:U29)</f>
        <v>8846</v>
      </c>
      <c r="V30" s="25"/>
      <c r="W30" s="25">
        <f>SUM(W28:W29)</f>
        <v>-109878</v>
      </c>
      <c r="X30" s="25"/>
      <c r="Y30" s="76">
        <f>SUM(Y28:Y29)</f>
        <v>-16628</v>
      </c>
      <c r="Z30" s="25"/>
      <c r="AA30" s="25">
        <f>SUM(AA28:AA29)</f>
        <v>-126506</v>
      </c>
    </row>
    <row r="31" spans="1:27" ht="19.5" customHeight="1">
      <c r="A31" s="81" t="s">
        <v>173</v>
      </c>
      <c r="E31" s="158">
        <v>0</v>
      </c>
      <c r="F31" s="158"/>
      <c r="G31" s="158">
        <v>0</v>
      </c>
      <c r="H31" s="158"/>
      <c r="I31" s="158">
        <v>0</v>
      </c>
      <c r="J31" s="158"/>
      <c r="K31" s="158">
        <v>-2544</v>
      </c>
      <c r="L31" s="158"/>
      <c r="M31" s="158">
        <v>0</v>
      </c>
      <c r="N31" s="158"/>
      <c r="O31" s="24">
        <v>2544</v>
      </c>
      <c r="P31" s="158"/>
      <c r="Q31" s="24">
        <v>-2544</v>
      </c>
      <c r="R31" s="158"/>
      <c r="S31" s="158">
        <v>0</v>
      </c>
      <c r="T31" s="158"/>
      <c r="U31" s="158">
        <f ca="1">SUM(Q31:V31)</f>
        <v>0</v>
      </c>
      <c r="V31" s="24"/>
      <c r="W31" s="158">
        <f>SUM(E31:R31)</f>
        <v>-2544</v>
      </c>
      <c r="X31" s="24"/>
      <c r="Y31" s="24">
        <v>0</v>
      </c>
      <c r="Z31" s="24"/>
      <c r="AA31" s="158">
        <f>SUM(W31:Y31)</f>
        <v>-2544</v>
      </c>
    </row>
    <row r="32" spans="1:27" ht="19.5" customHeight="1">
      <c r="A32" s="81" t="s">
        <v>219</v>
      </c>
      <c r="E32" s="159">
        <v>0</v>
      </c>
      <c r="F32" s="158"/>
      <c r="G32" s="159">
        <v>0</v>
      </c>
      <c r="H32" s="158"/>
      <c r="I32" s="159">
        <v>0</v>
      </c>
      <c r="J32" s="158"/>
      <c r="K32" s="159">
        <v>0</v>
      </c>
      <c r="L32" s="158"/>
      <c r="M32" s="159">
        <v>0</v>
      </c>
      <c r="N32" s="158"/>
      <c r="O32" s="159">
        <v>0</v>
      </c>
      <c r="P32" s="158"/>
      <c r="Q32" s="159">
        <v>-61090</v>
      </c>
      <c r="R32" s="158"/>
      <c r="S32" s="159">
        <f>[1]PL!G116</f>
        <v>0</v>
      </c>
      <c r="T32" s="158"/>
      <c r="U32" s="159">
        <f ca="1">SUM(S32:V32)</f>
        <v>0</v>
      </c>
      <c r="V32" s="24"/>
      <c r="W32" s="158">
        <f>SUM(E32:S32)</f>
        <v>-61090</v>
      </c>
      <c r="X32" s="24"/>
      <c r="Y32" s="169">
        <v>0</v>
      </c>
      <c r="Z32" s="24"/>
      <c r="AA32" s="159">
        <f>SUM(W32:Y32)</f>
        <v>-61090</v>
      </c>
    </row>
    <row r="33" spans="1:27" ht="19.5" customHeight="1" thickBot="1">
      <c r="A33" s="19" t="s">
        <v>232</v>
      </c>
      <c r="B33" s="19"/>
      <c r="C33" s="19"/>
      <c r="E33" s="26">
        <f>SUM(E27:E32)-E30</f>
        <v>1054904</v>
      </c>
      <c r="F33" s="25"/>
      <c r="G33" s="26">
        <f>SUM(G27:G32)-G30</f>
        <v>1953348</v>
      </c>
      <c r="H33" s="25"/>
      <c r="I33" s="26">
        <f>SUM(I27:I32)-I30</f>
        <v>212356</v>
      </c>
      <c r="J33" s="24"/>
      <c r="K33" s="26">
        <f>SUM(K27:K32)-K30</f>
        <v>-3941</v>
      </c>
      <c r="L33" s="24"/>
      <c r="M33" s="26">
        <f>SUM(M27:M32)-M30</f>
        <v>19194</v>
      </c>
      <c r="N33" s="24"/>
      <c r="O33" s="26">
        <f>SUM(O27:O32)-O30</f>
        <v>3941</v>
      </c>
      <c r="P33" s="24"/>
      <c r="Q33" s="26">
        <f>SUM(Q27:Q32)-Q30</f>
        <v>-720174</v>
      </c>
      <c r="R33" s="24"/>
      <c r="S33" s="26">
        <f>SUM(S27:S32)-S30</f>
        <v>7458</v>
      </c>
      <c r="T33" s="24"/>
      <c r="U33" s="26">
        <f ca="1">SUM(U27:U32)-U30</f>
        <v>7458</v>
      </c>
      <c r="V33" s="24"/>
      <c r="W33" s="26">
        <f>SUM(W27:W32)-W30</f>
        <v>2527086</v>
      </c>
      <c r="X33" s="24"/>
      <c r="Y33" s="26">
        <f>SUM(Y27:Y32)-Y30</f>
        <v>-21355</v>
      </c>
      <c r="Z33" s="24"/>
      <c r="AA33" s="26">
        <f>SUM(AA27:AA32)-AA30</f>
        <v>2505731</v>
      </c>
    </row>
    <row r="34" spans="1:27" ht="3.75" customHeight="1" thickTop="1">
      <c r="A34" s="19"/>
      <c r="B34" s="19"/>
      <c r="C34" s="19"/>
      <c r="E34" s="25"/>
      <c r="F34" s="25"/>
      <c r="G34" s="25"/>
      <c r="H34" s="25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</row>
    <row r="35" spans="1:27" ht="19.5" customHeight="1">
      <c r="A35" s="28" t="s">
        <v>1</v>
      </c>
      <c r="J35" s="28"/>
      <c r="L35" s="28"/>
      <c r="X35" s="28"/>
      <c r="Z35" s="28"/>
    </row>
    <row r="36" spans="1:27" ht="20.25" customHeight="1">
      <c r="A36" s="69"/>
      <c r="B36" s="69"/>
      <c r="C36" s="70" t="s">
        <v>69</v>
      </c>
      <c r="D36" s="12"/>
      <c r="H36" s="70"/>
      <c r="M36" s="70"/>
      <c r="N36" s="70"/>
      <c r="O36" s="70"/>
      <c r="P36" s="70"/>
      <c r="Q36" s="70"/>
      <c r="R36" s="70"/>
      <c r="S36" s="69"/>
      <c r="T36" s="69"/>
      <c r="U36" s="69"/>
      <c r="V36" s="69"/>
      <c r="W36" s="69"/>
      <c r="X36" s="12" t="s">
        <v>69</v>
      </c>
      <c r="Z36" s="12"/>
    </row>
    <row r="37" spans="1:27" ht="20.25" customHeight="1">
      <c r="A37" s="173" t="s">
        <v>127</v>
      </c>
      <c r="B37" s="173"/>
      <c r="C37" s="70"/>
      <c r="D37" s="114"/>
      <c r="E37" s="70"/>
      <c r="F37" s="12"/>
      <c r="G37" s="12"/>
      <c r="H37" s="12"/>
      <c r="I37" s="12"/>
      <c r="J37" s="12"/>
      <c r="K37" s="12"/>
      <c r="L37" s="12"/>
      <c r="M37" s="12"/>
      <c r="O37" s="70"/>
      <c r="Q37" s="70"/>
      <c r="R37" s="70"/>
      <c r="S37" s="173" t="s">
        <v>129</v>
      </c>
      <c r="T37" s="173"/>
      <c r="U37" s="173"/>
      <c r="V37" s="173"/>
      <c r="W37" s="173"/>
      <c r="X37" s="70"/>
      <c r="Y37" s="70"/>
      <c r="Z37" s="70"/>
      <c r="AA37" s="70"/>
    </row>
  </sheetData>
  <mergeCells count="5">
    <mergeCell ref="E6:AA6"/>
    <mergeCell ref="M13:Q13"/>
    <mergeCell ref="E7:W7"/>
    <mergeCell ref="S37:W37"/>
    <mergeCell ref="A37:B37"/>
  </mergeCells>
  <phoneticPr fontId="0" type="noConversion"/>
  <printOptions horizontalCentered="1"/>
  <pageMargins left="0.19685039370078741" right="0.51181102362204722" top="0.98425196850393704" bottom="0.39370078740157483" header="0.19685039370078741" footer="0.19685039370078741"/>
  <pageSetup paperSize="9" scale="73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569FB-AFB6-4C7B-98E2-44E0DD12CFA3}">
  <dimension ref="A1:V29"/>
  <sheetViews>
    <sheetView showGridLines="0" view="pageBreakPreview" zoomScale="85" zoomScaleNormal="100" zoomScaleSheetLayoutView="85" workbookViewId="0">
      <selection activeCell="B9" sqref="B9"/>
    </sheetView>
  </sheetViews>
  <sheetFormatPr defaultRowHeight="21.95" customHeight="1"/>
  <cols>
    <col min="1" max="1" width="30.7109375" style="28" customWidth="1"/>
    <col min="2" max="2" width="5.7109375" style="28" customWidth="1"/>
    <col min="3" max="3" width="10.7109375" style="28" customWidth="1"/>
    <col min="4" max="4" width="5.5703125" style="28" customWidth="1"/>
    <col min="5" max="5" width="0.5703125" style="27" customWidth="1"/>
    <col min="6" max="6" width="15.7109375" style="27" customWidth="1"/>
    <col min="7" max="7" width="0.85546875" style="27" customWidth="1"/>
    <col min="8" max="8" width="15.7109375" style="27" customWidth="1"/>
    <col min="9" max="9" width="0.85546875" style="27" customWidth="1"/>
    <col min="10" max="10" width="15.7109375" style="27" customWidth="1"/>
    <col min="11" max="11" width="0.85546875" style="27" customWidth="1"/>
    <col min="12" max="12" width="15.7109375" style="27" customWidth="1"/>
    <col min="13" max="13" width="0.85546875" style="27" customWidth="1"/>
    <col min="14" max="14" width="15.7109375" style="27" customWidth="1"/>
    <col min="15" max="15" width="0.85546875" style="27" customWidth="1"/>
    <col min="16" max="16" width="15.7109375" style="27" customWidth="1"/>
    <col min="17" max="17" width="0.85546875" style="27" customWidth="1"/>
    <col min="18" max="18" width="15.7109375" style="27" customWidth="1"/>
    <col min="19" max="19" width="0.85546875" style="27" customWidth="1"/>
    <col min="20" max="20" width="12" style="27" customWidth="1"/>
    <col min="21" max="21" width="0.85546875" style="27" customWidth="1"/>
    <col min="22" max="22" width="12" style="27" customWidth="1"/>
    <col min="23" max="16384" width="9.140625" style="27"/>
  </cols>
  <sheetData>
    <row r="1" spans="1:22" s="2" customFormat="1" ht="21.95" customHeight="1">
      <c r="A1" s="3"/>
      <c r="B1" s="3"/>
      <c r="C1" s="3"/>
      <c r="D1" s="3"/>
      <c r="E1" s="3"/>
      <c r="F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39</v>
      </c>
    </row>
    <row r="2" spans="1:22" ht="21.95" customHeight="1">
      <c r="A2" s="29" t="s">
        <v>126</v>
      </c>
      <c r="B2" s="29"/>
      <c r="C2" s="29"/>
      <c r="D2" s="29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21.95" customHeight="1">
      <c r="A3" s="19" t="s">
        <v>61</v>
      </c>
      <c r="B3" s="19"/>
      <c r="C3" s="19"/>
      <c r="D3" s="19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1.95" customHeight="1">
      <c r="A4" s="29" t="s">
        <v>234</v>
      </c>
      <c r="B4" s="29"/>
      <c r="C4" s="29"/>
      <c r="D4" s="29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21.95" customHeight="1">
      <c r="E5" s="2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1"/>
      <c r="R5" s="1" t="s">
        <v>35</v>
      </c>
    </row>
    <row r="6" spans="1:22" ht="21.95" customHeight="1">
      <c r="E6" s="21"/>
      <c r="F6" s="176" t="s">
        <v>56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</row>
    <row r="7" spans="1:22" ht="21.95" customHeight="1">
      <c r="E7" s="21"/>
      <c r="F7" s="4"/>
      <c r="G7" s="4"/>
      <c r="J7" s="78"/>
      <c r="K7" s="23"/>
      <c r="L7" s="177" t="s">
        <v>189</v>
      </c>
      <c r="M7" s="177"/>
      <c r="N7" s="177"/>
      <c r="O7" s="177"/>
      <c r="P7" s="177"/>
      <c r="Q7" s="23"/>
      <c r="R7" s="23"/>
    </row>
    <row r="8" spans="1:22" s="4" customFormat="1" ht="21.95" customHeight="1">
      <c r="A8" s="22"/>
      <c r="B8" s="22"/>
      <c r="C8" s="22"/>
      <c r="D8" s="22"/>
      <c r="F8" s="4" t="s">
        <v>11</v>
      </c>
      <c r="J8" s="78"/>
      <c r="L8" s="23" t="s">
        <v>75</v>
      </c>
      <c r="N8" s="23"/>
      <c r="R8" s="56"/>
    </row>
    <row r="9" spans="1:22" s="4" customFormat="1" ht="21.95" customHeight="1">
      <c r="A9" s="22"/>
      <c r="B9" s="22"/>
      <c r="C9" s="22"/>
      <c r="D9" s="22"/>
      <c r="F9" s="4" t="s">
        <v>79</v>
      </c>
      <c r="J9" s="79" t="s">
        <v>137</v>
      </c>
      <c r="L9" s="23" t="s">
        <v>77</v>
      </c>
      <c r="N9" s="23" t="s">
        <v>135</v>
      </c>
      <c r="R9" s="56"/>
    </row>
    <row r="10" spans="1:22" s="4" customFormat="1" ht="21.95" customHeight="1">
      <c r="A10" s="22"/>
      <c r="B10" s="22"/>
      <c r="C10" s="22"/>
      <c r="D10" s="22"/>
      <c r="F10" s="145" t="s">
        <v>10</v>
      </c>
      <c r="H10" s="145" t="s">
        <v>84</v>
      </c>
      <c r="J10" s="80" t="s">
        <v>138</v>
      </c>
      <c r="L10" s="145" t="s">
        <v>76</v>
      </c>
      <c r="N10" s="145" t="s">
        <v>136</v>
      </c>
      <c r="P10" s="145" t="s">
        <v>2</v>
      </c>
      <c r="R10" s="55" t="s">
        <v>62</v>
      </c>
    </row>
    <row r="11" spans="1:22" ht="21.95" customHeight="1">
      <c r="A11" s="73" t="s">
        <v>111</v>
      </c>
      <c r="B11" s="73"/>
      <c r="C11" s="73"/>
      <c r="D11" s="73"/>
      <c r="F11" s="43">
        <v>1054904</v>
      </c>
      <c r="G11" s="45"/>
      <c r="H11" s="43">
        <v>1953348</v>
      </c>
      <c r="I11" s="45"/>
      <c r="J11" s="76" t="s">
        <v>130</v>
      </c>
      <c r="K11" s="43"/>
      <c r="L11" s="43">
        <v>18582</v>
      </c>
      <c r="M11" s="12"/>
      <c r="N11" s="43">
        <v>0</v>
      </c>
      <c r="O11" s="43">
        <v>0</v>
      </c>
      <c r="P11" s="43">
        <v>132325</v>
      </c>
      <c r="Q11" s="109">
        <v>132324808</v>
      </c>
      <c r="R11" s="43">
        <f>SUM(F11:P11)</f>
        <v>3159159</v>
      </c>
    </row>
    <row r="12" spans="1:22" ht="21.95" customHeight="1">
      <c r="A12" s="81" t="s">
        <v>215</v>
      </c>
      <c r="B12" s="81"/>
      <c r="F12" s="76">
        <v>0</v>
      </c>
      <c r="G12" s="76"/>
      <c r="H12" s="76">
        <v>0</v>
      </c>
      <c r="I12" s="76"/>
      <c r="J12" s="76">
        <v>0</v>
      </c>
      <c r="K12" s="76"/>
      <c r="L12" s="76">
        <v>0</v>
      </c>
      <c r="M12" s="76"/>
      <c r="N12" s="76">
        <v>0</v>
      </c>
      <c r="O12" s="76"/>
      <c r="P12" s="109">
        <f>PL!K116</f>
        <v>2963</v>
      </c>
      <c r="Q12" s="76"/>
      <c r="R12" s="43">
        <f>SUM(F12:P12)</f>
        <v>2963</v>
      </c>
    </row>
    <row r="13" spans="1:22" ht="21.95" customHeight="1">
      <c r="A13" s="81" t="s">
        <v>99</v>
      </c>
      <c r="B13" s="81"/>
      <c r="F13" s="50">
        <v>0</v>
      </c>
      <c r="G13" s="43"/>
      <c r="H13" s="50">
        <v>0</v>
      </c>
      <c r="I13" s="43"/>
      <c r="J13" s="50">
        <v>0</v>
      </c>
      <c r="K13" s="43"/>
      <c r="L13" s="50">
        <v>0</v>
      </c>
      <c r="M13" s="43"/>
      <c r="N13" s="50">
        <v>0</v>
      </c>
      <c r="O13" s="43"/>
      <c r="P13" s="50">
        <v>-1355</v>
      </c>
      <c r="Q13" s="25"/>
      <c r="R13" s="50">
        <f>SUM(F13:P13)</f>
        <v>-1355</v>
      </c>
    </row>
    <row r="14" spans="1:22" ht="21.95" customHeight="1">
      <c r="A14" s="81" t="s">
        <v>100</v>
      </c>
      <c r="B14" s="81"/>
      <c r="F14" s="25">
        <f>SUM(F12:F13)</f>
        <v>0</v>
      </c>
      <c r="G14" s="25"/>
      <c r="H14" s="25">
        <f>SUM(H12:H13)</f>
        <v>0</v>
      </c>
      <c r="I14" s="25"/>
      <c r="J14" s="25">
        <f>SUM(J12:J13)</f>
        <v>0</v>
      </c>
      <c r="K14" s="25"/>
      <c r="L14" s="25">
        <f>SUM(L12:L13)</f>
        <v>0</v>
      </c>
      <c r="M14" s="25"/>
      <c r="N14" s="25">
        <f>SUM(N12:N13)</f>
        <v>0</v>
      </c>
      <c r="O14" s="25"/>
      <c r="P14" s="25">
        <f>SUM(P12:P13)</f>
        <v>1608</v>
      </c>
      <c r="Q14" s="25"/>
      <c r="R14" s="25">
        <f>SUM(R12:R13)</f>
        <v>1608</v>
      </c>
    </row>
    <row r="15" spans="1:22" ht="21.95" customHeight="1">
      <c r="A15" s="81" t="s">
        <v>173</v>
      </c>
      <c r="B15" s="81"/>
      <c r="F15" s="76">
        <v>0</v>
      </c>
      <c r="G15" s="76"/>
      <c r="H15" s="76">
        <v>0</v>
      </c>
      <c r="I15" s="76"/>
      <c r="J15" s="76">
        <v>-240</v>
      </c>
      <c r="K15" s="76"/>
      <c r="L15" s="76">
        <v>0</v>
      </c>
      <c r="M15" s="76"/>
      <c r="N15" s="76">
        <v>240</v>
      </c>
      <c r="O15" s="76"/>
      <c r="P15" s="76">
        <v>-240</v>
      </c>
      <c r="Q15" s="76"/>
      <c r="R15" s="45">
        <f>SUM(F15:P15)</f>
        <v>-240</v>
      </c>
    </row>
    <row r="16" spans="1:22" ht="21.95" customHeight="1">
      <c r="A16" s="81" t="s">
        <v>219</v>
      </c>
      <c r="B16" s="81"/>
      <c r="F16" s="76">
        <v>0</v>
      </c>
      <c r="G16" s="76"/>
      <c r="H16" s="76">
        <v>0</v>
      </c>
      <c r="I16" s="76"/>
      <c r="J16" s="76">
        <v>0</v>
      </c>
      <c r="K16" s="76"/>
      <c r="L16" s="76">
        <v>0</v>
      </c>
      <c r="M16" s="12"/>
      <c r="N16" s="109">
        <v>0</v>
      </c>
      <c r="O16" s="12">
        <v>0</v>
      </c>
      <c r="P16" s="43">
        <v>-58021</v>
      </c>
      <c r="Q16" s="76"/>
      <c r="R16" s="43">
        <f>SUM(C16:P16)</f>
        <v>-58021</v>
      </c>
    </row>
    <row r="17" spans="1:22" ht="21.95" customHeight="1" thickBot="1">
      <c r="A17" s="19" t="s">
        <v>231</v>
      </c>
      <c r="B17" s="19"/>
      <c r="C17" s="19"/>
      <c r="D17" s="19"/>
      <c r="F17" s="132">
        <f>SUM(F11:F16)-F14</f>
        <v>1054904</v>
      </c>
      <c r="G17" s="76"/>
      <c r="H17" s="132">
        <f>SUM(H11:H16)-H14</f>
        <v>1953348</v>
      </c>
      <c r="I17" s="76"/>
      <c r="J17" s="132">
        <f>SUM(J11:J16)-J14</f>
        <v>-240</v>
      </c>
      <c r="K17" s="109"/>
      <c r="L17" s="132">
        <f>SUM(L11:L16)-L14</f>
        <v>18582</v>
      </c>
      <c r="M17" s="12"/>
      <c r="N17" s="132">
        <f>SUM(N11:N16)-N14</f>
        <v>240</v>
      </c>
      <c r="O17" s="12"/>
      <c r="P17" s="132">
        <f>SUM(P11:P16)-P14</f>
        <v>75672</v>
      </c>
      <c r="Q17" s="109"/>
      <c r="R17" s="132">
        <f>SUM(R11:R16)-R14</f>
        <v>3102506</v>
      </c>
    </row>
    <row r="18" spans="1:22" ht="21.95" customHeight="1" thickTop="1">
      <c r="A18" s="19"/>
      <c r="B18" s="19"/>
      <c r="C18" s="19"/>
      <c r="D18" s="19"/>
      <c r="F18" s="25"/>
      <c r="G18" s="24"/>
      <c r="H18" s="25"/>
      <c r="I18" s="24"/>
      <c r="J18" s="25"/>
      <c r="K18" s="24"/>
      <c r="L18" s="25"/>
      <c r="M18" s="24"/>
      <c r="N18" s="25"/>
      <c r="O18" s="24"/>
      <c r="P18" s="25"/>
      <c r="Q18" s="24"/>
      <c r="R18" s="25"/>
      <c r="S18" s="24"/>
      <c r="T18" s="25"/>
      <c r="U18" s="24"/>
      <c r="V18" s="25"/>
    </row>
    <row r="19" spans="1:22" ht="21.95" customHeight="1">
      <c r="A19" s="73" t="s">
        <v>117</v>
      </c>
      <c r="B19" s="73"/>
      <c r="C19" s="73"/>
      <c r="D19" s="73"/>
      <c r="F19" s="43">
        <v>1054904</v>
      </c>
      <c r="G19" s="45"/>
      <c r="H19" s="43">
        <v>1953348</v>
      </c>
      <c r="I19" s="45"/>
      <c r="J19" s="43">
        <v>-1397</v>
      </c>
      <c r="K19" s="43"/>
      <c r="L19" s="43">
        <v>19194</v>
      </c>
      <c r="M19" s="43"/>
      <c r="N19" s="43">
        <v>1397</v>
      </c>
      <c r="O19" s="43"/>
      <c r="P19" s="43">
        <v>83187</v>
      </c>
      <c r="Q19" s="109"/>
      <c r="R19" s="43">
        <f>SUM(F19:P19)</f>
        <v>3110633</v>
      </c>
    </row>
    <row r="20" spans="1:22" ht="21.95" customHeight="1">
      <c r="A20" s="81" t="s">
        <v>215</v>
      </c>
      <c r="B20" s="81"/>
      <c r="C20" s="81"/>
      <c r="D20" s="81"/>
      <c r="F20" s="76">
        <v>0</v>
      </c>
      <c r="G20" s="76"/>
      <c r="H20" s="76">
        <v>0</v>
      </c>
      <c r="I20" s="76"/>
      <c r="J20" s="76">
        <v>0</v>
      </c>
      <c r="K20" s="76"/>
      <c r="L20" s="76">
        <v>0</v>
      </c>
      <c r="M20" s="76"/>
      <c r="N20" s="76">
        <v>0</v>
      </c>
      <c r="O20" s="76"/>
      <c r="P20" s="109">
        <f>PL!I116</f>
        <v>81263</v>
      </c>
      <c r="Q20" s="76"/>
      <c r="R20" s="43">
        <f>SUM(F20:P20)</f>
        <v>81263</v>
      </c>
    </row>
    <row r="21" spans="1:22" ht="21.95" customHeight="1">
      <c r="A21" s="81" t="s">
        <v>99</v>
      </c>
      <c r="B21" s="81"/>
      <c r="F21" s="113">
        <v>0</v>
      </c>
      <c r="G21" s="76"/>
      <c r="H21" s="113">
        <v>0</v>
      </c>
      <c r="I21" s="76"/>
      <c r="J21" s="113">
        <v>0</v>
      </c>
      <c r="K21" s="76"/>
      <c r="L21" s="113">
        <v>0</v>
      </c>
      <c r="M21" s="76"/>
      <c r="N21" s="113">
        <v>0</v>
      </c>
      <c r="O21" s="76"/>
      <c r="P21" s="113">
        <v>0</v>
      </c>
      <c r="Q21" s="76"/>
      <c r="R21" s="50">
        <f>SUM(F21:P21)</f>
        <v>0</v>
      </c>
    </row>
    <row r="22" spans="1:22" ht="21.95" customHeight="1">
      <c r="A22" s="81" t="s">
        <v>100</v>
      </c>
      <c r="B22" s="81"/>
      <c r="F22" s="25">
        <f>SUM(F20:F21)</f>
        <v>0</v>
      </c>
      <c r="G22" s="25"/>
      <c r="H22" s="25">
        <f>SUM(H20:H21)</f>
        <v>0</v>
      </c>
      <c r="I22" s="25"/>
      <c r="J22" s="25">
        <f>SUM(J20:J21)</f>
        <v>0</v>
      </c>
      <c r="K22" s="25"/>
      <c r="L22" s="25">
        <f>SUM(L20:L21)</f>
        <v>0</v>
      </c>
      <c r="M22" s="25"/>
      <c r="N22" s="25">
        <f>SUM(N20:N21)</f>
        <v>0</v>
      </c>
      <c r="O22" s="25"/>
      <c r="P22" s="25">
        <f>SUM(P20:P21)</f>
        <v>81263</v>
      </c>
      <c r="Q22" s="25"/>
      <c r="R22" s="25">
        <f>SUM(R20:R21)</f>
        <v>81263</v>
      </c>
    </row>
    <row r="23" spans="1:22" ht="21.95" customHeight="1">
      <c r="A23" s="81" t="s">
        <v>173</v>
      </c>
      <c r="B23" s="81"/>
      <c r="F23" s="24">
        <v>0</v>
      </c>
      <c r="G23" s="24"/>
      <c r="H23" s="24">
        <v>0</v>
      </c>
      <c r="I23" s="24"/>
      <c r="J23" s="24">
        <v>-2544</v>
      </c>
      <c r="K23" s="24"/>
      <c r="L23" s="24">
        <v>0</v>
      </c>
      <c r="M23" s="24"/>
      <c r="N23" s="24">
        <v>2544</v>
      </c>
      <c r="O23" s="24"/>
      <c r="P23" s="24">
        <v>-2544</v>
      </c>
      <c r="Q23" s="76"/>
      <c r="R23" s="45">
        <f>SUM(F23:P23)</f>
        <v>-2544</v>
      </c>
    </row>
    <row r="24" spans="1:22" ht="21.95" customHeight="1">
      <c r="A24" s="81" t="s">
        <v>219</v>
      </c>
      <c r="B24" s="81"/>
      <c r="F24" s="169">
        <v>0</v>
      </c>
      <c r="G24" s="24"/>
      <c r="H24" s="169">
        <v>0</v>
      </c>
      <c r="I24" s="24"/>
      <c r="J24" s="169">
        <v>0</v>
      </c>
      <c r="K24" s="24"/>
      <c r="L24" s="169">
        <v>0</v>
      </c>
      <c r="M24" s="24"/>
      <c r="N24" s="169">
        <v>0</v>
      </c>
      <c r="O24" s="24"/>
      <c r="P24" s="169">
        <v>-61090</v>
      </c>
      <c r="Q24" s="76"/>
      <c r="R24" s="50">
        <f>SUM(F24:P24)</f>
        <v>-61090</v>
      </c>
    </row>
    <row r="25" spans="1:22" ht="21.95" customHeight="1" thickBot="1">
      <c r="A25" s="19" t="s">
        <v>232</v>
      </c>
      <c r="B25" s="19"/>
      <c r="C25" s="19"/>
      <c r="D25" s="19"/>
      <c r="F25" s="26">
        <f>SUM(F19:F24)-F22</f>
        <v>1054904</v>
      </c>
      <c r="G25" s="25"/>
      <c r="H25" s="26">
        <f>SUM(H19:H24)-H22</f>
        <v>1953348</v>
      </c>
      <c r="I25" s="24"/>
      <c r="J25" s="26">
        <f>SUM(J19:J24)-J22</f>
        <v>-3941</v>
      </c>
      <c r="K25" s="24"/>
      <c r="L25" s="26">
        <f>SUM(L19:L24)-L22</f>
        <v>19194</v>
      </c>
      <c r="M25" s="24"/>
      <c r="N25" s="26">
        <f>SUM(N19:N24)-N22</f>
        <v>3941</v>
      </c>
      <c r="O25" s="24"/>
      <c r="P25" s="26">
        <f>SUM(P19:P24)-P22</f>
        <v>100816</v>
      </c>
      <c r="Q25" s="24"/>
      <c r="R25" s="26">
        <f>SUM(R19:R24)-R22</f>
        <v>3128262</v>
      </c>
    </row>
    <row r="26" spans="1:22" ht="21.95" customHeight="1" thickTop="1">
      <c r="A26" s="19"/>
      <c r="B26" s="19"/>
      <c r="C26" s="19"/>
      <c r="D26" s="19"/>
      <c r="F26" s="25"/>
      <c r="G26" s="24"/>
      <c r="H26" s="25"/>
      <c r="I26" s="24"/>
      <c r="J26" s="25"/>
      <c r="K26" s="24"/>
      <c r="L26" s="25"/>
      <c r="M26" s="24"/>
      <c r="N26" s="25"/>
      <c r="O26" s="24"/>
      <c r="P26" s="25"/>
      <c r="Q26" s="24"/>
      <c r="R26" s="25"/>
      <c r="S26" s="24"/>
      <c r="T26" s="25"/>
      <c r="U26" s="24"/>
      <c r="V26" s="25"/>
    </row>
    <row r="27" spans="1:22" ht="21.95" customHeight="1">
      <c r="A27" s="28" t="s">
        <v>1</v>
      </c>
      <c r="G27" s="28"/>
      <c r="S27" s="28"/>
      <c r="U27" s="28"/>
    </row>
    <row r="28" spans="1:22" ht="21.95" customHeight="1">
      <c r="A28" s="69"/>
      <c r="B28" s="69"/>
      <c r="C28" s="70" t="s">
        <v>69</v>
      </c>
      <c r="E28" s="12"/>
      <c r="H28" s="70"/>
      <c r="I28" s="70"/>
      <c r="J28" s="70"/>
      <c r="K28" s="70"/>
      <c r="L28" s="70"/>
      <c r="M28" s="69"/>
      <c r="N28" s="69"/>
      <c r="O28" s="69"/>
      <c r="P28" s="69"/>
      <c r="Q28" s="12" t="s">
        <v>69</v>
      </c>
    </row>
    <row r="29" spans="1:22" ht="21.95" customHeight="1">
      <c r="A29" s="173" t="s">
        <v>127</v>
      </c>
      <c r="B29" s="173"/>
      <c r="C29" s="70"/>
      <c r="D29" s="70"/>
      <c r="E29" s="114"/>
      <c r="F29" s="12"/>
      <c r="G29" s="12"/>
      <c r="H29" s="12"/>
      <c r="J29" s="70"/>
      <c r="K29" s="140"/>
      <c r="L29" s="140"/>
      <c r="M29" s="117"/>
      <c r="N29" s="173" t="s">
        <v>129</v>
      </c>
      <c r="O29" s="173"/>
      <c r="P29" s="173"/>
      <c r="Q29" s="117"/>
      <c r="R29" s="70"/>
    </row>
  </sheetData>
  <mergeCells count="4">
    <mergeCell ref="L7:P7"/>
    <mergeCell ref="F6:R6"/>
    <mergeCell ref="A29:B29"/>
    <mergeCell ref="N29:P29"/>
  </mergeCells>
  <printOptions horizontalCentered="1"/>
  <pageMargins left="0.19685039370078741" right="0.78740157480314965" top="0.98425196850393704" bottom="0.39370078740157483" header="0.19685039370078741" footer="0.19685039370078741"/>
  <pageSetup paperSize="9" scale="8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bs&amp;pl(E)</vt:lpstr>
      <vt:lpstr>PL</vt:lpstr>
      <vt:lpstr>Conso</vt:lpstr>
      <vt:lpstr>Separate</vt:lpstr>
      <vt:lpstr>'bs&amp;pl(E)'!Print_Area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2020-11-11T03:26:47Z</cp:lastPrinted>
  <dcterms:created xsi:type="dcterms:W3CDTF">1999-07-15T06:54:43Z</dcterms:created>
  <dcterms:modified xsi:type="dcterms:W3CDTF">2020-11-13T03:46:45Z</dcterms:modified>
</cp:coreProperties>
</file>