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0\Q3'2020\SST\"/>
    </mc:Choice>
  </mc:AlternateContent>
  <xr:revisionPtr revIDLastSave="0" documentId="13_ncr:1_{B68E22BE-34AF-428B-8F62-139D68FA83EF}" xr6:coauthVersionLast="36" xr6:coauthVersionMax="44" xr10:uidLastSave="{00000000-0000-0000-0000-000000000000}"/>
  <bookViews>
    <workbookView xWindow="45" yWindow="0" windowWidth="9930" windowHeight="10920" tabRatio="602" activeTab="3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</sheets>
  <definedNames>
    <definedName name="_xlnm.Print_Area" localSheetId="0">'b&amp;f'!$A$1:$M$110</definedName>
    <definedName name="_xlnm.Print_Area" localSheetId="2">CE_conso!$A$1:$AC$40</definedName>
    <definedName name="_xlnm.Print_Area" localSheetId="1">PL!$A$1:$M$247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5" i="3" l="1"/>
  <c r="Y36" i="2" l="1"/>
  <c r="AC36" i="2" s="1"/>
  <c r="W36" i="2"/>
  <c r="W22" i="2" l="1"/>
  <c r="Y22" i="2" s="1"/>
  <c r="W21" i="2"/>
  <c r="Y21" i="2" s="1"/>
  <c r="AC21" i="2" s="1"/>
  <c r="W20" i="2"/>
  <c r="Y20" i="2" s="1"/>
  <c r="AC20" i="2" s="1"/>
  <c r="W19" i="2"/>
  <c r="Y19" i="2" s="1"/>
  <c r="AC19" i="2" s="1"/>
  <c r="L106" i="3"/>
  <c r="J106" i="3"/>
  <c r="H106" i="3"/>
  <c r="F106" i="3"/>
  <c r="L37" i="3"/>
  <c r="J37" i="3"/>
  <c r="H37" i="3"/>
  <c r="F37" i="3"/>
  <c r="Y35" i="2" l="1"/>
  <c r="AC35" i="2" s="1"/>
  <c r="S26" i="4" l="1"/>
  <c r="U26" i="4" s="1"/>
  <c r="Y34" i="2" l="1"/>
  <c r="AC34" i="2" s="1"/>
  <c r="W34" i="2"/>
  <c r="Y31" i="2" l="1"/>
  <c r="W31" i="2"/>
  <c r="S27" i="4" l="1"/>
  <c r="S25" i="4"/>
  <c r="S23" i="4"/>
  <c r="S22" i="4"/>
  <c r="S19" i="4"/>
  <c r="M99" i="1" s="1"/>
  <c r="U25" i="4"/>
  <c r="U27" i="4" l="1"/>
  <c r="Y33" i="2"/>
  <c r="AC33" i="2" s="1"/>
  <c r="W33" i="2"/>
  <c r="L225" i="3" l="1"/>
  <c r="J225" i="3"/>
  <c r="H225" i="3"/>
  <c r="O14" i="4"/>
  <c r="S16" i="4"/>
  <c r="U16" i="4" s="1"/>
  <c r="W17" i="2" l="1"/>
  <c r="Y17" i="2" s="1"/>
  <c r="AC17" i="2" s="1"/>
  <c r="E16" i="2"/>
  <c r="E23" i="2" s="1"/>
  <c r="I91" i="1" s="1"/>
  <c r="L89" i="3" l="1"/>
  <c r="J89" i="3"/>
  <c r="H89" i="3"/>
  <c r="F89" i="3"/>
  <c r="L83" i="3"/>
  <c r="J83" i="3"/>
  <c r="H83" i="3"/>
  <c r="F83" i="3"/>
  <c r="F90" i="3" l="1"/>
  <c r="F93" i="3" s="1"/>
  <c r="F95" i="3" s="1"/>
  <c r="F121" i="3" s="1"/>
  <c r="F119" i="3" s="1"/>
  <c r="O30" i="2" s="1"/>
  <c r="Y30" i="2" s="1"/>
  <c r="J90" i="3"/>
  <c r="J93" i="3" s="1"/>
  <c r="J147" i="3" s="1"/>
  <c r="L90" i="3"/>
  <c r="L93" i="3" s="1"/>
  <c r="L95" i="3" s="1"/>
  <c r="L107" i="3" s="1"/>
  <c r="L124" i="3" s="1"/>
  <c r="H90" i="3"/>
  <c r="H93" i="3" s="1"/>
  <c r="H95" i="3" s="1"/>
  <c r="H121" i="3" s="1"/>
  <c r="H119" i="3" s="1"/>
  <c r="O14" i="2" s="1"/>
  <c r="Y37" i="2"/>
  <c r="AC37" i="2" s="1"/>
  <c r="W37" i="2"/>
  <c r="F147" i="3" l="1"/>
  <c r="F107" i="3"/>
  <c r="F126" i="3" s="1"/>
  <c r="F124" i="3" s="1"/>
  <c r="J95" i="3"/>
  <c r="J107" i="3" s="1"/>
  <c r="J124" i="3" s="1"/>
  <c r="L147" i="3"/>
  <c r="L167" i="3" s="1"/>
  <c r="H147" i="3"/>
  <c r="H107" i="3"/>
  <c r="H126" i="3" s="1"/>
  <c r="H124" i="3" s="1"/>
  <c r="L119" i="3"/>
  <c r="M13" i="4" s="1"/>
  <c r="Y27" i="2"/>
  <c r="AC27" i="2" s="1"/>
  <c r="M22" i="4" l="1"/>
  <c r="J119" i="3"/>
  <c r="M69" i="1"/>
  <c r="K69" i="1"/>
  <c r="G69" i="1"/>
  <c r="I69" i="1"/>
  <c r="M98" i="1" l="1"/>
  <c r="M97" i="1"/>
  <c r="M93" i="1"/>
  <c r="M92" i="1"/>
  <c r="U20" i="4" l="1"/>
  <c r="Q21" i="4"/>
  <c r="O21" i="4"/>
  <c r="M21" i="4"/>
  <c r="K21" i="4"/>
  <c r="I21" i="4"/>
  <c r="G21" i="4"/>
  <c r="E21" i="4"/>
  <c r="AA29" i="2"/>
  <c r="W29" i="2"/>
  <c r="U29" i="2"/>
  <c r="S29" i="2"/>
  <c r="Q29" i="2"/>
  <c r="O29" i="2"/>
  <c r="M29" i="2"/>
  <c r="K29" i="2"/>
  <c r="I29" i="2"/>
  <c r="G29" i="2"/>
  <c r="E29" i="2"/>
  <c r="U23" i="4" l="1"/>
  <c r="S14" i="4"/>
  <c r="S13" i="4"/>
  <c r="AC22" i="2"/>
  <c r="S24" i="4"/>
  <c r="Q24" i="4"/>
  <c r="O24" i="4"/>
  <c r="O28" i="4" s="1"/>
  <c r="K24" i="4"/>
  <c r="I24" i="4"/>
  <c r="G24" i="4"/>
  <c r="E24" i="4"/>
  <c r="S21" i="4"/>
  <c r="Q15" i="4"/>
  <c r="Q17" i="4" s="1"/>
  <c r="K15" i="4"/>
  <c r="K17" i="4" s="1"/>
  <c r="I15" i="4"/>
  <c r="I17" i="4" s="1"/>
  <c r="G15" i="4"/>
  <c r="G17" i="4" s="1"/>
  <c r="E15" i="4"/>
  <c r="E17" i="4" s="1"/>
  <c r="M91" i="1" s="1"/>
  <c r="O15" i="4"/>
  <c r="O17" i="4" s="1"/>
  <c r="S12" i="4"/>
  <c r="U12" i="4" s="1"/>
  <c r="G28" i="4" l="1"/>
  <c r="K92" i="1" s="1"/>
  <c r="K28" i="4"/>
  <c r="K97" i="1" s="1"/>
  <c r="E28" i="4"/>
  <c r="K91" i="1" s="1"/>
  <c r="Q28" i="4"/>
  <c r="I28" i="4"/>
  <c r="K93" i="1" s="1"/>
  <c r="S28" i="4"/>
  <c r="K99" i="1" s="1"/>
  <c r="U14" i="4"/>
  <c r="U19" i="4"/>
  <c r="U21" i="4" s="1"/>
  <c r="S15" i="4"/>
  <c r="S17" i="4" s="1"/>
  <c r="W13" i="2" l="1"/>
  <c r="Y13" i="2" s="1"/>
  <c r="AC13" i="2" s="1"/>
  <c r="I17" i="1"/>
  <c r="L207" i="3"/>
  <c r="J207" i="3"/>
  <c r="H207" i="3"/>
  <c r="H20" i="3" l="1"/>
  <c r="H14" i="3"/>
  <c r="H21" i="3" l="1"/>
  <c r="H24" i="3" s="1"/>
  <c r="H26" i="3" s="1"/>
  <c r="Q16" i="2"/>
  <c r="Q23" i="2" s="1"/>
  <c r="H38" i="3" l="1"/>
  <c r="H57" i="3" s="1"/>
  <c r="H55" i="3" s="1"/>
  <c r="I99" i="1"/>
  <c r="I98" i="1"/>
  <c r="I95" i="1"/>
  <c r="I93" i="1"/>
  <c r="Y25" i="2" l="1"/>
  <c r="Y29" i="2" s="1"/>
  <c r="U32" i="2" l="1"/>
  <c r="U38" i="2" s="1"/>
  <c r="W14" i="2"/>
  <c r="U16" i="2"/>
  <c r="U23" i="2" s="1"/>
  <c r="W15" i="2" l="1"/>
  <c r="Y15" i="2" s="1"/>
  <c r="S16" i="2"/>
  <c r="S23" i="2" s="1"/>
  <c r="F207" i="3"/>
  <c r="W16" i="2" l="1"/>
  <c r="W23" i="2" s="1"/>
  <c r="AC25" i="2"/>
  <c r="AC29" i="2" s="1"/>
  <c r="M17" i="1" l="1"/>
  <c r="G29" i="1"/>
  <c r="M29" i="1"/>
  <c r="K29" i="1"/>
  <c r="I29" i="1"/>
  <c r="M30" i="1" l="1"/>
  <c r="L20" i="3"/>
  <c r="J20" i="3"/>
  <c r="F20" i="3"/>
  <c r="K32" i="2" l="1"/>
  <c r="K38" i="2" s="1"/>
  <c r="K16" i="2"/>
  <c r="K23" i="2" s="1"/>
  <c r="G95" i="1" l="1"/>
  <c r="G55" i="1"/>
  <c r="M55" i="1"/>
  <c r="K55" i="1"/>
  <c r="I55" i="1"/>
  <c r="I101" i="1" l="1"/>
  <c r="J14" i="3" l="1"/>
  <c r="J21" i="3" s="1"/>
  <c r="J24" i="3" s="1"/>
  <c r="L14" i="3"/>
  <c r="L21" i="3" s="1"/>
  <c r="L24" i="3" s="1"/>
  <c r="F14" i="3" l="1"/>
  <c r="F21" i="3" s="1"/>
  <c r="F24" i="3" s="1"/>
  <c r="K17" i="1"/>
  <c r="G17" i="1"/>
  <c r="AC15" i="2"/>
  <c r="I97" i="1"/>
  <c r="I92" i="1"/>
  <c r="M16" i="2"/>
  <c r="M23" i="2" s="1"/>
  <c r="I16" i="2"/>
  <c r="I23" i="2" s="1"/>
  <c r="G16" i="2"/>
  <c r="G23" i="2" s="1"/>
  <c r="M70" i="1"/>
  <c r="M32" i="2"/>
  <c r="M38" i="2" s="1"/>
  <c r="I32" i="2"/>
  <c r="I38" i="2" s="1"/>
  <c r="G32" i="2"/>
  <c r="G38" i="2" s="1"/>
  <c r="E32" i="2"/>
  <c r="E38" i="2" s="1"/>
  <c r="G91" i="1" s="1"/>
  <c r="I100" i="1" l="1"/>
  <c r="I102" i="1" s="1"/>
  <c r="AC31" i="2"/>
  <c r="I70" i="1"/>
  <c r="G92" i="1"/>
  <c r="G97" i="1"/>
  <c r="G93" i="1"/>
  <c r="S32" i="2"/>
  <c r="S38" i="2" s="1"/>
  <c r="K70" i="1"/>
  <c r="G70" i="1"/>
  <c r="G30" i="1"/>
  <c r="K30" i="1"/>
  <c r="AA32" i="2"/>
  <c r="AA38" i="2" s="1"/>
  <c r="M100" i="1"/>
  <c r="M102" i="1" s="1"/>
  <c r="M103" i="1" s="1"/>
  <c r="I30" i="1"/>
  <c r="AA16" i="2"/>
  <c r="AA23" i="2" s="1"/>
  <c r="G101" i="1" l="1"/>
  <c r="I103" i="1"/>
  <c r="I104" i="1" s="1"/>
  <c r="M104" i="1"/>
  <c r="L180" i="3"/>
  <c r="L183" i="3" s="1"/>
  <c r="L227" i="3" s="1"/>
  <c r="J26" i="3"/>
  <c r="J38" i="3" s="1"/>
  <c r="F26" i="3"/>
  <c r="F38" i="3" s="1"/>
  <c r="M24" i="4" l="1"/>
  <c r="U22" i="4"/>
  <c r="U24" i="4" s="1"/>
  <c r="U28" i="4" s="1"/>
  <c r="F52" i="3"/>
  <c r="F50" i="3" s="1"/>
  <c r="F57" i="3"/>
  <c r="F55" i="3" s="1"/>
  <c r="J55" i="3"/>
  <c r="L229" i="3"/>
  <c r="H167" i="3"/>
  <c r="H180" i="3" s="1"/>
  <c r="H183" i="3" s="1"/>
  <c r="H227" i="3" s="1"/>
  <c r="J167" i="3"/>
  <c r="J180" i="3" s="1"/>
  <c r="J183" i="3" s="1"/>
  <c r="J227" i="3" s="1"/>
  <c r="L26" i="3"/>
  <c r="L38" i="3" s="1"/>
  <c r="H52" i="3"/>
  <c r="H50" i="3" s="1"/>
  <c r="Y14" i="2" s="1"/>
  <c r="J50" i="3"/>
  <c r="F167" i="3"/>
  <c r="F180" i="3" s="1"/>
  <c r="F183" i="3" s="1"/>
  <c r="F227" i="3" s="1"/>
  <c r="W30" i="2"/>
  <c r="W32" i="2" s="1"/>
  <c r="M28" i="4" l="1"/>
  <c r="K98" i="1" s="1"/>
  <c r="Y16" i="2"/>
  <c r="Y23" i="2" s="1"/>
  <c r="W38" i="2"/>
  <c r="G99" i="1" s="1"/>
  <c r="Y32" i="2"/>
  <c r="O32" i="2"/>
  <c r="O38" i="2" s="1"/>
  <c r="L55" i="3"/>
  <c r="J229" i="3"/>
  <c r="H229" i="3"/>
  <c r="L50" i="3"/>
  <c r="Q32" i="2"/>
  <c r="Q38" i="2" s="1"/>
  <c r="G98" i="1" l="1"/>
  <c r="G100" i="1" s="1"/>
  <c r="AC30" i="2"/>
  <c r="Y38" i="2"/>
  <c r="M15" i="4"/>
  <c r="M17" i="4" s="1"/>
  <c r="U13" i="4"/>
  <c r="U15" i="4" s="1"/>
  <c r="U17" i="4" s="1"/>
  <c r="AC14" i="2"/>
  <c r="AC16" i="2" s="1"/>
  <c r="K100" i="1"/>
  <c r="K102" i="1" s="1"/>
  <c r="K103" i="1" s="1"/>
  <c r="K104" i="1" s="1"/>
  <c r="F229" i="3"/>
  <c r="O16" i="2"/>
  <c r="O23" i="2" s="1"/>
  <c r="G102" i="1" l="1"/>
  <c r="G103" i="1" s="1"/>
  <c r="G104" i="1" s="1"/>
  <c r="AC23" i="2"/>
  <c r="AC32" i="2"/>
  <c r="AC38" i="2" s="1"/>
</calcChain>
</file>

<file path=xl/sharedStrings.xml><?xml version="1.0" encoding="utf-8"?>
<sst xmlns="http://schemas.openxmlformats.org/spreadsheetml/2006/main" count="486" uniqueCount="271">
  <si>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</si>
  <si>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</si>
  <si>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</si>
  <si>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</si>
  <si>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</si>
  <si>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</si>
  <si>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</si>
  <si>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</si>
  <si>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</si>
  <si>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</si>
  <si>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</si>
  <si>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</si>
  <si>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</si>
  <si>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</si>
  <si>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</si>
  <si>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</si>
  <si>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</si>
  <si>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</si>
  <si>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</si>
  <si>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</si>
  <si>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</si>
  <si>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</si>
  <si>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</si>
  <si>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</si>
  <si>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</si>
  <si>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</si>
  <si>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</si>
  <si>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</si>
  <si>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</si>
  <si>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</si>
  <si>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</si>
  <si>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</si>
  <si>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</si>
  <si>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</si>
  <si>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</si>
  <si>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</si>
  <si>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</si>
  <si>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</si>
  <si>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</si>
  <si>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</si>
  <si>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</si>
  <si>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</si>
  <si>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</si>
  <si>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</si>
  <si>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</si>
  <si>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</si>
  <si>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</si>
  <si>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</si>
  <si>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</si>
  <si>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</si>
  <si>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</si>
  <si>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</si>
  <si>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</si>
  <si>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</si>
  <si>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</si>
  <si>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</si>
  <si>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</si>
  <si>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</si>
  <si>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</si>
  <si>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</si>
  <si>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</si>
  <si>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</si>
  <si>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</si>
  <si>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</si>
  <si>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</si>
  <si>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</si>
  <si>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</si>
  <si>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</si>
  <si>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</si>
  <si>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</si>
  <si>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</si>
  <si>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</si>
  <si>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</si>
  <si>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</si>
  <si>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</si>
  <si>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</si>
  <si>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</si>
  <si>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</si>
  <si>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</si>
  <si>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</si>
  <si>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</si>
  <si>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</si>
  <si>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</si>
  <si>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</si>
  <si>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</si>
  <si>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</si>
  <si>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</si>
  <si>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</si>
  <si>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</si>
  <si>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</si>
  <si>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</si>
  <si>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 xml:space="preserve">   ในหลักทรัพย์เผื่อขาย - สุทธิจากภาษีเงินได้</t>
  </si>
  <si>
    <t>หนี้สินไม่หมุนเวียนอื่น</t>
  </si>
  <si>
    <t>หนี้สินและส่วนของผู้ถือหุ้น (ต่อ)</t>
  </si>
  <si>
    <t>ยอดคงเหลือ ณ วันที่ 1 มกราคม 2562</t>
  </si>
  <si>
    <t>เงินสดและรายการเทียบเท่าเงินสดเพิ่มขึ้น(ลดลง)สุทธิ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</si>
  <si>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</si>
  <si>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</si>
  <si>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</si>
  <si>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</si>
  <si>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เงินสดสุทธิจาก(ใช้ไปใน)กิจกรรมลงทุน</t>
  </si>
  <si>
    <t>ยอดคงเหลือ ณ วันที่ 1 มกราคม 2563</t>
  </si>
  <si>
    <t>2563</t>
  </si>
  <si>
    <t>31 ธันวาคม 2562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</si>
  <si>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</si>
  <si>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</si>
  <si>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</si>
  <si>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</si>
  <si>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</si>
  <si>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</si>
  <si>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</si>
  <si>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</si>
  <si>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</si>
  <si>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</si>
  <si>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</si>
  <si>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</si>
  <si>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</si>
  <si>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 xml:space="preserve">   ของบริษัทย่อย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</si>
  <si>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</si>
  <si>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</si>
  <si>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</si>
  <si>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</si>
  <si>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</si>
  <si>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</si>
  <si>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</si>
  <si>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</si>
  <si>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</si>
  <si>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</si>
  <si>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</si>
  <si>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</si>
  <si>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ขาดทุนจากการปรับลดมูลค่าสินค้าคงเหลือ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</si>
  <si>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</si>
  <si>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</si>
  <si>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กำไรที่ยังไม่เกิดขึ้นจากการปรับมูลค่าเงินลงทุนชั่วคราว </t>
  </si>
  <si>
    <t>เงินลงทุนชั่วคราวลดลง</t>
  </si>
  <si>
    <t>ดอกเบี้ยรับ</t>
  </si>
  <si>
    <t>เงินปันผลจ่ายให้ผู้มีส่วนได้เสียที่ไม่มีอำนาจควบคุม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</si>
  <si>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</si>
  <si>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</si>
  <si>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วัดมูลค่าเงินลงทุน</t>
  </si>
  <si>
    <t>ในหลักทรัพย์เผื่อขาย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</si>
  <si>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</si>
  <si>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</si>
  <si>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</si>
  <si>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</si>
  <si>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</si>
  <si>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</si>
  <si>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</si>
  <si>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</si>
  <si>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</si>
  <si>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</si>
  <si>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-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</si>
  <si>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</si>
  <si>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</si>
  <si>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</si>
  <si>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</si>
  <si>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</si>
  <si>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</si>
  <si>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</si>
  <si>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</si>
  <si>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</si>
  <si>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</si>
  <si>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</si>
  <si>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</si>
  <si>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</si>
  <si>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</si>
  <si>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</si>
  <si>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</si>
  <si>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 (หมายเหตุ 2)</t>
  </si>
  <si>
    <t>เงินลงทุนชั่วคราว</t>
  </si>
  <si>
    <t>สินทรัพย์ทางการเงินไม่หมุนเวียนอื่น</t>
  </si>
  <si>
    <t>3, 5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</si>
  <si>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</si>
  <si>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</si>
  <si>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</si>
  <si>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</si>
  <si>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 xml:space="preserve">ออกหุ้นสามัญของบริษัทย่อย 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</si>
  <si>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</si>
  <si>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</si>
  <si>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</si>
  <si>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</si>
  <si>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ส่วนของหนี้สินตามสัญญาเช่าทางการเงินที่ถึง</t>
  </si>
  <si>
    <t xml:space="preserve">   กำหนดชำระภายในหนึ่งปี</t>
  </si>
  <si>
    <t>หนี้สินตามสัญญาเช่าการเงิน - สุทธิจากส่วนที่</t>
  </si>
  <si>
    <t xml:space="preserve">ผลสะสมจากการเปลี่ยนแปลงนโยบายการบัญชี </t>
  </si>
  <si>
    <t xml:space="preserve">   (หมายเหตุ 2)</t>
  </si>
  <si>
    <t xml:space="preserve">ยอดคงเหลือ ณ วันที่ 1 มกราคม 2563 </t>
  </si>
  <si>
    <t xml:space="preserve">   - หลังการปรับปรุง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</si>
  <si>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</si>
  <si>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</si>
  <si>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</si>
  <si>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</si>
  <si>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จำนวนหุ้นสามัญถัวเฉลี่ยถ่วงน้ำหนัก (พันหุ้น)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</si>
  <si>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</si>
  <si>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</si>
  <si>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</si>
  <si>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</si>
  <si>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กำไร(ขาดทุน)จากกิจกรรมดำเนินงาน</t>
  </si>
  <si>
    <t>รายได้(ค่าใช้จ่าย)ภาษีเงินได้</t>
  </si>
  <si>
    <t>เงินสดรับจากเงินกู้ยืมระยะยาว</t>
  </si>
  <si>
    <t>เงินสดจ่ายเพื่อซื้อคืนหุ้นทุนซื้อคืนของบริษัทย่อย</t>
  </si>
  <si>
    <t>เงินสดสุทธิจาก(ใช้ไปใน)กิจกรรมจัดหาเงิน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</si>
  <si>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</si>
  <si>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</si>
  <si>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</si>
  <si>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</si>
  <si>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</si>
  <si>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แปลงสภาพเงินกู้ยืมระยะสั้นเป็นเงินกู้ยืมระยะยาว</t>
  </si>
  <si>
    <t xml:space="preserve">   สินทรัพย์สิทธิการใช้เพิ่มขึ้น</t>
  </si>
  <si>
    <t xml:space="preserve">   เจ้าหนี้ค่าอาคารและอุปกรณ์</t>
  </si>
  <si>
    <t>เสียที่ไม่มี</t>
  </si>
  <si>
    <t xml:space="preserve">   เงินฝากธนาคารที่มีภาระค้ำประกัน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</si>
  <si>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</si>
  <si>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</si>
  <si>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เงินสดจ่ายหนี้สินภายใต้สัญญาเช่าการเงิน</t>
  </si>
  <si>
    <t>ผลต่างจากการแปลงค่างบการเงิน</t>
  </si>
  <si>
    <t xml:space="preserve">   กำไรจากการเปลี่ยนแปลงมูลค่าสินทรัพย์ทางการเงิน</t>
  </si>
  <si>
    <t xml:space="preserve">   ค่าใช้จ่ายหุ้นกู้รอตัดบัญชีตัดจ่าย</t>
  </si>
  <si>
    <t>เงินสดรับจากผู้มีส่วนได้เสียที่ไม่มีอำนาจควบคุมจากการ</t>
  </si>
  <si>
    <t xml:space="preserve">   ออกหุ้นสามัญของบริษัทย่อย</t>
  </si>
  <si>
    <t>เงินปันผลจ่ายแก่ผู้ถือหุ้นของบริษัทฯ</t>
  </si>
  <si>
    <t>เงินสดรับจากการออกหุ้นกู้</t>
  </si>
  <si>
    <t xml:space="preserve">        หุ้นสามัญ 808,297,965 หุ้น มูลค่าหุ้นละ 1 บาท</t>
  </si>
  <si>
    <t xml:space="preserve">        หุ้นสามัญ 501,387,864 หุ้น มูลค่าหุ้นละ 1 บาท</t>
  </si>
  <si>
    <t xml:space="preserve">        (31 ธันวาคม 2562: หุ้นสามัญ 759,678,577 หุ้น</t>
  </si>
  <si>
    <t xml:space="preserve">        มูลค่าหุ้นละ 1 บาท)</t>
  </si>
  <si>
    <t xml:space="preserve">        (31 ธันวาคม 2562: หุ้นสามัญ 455,807,823 หุ้น</t>
  </si>
  <si>
    <t>กำไรขาดทุน:</t>
  </si>
  <si>
    <t>หุ้นปันผล (หมายเหตุ 21)</t>
  </si>
  <si>
    <t>โอนไปเป็นสำรองตามกฎหมาย (หมายเหตุ 23)</t>
  </si>
  <si>
    <t>เงินปันผลจ่าย (หมายเหตุ 26)</t>
  </si>
  <si>
    <t>หุ้นทุนซื้อคืนของบริษัทย่อย (หมายเหตุ 22)</t>
  </si>
  <si>
    <t>กำไร(ขาดทุน)จากการ</t>
  </si>
  <si>
    <t xml:space="preserve">   หนี้สูญและค่าเผื่อหนี้สงสัยจะสูญ</t>
  </si>
  <si>
    <t>เงินสดจ่ายซื้อสินทรัพย์ทางการเงินอื่น</t>
  </si>
  <si>
    <t>เงินสดจ่ายซื้อสินทรัพย์ถาวร</t>
  </si>
  <si>
    <t>เงินสดรับจากการจำหน่ายสินทรัพย์ถาวร</t>
  </si>
  <si>
    <t>ไถ่ถอนหุ้นกู้</t>
  </si>
  <si>
    <t>เงินสดจากกิจกรรมดำเนินงาน</t>
  </si>
  <si>
    <t>เงินสดสุทธิจากกิจกรรมดำเนินงาน</t>
  </si>
  <si>
    <t xml:space="preserve">   ส่วนลดค่าเช่าจากผู้ให้เช่า</t>
  </si>
  <si>
    <t>3, 18</t>
  </si>
  <si>
    <t>เงินสดรับจากเงินให้กู้ยืมระยะสั้นแก่กิจการที่เกี่ยวข้องกัน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</si>
  <si>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</si>
  <si>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ยอดคงเหลือ ณ วันที่ 30 กันยายน 2562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</si>
  <si>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</si>
  <si>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</si>
  <si>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ณ วันที่ 30 กันยายน 2563</t>
  </si>
  <si>
    <t>30 กันยายน 2563</t>
  </si>
  <si>
    <t>สำหรับงวดเก้าเดือนสิ้นสุดวันที่ 30 กันยายน 2563</t>
  </si>
  <si>
    <t>ผลขาดทุนจากการเปลี่ยนแปลงมูลค่าเงินลงทุน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</si>
  <si>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</si>
  <si>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- </t>
  </si>
  <si>
    <t xml:space="preserve">   สุทธิจากภาษีเงินได้</t>
  </si>
  <si>
    <t>เงินปันผลของบริษัทย่อยจ่ายให้แก่ส่วนได้เสีย</t>
  </si>
  <si>
    <t xml:space="preserve">   ที่ไม่มีอำนาจควบคุม</t>
  </si>
  <si>
    <t>ขายเงินลงทุนในบริษัทย่อยโดยเสียการควบคุม</t>
  </si>
  <si>
    <t>ผลกระทบจากหุ้นทุนซื้อคืนของบริษัทย่อย</t>
  </si>
  <si>
    <t xml:space="preserve">   ประมาณการหนี้สินไม่หมุนเวียนอื่น</t>
  </si>
  <si>
    <t>เงินสดจ่ายภาษีเงินได้</t>
  </si>
  <si>
    <t>เงินสดรับจากการขายสินทรัพย์ทางการเงินอื่น</t>
  </si>
  <si>
    <t>เงินสดจ่ายซื้อเงินลงทุนในบริษัทย่อย</t>
  </si>
  <si>
    <t xml:space="preserve">   ขาดทุน(กำไร)จากการจำหน่ายเงินลงทุน</t>
  </si>
  <si>
    <t>เงินสดรับคืนจากการคืนเงินภาษี</t>
  </si>
  <si>
    <t>การเปลี่ยนแปลงสัดส่วนการถือหุ้นในบริษัทย่อย</t>
  </si>
  <si>
    <t>ค่าใช้จ่ายภาษีเงินได้</t>
  </si>
  <si>
    <t xml:space="preserve">   กลับรายการค่าเผื่อผลขาดทุนด้านเครดิตที่คาดว่าจะเกิดขึ้น</t>
  </si>
  <si>
    <t>เงินสดรับจากการขายเงินลงทุนในบริษัทย่อย</t>
  </si>
  <si>
    <t>เงินสดรับคืนเงินให้กู้ยืมระยะยาวแก่กิจการที่เกี่ยวข้องกัน</t>
  </si>
  <si>
    <t>กำไรจากกิจกรรมดำเนินงาน</t>
  </si>
  <si>
    <t>เงินสดรับจากสัญญาขายและเช่ากลับคืน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</si>
</sst>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</cellStyleXfs>
  <cellXfs count="194">
    <xf numFmtId="0" fontId="0" fillId="0" borderId="0" xfId="0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43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41" fontId="13" fillId="0" borderId="5" xfId="0" applyNumberFormat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41" fontId="13" fillId="0" borderId="0" xfId="0" applyNumberFormat="1" applyFont="1" applyAlignment="1"/>
    <xf numFmtId="41" fontId="13" fillId="0" borderId="0" xfId="0" applyNumberFormat="1" applyFont="1" applyAlignment="1">
      <alignment horizontal="center"/>
    </xf>
    <xf numFmtId="37" fontId="5" fillId="0" borderId="4" xfId="0" applyNumberFormat="1" applyFont="1" applyFill="1" applyBorder="1" applyAlignment="1"/>
    <xf numFmtId="41" fontId="5" fillId="0" borderId="0" xfId="1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0" fontId="13" fillId="0" borderId="4" xfId="0" applyFont="1" applyFill="1" applyBorder="1" applyAlignment="1">
      <alignment horizontal="center"/>
    </xf>
    <xf numFmtId="41" fontId="5" fillId="0" borderId="0" xfId="6" applyNumberFormat="1" applyFont="1" applyFill="1" applyBorder="1" applyAlignment="1">
      <alignment horizontal="right"/>
    </xf>
    <xf numFmtId="41" fontId="5" fillId="0" borderId="0" xfId="6" applyNumberFormat="1" applyFont="1" applyFill="1" applyAlignment="1">
      <alignment horizontal="right"/>
    </xf>
    <xf numFmtId="41" fontId="5" fillId="0" borderId="0" xfId="6" quotePrefix="1" applyNumberFormat="1" applyFont="1" applyFill="1" applyBorder="1" applyAlignment="1">
      <alignment horizontal="center"/>
    </xf>
    <xf numFmtId="41" fontId="5" fillId="0" borderId="0" xfId="6" applyNumberFormat="1" applyFont="1" applyFill="1" applyBorder="1" applyAlignment="1"/>
    <xf numFmtId="41" fontId="5" fillId="0" borderId="0" xfId="6" applyNumberFormat="1" applyFont="1" applyFill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41" fontId="9" fillId="0" borderId="0" xfId="7" applyNumberFormat="1" applyFont="1" applyFill="1" applyAlignment="1">
      <alignment horizontal="center"/>
    </xf>
    <xf numFmtId="41" fontId="5" fillId="0" borderId="0" xfId="6" quotePrefix="1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41" fontId="11" fillId="0" borderId="0" xfId="4" applyNumberFormat="1" applyFont="1" applyFill="1" applyAlignment="1">
      <alignment horizontal="right"/>
    </xf>
    <xf numFmtId="0" fontId="5" fillId="0" borderId="3" xfId="0" applyFont="1" applyBorder="1" applyAlignment="1">
      <alignment vertical="top"/>
    </xf>
    <xf numFmtId="41" fontId="13" fillId="0" borderId="4" xfId="0" applyNumberFormat="1" applyFont="1" applyFill="1" applyBorder="1" applyAlignment="1"/>
    <xf numFmtId="0" fontId="15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/>
    </xf>
    <xf numFmtId="41" fontId="5" fillId="0" borderId="4" xfId="6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0" fillId="0" borderId="0" xfId="0" applyFill="1"/>
    <xf numFmtId="41" fontId="9" fillId="0" borderId="0" xfId="7" applyNumberFormat="1" applyFont="1" applyFill="1" applyBorder="1" applyAlignment="1">
      <alignment horizontal="center"/>
    </xf>
    <xf numFmtId="0" fontId="13" fillId="0" borderId="0" xfId="0" applyFont="1" applyBorder="1" applyAlignment="1"/>
    <xf numFmtId="164" fontId="13" fillId="0" borderId="0" xfId="0" applyNumberFormat="1" applyFont="1" applyFill="1" applyBorder="1" applyAlignment="1">
      <alignment horizontal="center"/>
    </xf>
    <xf numFmtId="41" fontId="5" fillId="0" borderId="2" xfId="6" applyNumberFormat="1" applyFont="1" applyFill="1" applyBorder="1" applyAlignment="1">
      <alignment vertical="top"/>
    </xf>
    <xf numFmtId="0" fontId="5" fillId="0" borderId="0" xfId="0" quotePrefix="1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/>
    <xf numFmtId="165" fontId="6" fillId="0" borderId="0" xfId="0" applyNumberFormat="1" applyFont="1" applyFill="1" applyAlignment="1">
      <alignment horizontal="center"/>
    </xf>
    <xf numFmtId="41" fontId="9" fillId="0" borderId="0" xfId="3" applyNumberFormat="1" applyFont="1" applyFill="1" applyBorder="1" applyAlignment="1"/>
    <xf numFmtId="37" fontId="9" fillId="0" borderId="0" xfId="3" applyNumberFormat="1" applyFont="1" applyFill="1" applyBorder="1" applyAlignment="1"/>
    <xf numFmtId="3" fontId="5" fillId="0" borderId="4" xfId="1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0"/>
  <sheetViews>
    <sheetView showGridLines="0" view="pageBreakPreview" zoomScale="85" zoomScaleNormal="85" zoomScaleSheetLayoutView="85" workbookViewId="0"/>
  </sheetViews>
  <sheetFormatPr defaultColWidth="10.5703125" defaultRowHeight="23.25" customHeight="1"/>
  <cols>
    <col min="1" max="1" width="16.5703125" style="2" customWidth="1"/>
    <col min="2" max="2" width="10.42578125" style="2" customWidth="1"/>
    <col min="3" max="3" width="6.42578125" style="2" customWidth="1"/>
    <col min="4" max="4" width="5.140625" style="3" customWidth="1"/>
    <col min="5" max="5" width="7.140625" style="4" customWidth="1"/>
    <col min="6" max="6" width="1.42578125" style="3" customWidth="1"/>
    <col min="7" max="7" width="12.5703125" style="4" customWidth="1"/>
    <col min="8" max="8" width="0.85546875" style="3" customWidth="1"/>
    <col min="9" max="9" width="12.5703125" style="4" customWidth="1"/>
    <col min="10" max="10" width="0.85546875" style="23" customWidth="1"/>
    <col min="11" max="11" width="14.42578125" style="2" customWidth="1"/>
    <col min="12" max="12" width="0.85546875" style="2" customWidth="1"/>
    <col min="13" max="13" width="12.5703125" style="2" customWidth="1"/>
    <col min="14" max="14" width="0.42578125" style="2" customWidth="1"/>
    <col min="15" max="15" width="10.5703125" style="2"/>
    <col min="16" max="16" width="11.42578125" style="2" customWidth="1"/>
    <col min="17" max="17" width="1.5703125" style="2" customWidth="1"/>
    <col min="18" max="16384" width="10.5703125" style="2"/>
  </cols>
  <sheetData>
    <row r="1" spans="1:19" ht="23.25" customHeight="1">
      <c r="A1" s="18" t="s">
        <v>122</v>
      </c>
      <c r="B1" s="24"/>
      <c r="C1" s="24"/>
      <c r="D1" s="25"/>
      <c r="F1" s="25"/>
      <c r="H1" s="25"/>
      <c r="J1" s="38"/>
      <c r="K1" s="24"/>
      <c r="L1" s="24"/>
      <c r="M1" s="24"/>
    </row>
    <row r="2" spans="1:19" ht="23.25" customHeight="1">
      <c r="A2" s="18" t="s">
        <v>31</v>
      </c>
      <c r="B2" s="24"/>
      <c r="C2" s="24"/>
      <c r="D2" s="25"/>
      <c r="F2" s="25"/>
      <c r="H2" s="25"/>
      <c r="J2" s="38"/>
      <c r="K2" s="24"/>
      <c r="L2" s="24"/>
      <c r="M2" s="24"/>
    </row>
    <row r="3" spans="1:19" ht="23.25" customHeight="1">
      <c r="A3" s="18" t="s">
        <v>247</v>
      </c>
      <c r="B3" s="24"/>
      <c r="C3" s="24"/>
      <c r="D3" s="25"/>
      <c r="F3" s="25"/>
      <c r="H3" s="25"/>
      <c r="J3" s="38"/>
      <c r="K3" s="24"/>
      <c r="L3" s="24"/>
      <c r="M3" s="24"/>
    </row>
    <row r="4" spans="1:19" s="23" customFormat="1" ht="23.25" customHeight="1">
      <c r="D4" s="26"/>
      <c r="E4" s="27"/>
      <c r="F4" s="26"/>
      <c r="G4" s="27"/>
      <c r="H4" s="26"/>
      <c r="I4" s="28"/>
      <c r="J4" s="26"/>
      <c r="K4" s="28"/>
      <c r="L4" s="26"/>
      <c r="M4" s="28"/>
      <c r="N4" s="29" t="s">
        <v>59</v>
      </c>
    </row>
    <row r="5" spans="1:19" s="23" customFormat="1" ht="23.25" customHeight="1">
      <c r="D5" s="26"/>
      <c r="E5" s="26"/>
      <c r="F5" s="26"/>
      <c r="G5" s="191" t="s">
        <v>33</v>
      </c>
      <c r="H5" s="191"/>
      <c r="I5" s="191"/>
      <c r="J5" s="39"/>
      <c r="K5" s="191" t="s">
        <v>34</v>
      </c>
      <c r="L5" s="191"/>
      <c r="M5" s="191"/>
    </row>
    <row r="6" spans="1:19" ht="23.25" customHeight="1">
      <c r="D6" s="2"/>
      <c r="E6" s="30" t="s">
        <v>0</v>
      </c>
      <c r="F6" s="30"/>
      <c r="G6" s="31" t="s">
        <v>248</v>
      </c>
      <c r="H6" s="32"/>
      <c r="I6" s="31" t="s">
        <v>103</v>
      </c>
      <c r="J6" s="32"/>
      <c r="K6" s="31" t="s">
        <v>248</v>
      </c>
      <c r="L6" s="32"/>
      <c r="M6" s="31" t="s">
        <v>103</v>
      </c>
    </row>
    <row r="7" spans="1:19" ht="23.25" customHeight="1">
      <c r="D7" s="2"/>
      <c r="E7" s="30"/>
      <c r="F7" s="30"/>
      <c r="G7" s="33" t="s">
        <v>60</v>
      </c>
      <c r="H7" s="33"/>
      <c r="I7" s="33" t="s">
        <v>61</v>
      </c>
      <c r="J7" s="33"/>
      <c r="K7" s="33" t="s">
        <v>60</v>
      </c>
      <c r="L7" s="33"/>
      <c r="M7" s="33" t="s">
        <v>61</v>
      </c>
    </row>
    <row r="8" spans="1:19" ht="23.25" customHeight="1">
      <c r="D8" s="2"/>
      <c r="E8" s="30"/>
      <c r="F8" s="30"/>
      <c r="G8" s="33" t="s">
        <v>62</v>
      </c>
      <c r="H8" s="33"/>
      <c r="I8" s="33"/>
      <c r="J8" s="33"/>
      <c r="K8" s="33" t="s">
        <v>62</v>
      </c>
      <c r="L8" s="33"/>
      <c r="M8" s="33"/>
    </row>
    <row r="9" spans="1:19" ht="23.25" customHeight="1">
      <c r="A9" s="1" t="s">
        <v>17</v>
      </c>
      <c r="D9" s="2"/>
      <c r="E9" s="3"/>
      <c r="J9" s="3"/>
      <c r="K9" s="5"/>
      <c r="L9" s="6"/>
      <c r="M9" s="6"/>
      <c r="N9" s="3"/>
      <c r="Q9" s="7"/>
      <c r="R9" s="7"/>
      <c r="S9" s="7"/>
    </row>
    <row r="10" spans="1:19" ht="23.25" customHeight="1">
      <c r="A10" s="1" t="s">
        <v>1</v>
      </c>
      <c r="D10" s="2"/>
      <c r="E10" s="8"/>
      <c r="F10" s="8"/>
      <c r="H10" s="8"/>
      <c r="J10" s="8"/>
      <c r="K10" s="5"/>
      <c r="L10" s="6"/>
      <c r="M10" s="6"/>
      <c r="N10" s="8"/>
      <c r="Q10" s="7"/>
      <c r="R10" s="7"/>
      <c r="S10" s="7"/>
    </row>
    <row r="11" spans="1:19" ht="23.25" customHeight="1">
      <c r="A11" s="9" t="s">
        <v>29</v>
      </c>
      <c r="D11" s="2"/>
      <c r="E11" s="8">
        <v>4</v>
      </c>
      <c r="F11" s="8"/>
      <c r="G11" s="5">
        <v>440358</v>
      </c>
      <c r="H11" s="8"/>
      <c r="I11" s="153">
        <v>176113</v>
      </c>
      <c r="J11" s="154"/>
      <c r="K11" s="153">
        <v>268267</v>
      </c>
      <c r="L11" s="154"/>
      <c r="M11" s="153">
        <v>20959</v>
      </c>
      <c r="N11" s="8"/>
      <c r="Q11" s="7"/>
      <c r="R11" s="7"/>
      <c r="S11" s="7"/>
    </row>
    <row r="12" spans="1:19" ht="23.25" customHeight="1">
      <c r="A12" s="9" t="s">
        <v>169</v>
      </c>
      <c r="D12" s="2"/>
      <c r="E12" s="8"/>
      <c r="F12" s="8"/>
      <c r="G12" s="5">
        <v>0</v>
      </c>
      <c r="H12" s="8"/>
      <c r="I12" s="153">
        <v>8233</v>
      </c>
      <c r="J12" s="154"/>
      <c r="K12" s="153">
        <v>0</v>
      </c>
      <c r="L12" s="154"/>
      <c r="M12" s="153">
        <v>0</v>
      </c>
      <c r="N12" s="8"/>
      <c r="Q12" s="7"/>
      <c r="R12" s="7"/>
      <c r="S12" s="7"/>
    </row>
    <row r="13" spans="1:19" ht="23.25" customHeight="1">
      <c r="A13" s="9" t="s">
        <v>53</v>
      </c>
      <c r="D13" s="2"/>
      <c r="E13" s="8" t="s">
        <v>171</v>
      </c>
      <c r="F13" s="8"/>
      <c r="G13" s="5">
        <v>179187</v>
      </c>
      <c r="H13" s="8"/>
      <c r="I13" s="153">
        <v>202547</v>
      </c>
      <c r="J13" s="154"/>
      <c r="K13" s="153">
        <v>55748</v>
      </c>
      <c r="L13" s="154"/>
      <c r="M13" s="153">
        <v>63607</v>
      </c>
      <c r="N13" s="8"/>
    </row>
    <row r="14" spans="1:19" ht="23.25" customHeight="1">
      <c r="A14" s="9" t="s">
        <v>19</v>
      </c>
      <c r="D14" s="2"/>
      <c r="E14" s="8">
        <v>6</v>
      </c>
      <c r="F14" s="8"/>
      <c r="G14" s="12">
        <v>165565</v>
      </c>
      <c r="H14" s="8"/>
      <c r="I14" s="153">
        <v>171954</v>
      </c>
      <c r="J14" s="154"/>
      <c r="K14" s="153">
        <v>0</v>
      </c>
      <c r="L14" s="154"/>
      <c r="M14" s="153">
        <v>0</v>
      </c>
      <c r="N14" s="8"/>
    </row>
    <row r="15" spans="1:19" ht="23.25" customHeight="1">
      <c r="A15" s="9" t="s">
        <v>155</v>
      </c>
      <c r="D15" s="2"/>
      <c r="E15" s="8">
        <v>7</v>
      </c>
      <c r="F15" s="8"/>
      <c r="G15" s="5">
        <v>31358</v>
      </c>
      <c r="H15" s="8"/>
      <c r="I15" s="153">
        <v>0</v>
      </c>
      <c r="J15" s="154"/>
      <c r="K15" s="153">
        <v>20072</v>
      </c>
      <c r="L15" s="154"/>
      <c r="M15" s="153">
        <v>0</v>
      </c>
      <c r="N15" s="8"/>
      <c r="Q15" s="7"/>
      <c r="R15" s="7"/>
      <c r="S15" s="7"/>
    </row>
    <row r="16" spans="1:19" ht="23.25" customHeight="1">
      <c r="A16" s="9" t="s">
        <v>18</v>
      </c>
      <c r="D16" s="2"/>
      <c r="E16" s="8"/>
      <c r="F16" s="8"/>
      <c r="G16" s="5">
        <v>40970</v>
      </c>
      <c r="H16" s="8"/>
      <c r="I16" s="153">
        <v>22226</v>
      </c>
      <c r="J16" s="154"/>
      <c r="K16" s="153">
        <v>11732</v>
      </c>
      <c r="L16" s="154"/>
      <c r="M16" s="153">
        <v>5267</v>
      </c>
      <c r="N16" s="8"/>
    </row>
    <row r="17" spans="1:18" ht="23.25" customHeight="1">
      <c r="A17" s="14" t="s">
        <v>2</v>
      </c>
      <c r="D17" s="2"/>
      <c r="E17" s="3"/>
      <c r="G17" s="15">
        <f>SUM(G11:G16)</f>
        <v>857438</v>
      </c>
      <c r="I17" s="15">
        <f>SUM(I11:I16)</f>
        <v>581073</v>
      </c>
      <c r="J17" s="3"/>
      <c r="K17" s="15">
        <f>SUM(K11:K16)</f>
        <v>355819</v>
      </c>
      <c r="L17" s="10"/>
      <c r="M17" s="15">
        <f>SUM(M11:M16)</f>
        <v>89833</v>
      </c>
      <c r="N17" s="3"/>
      <c r="Q17" s="7"/>
      <c r="R17" s="16"/>
    </row>
    <row r="18" spans="1:18" ht="23.25" customHeight="1">
      <c r="A18" s="14" t="s">
        <v>11</v>
      </c>
      <c r="D18" s="2"/>
      <c r="E18" s="3"/>
      <c r="G18" s="5"/>
      <c r="I18" s="5"/>
      <c r="J18" s="3"/>
      <c r="K18" s="5"/>
      <c r="L18" s="10"/>
      <c r="M18" s="5"/>
      <c r="N18" s="3"/>
      <c r="Q18" s="7"/>
      <c r="R18" s="16"/>
    </row>
    <row r="19" spans="1:18" ht="23.25" customHeight="1">
      <c r="A19" s="9" t="s">
        <v>202</v>
      </c>
      <c r="D19" s="2"/>
      <c r="E19" s="8">
        <v>8</v>
      </c>
      <c r="G19" s="5">
        <v>1276</v>
      </c>
      <c r="I19" s="153">
        <v>1265</v>
      </c>
      <c r="J19" s="153"/>
      <c r="K19" s="153">
        <v>0</v>
      </c>
      <c r="L19" s="153"/>
      <c r="M19" s="153" t="s">
        <v>151</v>
      </c>
      <c r="N19" s="3"/>
      <c r="Q19" s="7"/>
      <c r="R19" s="16"/>
    </row>
    <row r="20" spans="1:18" ht="23.25" customHeight="1">
      <c r="A20" s="9" t="s">
        <v>170</v>
      </c>
      <c r="D20" s="2"/>
      <c r="E20" s="8">
        <v>7</v>
      </c>
      <c r="G20" s="5">
        <v>158573</v>
      </c>
      <c r="I20" s="153">
        <v>0</v>
      </c>
      <c r="J20" s="153"/>
      <c r="K20" s="153">
        <v>33500</v>
      </c>
      <c r="L20" s="153"/>
      <c r="M20" s="153">
        <v>0</v>
      </c>
      <c r="N20" s="3"/>
      <c r="Q20" s="7"/>
      <c r="R20" s="16"/>
    </row>
    <row r="21" spans="1:18" ht="23.25" customHeight="1">
      <c r="A21" s="9" t="s">
        <v>125</v>
      </c>
      <c r="D21" s="2"/>
      <c r="E21" s="8">
        <v>9</v>
      </c>
      <c r="G21" s="5">
        <v>284249</v>
      </c>
      <c r="I21" s="153">
        <v>278436</v>
      </c>
      <c r="J21" s="153"/>
      <c r="K21" s="153">
        <v>278268</v>
      </c>
      <c r="L21" s="153"/>
      <c r="M21" s="153">
        <v>278268</v>
      </c>
      <c r="N21" s="3"/>
      <c r="Q21" s="7"/>
      <c r="R21" s="16"/>
    </row>
    <row r="22" spans="1:18" ht="23.25" customHeight="1">
      <c r="A22" s="9" t="s">
        <v>35</v>
      </c>
      <c r="D22" s="2"/>
      <c r="E22" s="8">
        <v>10</v>
      </c>
      <c r="G22" s="5">
        <v>0</v>
      </c>
      <c r="I22" s="153">
        <v>0</v>
      </c>
      <c r="J22" s="153"/>
      <c r="K22" s="153">
        <v>1502931</v>
      </c>
      <c r="L22" s="153"/>
      <c r="M22" s="153">
        <v>1500885</v>
      </c>
      <c r="N22" s="3"/>
      <c r="Q22" s="7"/>
      <c r="R22" s="16"/>
    </row>
    <row r="23" spans="1:18" ht="23.25" customHeight="1">
      <c r="A23" s="9" t="s">
        <v>126</v>
      </c>
      <c r="D23" s="2"/>
      <c r="G23" s="5">
        <v>377525</v>
      </c>
      <c r="I23" s="153">
        <v>377525</v>
      </c>
      <c r="J23" s="153"/>
      <c r="K23" s="153">
        <v>377525</v>
      </c>
      <c r="L23" s="153"/>
      <c r="M23" s="153">
        <v>377525</v>
      </c>
      <c r="N23" s="3"/>
      <c r="Q23" s="7"/>
      <c r="R23" s="16"/>
    </row>
    <row r="24" spans="1:18" ht="23.25" customHeight="1">
      <c r="A24" s="9" t="s">
        <v>127</v>
      </c>
      <c r="D24" s="2"/>
      <c r="E24" s="8">
        <v>11</v>
      </c>
      <c r="F24" s="8"/>
      <c r="G24" s="12">
        <v>1013914</v>
      </c>
      <c r="H24" s="8"/>
      <c r="I24" s="153">
        <v>1080665</v>
      </c>
      <c r="J24" s="153"/>
      <c r="K24" s="153">
        <v>532513</v>
      </c>
      <c r="L24" s="153"/>
      <c r="M24" s="153">
        <v>533292</v>
      </c>
      <c r="N24" s="8"/>
    </row>
    <row r="25" spans="1:18" ht="23.25" customHeight="1">
      <c r="A25" s="9" t="s">
        <v>154</v>
      </c>
      <c r="D25" s="2"/>
      <c r="E25" s="8">
        <v>12</v>
      </c>
      <c r="F25" s="8"/>
      <c r="G25" s="12">
        <v>1903327</v>
      </c>
      <c r="H25" s="8"/>
      <c r="I25" s="153">
        <v>0</v>
      </c>
      <c r="J25" s="153"/>
      <c r="K25" s="153">
        <v>771877</v>
      </c>
      <c r="L25" s="153"/>
      <c r="M25" s="153">
        <v>0</v>
      </c>
      <c r="N25" s="8"/>
    </row>
    <row r="26" spans="1:18" ht="23.25" customHeight="1">
      <c r="A26" s="9" t="s">
        <v>104</v>
      </c>
      <c r="D26" s="2"/>
      <c r="E26" s="8"/>
      <c r="G26" s="5">
        <v>2139884</v>
      </c>
      <c r="I26" s="153">
        <v>2139884</v>
      </c>
      <c r="J26" s="153"/>
      <c r="K26" s="153">
        <v>0</v>
      </c>
      <c r="L26" s="153"/>
      <c r="M26" s="153" t="s">
        <v>151</v>
      </c>
      <c r="N26" s="3"/>
      <c r="Q26" s="7"/>
      <c r="R26" s="16"/>
    </row>
    <row r="27" spans="1:18" ht="23.25" customHeight="1">
      <c r="A27" s="9" t="s">
        <v>180</v>
      </c>
      <c r="D27" s="2"/>
      <c r="E27" s="8">
        <v>13</v>
      </c>
      <c r="F27" s="8"/>
      <c r="G27" s="12">
        <v>749828</v>
      </c>
      <c r="H27" s="8"/>
      <c r="I27" s="153">
        <v>918017</v>
      </c>
      <c r="J27" s="153"/>
      <c r="K27" s="153">
        <v>7399</v>
      </c>
      <c r="L27" s="153"/>
      <c r="M27" s="153">
        <v>20655</v>
      </c>
      <c r="N27" s="8"/>
    </row>
    <row r="28" spans="1:18" ht="23.25" customHeight="1">
      <c r="A28" s="2" t="s">
        <v>110</v>
      </c>
      <c r="D28" s="2"/>
      <c r="E28" s="8">
        <v>14</v>
      </c>
      <c r="G28" s="12">
        <v>19951</v>
      </c>
      <c r="I28" s="109">
        <v>204440</v>
      </c>
      <c r="J28" s="109"/>
      <c r="K28" s="153">
        <v>245</v>
      </c>
      <c r="L28" s="109"/>
      <c r="M28" s="109">
        <v>50273</v>
      </c>
      <c r="N28" s="3"/>
    </row>
    <row r="29" spans="1:18" ht="23.25" customHeight="1">
      <c r="A29" s="14" t="s">
        <v>10</v>
      </c>
      <c r="D29" s="2"/>
      <c r="E29" s="3"/>
      <c r="G29" s="15">
        <f>SUM(G19:G28)</f>
        <v>6648527</v>
      </c>
      <c r="I29" s="15">
        <f>SUM(I19:I28)</f>
        <v>5000232</v>
      </c>
      <c r="J29" s="3"/>
      <c r="K29" s="15">
        <f>SUM(K19:K28)</f>
        <v>3504258</v>
      </c>
      <c r="L29" s="10"/>
      <c r="M29" s="15">
        <f>SUM(M19:M28)</f>
        <v>2760898</v>
      </c>
      <c r="N29" s="3"/>
    </row>
    <row r="30" spans="1:18" ht="23.25" customHeight="1" thickBot="1">
      <c r="A30" s="1" t="s">
        <v>3</v>
      </c>
      <c r="D30" s="2"/>
      <c r="E30" s="8"/>
      <c r="F30" s="8"/>
      <c r="G30" s="17">
        <f>SUM(G29,G17)</f>
        <v>7505965</v>
      </c>
      <c r="H30" s="8"/>
      <c r="I30" s="17">
        <f>SUM(I29,I17)</f>
        <v>5581305</v>
      </c>
      <c r="J30" s="8"/>
      <c r="K30" s="17">
        <f>SUM(K29,K17)</f>
        <v>3860077</v>
      </c>
      <c r="L30" s="13"/>
      <c r="M30" s="17">
        <f>SUM(M29,M17)</f>
        <v>2850731</v>
      </c>
      <c r="N30" s="8"/>
    </row>
    <row r="31" spans="1:18" ht="23.25" customHeight="1" thickTop="1">
      <c r="D31" s="8"/>
      <c r="F31" s="8"/>
      <c r="H31" s="8"/>
      <c r="J31" s="37"/>
      <c r="K31" s="6"/>
      <c r="L31" s="6"/>
      <c r="M31" s="6"/>
      <c r="R31" s="34"/>
    </row>
    <row r="32" spans="1:18" ht="23.25" customHeight="1">
      <c r="A32" s="2" t="s">
        <v>4</v>
      </c>
      <c r="D32" s="8"/>
      <c r="F32" s="8"/>
      <c r="H32" s="8"/>
      <c r="R32" s="34"/>
    </row>
    <row r="33" spans="1:18" ht="23.25" customHeight="1">
      <c r="A33" s="18" t="s">
        <v>122</v>
      </c>
      <c r="B33" s="24"/>
      <c r="C33" s="24"/>
      <c r="D33" s="25"/>
      <c r="F33" s="25"/>
      <c r="H33" s="25"/>
      <c r="J33" s="38"/>
      <c r="K33" s="24"/>
      <c r="L33" s="24"/>
      <c r="M33" s="24"/>
      <c r="R33" s="34"/>
    </row>
    <row r="34" spans="1:18" ht="23.25" customHeight="1">
      <c r="A34" s="18" t="s">
        <v>32</v>
      </c>
      <c r="B34" s="24"/>
      <c r="C34" s="24"/>
      <c r="D34" s="25"/>
      <c r="F34" s="25"/>
      <c r="H34" s="25"/>
      <c r="J34" s="38"/>
      <c r="K34" s="24"/>
      <c r="L34" s="24"/>
      <c r="M34" s="24"/>
      <c r="R34" s="34"/>
    </row>
    <row r="35" spans="1:18" ht="23.25" customHeight="1">
      <c r="A35" s="18" t="s">
        <v>247</v>
      </c>
      <c r="B35" s="24"/>
      <c r="C35" s="24"/>
      <c r="D35" s="25"/>
      <c r="F35" s="25"/>
      <c r="H35" s="25"/>
      <c r="J35" s="38"/>
      <c r="K35" s="24"/>
      <c r="L35" s="24"/>
      <c r="M35" s="24"/>
      <c r="R35" s="34"/>
    </row>
    <row r="36" spans="1:18" s="23" customFormat="1" ht="23.25" customHeight="1">
      <c r="D36" s="26"/>
      <c r="E36" s="27"/>
      <c r="F36" s="26"/>
      <c r="G36" s="27"/>
      <c r="H36" s="26"/>
      <c r="I36" s="28"/>
      <c r="J36" s="26"/>
      <c r="K36" s="28"/>
      <c r="L36" s="26"/>
      <c r="M36" s="28"/>
      <c r="N36" s="29" t="s">
        <v>59</v>
      </c>
      <c r="O36" s="2"/>
      <c r="R36" s="34"/>
    </row>
    <row r="37" spans="1:18" s="23" customFormat="1" ht="23.25" customHeight="1">
      <c r="D37" s="26"/>
      <c r="E37" s="26"/>
      <c r="F37" s="26"/>
      <c r="G37" s="191" t="s">
        <v>33</v>
      </c>
      <c r="H37" s="191"/>
      <c r="I37" s="191"/>
      <c r="J37" s="39"/>
      <c r="K37" s="191" t="s">
        <v>34</v>
      </c>
      <c r="L37" s="191"/>
      <c r="M37" s="191"/>
      <c r="O37" s="2"/>
      <c r="R37" s="34"/>
    </row>
    <row r="38" spans="1:18" ht="23.25" customHeight="1">
      <c r="D38" s="2"/>
      <c r="E38" s="30" t="s">
        <v>0</v>
      </c>
      <c r="F38" s="30"/>
      <c r="G38" s="31" t="s">
        <v>248</v>
      </c>
      <c r="H38" s="32"/>
      <c r="I38" s="31" t="s">
        <v>103</v>
      </c>
      <c r="J38" s="32"/>
      <c r="K38" s="31" t="s">
        <v>248</v>
      </c>
      <c r="L38" s="32"/>
      <c r="M38" s="31" t="s">
        <v>103</v>
      </c>
      <c r="R38" s="34"/>
    </row>
    <row r="39" spans="1:18" ht="23.25" customHeight="1">
      <c r="D39" s="2"/>
      <c r="E39" s="30"/>
      <c r="F39" s="30"/>
      <c r="G39" s="33" t="s">
        <v>60</v>
      </c>
      <c r="H39" s="33"/>
      <c r="I39" s="33" t="s">
        <v>61</v>
      </c>
      <c r="J39" s="33"/>
      <c r="K39" s="33" t="s">
        <v>60</v>
      </c>
      <c r="L39" s="33"/>
      <c r="M39" s="33" t="s">
        <v>61</v>
      </c>
      <c r="R39" s="34"/>
    </row>
    <row r="40" spans="1:18" ht="23.25" customHeight="1">
      <c r="D40" s="2"/>
      <c r="E40" s="30"/>
      <c r="F40" s="30"/>
      <c r="G40" s="33" t="s">
        <v>62</v>
      </c>
      <c r="H40" s="33"/>
      <c r="I40" s="33"/>
      <c r="J40" s="33"/>
      <c r="K40" s="33" t="s">
        <v>62</v>
      </c>
      <c r="L40" s="33"/>
      <c r="M40" s="33"/>
      <c r="R40" s="34"/>
    </row>
    <row r="41" spans="1:18" ht="23.25" customHeight="1">
      <c r="A41" s="18" t="s">
        <v>20</v>
      </c>
      <c r="D41" s="2"/>
      <c r="E41" s="3"/>
      <c r="J41" s="3"/>
      <c r="K41" s="5"/>
      <c r="L41" s="6"/>
      <c r="M41" s="6"/>
      <c r="N41" s="3"/>
    </row>
    <row r="42" spans="1:18" ht="23.25" customHeight="1">
      <c r="A42" s="1" t="s">
        <v>5</v>
      </c>
      <c r="D42" s="2"/>
      <c r="E42" s="8"/>
      <c r="F42" s="8"/>
      <c r="H42" s="8"/>
      <c r="J42" s="8"/>
      <c r="K42" s="5"/>
      <c r="L42" s="6"/>
      <c r="M42" s="6"/>
      <c r="N42" s="8"/>
    </row>
    <row r="43" spans="1:18" ht="23.25" customHeight="1">
      <c r="A43" s="9" t="s">
        <v>111</v>
      </c>
      <c r="D43" s="2"/>
      <c r="E43" s="8">
        <v>15</v>
      </c>
      <c r="F43" s="8"/>
      <c r="G43" s="5">
        <v>164293</v>
      </c>
      <c r="H43" s="8"/>
      <c r="I43" s="108">
        <v>77109</v>
      </c>
      <c r="J43" s="108"/>
      <c r="K43" s="108">
        <v>0</v>
      </c>
      <c r="L43" s="108"/>
      <c r="M43" s="108">
        <v>0</v>
      </c>
      <c r="N43" s="8"/>
    </row>
    <row r="44" spans="1:18" ht="23.25" customHeight="1">
      <c r="A44" s="9" t="s">
        <v>54</v>
      </c>
      <c r="D44" s="2"/>
      <c r="E44" s="8">
        <v>16</v>
      </c>
      <c r="F44" s="8"/>
      <c r="G44" s="5">
        <v>401463</v>
      </c>
      <c r="H44" s="8"/>
      <c r="I44" s="108">
        <v>449319</v>
      </c>
      <c r="J44" s="108"/>
      <c r="K44" s="108">
        <v>44634</v>
      </c>
      <c r="L44" s="108"/>
      <c r="M44" s="108">
        <v>84418</v>
      </c>
      <c r="N44" s="8"/>
    </row>
    <row r="45" spans="1:18" ht="23.25" customHeight="1">
      <c r="A45" s="9" t="s">
        <v>128</v>
      </c>
      <c r="D45" s="2"/>
      <c r="E45" s="8"/>
      <c r="F45" s="8"/>
      <c r="G45" s="5"/>
      <c r="H45" s="8"/>
      <c r="I45" s="108"/>
      <c r="J45" s="108"/>
      <c r="K45" s="108"/>
      <c r="L45" s="108"/>
      <c r="M45" s="108"/>
      <c r="N45" s="8"/>
    </row>
    <row r="46" spans="1:18" ht="23.25" customHeight="1">
      <c r="A46" s="9" t="s">
        <v>129</v>
      </c>
      <c r="D46" s="2"/>
      <c r="E46" s="8">
        <v>17</v>
      </c>
      <c r="F46" s="8"/>
      <c r="G46" s="5">
        <v>69619</v>
      </c>
      <c r="H46" s="8"/>
      <c r="I46" s="108">
        <v>59468</v>
      </c>
      <c r="J46" s="110"/>
      <c r="K46" s="108">
        <v>0</v>
      </c>
      <c r="L46" s="110"/>
      <c r="M46" s="108">
        <v>0</v>
      </c>
      <c r="N46" s="8"/>
    </row>
    <row r="47" spans="1:18" ht="23.25" customHeight="1">
      <c r="A47" s="9" t="s">
        <v>162</v>
      </c>
      <c r="D47" s="2"/>
      <c r="F47" s="8"/>
      <c r="G47" s="5"/>
      <c r="H47" s="8"/>
      <c r="I47" s="108"/>
      <c r="J47" s="108"/>
      <c r="K47" s="108"/>
      <c r="L47" s="108"/>
      <c r="M47" s="108"/>
      <c r="N47" s="8"/>
    </row>
    <row r="48" spans="1:18" ht="23.25" customHeight="1">
      <c r="A48" s="9" t="s">
        <v>129</v>
      </c>
      <c r="D48" s="2"/>
      <c r="E48" s="8" t="s">
        <v>241</v>
      </c>
      <c r="F48" s="8"/>
      <c r="G48" s="5">
        <v>366578</v>
      </c>
      <c r="H48" s="8"/>
      <c r="I48" s="108">
        <v>0</v>
      </c>
      <c r="J48" s="108"/>
      <c r="K48" s="108">
        <v>115099</v>
      </c>
      <c r="L48" s="108"/>
      <c r="M48" s="108">
        <v>0</v>
      </c>
      <c r="N48" s="8"/>
    </row>
    <row r="49" spans="1:14" ht="23.25" customHeight="1">
      <c r="A49" s="9" t="s">
        <v>181</v>
      </c>
      <c r="D49" s="2"/>
      <c r="F49" s="8"/>
      <c r="G49" s="5"/>
      <c r="H49" s="8"/>
      <c r="I49" s="108"/>
      <c r="J49" s="108"/>
      <c r="K49" s="108"/>
      <c r="L49" s="108"/>
      <c r="M49" s="108"/>
      <c r="N49" s="8"/>
    </row>
    <row r="50" spans="1:14" ht="23.25" customHeight="1">
      <c r="A50" s="9" t="s">
        <v>182</v>
      </c>
      <c r="D50" s="2"/>
      <c r="E50" s="8"/>
      <c r="F50" s="8"/>
      <c r="G50" s="5">
        <v>0</v>
      </c>
      <c r="H50" s="8"/>
      <c r="I50" s="108">
        <v>17159</v>
      </c>
      <c r="J50" s="108"/>
      <c r="K50" s="108">
        <v>0</v>
      </c>
      <c r="L50" s="108"/>
      <c r="M50" s="108">
        <v>615</v>
      </c>
      <c r="N50" s="8"/>
    </row>
    <row r="51" spans="1:14" ht="23.25" customHeight="1">
      <c r="A51" s="9" t="s">
        <v>150</v>
      </c>
      <c r="D51" s="2"/>
      <c r="E51" s="8"/>
      <c r="F51" s="8"/>
      <c r="G51" s="5"/>
      <c r="H51" s="8"/>
      <c r="I51" s="108"/>
      <c r="J51" s="110"/>
      <c r="K51" s="108"/>
      <c r="L51" s="110"/>
      <c r="N51" s="8"/>
    </row>
    <row r="52" spans="1:14" ht="23.25" customHeight="1">
      <c r="A52" s="9" t="s">
        <v>129</v>
      </c>
      <c r="D52" s="2"/>
      <c r="E52" s="8">
        <v>19</v>
      </c>
      <c r="F52" s="8"/>
      <c r="G52" s="5">
        <v>499115</v>
      </c>
      <c r="H52" s="8"/>
      <c r="I52" s="108">
        <v>599039</v>
      </c>
      <c r="J52" s="110"/>
      <c r="K52" s="108">
        <v>0</v>
      </c>
      <c r="L52" s="110"/>
      <c r="M52" s="108">
        <v>599039</v>
      </c>
      <c r="N52" s="8"/>
    </row>
    <row r="53" spans="1:14" ht="23.25" customHeight="1">
      <c r="A53" s="9" t="s">
        <v>55</v>
      </c>
      <c r="D53" s="2"/>
      <c r="E53" s="8"/>
      <c r="F53" s="8"/>
      <c r="G53" s="5">
        <v>1319</v>
      </c>
      <c r="H53" s="8"/>
      <c r="I53" s="108">
        <v>12116</v>
      </c>
      <c r="J53" s="110"/>
      <c r="K53" s="108">
        <v>0</v>
      </c>
      <c r="L53" s="110"/>
      <c r="M53" s="108">
        <v>4177</v>
      </c>
      <c r="N53" s="8"/>
    </row>
    <row r="54" spans="1:14" ht="23.25" customHeight="1">
      <c r="A54" s="9" t="s">
        <v>21</v>
      </c>
      <c r="D54" s="2"/>
      <c r="E54" s="8"/>
      <c r="F54" s="8"/>
      <c r="G54" s="19">
        <v>29034</v>
      </c>
      <c r="H54" s="8"/>
      <c r="I54" s="111">
        <v>31272</v>
      </c>
      <c r="J54" s="110"/>
      <c r="K54" s="111">
        <v>3668</v>
      </c>
      <c r="L54" s="110"/>
      <c r="M54" s="111">
        <v>3916</v>
      </c>
      <c r="N54" s="8"/>
    </row>
    <row r="55" spans="1:14" ht="23.25" customHeight="1">
      <c r="A55" s="1" t="s">
        <v>14</v>
      </c>
      <c r="D55" s="2"/>
      <c r="E55" s="8"/>
      <c r="F55" s="8"/>
      <c r="G55" s="19">
        <f>SUM(G43:G54)</f>
        <v>1531421</v>
      </c>
      <c r="H55" s="8"/>
      <c r="I55" s="19">
        <f>SUM(I43:I54)</f>
        <v>1245482</v>
      </c>
      <c r="J55" s="8"/>
      <c r="K55" s="19">
        <f>SUM(K43:K54)</f>
        <v>163401</v>
      </c>
      <c r="L55" s="13"/>
      <c r="M55" s="19">
        <f>SUM(M43:M54)</f>
        <v>692165</v>
      </c>
      <c r="N55" s="8"/>
    </row>
    <row r="56" spans="1:14" ht="23.25" customHeight="1">
      <c r="A56" s="1" t="s">
        <v>15</v>
      </c>
      <c r="D56" s="2"/>
      <c r="E56" s="8"/>
      <c r="F56" s="8"/>
      <c r="G56" s="12"/>
      <c r="H56" s="8"/>
      <c r="I56" s="12"/>
      <c r="J56" s="8"/>
      <c r="K56" s="12"/>
      <c r="L56" s="13"/>
      <c r="M56" s="12"/>
      <c r="N56" s="8"/>
    </row>
    <row r="57" spans="1:14" ht="23.25" customHeight="1">
      <c r="A57" s="2" t="s">
        <v>165</v>
      </c>
      <c r="D57" s="2"/>
      <c r="F57" s="8"/>
      <c r="N57" s="20"/>
    </row>
    <row r="58" spans="1:14" ht="23.25" customHeight="1">
      <c r="A58" s="2" t="s">
        <v>164</v>
      </c>
      <c r="D58" s="2"/>
      <c r="E58" s="8">
        <v>17</v>
      </c>
      <c r="F58" s="8"/>
      <c r="G58" s="12">
        <v>728946</v>
      </c>
      <c r="H58" s="8"/>
      <c r="I58" s="109">
        <v>136247</v>
      </c>
      <c r="J58" s="110"/>
      <c r="K58" s="109">
        <v>400000</v>
      </c>
      <c r="L58" s="110"/>
      <c r="M58" s="109">
        <v>0</v>
      </c>
      <c r="N58" s="20"/>
    </row>
    <row r="59" spans="1:14" ht="23.25" customHeight="1">
      <c r="A59" s="2" t="s">
        <v>163</v>
      </c>
      <c r="D59" s="2"/>
      <c r="E59" s="8"/>
      <c r="F59" s="8"/>
      <c r="G59" s="12"/>
      <c r="H59" s="8"/>
      <c r="I59" s="109"/>
      <c r="J59" s="110"/>
      <c r="K59" s="109"/>
      <c r="L59" s="110"/>
      <c r="M59" s="109"/>
      <c r="N59" s="20"/>
    </row>
    <row r="60" spans="1:14" ht="23.25" customHeight="1">
      <c r="A60" s="2" t="s">
        <v>164</v>
      </c>
      <c r="D60" s="2"/>
      <c r="E60" s="8" t="s">
        <v>241</v>
      </c>
      <c r="F60" s="8"/>
      <c r="G60" s="12">
        <v>1347157</v>
      </c>
      <c r="H60" s="8"/>
      <c r="I60" s="109">
        <v>0</v>
      </c>
      <c r="J60" s="110"/>
      <c r="K60" s="109">
        <v>714675</v>
      </c>
      <c r="L60" s="110"/>
      <c r="M60" s="109">
        <v>0</v>
      </c>
      <c r="N60" s="20"/>
    </row>
    <row r="61" spans="1:14" ht="23.25" customHeight="1">
      <c r="A61" s="2" t="s">
        <v>183</v>
      </c>
      <c r="D61" s="2"/>
      <c r="E61" s="8"/>
      <c r="F61" s="8"/>
      <c r="G61" s="12"/>
      <c r="H61" s="8"/>
      <c r="I61" s="109"/>
      <c r="J61" s="110"/>
      <c r="K61" s="109"/>
      <c r="L61" s="110"/>
      <c r="M61" s="109"/>
      <c r="N61" s="20"/>
    </row>
    <row r="62" spans="1:14" ht="23.25" customHeight="1">
      <c r="A62" s="2" t="s">
        <v>164</v>
      </c>
      <c r="D62" s="2"/>
      <c r="E62" s="8"/>
      <c r="F62" s="8"/>
      <c r="G62" s="12">
        <v>0</v>
      </c>
      <c r="H62" s="8"/>
      <c r="I62" s="109">
        <v>16359</v>
      </c>
      <c r="J62" s="110"/>
      <c r="K62" s="12">
        <v>0</v>
      </c>
      <c r="L62" s="110"/>
      <c r="M62" s="109">
        <v>1550</v>
      </c>
      <c r="N62" s="20"/>
    </row>
    <row r="63" spans="1:14" ht="23.25" customHeight="1">
      <c r="A63" s="2" t="s">
        <v>166</v>
      </c>
      <c r="D63" s="2"/>
      <c r="E63" s="8"/>
      <c r="F63" s="8"/>
      <c r="N63" s="20"/>
    </row>
    <row r="64" spans="1:14" ht="23.25" customHeight="1">
      <c r="A64" s="2" t="s">
        <v>164</v>
      </c>
      <c r="D64" s="2"/>
      <c r="E64" s="8">
        <v>19</v>
      </c>
      <c r="F64" s="8"/>
      <c r="G64" s="12">
        <v>392821</v>
      </c>
      <c r="H64" s="8"/>
      <c r="I64" s="109">
        <v>498302</v>
      </c>
      <c r="J64" s="110"/>
      <c r="K64" s="109">
        <v>392821</v>
      </c>
      <c r="L64" s="110"/>
      <c r="M64" s="109">
        <v>0</v>
      </c>
      <c r="N64" s="20"/>
    </row>
    <row r="65" spans="1:22" ht="23.25" customHeight="1">
      <c r="A65" s="2" t="s">
        <v>152</v>
      </c>
      <c r="D65" s="2"/>
      <c r="E65" s="8"/>
      <c r="F65" s="8"/>
      <c r="G65" s="12">
        <v>282081</v>
      </c>
      <c r="H65" s="8"/>
      <c r="I65" s="109">
        <v>297444</v>
      </c>
      <c r="J65" s="110"/>
      <c r="K65" s="109">
        <v>105494</v>
      </c>
      <c r="L65" s="110"/>
      <c r="M65" s="109">
        <v>115952</v>
      </c>
      <c r="N65" s="20"/>
    </row>
    <row r="66" spans="1:22" ht="23.25" customHeight="1">
      <c r="A66" s="2" t="s">
        <v>39</v>
      </c>
      <c r="D66" s="2"/>
      <c r="E66" s="8">
        <v>20</v>
      </c>
      <c r="F66" s="8"/>
      <c r="G66" s="12">
        <v>42905</v>
      </c>
      <c r="H66" s="8"/>
      <c r="I66" s="2">
        <v>53273</v>
      </c>
      <c r="J66" s="110"/>
      <c r="K66" s="109">
        <v>11627</v>
      </c>
      <c r="L66" s="110"/>
      <c r="M66" s="109">
        <v>10121</v>
      </c>
      <c r="N66" s="8"/>
    </row>
    <row r="67" spans="1:22" ht="23.25" customHeight="1">
      <c r="A67" s="2" t="s">
        <v>112</v>
      </c>
      <c r="D67" s="2"/>
      <c r="E67" s="8"/>
      <c r="F67" s="8"/>
      <c r="G67" s="12">
        <v>49029</v>
      </c>
      <c r="H67" s="8"/>
      <c r="I67" s="109">
        <v>49756</v>
      </c>
      <c r="J67" s="110"/>
      <c r="K67" s="109">
        <v>0</v>
      </c>
      <c r="L67" s="110"/>
      <c r="M67" s="109">
        <v>0</v>
      </c>
      <c r="N67" s="8"/>
    </row>
    <row r="68" spans="1:22" ht="23.25" customHeight="1">
      <c r="A68" s="9" t="s">
        <v>92</v>
      </c>
      <c r="D68" s="2"/>
      <c r="E68" s="8"/>
      <c r="F68" s="8"/>
      <c r="G68" s="19">
        <v>30874</v>
      </c>
      <c r="H68" s="20"/>
      <c r="I68" s="111">
        <v>40306</v>
      </c>
      <c r="J68" s="112"/>
      <c r="K68" s="111">
        <v>5456</v>
      </c>
      <c r="L68" s="112"/>
      <c r="M68" s="109">
        <v>8119</v>
      </c>
      <c r="N68" s="8"/>
    </row>
    <row r="69" spans="1:22" ht="23.25" customHeight="1">
      <c r="A69" s="1" t="s">
        <v>16</v>
      </c>
      <c r="D69" s="2"/>
      <c r="E69" s="8"/>
      <c r="F69" s="8"/>
      <c r="G69" s="15">
        <f>SUM(G58:G68)</f>
        <v>2873813</v>
      </c>
      <c r="H69" s="8"/>
      <c r="I69" s="15">
        <f>SUM(I58:I68)</f>
        <v>1091687</v>
      </c>
      <c r="J69" s="8"/>
      <c r="K69" s="15">
        <f>SUM(K58:K68)</f>
        <v>1630073</v>
      </c>
      <c r="L69" s="13"/>
      <c r="M69" s="15">
        <f>SUM(M58:M68)</f>
        <v>135742</v>
      </c>
      <c r="N69" s="8"/>
    </row>
    <row r="70" spans="1:22" ht="23.25" customHeight="1">
      <c r="A70" s="1" t="s">
        <v>6</v>
      </c>
      <c r="D70" s="2"/>
      <c r="E70" s="8"/>
      <c r="F70" s="8"/>
      <c r="G70" s="15">
        <f>SUM(G55,G69)</f>
        <v>4405234</v>
      </c>
      <c r="H70" s="8"/>
      <c r="I70" s="15">
        <f>SUM(I55,I69)</f>
        <v>2337169</v>
      </c>
      <c r="J70" s="8"/>
      <c r="K70" s="15">
        <f>SUM(K55,K69)</f>
        <v>1793474</v>
      </c>
      <c r="L70" s="13"/>
      <c r="M70" s="15">
        <f>SUM(M55,M69)</f>
        <v>827907</v>
      </c>
      <c r="N70" s="8"/>
      <c r="P70" s="21"/>
      <c r="Q70" s="21"/>
      <c r="R70" s="21"/>
      <c r="T70" s="21"/>
      <c r="U70" s="21"/>
      <c r="V70" s="21"/>
    </row>
    <row r="71" spans="1:22" ht="23.25" customHeight="1">
      <c r="A71" s="1"/>
      <c r="D71" s="8"/>
      <c r="E71" s="26"/>
      <c r="F71" s="8"/>
      <c r="G71" s="26"/>
      <c r="H71" s="8"/>
      <c r="I71" s="26"/>
      <c r="J71" s="37"/>
      <c r="K71" s="37"/>
      <c r="L71" s="37"/>
      <c r="M71" s="37"/>
      <c r="R71" s="34"/>
    </row>
    <row r="72" spans="1:22" ht="23.25" customHeight="1">
      <c r="A72" s="2" t="s">
        <v>4</v>
      </c>
      <c r="D72" s="8"/>
      <c r="F72" s="8"/>
      <c r="H72" s="8"/>
      <c r="J72" s="37"/>
      <c r="L72" s="6"/>
      <c r="R72" s="34"/>
    </row>
    <row r="73" spans="1:22" ht="23.25" customHeight="1">
      <c r="A73" s="18" t="s">
        <v>122</v>
      </c>
      <c r="B73" s="24"/>
      <c r="C73" s="24"/>
      <c r="D73" s="25"/>
      <c r="F73" s="25"/>
      <c r="H73" s="25"/>
      <c r="J73" s="38"/>
      <c r="K73" s="24"/>
      <c r="L73" s="24"/>
      <c r="M73" s="24"/>
      <c r="R73" s="34"/>
    </row>
    <row r="74" spans="1:22" ht="23.25" customHeight="1">
      <c r="A74" s="18" t="s">
        <v>32</v>
      </c>
      <c r="B74" s="24"/>
      <c r="C74" s="24"/>
      <c r="D74" s="25"/>
      <c r="F74" s="25"/>
      <c r="H74" s="25"/>
      <c r="J74" s="38"/>
      <c r="K74" s="24"/>
      <c r="L74" s="24"/>
      <c r="M74" s="24"/>
      <c r="R74" s="34"/>
    </row>
    <row r="75" spans="1:22" ht="23.25" customHeight="1">
      <c r="A75" s="18" t="s">
        <v>247</v>
      </c>
      <c r="B75" s="24"/>
      <c r="C75" s="24"/>
      <c r="D75" s="25"/>
      <c r="F75" s="25"/>
      <c r="H75" s="25"/>
      <c r="J75" s="38"/>
      <c r="K75" s="24"/>
      <c r="L75" s="24"/>
      <c r="M75" s="24"/>
      <c r="R75" s="34"/>
    </row>
    <row r="76" spans="1:22" s="23" customFormat="1" ht="23.25" customHeight="1">
      <c r="D76" s="26"/>
      <c r="E76" s="27"/>
      <c r="F76" s="26"/>
      <c r="G76" s="27"/>
      <c r="H76" s="26"/>
      <c r="I76" s="28"/>
      <c r="J76" s="26"/>
      <c r="K76" s="28"/>
      <c r="L76" s="26"/>
      <c r="M76" s="28"/>
      <c r="N76" s="29" t="s">
        <v>59</v>
      </c>
      <c r="R76" s="34"/>
    </row>
    <row r="77" spans="1:22" s="23" customFormat="1" ht="23.25" customHeight="1">
      <c r="D77" s="26"/>
      <c r="E77" s="26"/>
      <c r="F77" s="26"/>
      <c r="G77" s="191" t="s">
        <v>33</v>
      </c>
      <c r="H77" s="191"/>
      <c r="I77" s="191"/>
      <c r="J77" s="39"/>
      <c r="K77" s="191" t="s">
        <v>34</v>
      </c>
      <c r="L77" s="191"/>
      <c r="M77" s="191"/>
      <c r="R77" s="34"/>
    </row>
    <row r="78" spans="1:22" ht="23.25" customHeight="1">
      <c r="D78" s="2"/>
      <c r="E78" s="30" t="s">
        <v>0</v>
      </c>
      <c r="F78" s="30"/>
      <c r="G78" s="31" t="s">
        <v>248</v>
      </c>
      <c r="H78" s="32"/>
      <c r="I78" s="31" t="s">
        <v>103</v>
      </c>
      <c r="J78" s="32"/>
      <c r="K78" s="31" t="s">
        <v>248</v>
      </c>
      <c r="L78" s="32"/>
      <c r="M78" s="31" t="s">
        <v>103</v>
      </c>
      <c r="R78" s="34"/>
    </row>
    <row r="79" spans="1:22" ht="23.25" customHeight="1">
      <c r="D79" s="2"/>
      <c r="E79" s="30"/>
      <c r="F79" s="30"/>
      <c r="G79" s="33" t="s">
        <v>60</v>
      </c>
      <c r="H79" s="33"/>
      <c r="I79" s="33" t="s">
        <v>61</v>
      </c>
      <c r="J79" s="33"/>
      <c r="K79" s="33" t="s">
        <v>60</v>
      </c>
      <c r="L79" s="33"/>
      <c r="M79" s="33" t="s">
        <v>61</v>
      </c>
      <c r="R79" s="34"/>
    </row>
    <row r="80" spans="1:22" ht="23.25" customHeight="1">
      <c r="D80" s="2"/>
      <c r="E80" s="30"/>
      <c r="F80" s="30"/>
      <c r="G80" s="33" t="s">
        <v>62</v>
      </c>
      <c r="H80" s="33"/>
      <c r="I80" s="33"/>
      <c r="J80" s="33"/>
      <c r="K80" s="33" t="s">
        <v>62</v>
      </c>
      <c r="L80" s="33"/>
      <c r="M80" s="33"/>
      <c r="R80" s="34"/>
    </row>
    <row r="81" spans="1:14" ht="23.25" customHeight="1">
      <c r="A81" s="18" t="s">
        <v>93</v>
      </c>
      <c r="D81" s="2"/>
      <c r="E81" s="3"/>
      <c r="J81" s="3"/>
      <c r="K81" s="5"/>
      <c r="L81" s="6"/>
      <c r="M81" s="6"/>
      <c r="N81" s="3"/>
    </row>
    <row r="82" spans="1:14" ht="23.25" customHeight="1">
      <c r="A82" s="1" t="s">
        <v>7</v>
      </c>
      <c r="D82" s="2"/>
      <c r="E82" s="8"/>
      <c r="F82" s="8"/>
      <c r="H82" s="8"/>
      <c r="J82" s="8"/>
      <c r="K82" s="5"/>
      <c r="L82" s="6"/>
      <c r="M82" s="5"/>
      <c r="N82" s="8"/>
    </row>
    <row r="83" spans="1:14" ht="23.25" customHeight="1">
      <c r="A83" s="2" t="s">
        <v>22</v>
      </c>
      <c r="D83" s="2"/>
      <c r="E83" s="8">
        <v>21</v>
      </c>
      <c r="F83" s="8"/>
      <c r="H83" s="8"/>
      <c r="J83" s="8"/>
      <c r="K83" s="5"/>
      <c r="L83" s="6"/>
      <c r="M83" s="5"/>
      <c r="N83" s="8"/>
    </row>
    <row r="84" spans="1:14" ht="23.25" customHeight="1">
      <c r="A84" s="2" t="s">
        <v>56</v>
      </c>
      <c r="D84" s="2"/>
      <c r="F84" s="8"/>
      <c r="H84" s="8"/>
      <c r="J84" s="8"/>
      <c r="K84" s="5"/>
      <c r="L84" s="6"/>
      <c r="M84" s="5"/>
      <c r="N84" s="8"/>
    </row>
    <row r="85" spans="1:14" s="172" customFormat="1" ht="23.25" customHeight="1">
      <c r="A85" s="9" t="s">
        <v>222</v>
      </c>
      <c r="E85" s="8"/>
      <c r="F85" s="8"/>
      <c r="G85" s="4"/>
      <c r="H85" s="8"/>
      <c r="I85" s="4"/>
      <c r="J85" s="8"/>
      <c r="K85" s="5"/>
      <c r="L85" s="6"/>
      <c r="M85" s="5"/>
      <c r="N85" s="8"/>
    </row>
    <row r="86" spans="1:14" s="172" customFormat="1" ht="23.25" customHeight="1">
      <c r="A86" s="9" t="s">
        <v>224</v>
      </c>
      <c r="E86" s="8"/>
      <c r="F86" s="8"/>
      <c r="G86" s="4"/>
      <c r="H86" s="8"/>
      <c r="I86" s="4"/>
      <c r="J86" s="8"/>
      <c r="K86" s="5"/>
      <c r="L86" s="6"/>
      <c r="M86" s="5"/>
      <c r="N86" s="8"/>
    </row>
    <row r="87" spans="1:14" s="172" customFormat="1" ht="23.25" customHeight="1" thickBot="1">
      <c r="A87" s="9" t="s">
        <v>225</v>
      </c>
      <c r="E87" s="8"/>
      <c r="F87" s="8"/>
      <c r="G87" s="185">
        <v>808298</v>
      </c>
      <c r="H87" s="11"/>
      <c r="I87" s="185">
        <v>759679</v>
      </c>
      <c r="J87" s="11"/>
      <c r="K87" s="185">
        <v>808298</v>
      </c>
      <c r="L87" s="11"/>
      <c r="M87" s="185">
        <v>759679</v>
      </c>
      <c r="N87" s="8"/>
    </row>
    <row r="88" spans="1:14" ht="23.25" customHeight="1" thickTop="1">
      <c r="A88" s="2" t="s">
        <v>73</v>
      </c>
      <c r="D88" s="2"/>
      <c r="E88" s="8"/>
      <c r="F88" s="8"/>
      <c r="G88" s="5"/>
      <c r="H88" s="11"/>
      <c r="I88" s="5"/>
      <c r="J88" s="11"/>
      <c r="K88" s="5"/>
      <c r="L88" s="10"/>
      <c r="M88" s="5"/>
      <c r="N88" s="8"/>
    </row>
    <row r="89" spans="1:14" s="172" customFormat="1" ht="23.25" customHeight="1">
      <c r="A89" s="9" t="s">
        <v>223</v>
      </c>
      <c r="E89" s="8"/>
      <c r="F89" s="8"/>
      <c r="G89" s="5"/>
      <c r="H89" s="11"/>
      <c r="I89" s="5"/>
      <c r="J89" s="11"/>
      <c r="K89" s="5"/>
      <c r="L89" s="10"/>
      <c r="M89" s="5"/>
      <c r="N89" s="8"/>
    </row>
    <row r="90" spans="1:14" s="172" customFormat="1" ht="23.25" customHeight="1">
      <c r="A90" s="9" t="s">
        <v>226</v>
      </c>
      <c r="E90" s="8"/>
      <c r="F90" s="8"/>
      <c r="N90" s="10"/>
    </row>
    <row r="91" spans="1:14" ht="23.25" customHeight="1">
      <c r="A91" s="9" t="s">
        <v>225</v>
      </c>
      <c r="D91" s="2"/>
      <c r="E91" s="8"/>
      <c r="F91" s="8"/>
      <c r="G91" s="5">
        <f>CE_conso!E38</f>
        <v>501388</v>
      </c>
      <c r="H91" s="11"/>
      <c r="I91" s="5">
        <f>CE_conso!E23</f>
        <v>455808</v>
      </c>
      <c r="J91" s="11"/>
      <c r="K91" s="5">
        <f>CE_Separate!E28</f>
        <v>501388</v>
      </c>
      <c r="L91" s="11"/>
      <c r="M91" s="5">
        <f>CE_Separate!E17</f>
        <v>455808</v>
      </c>
      <c r="N91" s="10"/>
    </row>
    <row r="92" spans="1:14" ht="23.25" customHeight="1">
      <c r="A92" s="9" t="s">
        <v>172</v>
      </c>
      <c r="D92" s="2"/>
      <c r="E92" s="8"/>
      <c r="F92" s="8"/>
      <c r="G92" s="5">
        <f>CE_conso!G38</f>
        <v>337773</v>
      </c>
      <c r="H92" s="11"/>
      <c r="I92" s="5">
        <f>CE_conso!G25</f>
        <v>337773</v>
      </c>
      <c r="J92" s="11"/>
      <c r="K92" s="5">
        <f>CE_Separate!G28</f>
        <v>337773</v>
      </c>
      <c r="L92" s="11"/>
      <c r="M92" s="5">
        <f>CE_Separate!G19</f>
        <v>337773</v>
      </c>
      <c r="N92" s="10"/>
    </row>
    <row r="93" spans="1:14" ht="23.25" customHeight="1">
      <c r="A93" s="9" t="s">
        <v>173</v>
      </c>
      <c r="D93" s="2"/>
      <c r="E93" s="8"/>
      <c r="F93" s="8"/>
      <c r="G93" s="5">
        <f>CE_conso!I38</f>
        <v>37007</v>
      </c>
      <c r="H93" s="11"/>
      <c r="I93" s="5">
        <f>CE_conso!I25</f>
        <v>37007</v>
      </c>
      <c r="J93" s="11"/>
      <c r="K93" s="5">
        <f>CE_Separate!I28</f>
        <v>37007</v>
      </c>
      <c r="L93" s="11"/>
      <c r="M93" s="5">
        <f>CE_Separate!I19</f>
        <v>37007</v>
      </c>
      <c r="N93" s="10"/>
    </row>
    <row r="94" spans="1:14" ht="23.25" customHeight="1">
      <c r="A94" s="9" t="s">
        <v>203</v>
      </c>
      <c r="D94" s="2"/>
      <c r="E94" s="8"/>
      <c r="F94" s="8"/>
      <c r="G94" s="173"/>
      <c r="H94" s="173"/>
      <c r="I94" s="173"/>
      <c r="J94" s="173"/>
      <c r="K94" s="173"/>
      <c r="L94" s="173"/>
      <c r="M94" s="173"/>
      <c r="N94" s="10"/>
    </row>
    <row r="95" spans="1:14" ht="23.25" customHeight="1">
      <c r="A95" s="9" t="s">
        <v>204</v>
      </c>
      <c r="D95" s="2"/>
      <c r="E95" s="8">
        <v>22</v>
      </c>
      <c r="F95" s="8"/>
      <c r="G95" s="5">
        <f>CE_conso!K38</f>
        <v>687725</v>
      </c>
      <c r="H95" s="11"/>
      <c r="I95" s="5">
        <f>CE_conso!K25</f>
        <v>689360</v>
      </c>
      <c r="J95" s="11"/>
      <c r="K95" s="5">
        <v>0</v>
      </c>
      <c r="L95" s="11"/>
      <c r="M95" s="5">
        <v>0</v>
      </c>
      <c r="N95" s="10"/>
    </row>
    <row r="96" spans="1:14" ht="23.25" customHeight="1">
      <c r="A96" s="9" t="s">
        <v>147</v>
      </c>
      <c r="D96" s="2"/>
      <c r="E96" s="8"/>
      <c r="F96" s="8"/>
      <c r="G96" s="12"/>
      <c r="H96" s="8"/>
      <c r="I96" s="12"/>
      <c r="J96" s="8"/>
      <c r="K96" s="12"/>
      <c r="L96" s="10"/>
      <c r="M96" s="12"/>
      <c r="N96" s="8"/>
    </row>
    <row r="97" spans="1:16" ht="23.25" customHeight="1">
      <c r="A97" s="9" t="s">
        <v>120</v>
      </c>
      <c r="B97" s="9"/>
      <c r="D97" s="2"/>
      <c r="E97" s="8">
        <v>23</v>
      </c>
      <c r="F97" s="8"/>
      <c r="G97" s="12">
        <f>CE_conso!M38</f>
        <v>52758</v>
      </c>
      <c r="H97" s="8"/>
      <c r="I97" s="12">
        <f>CE_conso!M25</f>
        <v>49817</v>
      </c>
      <c r="J97" s="8"/>
      <c r="K97" s="5">
        <f>CE_Separate!K28</f>
        <v>52758</v>
      </c>
      <c r="L97" s="10"/>
      <c r="M97" s="5">
        <f>CE_Separate!K19</f>
        <v>49817</v>
      </c>
      <c r="N97" s="8"/>
    </row>
    <row r="98" spans="1:16" s="23" customFormat="1" ht="23.25" customHeight="1">
      <c r="A98" s="9" t="s">
        <v>153</v>
      </c>
      <c r="B98" s="9"/>
      <c r="E98" s="8"/>
      <c r="F98" s="20"/>
      <c r="G98" s="12">
        <f>CE_conso!O38</f>
        <v>393045</v>
      </c>
      <c r="H98" s="20"/>
      <c r="I98" s="12">
        <f>CE_conso!O25</f>
        <v>508404</v>
      </c>
      <c r="J98" s="20"/>
      <c r="K98" s="12">
        <f>CE_Separate!M28</f>
        <v>931116</v>
      </c>
      <c r="L98" s="13"/>
      <c r="M98" s="12">
        <f>CE_Separate!M19</f>
        <v>935858</v>
      </c>
      <c r="N98" s="20"/>
      <c r="P98" s="2"/>
    </row>
    <row r="99" spans="1:16" ht="23.25" customHeight="1">
      <c r="A99" s="9" t="s">
        <v>74</v>
      </c>
      <c r="D99" s="2"/>
      <c r="E99" s="8"/>
      <c r="F99" s="8"/>
      <c r="G99" s="19">
        <f>CE_conso!W38</f>
        <v>211329</v>
      </c>
      <c r="H99" s="8"/>
      <c r="I99" s="19">
        <f>CE_conso!W25</f>
        <v>205644</v>
      </c>
      <c r="J99" s="8"/>
      <c r="K99" s="19">
        <f>CE_Separate!S28</f>
        <v>206561</v>
      </c>
      <c r="L99" s="10"/>
      <c r="M99" s="152">
        <f>CE_Separate!S19</f>
        <v>206561</v>
      </c>
      <c r="N99" s="8"/>
    </row>
    <row r="100" spans="1:16" ht="23.25" customHeight="1">
      <c r="A100" s="22" t="s">
        <v>108</v>
      </c>
      <c r="D100" s="2"/>
      <c r="E100" s="8"/>
      <c r="F100" s="8"/>
      <c r="G100" s="12">
        <f>SUM(G91:G99)</f>
        <v>2221025</v>
      </c>
      <c r="H100" s="8"/>
      <c r="I100" s="12">
        <f>SUM(I91:I99)</f>
        <v>2283813</v>
      </c>
      <c r="J100" s="8"/>
      <c r="K100" s="12">
        <f>SUM(K91:K99)</f>
        <v>2066603</v>
      </c>
      <c r="L100" s="13"/>
      <c r="M100" s="12">
        <f>SUM(M91:M99)</f>
        <v>2022824</v>
      </c>
      <c r="N100" s="8"/>
    </row>
    <row r="101" spans="1:16" s="23" customFormat="1" ht="23.25" customHeight="1">
      <c r="A101" s="22" t="s">
        <v>109</v>
      </c>
      <c r="E101" s="20"/>
      <c r="F101" s="20"/>
      <c r="G101" s="12">
        <f>CE_conso!AA38</f>
        <v>879706</v>
      </c>
      <c r="H101" s="20"/>
      <c r="I101" s="12">
        <f>CE_conso!AA25</f>
        <v>960323</v>
      </c>
      <c r="J101" s="20"/>
      <c r="K101" s="12">
        <v>0</v>
      </c>
      <c r="L101" s="13"/>
      <c r="M101" s="12">
        <v>0</v>
      </c>
      <c r="N101" s="20"/>
    </row>
    <row r="102" spans="1:16" ht="23.25" customHeight="1">
      <c r="A102" s="14" t="s">
        <v>8</v>
      </c>
      <c r="D102" s="2"/>
      <c r="E102" s="8"/>
      <c r="F102" s="8"/>
      <c r="G102" s="15">
        <f>SUM(G100:G101)</f>
        <v>3100731</v>
      </c>
      <c r="H102" s="8"/>
      <c r="I102" s="15">
        <f>SUM(I100:I101)</f>
        <v>3244136</v>
      </c>
      <c r="J102" s="8"/>
      <c r="K102" s="15">
        <f>SUM(K100:K101)</f>
        <v>2066603</v>
      </c>
      <c r="L102" s="13"/>
      <c r="M102" s="15">
        <f>SUM(M100:M101)</f>
        <v>2022824</v>
      </c>
      <c r="N102" s="8"/>
    </row>
    <row r="103" spans="1:16" ht="23.25" customHeight="1" thickBot="1">
      <c r="A103" s="1" t="s">
        <v>9</v>
      </c>
      <c r="D103" s="2"/>
      <c r="E103" s="8"/>
      <c r="F103" s="8"/>
      <c r="G103" s="17">
        <f>SUM(G70+G102)</f>
        <v>7505965</v>
      </c>
      <c r="H103" s="8"/>
      <c r="I103" s="17">
        <f>SUM(I70+I102)</f>
        <v>5581305</v>
      </c>
      <c r="J103" s="8"/>
      <c r="K103" s="17">
        <f>SUM(K70+K102)</f>
        <v>3860077</v>
      </c>
      <c r="L103" s="13"/>
      <c r="M103" s="17">
        <f>SUM(M70+M102)</f>
        <v>2850731</v>
      </c>
      <c r="N103" s="8"/>
    </row>
    <row r="104" spans="1:16" ht="23.25" customHeight="1" thickTop="1">
      <c r="D104" s="2"/>
      <c r="E104" s="8"/>
      <c r="F104" s="8"/>
      <c r="G104" s="40">
        <f>SUM(G30-G103)</f>
        <v>0</v>
      </c>
      <c r="H104" s="8"/>
      <c r="I104" s="40">
        <f>SUM(I30-I103)</f>
        <v>0</v>
      </c>
      <c r="J104" s="8"/>
      <c r="K104" s="40">
        <f>SUM(K30-K103)</f>
        <v>0</v>
      </c>
      <c r="L104" s="10"/>
      <c r="M104" s="40">
        <f>SUM(M30-M103)</f>
        <v>0</v>
      </c>
      <c r="N104" s="8"/>
    </row>
    <row r="105" spans="1:16" ht="23.25" customHeight="1">
      <c r="A105" s="2" t="s">
        <v>4</v>
      </c>
      <c r="D105" s="8"/>
      <c r="F105" s="8"/>
      <c r="H105" s="8"/>
      <c r="J105" s="37"/>
      <c r="L105" s="6"/>
    </row>
    <row r="106" spans="1:16" ht="23.25" customHeight="1">
      <c r="D106" s="8"/>
      <c r="F106" s="8"/>
      <c r="H106" s="8"/>
      <c r="J106" s="37"/>
      <c r="L106" s="6"/>
    </row>
    <row r="107" spans="1:16" ht="23.25" customHeight="1">
      <c r="A107" s="166"/>
      <c r="B107" s="166"/>
      <c r="C107" s="166"/>
      <c r="D107" s="8"/>
      <c r="F107" s="8"/>
      <c r="H107" s="8"/>
      <c r="J107" s="37"/>
      <c r="L107" s="6"/>
    </row>
    <row r="108" spans="1:16" ht="23.25" customHeight="1">
      <c r="D108" s="8"/>
      <c r="F108" s="8"/>
      <c r="H108" s="8"/>
      <c r="J108" s="37"/>
      <c r="L108" s="6"/>
    </row>
    <row r="109" spans="1:16" ht="23.25" customHeight="1">
      <c r="D109" s="8"/>
      <c r="E109" s="4" t="s">
        <v>30</v>
      </c>
      <c r="F109" s="8"/>
      <c r="H109" s="8"/>
      <c r="J109" s="37"/>
      <c r="L109" s="6"/>
    </row>
    <row r="110" spans="1:16" ht="23.25" customHeight="1">
      <c r="A110" s="166"/>
      <c r="B110" s="166"/>
      <c r="C110" s="166"/>
      <c r="D110" s="8"/>
      <c r="F110" s="8"/>
      <c r="H110" s="8"/>
      <c r="J110" s="37"/>
      <c r="L110" s="6"/>
    </row>
  </sheetData>
  <mergeCells count="6">
    <mergeCell ref="K5:M5"/>
    <mergeCell ref="K37:M37"/>
    <mergeCell ref="K77:M77"/>
    <mergeCell ref="G5:I5"/>
    <mergeCell ref="G37:I37"/>
    <mergeCell ref="G77:I77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2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5"/>
  <sheetViews>
    <sheetView showGridLines="0" view="pageBreakPreview" zoomScaleNormal="70" zoomScaleSheetLayoutView="100" workbookViewId="0"/>
  </sheetViews>
  <sheetFormatPr defaultColWidth="10.5703125" defaultRowHeight="21.95" customHeight="1"/>
  <cols>
    <col min="1" max="1" width="25.5703125" style="172" customWidth="1"/>
    <col min="2" max="2" width="15.5703125" style="172" customWidth="1"/>
    <col min="3" max="3" width="10.7109375" style="172" customWidth="1"/>
    <col min="4" max="4" width="6" style="3" customWidth="1"/>
    <col min="5" max="5" width="0.5703125" style="3" customWidth="1"/>
    <col min="6" max="6" width="10.85546875" style="4" customWidth="1"/>
    <col min="7" max="7" width="0.5703125" style="3" customWidth="1"/>
    <col min="8" max="8" width="10.85546875" style="4" customWidth="1"/>
    <col min="9" max="9" width="0.5703125" style="3" customWidth="1"/>
    <col min="10" max="10" width="10.85546875" style="4" customWidth="1"/>
    <col min="11" max="11" width="0.5703125" style="172" customWidth="1"/>
    <col min="12" max="12" width="10.85546875" style="4" customWidth="1"/>
    <col min="13" max="13" width="0.42578125" style="172" customWidth="1"/>
    <col min="14" max="16384" width="10.5703125" style="172"/>
  </cols>
  <sheetData>
    <row r="1" spans="1:13" s="35" customFormat="1" ht="21.95" customHeight="1">
      <c r="A1" s="144"/>
      <c r="B1" s="144"/>
      <c r="E1" s="36"/>
      <c r="F1" s="36"/>
      <c r="G1" s="36"/>
      <c r="H1" s="36"/>
      <c r="I1" s="36"/>
      <c r="J1" s="36"/>
      <c r="K1" s="36"/>
      <c r="L1" s="36"/>
      <c r="M1" s="41" t="s">
        <v>63</v>
      </c>
    </row>
    <row r="2" spans="1:13" ht="21.95" customHeight="1">
      <c r="A2" s="18" t="s">
        <v>122</v>
      </c>
      <c r="B2" s="24"/>
      <c r="C2" s="24"/>
      <c r="D2" s="42"/>
      <c r="E2" s="25"/>
      <c r="F2" s="25"/>
      <c r="G2" s="4"/>
      <c r="H2" s="25"/>
      <c r="I2" s="4"/>
      <c r="J2" s="24"/>
      <c r="K2" s="4"/>
      <c r="L2" s="24"/>
      <c r="M2" s="24"/>
    </row>
    <row r="3" spans="1:13" ht="21.95" customHeight="1">
      <c r="A3" s="18" t="s">
        <v>161</v>
      </c>
      <c r="B3" s="24"/>
      <c r="C3" s="24"/>
      <c r="D3" s="42"/>
      <c r="E3" s="25"/>
      <c r="F3" s="25"/>
      <c r="G3" s="4"/>
      <c r="H3" s="25"/>
      <c r="I3" s="4"/>
      <c r="J3" s="24"/>
      <c r="K3" s="4"/>
      <c r="L3" s="24"/>
      <c r="M3" s="24"/>
    </row>
    <row r="4" spans="1:13" ht="21.95" customHeight="1">
      <c r="A4" s="43" t="s">
        <v>246</v>
      </c>
      <c r="B4" s="24"/>
      <c r="C4" s="24"/>
      <c r="D4" s="44"/>
      <c r="E4" s="25"/>
      <c r="F4" s="25"/>
      <c r="G4" s="4"/>
      <c r="H4" s="25"/>
      <c r="I4" s="4"/>
      <c r="J4" s="24"/>
      <c r="K4" s="4"/>
      <c r="L4" s="24"/>
      <c r="M4" s="24"/>
    </row>
    <row r="5" spans="1:13" s="23" customFormat="1" ht="21.95" customHeight="1">
      <c r="E5" s="27"/>
      <c r="F5" s="27"/>
      <c r="G5" s="26"/>
      <c r="H5" s="27"/>
      <c r="I5" s="26"/>
      <c r="J5" s="28"/>
      <c r="K5" s="26"/>
      <c r="L5" s="28"/>
      <c r="M5" s="29" t="s">
        <v>72</v>
      </c>
    </row>
    <row r="6" spans="1:13" s="23" customFormat="1" ht="21.95" customHeight="1">
      <c r="D6" s="27"/>
      <c r="E6" s="27"/>
      <c r="F6" s="191" t="s">
        <v>33</v>
      </c>
      <c r="G6" s="191"/>
      <c r="H6" s="191"/>
      <c r="I6" s="26"/>
      <c r="J6" s="191" t="s">
        <v>34</v>
      </c>
      <c r="K6" s="191"/>
      <c r="L6" s="191"/>
    </row>
    <row r="7" spans="1:13" ht="21.95" customHeight="1">
      <c r="D7" s="30" t="s">
        <v>0</v>
      </c>
      <c r="E7" s="30"/>
      <c r="F7" s="45" t="s">
        <v>102</v>
      </c>
      <c r="G7" s="30"/>
      <c r="H7" s="31">
        <v>2562</v>
      </c>
      <c r="I7" s="32"/>
      <c r="J7" s="45" t="s">
        <v>102</v>
      </c>
      <c r="K7" s="30"/>
      <c r="L7" s="31">
        <v>2562</v>
      </c>
    </row>
    <row r="8" spans="1:13" ht="21.95" customHeight="1">
      <c r="A8" s="171" t="s">
        <v>227</v>
      </c>
      <c r="D8" s="30"/>
      <c r="E8" s="30"/>
      <c r="F8" s="186"/>
      <c r="G8" s="30"/>
      <c r="H8" s="33"/>
      <c r="I8" s="32"/>
      <c r="J8" s="186"/>
      <c r="K8" s="30"/>
      <c r="L8" s="33"/>
    </row>
    <row r="9" spans="1:13" ht="21.95" customHeight="1">
      <c r="A9" s="171" t="s">
        <v>23</v>
      </c>
      <c r="D9" s="8"/>
      <c r="E9" s="8"/>
      <c r="G9" s="8"/>
      <c r="I9" s="6"/>
      <c r="K9" s="6"/>
    </row>
    <row r="10" spans="1:13" ht="21.95" customHeight="1">
      <c r="A10" s="172" t="s">
        <v>156</v>
      </c>
      <c r="D10" s="8"/>
      <c r="E10" s="8"/>
      <c r="F10" s="5">
        <v>581559</v>
      </c>
      <c r="G10" s="11"/>
      <c r="H10" s="156">
        <v>720141</v>
      </c>
      <c r="I10" s="103"/>
      <c r="J10" s="108">
        <v>0</v>
      </c>
      <c r="K10" s="103"/>
      <c r="L10" s="156">
        <v>0</v>
      </c>
    </row>
    <row r="11" spans="1:13" ht="21.95" customHeight="1">
      <c r="A11" s="172" t="s">
        <v>157</v>
      </c>
      <c r="D11" s="8"/>
      <c r="E11" s="8"/>
      <c r="F11" s="5">
        <v>97068</v>
      </c>
      <c r="G11" s="11"/>
      <c r="H11" s="156">
        <v>97547</v>
      </c>
      <c r="I11" s="103"/>
      <c r="J11" s="108">
        <v>94681</v>
      </c>
      <c r="K11" s="103"/>
      <c r="L11" s="157">
        <v>95974</v>
      </c>
    </row>
    <row r="12" spans="1:13" ht="21.95" customHeight="1">
      <c r="A12" s="172" t="s">
        <v>123</v>
      </c>
      <c r="D12" s="8"/>
      <c r="E12" s="8"/>
      <c r="F12" s="5">
        <v>0</v>
      </c>
      <c r="G12" s="11"/>
      <c r="H12" s="158">
        <v>2986</v>
      </c>
      <c r="I12" s="103"/>
      <c r="J12" s="108">
        <v>8121</v>
      </c>
      <c r="K12" s="103"/>
      <c r="L12" s="156">
        <v>2986</v>
      </c>
    </row>
    <row r="13" spans="1:13" ht="21.95" customHeight="1">
      <c r="A13" s="9" t="s">
        <v>24</v>
      </c>
      <c r="D13" s="8"/>
      <c r="E13" s="8"/>
      <c r="F13" s="19">
        <v>50083</v>
      </c>
      <c r="G13" s="11"/>
      <c r="H13" s="170">
        <v>37524</v>
      </c>
      <c r="I13" s="103"/>
      <c r="J13" s="111">
        <v>4600</v>
      </c>
      <c r="K13" s="103"/>
      <c r="L13" s="170">
        <v>2765</v>
      </c>
    </row>
    <row r="14" spans="1:13" ht="21.95" customHeight="1">
      <c r="A14" s="171" t="s">
        <v>25</v>
      </c>
      <c r="D14" s="8"/>
      <c r="E14" s="8"/>
      <c r="F14" s="19">
        <f>SUM(F10:F13)</f>
        <v>728710</v>
      </c>
      <c r="G14" s="11"/>
      <c r="H14" s="19">
        <f>SUM(H10:H13)</f>
        <v>858198</v>
      </c>
      <c r="I14" s="13"/>
      <c r="J14" s="19">
        <f>SUM(J10:J13)</f>
        <v>107402</v>
      </c>
      <c r="K14" s="13"/>
      <c r="L14" s="19">
        <f>SUM(L10:L13)</f>
        <v>101725</v>
      </c>
    </row>
    <row r="15" spans="1:13" ht="21.95" customHeight="1">
      <c r="A15" s="171" t="s">
        <v>26</v>
      </c>
      <c r="D15" s="8"/>
      <c r="E15" s="8"/>
      <c r="F15" s="5"/>
      <c r="G15" s="11"/>
      <c r="H15" s="5"/>
      <c r="I15" s="10"/>
      <c r="J15" s="5"/>
      <c r="K15" s="10"/>
      <c r="L15" s="5"/>
    </row>
    <row r="16" spans="1:13" ht="21.95" customHeight="1">
      <c r="A16" s="9" t="s">
        <v>158</v>
      </c>
      <c r="D16" s="8"/>
      <c r="E16" s="8"/>
      <c r="F16" s="5">
        <v>218707</v>
      </c>
      <c r="G16" s="11"/>
      <c r="H16" s="157">
        <v>299608</v>
      </c>
      <c r="I16" s="11"/>
      <c r="J16" s="5">
        <v>0</v>
      </c>
      <c r="K16" s="11"/>
      <c r="L16" s="157">
        <v>0</v>
      </c>
    </row>
    <row r="17" spans="1:12" ht="21.95" customHeight="1">
      <c r="A17" s="9" t="s">
        <v>124</v>
      </c>
      <c r="D17" s="8"/>
      <c r="E17" s="8"/>
      <c r="F17" s="5">
        <v>62185</v>
      </c>
      <c r="G17" s="11"/>
      <c r="H17" s="157">
        <v>71270</v>
      </c>
      <c r="I17" s="11"/>
      <c r="J17" s="5">
        <v>60168</v>
      </c>
      <c r="K17" s="11"/>
      <c r="L17" s="157">
        <v>70301</v>
      </c>
    </row>
    <row r="18" spans="1:12" ht="21.95" customHeight="1">
      <c r="A18" s="9" t="s">
        <v>174</v>
      </c>
      <c r="D18" s="8"/>
      <c r="E18" s="8"/>
      <c r="F18" s="5">
        <v>331557</v>
      </c>
      <c r="G18" s="11"/>
      <c r="H18" s="157">
        <v>355388</v>
      </c>
      <c r="I18" s="11"/>
      <c r="J18" s="5">
        <v>0</v>
      </c>
      <c r="K18" s="11"/>
      <c r="L18" s="157">
        <v>0</v>
      </c>
    </row>
    <row r="19" spans="1:12" ht="21.95" customHeight="1">
      <c r="A19" s="9" t="s">
        <v>28</v>
      </c>
      <c r="D19" s="8"/>
      <c r="E19" s="8"/>
      <c r="F19" s="5">
        <v>86466</v>
      </c>
      <c r="G19" s="11"/>
      <c r="H19" s="159">
        <v>96099</v>
      </c>
      <c r="I19" s="11"/>
      <c r="J19" s="5">
        <v>26424</v>
      </c>
      <c r="K19" s="11"/>
      <c r="L19" s="159">
        <v>16073</v>
      </c>
    </row>
    <row r="20" spans="1:12" ht="21.95" customHeight="1">
      <c r="A20" s="171" t="s">
        <v>27</v>
      </c>
      <c r="D20" s="8"/>
      <c r="E20" s="8"/>
      <c r="F20" s="15">
        <f>SUM(F16:F19)</f>
        <v>698915</v>
      </c>
      <c r="G20" s="11"/>
      <c r="H20" s="15">
        <f>SUM(H16:H19)</f>
        <v>822365</v>
      </c>
      <c r="I20" s="13"/>
      <c r="J20" s="15">
        <f>SUM(J16:J19)</f>
        <v>86592</v>
      </c>
      <c r="K20" s="13"/>
      <c r="L20" s="15">
        <f>SUM(L16:L19)</f>
        <v>86374</v>
      </c>
    </row>
    <row r="21" spans="1:12" ht="21.95" customHeight="1">
      <c r="A21" s="171" t="s">
        <v>269</v>
      </c>
      <c r="D21" s="8"/>
      <c r="E21" s="8"/>
      <c r="F21" s="12">
        <f>F14-F20</f>
        <v>29795</v>
      </c>
      <c r="G21" s="11"/>
      <c r="H21" s="12">
        <f>H14-H20</f>
        <v>35833</v>
      </c>
      <c r="I21" s="13"/>
      <c r="J21" s="12">
        <f>J14-J20</f>
        <v>20810</v>
      </c>
      <c r="K21" s="13"/>
      <c r="L21" s="12">
        <f>L14-L20</f>
        <v>15351</v>
      </c>
    </row>
    <row r="22" spans="1:12" ht="21.95" customHeight="1">
      <c r="A22" s="9" t="s">
        <v>137</v>
      </c>
      <c r="D22" s="188">
        <v>9.1999999999999993</v>
      </c>
      <c r="E22" s="8"/>
      <c r="F22" s="12">
        <v>4946</v>
      </c>
      <c r="G22" s="107"/>
      <c r="H22" s="12">
        <v>13259</v>
      </c>
      <c r="I22" s="13"/>
      <c r="J22" s="12">
        <v>0</v>
      </c>
      <c r="K22" s="13"/>
      <c r="L22" s="12">
        <v>0</v>
      </c>
    </row>
    <row r="23" spans="1:12" ht="21.95" customHeight="1">
      <c r="A23" s="9" t="s">
        <v>159</v>
      </c>
      <c r="D23" s="8"/>
      <c r="E23" s="8"/>
      <c r="F23" s="19">
        <v>-50867</v>
      </c>
      <c r="G23" s="11"/>
      <c r="H23" s="19">
        <v>-17799</v>
      </c>
      <c r="I23" s="13"/>
      <c r="J23" s="19">
        <v>-30296</v>
      </c>
      <c r="K23" s="13"/>
      <c r="L23" s="19">
        <v>-8142</v>
      </c>
    </row>
    <row r="24" spans="1:12" ht="21.95" customHeight="1">
      <c r="A24" s="171" t="s">
        <v>190</v>
      </c>
      <c r="D24" s="8"/>
      <c r="E24" s="8"/>
      <c r="F24" s="13">
        <f>SUM(F21:F23)</f>
        <v>-16126</v>
      </c>
      <c r="G24" s="11"/>
      <c r="H24" s="13">
        <f>SUM(H21:H23)</f>
        <v>31293</v>
      </c>
      <c r="I24" s="13"/>
      <c r="J24" s="13">
        <f>SUM(J21:J23)</f>
        <v>-9486</v>
      </c>
      <c r="K24" s="13"/>
      <c r="L24" s="13">
        <f>SUM(L21:L23)</f>
        <v>7209</v>
      </c>
    </row>
    <row r="25" spans="1:12" ht="21.95" customHeight="1">
      <c r="A25" s="9" t="s">
        <v>265</v>
      </c>
      <c r="D25" s="8">
        <v>24</v>
      </c>
      <c r="E25" s="8"/>
      <c r="F25" s="46">
        <v>-1977</v>
      </c>
      <c r="G25" s="11"/>
      <c r="H25" s="46">
        <v>-4326</v>
      </c>
      <c r="I25" s="11"/>
      <c r="J25" s="46">
        <v>-4339</v>
      </c>
      <c r="K25" s="11"/>
      <c r="L25" s="46">
        <v>-1482</v>
      </c>
    </row>
    <row r="26" spans="1:12" ht="21.95" customHeight="1" thickBot="1">
      <c r="A26" s="171" t="s">
        <v>191</v>
      </c>
      <c r="D26" s="8"/>
      <c r="E26" s="8"/>
      <c r="F26" s="47">
        <f>SUM(F24:F25)</f>
        <v>-18103</v>
      </c>
      <c r="G26" s="11"/>
      <c r="H26" s="47">
        <f>SUM(H24:H25)</f>
        <v>26967</v>
      </c>
      <c r="I26" s="13"/>
      <c r="J26" s="47">
        <f>SUM(J24:J25)</f>
        <v>-13825</v>
      </c>
      <c r="K26" s="13"/>
      <c r="L26" s="47">
        <f>SUM(L24:L25)</f>
        <v>5727</v>
      </c>
    </row>
    <row r="27" spans="1:12" ht="21.95" customHeight="1" thickTop="1">
      <c r="D27" s="8"/>
      <c r="E27" s="8"/>
      <c r="F27" s="12"/>
      <c r="G27" s="11"/>
      <c r="H27" s="12"/>
      <c r="I27" s="13"/>
      <c r="J27" s="12"/>
      <c r="K27" s="13"/>
      <c r="L27" s="12"/>
    </row>
    <row r="28" spans="1:12" ht="21.95" customHeight="1">
      <c r="A28" s="65" t="s">
        <v>82</v>
      </c>
      <c r="B28" s="66"/>
      <c r="C28" s="67"/>
      <c r="D28" s="68"/>
      <c r="E28" s="172"/>
      <c r="F28" s="69"/>
      <c r="G28" s="70"/>
      <c r="H28" s="69"/>
      <c r="I28" s="69"/>
      <c r="J28" s="69"/>
      <c r="K28" s="71"/>
      <c r="L28" s="69"/>
    </row>
    <row r="29" spans="1:12" ht="21.95" customHeight="1">
      <c r="A29" s="72" t="s">
        <v>85</v>
      </c>
      <c r="B29" s="66"/>
      <c r="C29" s="67"/>
      <c r="D29" s="68"/>
      <c r="E29" s="172"/>
      <c r="F29" s="69"/>
      <c r="G29" s="70"/>
      <c r="H29" s="69"/>
      <c r="I29" s="69"/>
      <c r="J29" s="69"/>
      <c r="K29" s="71"/>
      <c r="L29" s="69"/>
    </row>
    <row r="30" spans="1:12" ht="21.95" customHeight="1">
      <c r="A30" s="66" t="s">
        <v>83</v>
      </c>
      <c r="B30" s="66"/>
      <c r="C30" s="67"/>
      <c r="D30" s="68"/>
      <c r="E30" s="172"/>
      <c r="F30" s="69"/>
      <c r="G30" s="70"/>
      <c r="H30" s="69"/>
      <c r="I30" s="69"/>
      <c r="J30" s="69"/>
      <c r="K30" s="71"/>
      <c r="L30" s="69"/>
    </row>
    <row r="31" spans="1:12" ht="21.95" customHeight="1">
      <c r="A31" s="66" t="s">
        <v>84</v>
      </c>
      <c r="B31" s="66"/>
      <c r="C31" s="67"/>
      <c r="D31" s="68"/>
      <c r="E31" s="172"/>
      <c r="F31" s="69">
        <v>-504</v>
      </c>
      <c r="G31" s="70"/>
      <c r="H31" s="69">
        <v>-1293</v>
      </c>
      <c r="I31" s="70"/>
      <c r="J31" s="69">
        <v>0</v>
      </c>
      <c r="K31" s="70"/>
      <c r="L31" s="69">
        <v>0</v>
      </c>
    </row>
    <row r="32" spans="1:12" s="49" customFormat="1" ht="21.95" customHeight="1">
      <c r="A32" s="73" t="s">
        <v>250</v>
      </c>
      <c r="B32" s="73"/>
      <c r="D32" s="50"/>
      <c r="E32" s="50"/>
      <c r="F32" s="76"/>
      <c r="G32" s="78"/>
      <c r="H32" s="76"/>
      <c r="I32" s="78"/>
      <c r="J32" s="76"/>
      <c r="K32" s="53"/>
      <c r="L32" s="76"/>
    </row>
    <row r="33" spans="1:15" s="49" customFormat="1" ht="21.95" customHeight="1">
      <c r="A33" s="73" t="s">
        <v>91</v>
      </c>
      <c r="B33" s="73"/>
      <c r="D33" s="50"/>
      <c r="E33" s="50"/>
      <c r="F33" s="76">
        <v>0</v>
      </c>
      <c r="G33" s="189"/>
      <c r="H33" s="76">
        <v>-1476</v>
      </c>
      <c r="I33" s="189"/>
      <c r="J33" s="76">
        <v>0</v>
      </c>
      <c r="K33" s="189"/>
      <c r="L33" s="76">
        <v>-1476</v>
      </c>
    </row>
    <row r="34" spans="1:15" s="49" customFormat="1" ht="21.95" customHeight="1">
      <c r="A34" s="72" t="s">
        <v>251</v>
      </c>
      <c r="B34" s="73"/>
      <c r="D34" s="50"/>
      <c r="E34" s="50"/>
      <c r="F34" s="76"/>
      <c r="G34" s="189"/>
      <c r="H34" s="76"/>
      <c r="I34" s="189"/>
      <c r="J34" s="76"/>
      <c r="K34" s="189"/>
      <c r="L34" s="76"/>
    </row>
    <row r="35" spans="1:15" s="49" customFormat="1" ht="21.95" customHeight="1">
      <c r="A35" s="73" t="s">
        <v>252</v>
      </c>
      <c r="B35" s="73"/>
      <c r="D35" s="50"/>
      <c r="E35" s="50"/>
      <c r="F35" s="76"/>
      <c r="G35" s="189"/>
      <c r="H35" s="76"/>
      <c r="I35" s="189"/>
      <c r="J35" s="76"/>
      <c r="K35" s="189"/>
      <c r="L35" s="76"/>
    </row>
    <row r="36" spans="1:15" s="49" customFormat="1" ht="21.95" customHeight="1">
      <c r="A36" s="73" t="s">
        <v>253</v>
      </c>
      <c r="B36" s="73"/>
      <c r="D36" s="50"/>
      <c r="E36" s="50"/>
      <c r="F36" s="77">
        <v>0</v>
      </c>
      <c r="G36" s="78"/>
      <c r="H36" s="77">
        <v>-5155</v>
      </c>
      <c r="I36" s="78"/>
      <c r="J36" s="77">
        <v>0</v>
      </c>
      <c r="K36" s="78"/>
      <c r="L36" s="77">
        <v>0</v>
      </c>
    </row>
    <row r="37" spans="1:15" ht="21.95" customHeight="1">
      <c r="A37" s="65" t="s">
        <v>65</v>
      </c>
      <c r="B37" s="66"/>
      <c r="C37" s="79"/>
      <c r="D37" s="79"/>
      <c r="E37" s="172"/>
      <c r="F37" s="80">
        <f>SUM(F31:F36)</f>
        <v>-504</v>
      </c>
      <c r="G37" s="173"/>
      <c r="H37" s="80">
        <f>SUM(H31:H36)</f>
        <v>-7924</v>
      </c>
      <c r="I37" s="81"/>
      <c r="J37" s="80">
        <f>SUM(J31:J36)</f>
        <v>0</v>
      </c>
      <c r="K37" s="81"/>
      <c r="L37" s="80">
        <f>SUM(L31:L36)</f>
        <v>-1476</v>
      </c>
      <c r="O37" s="49"/>
    </row>
    <row r="38" spans="1:15" ht="21.95" customHeight="1" thickBot="1">
      <c r="A38" s="65" t="s">
        <v>66</v>
      </c>
      <c r="B38" s="66"/>
      <c r="C38" s="79"/>
      <c r="D38" s="79"/>
      <c r="E38" s="172"/>
      <c r="F38" s="82">
        <f>F37+F26</f>
        <v>-18607</v>
      </c>
      <c r="G38" s="173"/>
      <c r="H38" s="82">
        <f>H37+H26</f>
        <v>19043</v>
      </c>
      <c r="I38" s="81"/>
      <c r="J38" s="82">
        <f>J37+J26</f>
        <v>-13825</v>
      </c>
      <c r="K38" s="81"/>
      <c r="L38" s="82">
        <f>L37+L26</f>
        <v>4251</v>
      </c>
    </row>
    <row r="39" spans="1:15" ht="21.95" customHeight="1" thickTop="1">
      <c r="A39" s="65"/>
      <c r="B39" s="66"/>
      <c r="C39" s="79"/>
      <c r="D39" s="79"/>
      <c r="E39" s="172"/>
      <c r="F39" s="83"/>
      <c r="G39" s="173"/>
      <c r="H39" s="83"/>
      <c r="I39" s="81"/>
      <c r="J39" s="83"/>
      <c r="K39" s="81"/>
      <c r="L39" s="83"/>
    </row>
    <row r="40" spans="1:15" s="74" customFormat="1" ht="21.95" customHeight="1">
      <c r="A40" s="172" t="s">
        <v>4</v>
      </c>
      <c r="C40" s="75"/>
      <c r="D40" s="75"/>
      <c r="E40" s="75"/>
      <c r="F40" s="99"/>
      <c r="G40" s="101"/>
      <c r="H40" s="99"/>
      <c r="I40" s="101"/>
      <c r="J40" s="99"/>
      <c r="K40" s="60"/>
      <c r="L40" s="99"/>
    </row>
    <row r="41" spans="1:15" s="35" customFormat="1" ht="21.95" customHeight="1">
      <c r="A41" s="144"/>
      <c r="B41" s="144"/>
      <c r="E41" s="36"/>
      <c r="F41" s="36"/>
      <c r="G41" s="36"/>
      <c r="H41" s="36"/>
      <c r="I41" s="36"/>
      <c r="J41" s="36"/>
      <c r="K41" s="36"/>
      <c r="L41" s="36"/>
      <c r="M41" s="41" t="s">
        <v>63</v>
      </c>
    </row>
    <row r="42" spans="1:15" ht="21.95" customHeight="1">
      <c r="A42" s="18" t="s">
        <v>122</v>
      </c>
      <c r="B42" s="24"/>
      <c r="C42" s="24"/>
      <c r="D42" s="25"/>
      <c r="E42" s="25"/>
      <c r="G42" s="25"/>
      <c r="I42" s="25"/>
      <c r="K42" s="24"/>
      <c r="O42" s="35"/>
    </row>
    <row r="43" spans="1:15" ht="21.95" customHeight="1">
      <c r="A43" s="18" t="s">
        <v>160</v>
      </c>
      <c r="B43" s="24"/>
      <c r="C43" s="24"/>
      <c r="D43" s="42"/>
      <c r="E43" s="25"/>
      <c r="F43" s="25"/>
      <c r="G43" s="4"/>
      <c r="H43" s="25"/>
      <c r="I43" s="4"/>
      <c r="J43" s="24"/>
      <c r="K43" s="4"/>
      <c r="L43" s="24"/>
      <c r="M43" s="24"/>
    </row>
    <row r="44" spans="1:15" ht="21.95" customHeight="1">
      <c r="A44" s="43" t="s">
        <v>246</v>
      </c>
      <c r="B44" s="24"/>
      <c r="C44" s="24"/>
      <c r="D44" s="44"/>
      <c r="E44" s="25"/>
      <c r="F44" s="25"/>
      <c r="G44" s="4"/>
      <c r="H44" s="25"/>
      <c r="I44" s="4"/>
      <c r="J44" s="24"/>
      <c r="K44" s="4"/>
      <c r="L44" s="24"/>
      <c r="M44" s="24"/>
    </row>
    <row r="45" spans="1:15" s="23" customFormat="1" ht="21.95" customHeight="1">
      <c r="E45" s="27"/>
      <c r="F45" s="27"/>
      <c r="G45" s="26"/>
      <c r="H45" s="27"/>
      <c r="I45" s="26"/>
      <c r="J45" s="28"/>
      <c r="K45" s="26"/>
      <c r="L45" s="28"/>
      <c r="M45" s="64" t="s">
        <v>59</v>
      </c>
      <c r="O45" s="172"/>
    </row>
    <row r="46" spans="1:15" s="23" customFormat="1" ht="21.95" customHeight="1">
      <c r="D46" s="27"/>
      <c r="E46" s="27"/>
      <c r="F46" s="191" t="s">
        <v>33</v>
      </c>
      <c r="G46" s="191"/>
      <c r="H46" s="191"/>
      <c r="I46" s="26"/>
      <c r="J46" s="191" t="s">
        <v>34</v>
      </c>
      <c r="K46" s="191"/>
      <c r="L46" s="191"/>
    </row>
    <row r="47" spans="1:15" ht="21.95" customHeight="1">
      <c r="D47" s="30" t="s">
        <v>0</v>
      </c>
      <c r="E47" s="30"/>
      <c r="F47" s="45" t="s">
        <v>102</v>
      </c>
      <c r="G47" s="30"/>
      <c r="H47" s="31">
        <v>2562</v>
      </c>
      <c r="I47" s="32"/>
      <c r="J47" s="45" t="s">
        <v>102</v>
      </c>
      <c r="K47" s="30"/>
      <c r="L47" s="31">
        <v>2562</v>
      </c>
      <c r="O47" s="23"/>
    </row>
    <row r="48" spans="1:15" ht="21.95" customHeight="1">
      <c r="A48" s="9"/>
      <c r="D48" s="63"/>
      <c r="E48" s="8"/>
      <c r="F48" s="61"/>
      <c r="G48" s="8"/>
      <c r="H48" s="61"/>
      <c r="I48" s="62"/>
      <c r="J48" s="61"/>
      <c r="K48" s="62"/>
      <c r="L48" s="61"/>
    </row>
    <row r="49" spans="1:15" s="49" customFormat="1" ht="21.95" customHeight="1">
      <c r="A49" s="48" t="s">
        <v>118</v>
      </c>
      <c r="D49" s="50"/>
      <c r="E49" s="50"/>
      <c r="F49" s="51"/>
      <c r="G49" s="52"/>
      <c r="H49" s="51"/>
      <c r="I49" s="53"/>
      <c r="J49" s="51"/>
      <c r="K49" s="53"/>
      <c r="L49" s="51"/>
      <c r="O49" s="172"/>
    </row>
    <row r="50" spans="1:15" s="49" customFormat="1" ht="21.95" customHeight="1" thickBot="1">
      <c r="A50" s="49" t="s">
        <v>78</v>
      </c>
      <c r="D50" s="50"/>
      <c r="E50" s="50"/>
      <c r="F50" s="51">
        <f>F52-F51</f>
        <v>-12852</v>
      </c>
      <c r="G50" s="52"/>
      <c r="H50" s="51">
        <f>H52-H51</f>
        <v>25130</v>
      </c>
      <c r="I50" s="52"/>
      <c r="J50" s="54">
        <f>J26</f>
        <v>-13825</v>
      </c>
      <c r="K50" s="53"/>
      <c r="L50" s="54">
        <f>L26</f>
        <v>5727</v>
      </c>
    </row>
    <row r="51" spans="1:15" s="49" customFormat="1" ht="21.95" customHeight="1" thickTop="1">
      <c r="A51" s="49" t="s">
        <v>138</v>
      </c>
      <c r="D51" s="50"/>
      <c r="E51" s="50"/>
      <c r="F51" s="146">
        <v>-5251</v>
      </c>
      <c r="G51" s="52"/>
      <c r="H51" s="146">
        <v>1837</v>
      </c>
      <c r="I51" s="52"/>
      <c r="J51" s="51"/>
      <c r="K51" s="53"/>
      <c r="L51" s="51"/>
    </row>
    <row r="52" spans="1:15" s="49" customFormat="1" ht="21.95" customHeight="1" thickBot="1">
      <c r="D52" s="50"/>
      <c r="E52" s="50"/>
      <c r="F52" s="147">
        <f>F26</f>
        <v>-18103</v>
      </c>
      <c r="G52" s="55"/>
      <c r="H52" s="147">
        <f>H26</f>
        <v>26967</v>
      </c>
      <c r="I52" s="55"/>
      <c r="J52" s="51"/>
      <c r="K52" s="53"/>
      <c r="L52" s="51"/>
    </row>
    <row r="53" spans="1:15" s="49" customFormat="1" ht="21.95" customHeight="1" thickTop="1">
      <c r="D53" s="50"/>
      <c r="E53" s="50"/>
      <c r="F53" s="56"/>
      <c r="G53" s="50"/>
      <c r="H53" s="56"/>
      <c r="I53" s="57"/>
      <c r="J53" s="56"/>
      <c r="K53" s="57"/>
      <c r="L53" s="56"/>
    </row>
    <row r="54" spans="1:15" ht="21.95" customHeight="1">
      <c r="A54" s="65" t="s">
        <v>77</v>
      </c>
      <c r="B54" s="66"/>
      <c r="C54" s="79"/>
      <c r="D54" s="79"/>
      <c r="E54" s="172"/>
      <c r="F54" s="81"/>
      <c r="G54" s="173"/>
      <c r="H54" s="81"/>
      <c r="I54" s="81"/>
      <c r="J54" s="81"/>
      <c r="K54" s="81"/>
      <c r="L54" s="81"/>
    </row>
    <row r="55" spans="1:15" ht="21.95" customHeight="1" thickBot="1">
      <c r="A55" s="66" t="s">
        <v>78</v>
      </c>
      <c r="B55" s="66"/>
      <c r="C55" s="79"/>
      <c r="D55" s="79"/>
      <c r="E55" s="172"/>
      <c r="F55" s="83">
        <f>F57-F56</f>
        <v>-12220</v>
      </c>
      <c r="G55" s="70"/>
      <c r="H55" s="83">
        <f>H57-H56</f>
        <v>18890</v>
      </c>
      <c r="I55" s="83"/>
      <c r="J55" s="82">
        <f>J38</f>
        <v>-13825</v>
      </c>
      <c r="K55" s="83"/>
      <c r="L55" s="82">
        <f>L38</f>
        <v>4251</v>
      </c>
    </row>
    <row r="56" spans="1:15" ht="21.95" customHeight="1" thickTop="1">
      <c r="A56" s="66" t="s">
        <v>138</v>
      </c>
      <c r="B56" s="66"/>
      <c r="C56" s="79"/>
      <c r="D56" s="79"/>
      <c r="E56" s="172"/>
      <c r="F56" s="80">
        <v>-6387</v>
      </c>
      <c r="G56" s="23"/>
      <c r="H56" s="80">
        <v>153</v>
      </c>
      <c r="I56" s="83"/>
      <c r="J56" s="83"/>
      <c r="K56" s="83"/>
      <c r="L56" s="83"/>
    </row>
    <row r="57" spans="1:15" ht="21.95" customHeight="1" thickBot="1">
      <c r="D57" s="63"/>
      <c r="E57" s="8"/>
      <c r="F57" s="47">
        <f>F38</f>
        <v>-18607</v>
      </c>
      <c r="G57" s="8"/>
      <c r="H57" s="47">
        <f>H38</f>
        <v>19043</v>
      </c>
      <c r="I57" s="172"/>
      <c r="J57" s="26"/>
      <c r="K57" s="23"/>
      <c r="L57" s="26"/>
    </row>
    <row r="58" spans="1:15" ht="21.95" customHeight="1" thickTop="1">
      <c r="D58" s="63"/>
      <c r="E58" s="8"/>
      <c r="F58" s="12"/>
      <c r="G58" s="8"/>
      <c r="H58" s="12"/>
      <c r="I58" s="172"/>
      <c r="J58" s="26"/>
      <c r="K58" s="23"/>
      <c r="L58" s="26"/>
    </row>
    <row r="59" spans="1:15" s="49" customFormat="1" ht="21.95" customHeight="1">
      <c r="A59" s="58" t="s">
        <v>119</v>
      </c>
      <c r="D59" s="50">
        <v>25</v>
      </c>
      <c r="E59" s="50"/>
      <c r="F59" s="56"/>
      <c r="G59" s="50"/>
      <c r="H59" s="56"/>
      <c r="I59" s="57"/>
      <c r="J59" s="56"/>
      <c r="K59" s="57"/>
      <c r="L59" s="56"/>
    </row>
    <row r="60" spans="1:15" s="49" customFormat="1" ht="21.95" customHeight="1" thickBot="1">
      <c r="A60" s="59" t="s">
        <v>193</v>
      </c>
      <c r="C60" s="50"/>
      <c r="D60" s="50"/>
      <c r="E60" s="50"/>
      <c r="F60" s="145">
        <v>-0.03</v>
      </c>
      <c r="G60" s="50"/>
      <c r="H60" s="145">
        <v>0.05</v>
      </c>
      <c r="I60" s="57"/>
      <c r="J60" s="145">
        <v>-0.03</v>
      </c>
      <c r="K60" s="57"/>
      <c r="L60" s="145">
        <v>0.01</v>
      </c>
    </row>
    <row r="61" spans="1:15" s="49" customFormat="1" ht="21.95" customHeight="1" thickTop="1" thickBot="1">
      <c r="A61" s="59" t="s">
        <v>192</v>
      </c>
      <c r="C61" s="50"/>
      <c r="D61" s="50"/>
      <c r="E61" s="50"/>
      <c r="F61" s="54">
        <v>501388</v>
      </c>
      <c r="G61" s="98"/>
      <c r="H61" s="54">
        <v>501388</v>
      </c>
      <c r="I61" s="98"/>
      <c r="J61" s="54">
        <v>501388</v>
      </c>
      <c r="K61" s="50"/>
      <c r="L61" s="54">
        <v>501388</v>
      </c>
    </row>
    <row r="62" spans="1:15" s="74" customFormat="1" ht="21.95" customHeight="1" thickTop="1">
      <c r="A62" s="100"/>
      <c r="C62" s="75"/>
      <c r="D62" s="75"/>
      <c r="E62" s="75"/>
      <c r="F62" s="99"/>
      <c r="G62" s="101"/>
      <c r="H62" s="102"/>
      <c r="I62" s="75"/>
      <c r="J62" s="102"/>
      <c r="K62" s="60"/>
      <c r="L62" s="102"/>
    </row>
    <row r="63" spans="1:15" ht="21.95" customHeight="1">
      <c r="A63" s="66"/>
      <c r="B63" s="66"/>
      <c r="C63" s="79"/>
      <c r="D63" s="79"/>
      <c r="E63" s="172"/>
      <c r="F63" s="81"/>
      <c r="G63" s="173"/>
      <c r="H63" s="81"/>
      <c r="I63" s="81"/>
      <c r="J63" s="81"/>
      <c r="K63" s="81"/>
      <c r="L63" s="81"/>
    </row>
    <row r="64" spans="1:15" ht="21.95" customHeight="1">
      <c r="A64" s="172" t="s">
        <v>4</v>
      </c>
      <c r="D64" s="63"/>
      <c r="E64" s="8"/>
      <c r="F64" s="8"/>
      <c r="G64" s="4"/>
      <c r="H64" s="8"/>
      <c r="I64" s="4"/>
      <c r="J64" s="172"/>
      <c r="K64" s="4"/>
      <c r="L64" s="172"/>
    </row>
    <row r="65" spans="1:13" ht="21.95" customHeight="1">
      <c r="D65" s="63"/>
      <c r="E65" s="8"/>
      <c r="F65" s="8"/>
      <c r="G65" s="4"/>
      <c r="H65" s="8"/>
      <c r="I65" s="4"/>
      <c r="J65" s="172"/>
      <c r="K65" s="4"/>
      <c r="L65" s="172"/>
    </row>
    <row r="66" spans="1:13" ht="21.95" customHeight="1">
      <c r="D66" s="63"/>
      <c r="E66" s="8"/>
      <c r="F66" s="8"/>
      <c r="G66" s="4"/>
      <c r="H66" s="8"/>
      <c r="I66" s="4"/>
      <c r="J66" s="172"/>
      <c r="K66" s="4"/>
      <c r="L66" s="172"/>
    </row>
    <row r="67" spans="1:13" ht="21.95" customHeight="1">
      <c r="D67" s="63"/>
      <c r="E67" s="8"/>
      <c r="F67" s="8"/>
      <c r="G67" s="4"/>
      <c r="H67" s="8"/>
      <c r="I67" s="4"/>
      <c r="J67" s="172"/>
      <c r="K67" s="4"/>
      <c r="L67" s="172"/>
    </row>
    <row r="68" spans="1:13" ht="21.95" customHeight="1">
      <c r="D68" s="63"/>
      <c r="E68" s="8"/>
      <c r="F68" s="8"/>
      <c r="G68" s="4"/>
      <c r="H68" s="8"/>
      <c r="I68" s="4"/>
      <c r="J68" s="172"/>
      <c r="K68" s="4"/>
      <c r="L68" s="172"/>
    </row>
    <row r="69" spans="1:13" ht="21.95" customHeight="1">
      <c r="D69" s="63"/>
      <c r="E69" s="8"/>
      <c r="F69" s="8"/>
      <c r="G69" s="4"/>
      <c r="H69" s="8"/>
      <c r="I69" s="4"/>
      <c r="J69" s="172"/>
      <c r="K69" s="4"/>
      <c r="L69" s="172"/>
    </row>
    <row r="70" spans="1:13" s="35" customFormat="1" ht="21.95" customHeight="1">
      <c r="A70" s="144"/>
      <c r="B70" s="144"/>
      <c r="E70" s="36"/>
      <c r="F70" s="36"/>
      <c r="G70" s="36"/>
      <c r="H70" s="36"/>
      <c r="I70" s="36"/>
      <c r="J70" s="36"/>
      <c r="K70" s="36"/>
      <c r="L70" s="36"/>
      <c r="M70" s="41" t="s">
        <v>63</v>
      </c>
    </row>
    <row r="71" spans="1:13" ht="21.95" customHeight="1">
      <c r="A71" s="18" t="s">
        <v>122</v>
      </c>
      <c r="B71" s="24"/>
      <c r="C71" s="24"/>
      <c r="D71" s="42"/>
      <c r="E71" s="25"/>
      <c r="F71" s="25"/>
      <c r="G71" s="4"/>
      <c r="H71" s="25"/>
      <c r="I71" s="4"/>
      <c r="J71" s="24"/>
      <c r="K71" s="4"/>
      <c r="L71" s="24"/>
      <c r="M71" s="24"/>
    </row>
    <row r="72" spans="1:13" ht="21.95" customHeight="1">
      <c r="A72" s="18" t="s">
        <v>161</v>
      </c>
      <c r="B72" s="24"/>
      <c r="C72" s="24"/>
      <c r="D72" s="42"/>
      <c r="E72" s="25"/>
      <c r="F72" s="25"/>
      <c r="G72" s="4"/>
      <c r="H72" s="25"/>
      <c r="I72" s="4"/>
      <c r="J72" s="24"/>
      <c r="K72" s="4"/>
      <c r="L72" s="24"/>
      <c r="M72" s="24"/>
    </row>
    <row r="73" spans="1:13" ht="21.95" customHeight="1">
      <c r="A73" s="43" t="s">
        <v>249</v>
      </c>
      <c r="B73" s="24"/>
      <c r="C73" s="24"/>
      <c r="D73" s="44"/>
      <c r="E73" s="25"/>
      <c r="F73" s="25"/>
      <c r="G73" s="4"/>
      <c r="H73" s="25"/>
      <c r="I73" s="4"/>
      <c r="J73" s="24"/>
      <c r="K73" s="4"/>
      <c r="L73" s="24"/>
      <c r="M73" s="24"/>
    </row>
    <row r="74" spans="1:13" s="23" customFormat="1" ht="21.95" customHeight="1">
      <c r="E74" s="27"/>
      <c r="F74" s="27"/>
      <c r="G74" s="26"/>
      <c r="H74" s="27"/>
      <c r="I74" s="26"/>
      <c r="J74" s="28"/>
      <c r="K74" s="26"/>
      <c r="L74" s="28"/>
      <c r="M74" s="29" t="s">
        <v>72</v>
      </c>
    </row>
    <row r="75" spans="1:13" s="23" customFormat="1" ht="21.95" customHeight="1">
      <c r="D75" s="27"/>
      <c r="E75" s="27"/>
      <c r="F75" s="191" t="s">
        <v>33</v>
      </c>
      <c r="G75" s="191"/>
      <c r="H75" s="191"/>
      <c r="I75" s="26"/>
      <c r="J75" s="191" t="s">
        <v>34</v>
      </c>
      <c r="K75" s="191"/>
      <c r="L75" s="191"/>
    </row>
    <row r="76" spans="1:13" ht="21.95" customHeight="1">
      <c r="D76" s="30" t="s">
        <v>0</v>
      </c>
      <c r="E76" s="30"/>
      <c r="F76" s="45" t="s">
        <v>102</v>
      </c>
      <c r="G76" s="30"/>
      <c r="H76" s="31">
        <v>2562</v>
      </c>
      <c r="I76" s="32"/>
      <c r="J76" s="45" t="s">
        <v>102</v>
      </c>
      <c r="K76" s="30"/>
      <c r="L76" s="31">
        <v>2562</v>
      </c>
    </row>
    <row r="77" spans="1:13" ht="21.95" customHeight="1">
      <c r="A77" s="171" t="s">
        <v>227</v>
      </c>
      <c r="D77" s="30"/>
      <c r="E77" s="30"/>
      <c r="F77" s="186"/>
      <c r="G77" s="30"/>
      <c r="H77" s="33"/>
      <c r="I77" s="32"/>
      <c r="J77" s="186"/>
      <c r="K77" s="30"/>
      <c r="L77" s="33"/>
    </row>
    <row r="78" spans="1:13" ht="21.95" customHeight="1">
      <c r="A78" s="171" t="s">
        <v>23</v>
      </c>
      <c r="D78" s="8"/>
      <c r="E78" s="8"/>
      <c r="G78" s="8"/>
      <c r="I78" s="6"/>
      <c r="K78" s="6"/>
    </row>
    <row r="79" spans="1:13" ht="21.95" customHeight="1">
      <c r="A79" s="172" t="s">
        <v>156</v>
      </c>
      <c r="D79" s="8"/>
      <c r="E79" s="8"/>
      <c r="F79" s="5">
        <v>1592127</v>
      </c>
      <c r="G79" s="11"/>
      <c r="H79" s="156">
        <v>2154505</v>
      </c>
      <c r="I79" s="103"/>
      <c r="J79" s="108">
        <v>0</v>
      </c>
      <c r="K79" s="103"/>
      <c r="L79" s="156">
        <v>0</v>
      </c>
    </row>
    <row r="80" spans="1:13" ht="21.95" customHeight="1">
      <c r="A80" s="172" t="s">
        <v>157</v>
      </c>
      <c r="D80" s="8"/>
      <c r="E80" s="8"/>
      <c r="F80" s="5">
        <v>301740</v>
      </c>
      <c r="G80" s="11"/>
      <c r="H80" s="156">
        <v>302968</v>
      </c>
      <c r="I80" s="103"/>
      <c r="J80" s="108">
        <v>295019</v>
      </c>
      <c r="K80" s="103"/>
      <c r="L80" s="157">
        <v>298253</v>
      </c>
    </row>
    <row r="81" spans="1:12" ht="21.95" customHeight="1">
      <c r="A81" s="172" t="s">
        <v>123</v>
      </c>
      <c r="D81" s="8"/>
      <c r="E81" s="8"/>
      <c r="F81" s="5">
        <v>0</v>
      </c>
      <c r="G81" s="11"/>
      <c r="H81" s="158">
        <v>6215</v>
      </c>
      <c r="I81" s="103"/>
      <c r="J81" s="108">
        <v>47442</v>
      </c>
      <c r="K81" s="103"/>
      <c r="L81" s="156">
        <v>47777</v>
      </c>
    </row>
    <row r="82" spans="1:12" ht="21.95" customHeight="1">
      <c r="A82" s="9" t="s">
        <v>24</v>
      </c>
      <c r="D82" s="8"/>
      <c r="E82" s="8"/>
      <c r="F82" s="19">
        <v>120703</v>
      </c>
      <c r="G82" s="11"/>
      <c r="H82" s="170">
        <v>110016</v>
      </c>
      <c r="I82" s="103"/>
      <c r="J82" s="111">
        <v>10932</v>
      </c>
      <c r="K82" s="103"/>
      <c r="L82" s="170">
        <v>9622</v>
      </c>
    </row>
    <row r="83" spans="1:12" ht="21.95" customHeight="1">
      <c r="A83" s="171" t="s">
        <v>25</v>
      </c>
      <c r="D83" s="8"/>
      <c r="E83" s="8"/>
      <c r="F83" s="19">
        <f>SUM(F79:F82)</f>
        <v>2014570</v>
      </c>
      <c r="G83" s="11"/>
      <c r="H83" s="19">
        <f>SUM(H79:H82)</f>
        <v>2573704</v>
      </c>
      <c r="I83" s="13"/>
      <c r="J83" s="19">
        <f>SUM(J79:J82)</f>
        <v>353393</v>
      </c>
      <c r="K83" s="13"/>
      <c r="L83" s="19">
        <f>SUM(L79:L82)</f>
        <v>355652</v>
      </c>
    </row>
    <row r="84" spans="1:12" ht="21.95" customHeight="1">
      <c r="A84" s="171" t="s">
        <v>26</v>
      </c>
      <c r="D84" s="8"/>
      <c r="E84" s="8"/>
      <c r="F84" s="5"/>
      <c r="G84" s="11"/>
      <c r="H84" s="5"/>
      <c r="I84" s="10"/>
      <c r="J84" s="5"/>
      <c r="K84" s="10"/>
      <c r="L84" s="5"/>
    </row>
    <row r="85" spans="1:12" ht="21.95" customHeight="1">
      <c r="A85" s="9" t="s">
        <v>158</v>
      </c>
      <c r="D85" s="8"/>
      <c r="E85" s="8"/>
      <c r="F85" s="5">
        <v>630642</v>
      </c>
      <c r="G85" s="11"/>
      <c r="H85" s="157">
        <v>884078</v>
      </c>
      <c r="I85" s="11"/>
      <c r="J85" s="5">
        <v>0</v>
      </c>
      <c r="K85" s="11"/>
      <c r="L85" s="157">
        <v>0</v>
      </c>
    </row>
    <row r="86" spans="1:12" ht="21.95" customHeight="1">
      <c r="A86" s="9" t="s">
        <v>124</v>
      </c>
      <c r="D86" s="8"/>
      <c r="E86" s="8"/>
      <c r="F86" s="5">
        <v>190194</v>
      </c>
      <c r="G86" s="11"/>
      <c r="H86" s="157">
        <v>209769</v>
      </c>
      <c r="I86" s="11"/>
      <c r="J86" s="5">
        <v>184258</v>
      </c>
      <c r="K86" s="11"/>
      <c r="L86" s="157">
        <v>207601</v>
      </c>
    </row>
    <row r="87" spans="1:12" ht="21.95" customHeight="1">
      <c r="A87" s="9" t="s">
        <v>174</v>
      </c>
      <c r="D87" s="8"/>
      <c r="E87" s="8"/>
      <c r="F87" s="5">
        <v>905205</v>
      </c>
      <c r="G87" s="11"/>
      <c r="H87" s="157">
        <v>1119818</v>
      </c>
      <c r="I87" s="11"/>
      <c r="J87" s="5">
        <v>0</v>
      </c>
      <c r="K87" s="11"/>
      <c r="L87" s="157">
        <v>0</v>
      </c>
    </row>
    <row r="88" spans="1:12" ht="21.95" customHeight="1">
      <c r="A88" s="9" t="s">
        <v>28</v>
      </c>
      <c r="D88" s="8"/>
      <c r="E88" s="8"/>
      <c r="F88" s="5">
        <v>302968</v>
      </c>
      <c r="G88" s="11"/>
      <c r="H88" s="159">
        <v>305448</v>
      </c>
      <c r="I88" s="11"/>
      <c r="J88" s="5">
        <v>58405</v>
      </c>
      <c r="K88" s="11"/>
      <c r="L88" s="159">
        <v>41811</v>
      </c>
    </row>
    <row r="89" spans="1:12" ht="21.95" customHeight="1">
      <c r="A89" s="171" t="s">
        <v>27</v>
      </c>
      <c r="D89" s="8"/>
      <c r="E89" s="8"/>
      <c r="F89" s="15">
        <f>SUM(F85:F88)</f>
        <v>2029009</v>
      </c>
      <c r="G89" s="11"/>
      <c r="H89" s="15">
        <f>SUM(H85:H88)</f>
        <v>2519113</v>
      </c>
      <c r="I89" s="13"/>
      <c r="J89" s="15">
        <f>SUM(J85:J88)</f>
        <v>242663</v>
      </c>
      <c r="K89" s="13"/>
      <c r="L89" s="15">
        <f>SUM(L85:L88)</f>
        <v>249412</v>
      </c>
    </row>
    <row r="90" spans="1:12" ht="21.95" customHeight="1">
      <c r="A90" s="171" t="s">
        <v>197</v>
      </c>
      <c r="D90" s="8"/>
      <c r="E90" s="8"/>
      <c r="F90" s="12">
        <f>F83-F89</f>
        <v>-14439</v>
      </c>
      <c r="G90" s="11"/>
      <c r="H90" s="12">
        <f>H83-H89</f>
        <v>54591</v>
      </c>
      <c r="I90" s="13"/>
      <c r="J90" s="12">
        <f>J83-J89</f>
        <v>110730</v>
      </c>
      <c r="K90" s="13"/>
      <c r="L90" s="12">
        <f>L83-L89</f>
        <v>106240</v>
      </c>
    </row>
    <row r="91" spans="1:12" ht="21.95" customHeight="1">
      <c r="A91" s="9" t="s">
        <v>137</v>
      </c>
      <c r="D91" s="188">
        <v>9.1999999999999993</v>
      </c>
      <c r="E91" s="8"/>
      <c r="F91" s="12">
        <v>13934</v>
      </c>
      <c r="G91" s="107"/>
      <c r="H91" s="12">
        <v>19887</v>
      </c>
      <c r="I91" s="13"/>
      <c r="J91" s="12">
        <v>0</v>
      </c>
      <c r="K91" s="13"/>
      <c r="L91" s="12">
        <v>0</v>
      </c>
    </row>
    <row r="92" spans="1:12" ht="21.95" customHeight="1">
      <c r="A92" s="9" t="s">
        <v>159</v>
      </c>
      <c r="D92" s="8"/>
      <c r="E92" s="8"/>
      <c r="F92" s="19">
        <v>-133348</v>
      </c>
      <c r="G92" s="11"/>
      <c r="H92" s="19">
        <v>-53245</v>
      </c>
      <c r="I92" s="13"/>
      <c r="J92" s="19">
        <v>-72089</v>
      </c>
      <c r="K92" s="13"/>
      <c r="L92" s="19">
        <v>-24752</v>
      </c>
    </row>
    <row r="93" spans="1:12" ht="21.95" customHeight="1">
      <c r="A93" s="171" t="s">
        <v>190</v>
      </c>
      <c r="D93" s="8"/>
      <c r="E93" s="8"/>
      <c r="F93" s="13">
        <f>SUM(F90:F92)</f>
        <v>-133853</v>
      </c>
      <c r="G93" s="11"/>
      <c r="H93" s="13">
        <f>SUM(H90:H92)</f>
        <v>21233</v>
      </c>
      <c r="I93" s="13"/>
      <c r="J93" s="13">
        <f>SUM(J90:J92)</f>
        <v>38641</v>
      </c>
      <c r="K93" s="13"/>
      <c r="L93" s="13">
        <f>SUM(L90:L92)</f>
        <v>81488</v>
      </c>
    </row>
    <row r="94" spans="1:12" ht="21.95" customHeight="1">
      <c r="A94" s="9" t="s">
        <v>198</v>
      </c>
      <c r="D94" s="8">
        <v>24</v>
      </c>
      <c r="E94" s="8"/>
      <c r="F94" s="46">
        <v>17686</v>
      </c>
      <c r="G94" s="11"/>
      <c r="H94" s="46">
        <v>-7959</v>
      </c>
      <c r="I94" s="11"/>
      <c r="J94" s="46">
        <v>14377</v>
      </c>
      <c r="K94" s="11"/>
      <c r="L94" s="46">
        <v>-9234</v>
      </c>
    </row>
    <row r="95" spans="1:12" ht="21.95" customHeight="1" thickBot="1">
      <c r="A95" s="171" t="s">
        <v>191</v>
      </c>
      <c r="D95" s="8"/>
      <c r="E95" s="8"/>
      <c r="F95" s="47">
        <f>SUM(F93:F94)</f>
        <v>-116167</v>
      </c>
      <c r="G95" s="11"/>
      <c r="H95" s="47">
        <f>SUM(H93:H94)</f>
        <v>13274</v>
      </c>
      <c r="I95" s="13"/>
      <c r="J95" s="47">
        <f>SUM(J93:J94)</f>
        <v>53018</v>
      </c>
      <c r="K95" s="13"/>
      <c r="L95" s="47">
        <f>SUM(L93:L94)</f>
        <v>72254</v>
      </c>
    </row>
    <row r="96" spans="1:12" ht="21.95" customHeight="1" thickTop="1">
      <c r="D96" s="8"/>
      <c r="E96" s="8"/>
      <c r="F96" s="12"/>
      <c r="G96" s="11"/>
      <c r="H96" s="12"/>
      <c r="I96" s="13"/>
      <c r="J96" s="12"/>
      <c r="K96" s="13"/>
      <c r="L96" s="12"/>
    </row>
    <row r="97" spans="1:15" ht="21.95" customHeight="1">
      <c r="A97" s="65" t="s">
        <v>82</v>
      </c>
      <c r="B97" s="66"/>
      <c r="C97" s="67"/>
      <c r="D97" s="68"/>
      <c r="E97" s="172"/>
      <c r="F97" s="69"/>
      <c r="G97" s="70"/>
      <c r="H97" s="69"/>
      <c r="I97" s="69"/>
      <c r="J97" s="69"/>
      <c r="K97" s="71"/>
      <c r="L97" s="69"/>
    </row>
    <row r="98" spans="1:15" ht="21.95" customHeight="1">
      <c r="A98" s="72" t="s">
        <v>85</v>
      </c>
      <c r="B98" s="66"/>
      <c r="C98" s="67"/>
      <c r="D98" s="68"/>
      <c r="E98" s="172"/>
      <c r="F98" s="69"/>
      <c r="G98" s="70"/>
      <c r="H98" s="69"/>
      <c r="I98" s="69"/>
      <c r="J98" s="69"/>
      <c r="K98" s="71"/>
      <c r="L98" s="69"/>
    </row>
    <row r="99" spans="1:15" ht="21.95" customHeight="1">
      <c r="A99" s="66" t="s">
        <v>83</v>
      </c>
      <c r="B99" s="66"/>
      <c r="C99" s="67"/>
      <c r="D99" s="68"/>
      <c r="E99" s="172"/>
      <c r="F99" s="69"/>
      <c r="G99" s="70"/>
      <c r="H99" s="69"/>
      <c r="I99" s="69"/>
      <c r="J99" s="69"/>
      <c r="K99" s="71"/>
      <c r="L99" s="69"/>
    </row>
    <row r="100" spans="1:15" ht="21.95" customHeight="1">
      <c r="A100" s="66" t="s">
        <v>84</v>
      </c>
      <c r="B100" s="66"/>
      <c r="C100" s="67"/>
      <c r="D100" s="68"/>
      <c r="E100" s="172"/>
      <c r="F100" s="69">
        <v>8360</v>
      </c>
      <c r="G100" s="70"/>
      <c r="H100" s="69">
        <v>-1020</v>
      </c>
      <c r="I100" s="70"/>
      <c r="J100" s="69">
        <v>0</v>
      </c>
      <c r="K100" s="70"/>
      <c r="L100" s="69">
        <v>0</v>
      </c>
    </row>
    <row r="101" spans="1:15" s="49" customFormat="1" ht="21.95" customHeight="1">
      <c r="A101" s="73" t="s">
        <v>250</v>
      </c>
      <c r="B101" s="73"/>
      <c r="D101" s="50"/>
      <c r="E101" s="50"/>
      <c r="F101" s="76"/>
      <c r="G101" s="78"/>
      <c r="H101" s="76"/>
      <c r="I101" s="78"/>
      <c r="J101" s="76"/>
      <c r="K101" s="53"/>
      <c r="L101" s="76"/>
    </row>
    <row r="102" spans="1:15" s="74" customFormat="1" ht="21.95" customHeight="1">
      <c r="A102" s="190" t="s">
        <v>91</v>
      </c>
      <c r="B102" s="190"/>
      <c r="D102" s="75"/>
      <c r="E102" s="75"/>
      <c r="F102" s="76">
        <v>0</v>
      </c>
      <c r="G102" s="189"/>
      <c r="H102" s="76">
        <v>-984</v>
      </c>
      <c r="I102" s="189"/>
      <c r="J102" s="76">
        <v>0</v>
      </c>
      <c r="K102" s="189"/>
      <c r="L102" s="76">
        <v>-984</v>
      </c>
    </row>
    <row r="103" spans="1:15" s="49" customFormat="1" ht="21.95" customHeight="1">
      <c r="A103" s="72" t="s">
        <v>251</v>
      </c>
      <c r="B103" s="73"/>
      <c r="D103" s="50"/>
      <c r="E103" s="50"/>
      <c r="F103" s="76"/>
      <c r="G103" s="189"/>
      <c r="H103" s="76"/>
      <c r="I103" s="189"/>
      <c r="J103" s="76"/>
      <c r="K103" s="189"/>
      <c r="L103" s="76"/>
    </row>
    <row r="104" spans="1:15" s="49" customFormat="1" ht="21.95" customHeight="1">
      <c r="A104" s="73" t="s">
        <v>252</v>
      </c>
      <c r="B104" s="73"/>
      <c r="D104" s="50"/>
      <c r="E104" s="50"/>
      <c r="F104" s="76"/>
      <c r="G104" s="189"/>
      <c r="H104" s="76"/>
      <c r="I104" s="189"/>
      <c r="J104" s="76"/>
      <c r="K104" s="189"/>
      <c r="L104" s="76"/>
    </row>
    <row r="105" spans="1:15" s="49" customFormat="1" ht="21.95" customHeight="1">
      <c r="A105" s="73" t="s">
        <v>253</v>
      </c>
      <c r="B105" s="73"/>
      <c r="D105" s="50"/>
      <c r="E105" s="50"/>
      <c r="F105" s="77">
        <v>0</v>
      </c>
      <c r="G105" s="78"/>
      <c r="H105" s="77">
        <v>-5155</v>
      </c>
      <c r="I105" s="78"/>
      <c r="J105" s="77">
        <v>0</v>
      </c>
      <c r="K105" s="78"/>
      <c r="L105" s="77">
        <v>0</v>
      </c>
    </row>
    <row r="106" spans="1:15" ht="21.95" customHeight="1">
      <c r="A106" s="65" t="s">
        <v>65</v>
      </c>
      <c r="B106" s="66"/>
      <c r="C106" s="79"/>
      <c r="D106" s="79"/>
      <c r="E106" s="172"/>
      <c r="F106" s="80">
        <f>SUM(F100:F105)</f>
        <v>8360</v>
      </c>
      <c r="G106" s="173"/>
      <c r="H106" s="80">
        <f>SUM(H100:H105)</f>
        <v>-7159</v>
      </c>
      <c r="I106" s="81"/>
      <c r="J106" s="80">
        <f>SUM(J100:J105)</f>
        <v>0</v>
      </c>
      <c r="K106" s="81"/>
      <c r="L106" s="80">
        <f>SUM(L100:L105)</f>
        <v>-984</v>
      </c>
      <c r="O106" s="49"/>
    </row>
    <row r="107" spans="1:15" ht="21.95" customHeight="1" thickBot="1">
      <c r="A107" s="65" t="s">
        <v>66</v>
      </c>
      <c r="B107" s="66"/>
      <c r="C107" s="79"/>
      <c r="D107" s="79"/>
      <c r="E107" s="172"/>
      <c r="F107" s="82">
        <f>F106+F95</f>
        <v>-107807</v>
      </c>
      <c r="G107" s="173"/>
      <c r="H107" s="82">
        <f>H106+H95</f>
        <v>6115</v>
      </c>
      <c r="I107" s="81"/>
      <c r="J107" s="82">
        <f>J106+J95</f>
        <v>53018</v>
      </c>
      <c r="K107" s="81"/>
      <c r="L107" s="82">
        <f>L106+L95</f>
        <v>71270</v>
      </c>
    </row>
    <row r="108" spans="1:15" ht="21.95" customHeight="1" thickTop="1">
      <c r="B108" s="66"/>
      <c r="C108" s="79"/>
      <c r="D108" s="79"/>
      <c r="E108" s="172"/>
      <c r="F108" s="83"/>
      <c r="G108" s="173"/>
      <c r="H108" s="83"/>
      <c r="I108" s="81"/>
      <c r="J108" s="83"/>
      <c r="K108" s="81"/>
      <c r="L108" s="83"/>
    </row>
    <row r="109" spans="1:15" s="74" customFormat="1" ht="21.95" customHeight="1">
      <c r="A109" s="172" t="s">
        <v>4</v>
      </c>
      <c r="C109" s="75"/>
      <c r="D109" s="75"/>
      <c r="E109" s="75"/>
      <c r="F109" s="99"/>
      <c r="G109" s="101"/>
      <c r="H109" s="99"/>
      <c r="I109" s="101"/>
      <c r="J109" s="99"/>
      <c r="K109" s="60"/>
      <c r="L109" s="99"/>
    </row>
    <row r="110" spans="1:15" s="35" customFormat="1" ht="21.95" customHeight="1">
      <c r="A110" s="144"/>
      <c r="B110" s="144"/>
      <c r="E110" s="36"/>
      <c r="F110" s="36"/>
      <c r="G110" s="36"/>
      <c r="H110" s="36"/>
      <c r="I110" s="36"/>
      <c r="J110" s="36"/>
      <c r="K110" s="36"/>
      <c r="L110" s="36"/>
      <c r="M110" s="41" t="s">
        <v>63</v>
      </c>
    </row>
    <row r="111" spans="1:15" ht="21.95" customHeight="1">
      <c r="A111" s="18" t="s">
        <v>122</v>
      </c>
      <c r="B111" s="24"/>
      <c r="C111" s="24"/>
      <c r="D111" s="25"/>
      <c r="E111" s="25"/>
      <c r="G111" s="25"/>
      <c r="I111" s="25"/>
      <c r="K111" s="24"/>
      <c r="O111" s="35"/>
    </row>
    <row r="112" spans="1:15" ht="21.95" customHeight="1">
      <c r="A112" s="18" t="s">
        <v>160</v>
      </c>
      <c r="B112" s="24"/>
      <c r="C112" s="24"/>
      <c r="D112" s="42"/>
      <c r="E112" s="25"/>
      <c r="F112" s="25"/>
      <c r="G112" s="4"/>
      <c r="H112" s="25"/>
      <c r="I112" s="4"/>
      <c r="J112" s="24"/>
      <c r="K112" s="4"/>
      <c r="L112" s="24"/>
      <c r="M112" s="24"/>
    </row>
    <row r="113" spans="1:15" ht="21.95" customHeight="1">
      <c r="A113" s="43" t="s">
        <v>249</v>
      </c>
      <c r="B113" s="24"/>
      <c r="C113" s="24"/>
      <c r="D113" s="44"/>
      <c r="E113" s="25"/>
      <c r="F113" s="25"/>
      <c r="G113" s="4"/>
      <c r="H113" s="25"/>
      <c r="I113" s="4"/>
      <c r="J113" s="24"/>
      <c r="K113" s="4"/>
      <c r="L113" s="24"/>
      <c r="M113" s="24"/>
    </row>
    <row r="114" spans="1:15" s="23" customFormat="1" ht="21.95" customHeight="1">
      <c r="E114" s="27"/>
      <c r="F114" s="27"/>
      <c r="G114" s="26"/>
      <c r="H114" s="27"/>
      <c r="I114" s="26"/>
      <c r="J114" s="28"/>
      <c r="K114" s="26"/>
      <c r="L114" s="28"/>
      <c r="M114" s="64" t="s">
        <v>59</v>
      </c>
      <c r="O114" s="172"/>
    </row>
    <row r="115" spans="1:15" s="23" customFormat="1" ht="21.95" customHeight="1">
      <c r="D115" s="27"/>
      <c r="E115" s="27"/>
      <c r="F115" s="191" t="s">
        <v>33</v>
      </c>
      <c r="G115" s="191"/>
      <c r="H115" s="191"/>
      <c r="I115" s="26"/>
      <c r="J115" s="191" t="s">
        <v>34</v>
      </c>
      <c r="K115" s="191"/>
      <c r="L115" s="191"/>
    </row>
    <row r="116" spans="1:15" ht="21.95" customHeight="1">
      <c r="D116" s="30" t="s">
        <v>0</v>
      </c>
      <c r="E116" s="30"/>
      <c r="F116" s="45" t="s">
        <v>102</v>
      </c>
      <c r="G116" s="30"/>
      <c r="H116" s="31">
        <v>2562</v>
      </c>
      <c r="I116" s="32"/>
      <c r="J116" s="45" t="s">
        <v>102</v>
      </c>
      <c r="K116" s="30"/>
      <c r="L116" s="31">
        <v>2562</v>
      </c>
      <c r="O116" s="23"/>
    </row>
    <row r="117" spans="1:15" ht="21.95" customHeight="1">
      <c r="A117" s="9"/>
      <c r="D117" s="63"/>
      <c r="E117" s="8"/>
      <c r="F117" s="61"/>
      <c r="G117" s="8"/>
      <c r="H117" s="61"/>
      <c r="I117" s="62"/>
      <c r="J117" s="61"/>
      <c r="K117" s="62"/>
      <c r="L117" s="61"/>
    </row>
    <row r="118" spans="1:15" s="49" customFormat="1" ht="21.95" customHeight="1">
      <c r="A118" s="48" t="s">
        <v>118</v>
      </c>
      <c r="D118" s="50"/>
      <c r="E118" s="50"/>
      <c r="F118" s="51"/>
      <c r="G118" s="52"/>
      <c r="H118" s="51"/>
      <c r="I118" s="53"/>
      <c r="J118" s="51"/>
      <c r="K118" s="53"/>
      <c r="L118" s="51"/>
      <c r="O118" s="172"/>
    </row>
    <row r="119" spans="1:15" s="49" customFormat="1" ht="21.95" customHeight="1" thickBot="1">
      <c r="A119" s="49" t="s">
        <v>78</v>
      </c>
      <c r="D119" s="50"/>
      <c r="E119" s="50"/>
      <c r="F119" s="51">
        <f>F121-F120</f>
        <v>-57599</v>
      </c>
      <c r="G119" s="52"/>
      <c r="H119" s="51">
        <f>H121-H120</f>
        <v>30486</v>
      </c>
      <c r="I119" s="52"/>
      <c r="J119" s="54">
        <f>J95</f>
        <v>53018</v>
      </c>
      <c r="K119" s="53"/>
      <c r="L119" s="54">
        <f>L95</f>
        <v>72254</v>
      </c>
    </row>
    <row r="120" spans="1:15" s="49" customFormat="1" ht="21.95" customHeight="1" thickTop="1">
      <c r="A120" s="49" t="s">
        <v>138</v>
      </c>
      <c r="D120" s="50"/>
      <c r="E120" s="50"/>
      <c r="F120" s="146">
        <v>-58568</v>
      </c>
      <c r="G120" s="52"/>
      <c r="H120" s="146">
        <v>-17212</v>
      </c>
      <c r="I120" s="52"/>
      <c r="J120" s="51"/>
      <c r="K120" s="53"/>
      <c r="L120" s="51"/>
    </row>
    <row r="121" spans="1:15" s="49" customFormat="1" ht="21.95" customHeight="1" thickBot="1">
      <c r="D121" s="50"/>
      <c r="E121" s="50"/>
      <c r="F121" s="147">
        <f>F95</f>
        <v>-116167</v>
      </c>
      <c r="G121" s="55"/>
      <c r="H121" s="147">
        <f>H95</f>
        <v>13274</v>
      </c>
      <c r="I121" s="55"/>
      <c r="J121" s="51"/>
      <c r="K121" s="53"/>
      <c r="L121" s="51"/>
    </row>
    <row r="122" spans="1:15" s="49" customFormat="1" ht="21.95" customHeight="1" thickTop="1">
      <c r="D122" s="50"/>
      <c r="E122" s="50"/>
      <c r="F122" s="56"/>
      <c r="G122" s="50"/>
      <c r="H122" s="56"/>
      <c r="I122" s="57"/>
      <c r="J122" s="56"/>
      <c r="K122" s="57"/>
      <c r="L122" s="56"/>
    </row>
    <row r="123" spans="1:15" ht="21.95" customHeight="1">
      <c r="A123" s="65" t="s">
        <v>77</v>
      </c>
      <c r="B123" s="66"/>
      <c r="C123" s="79"/>
      <c r="D123" s="79"/>
      <c r="E123" s="172"/>
      <c r="F123" s="81"/>
      <c r="G123" s="173"/>
      <c r="H123" s="81"/>
      <c r="I123" s="81"/>
      <c r="J123" s="81"/>
      <c r="K123" s="81"/>
      <c r="L123" s="81"/>
    </row>
    <row r="124" spans="1:15" ht="21.95" customHeight="1" thickBot="1">
      <c r="A124" s="66" t="s">
        <v>78</v>
      </c>
      <c r="B124" s="66"/>
      <c r="C124" s="79"/>
      <c r="D124" s="79"/>
      <c r="E124" s="172"/>
      <c r="F124" s="83">
        <f>F126-F125</f>
        <v>-51914</v>
      </c>
      <c r="G124" s="70"/>
      <c r="H124" s="83">
        <f>H126-H125</f>
        <v>25428</v>
      </c>
      <c r="I124" s="83"/>
      <c r="J124" s="82">
        <f>J107</f>
        <v>53018</v>
      </c>
      <c r="K124" s="83"/>
      <c r="L124" s="82">
        <f>L107</f>
        <v>71270</v>
      </c>
    </row>
    <row r="125" spans="1:15" ht="21.95" customHeight="1" thickTop="1">
      <c r="A125" s="66" t="s">
        <v>138</v>
      </c>
      <c r="B125" s="66"/>
      <c r="C125" s="79"/>
      <c r="D125" s="79"/>
      <c r="E125" s="172"/>
      <c r="F125" s="80">
        <v>-55893</v>
      </c>
      <c r="G125" s="23"/>
      <c r="H125" s="80">
        <v>-19313</v>
      </c>
      <c r="I125" s="83"/>
      <c r="J125" s="83"/>
      <c r="K125" s="83"/>
      <c r="L125" s="83"/>
    </row>
    <row r="126" spans="1:15" ht="21.95" customHeight="1" thickBot="1">
      <c r="D126" s="63"/>
      <c r="E126" s="8"/>
      <c r="F126" s="47">
        <f>F107</f>
        <v>-107807</v>
      </c>
      <c r="G126" s="8"/>
      <c r="H126" s="47">
        <f>H107</f>
        <v>6115</v>
      </c>
      <c r="I126" s="172"/>
      <c r="J126" s="26"/>
      <c r="K126" s="23"/>
      <c r="L126" s="26"/>
    </row>
    <row r="127" spans="1:15" ht="21.95" customHeight="1" thickTop="1">
      <c r="D127" s="63"/>
      <c r="E127" s="8"/>
      <c r="F127" s="12"/>
      <c r="G127" s="8"/>
      <c r="H127" s="12"/>
      <c r="I127" s="172"/>
      <c r="J127" s="26"/>
      <c r="K127" s="23"/>
      <c r="L127" s="26"/>
    </row>
    <row r="128" spans="1:15" s="49" customFormat="1" ht="21.95" customHeight="1">
      <c r="A128" s="58" t="s">
        <v>119</v>
      </c>
      <c r="D128" s="50">
        <v>25</v>
      </c>
      <c r="E128" s="50"/>
      <c r="F128" s="56"/>
      <c r="G128" s="50"/>
      <c r="H128" s="56"/>
      <c r="I128" s="57"/>
      <c r="J128" s="56"/>
      <c r="K128" s="57"/>
      <c r="L128" s="56"/>
    </row>
    <row r="129" spans="1:15" s="49" customFormat="1" ht="21.95" customHeight="1" thickBot="1">
      <c r="A129" s="59" t="s">
        <v>193</v>
      </c>
      <c r="C129" s="50"/>
      <c r="D129" s="50"/>
      <c r="E129" s="50"/>
      <c r="F129" s="145">
        <v>-0.11</v>
      </c>
      <c r="G129" s="50"/>
      <c r="H129" s="145">
        <v>0.06</v>
      </c>
      <c r="I129" s="57"/>
      <c r="J129" s="145">
        <v>0.11</v>
      </c>
      <c r="K129" s="57"/>
      <c r="L129" s="145">
        <v>0.14000000000000001</v>
      </c>
    </row>
    <row r="130" spans="1:15" s="49" customFormat="1" ht="21.95" customHeight="1" thickTop="1" thickBot="1">
      <c r="A130" s="59" t="s">
        <v>192</v>
      </c>
      <c r="C130" s="50"/>
      <c r="D130" s="50"/>
      <c r="E130" s="50"/>
      <c r="F130" s="54">
        <v>501388</v>
      </c>
      <c r="G130" s="98"/>
      <c r="H130" s="54">
        <v>501388</v>
      </c>
      <c r="I130" s="98"/>
      <c r="J130" s="54">
        <v>501388</v>
      </c>
      <c r="K130" s="50"/>
      <c r="L130" s="54">
        <v>501388</v>
      </c>
    </row>
    <row r="131" spans="1:15" s="74" customFormat="1" ht="21.95" customHeight="1" thickTop="1">
      <c r="A131" s="100"/>
      <c r="C131" s="75"/>
      <c r="D131" s="75"/>
      <c r="E131" s="75"/>
      <c r="F131" s="99"/>
      <c r="G131" s="101"/>
      <c r="H131" s="102"/>
      <c r="I131" s="75"/>
      <c r="J131" s="102"/>
      <c r="K131" s="60"/>
      <c r="L131" s="102"/>
    </row>
    <row r="132" spans="1:15" ht="21.95" customHeight="1">
      <c r="A132" s="66"/>
      <c r="B132" s="66"/>
      <c r="C132" s="79"/>
      <c r="D132" s="79"/>
      <c r="E132" s="172"/>
      <c r="F132" s="81"/>
      <c r="G132" s="173"/>
      <c r="H132" s="81"/>
      <c r="I132" s="81"/>
      <c r="J132" s="81"/>
      <c r="K132" s="81"/>
      <c r="L132" s="81"/>
    </row>
    <row r="133" spans="1:15" ht="21.95" customHeight="1">
      <c r="A133" s="172" t="s">
        <v>4</v>
      </c>
      <c r="D133" s="63"/>
      <c r="E133" s="8"/>
      <c r="F133" s="8"/>
      <c r="G133" s="4"/>
      <c r="H133" s="8"/>
      <c r="I133" s="4"/>
      <c r="J133" s="172"/>
      <c r="K133" s="4"/>
      <c r="L133" s="172"/>
    </row>
    <row r="134" spans="1:15" ht="21.95" customHeight="1">
      <c r="D134" s="63"/>
      <c r="E134" s="8"/>
      <c r="F134" s="8"/>
      <c r="G134" s="4"/>
      <c r="H134" s="8"/>
      <c r="I134" s="4"/>
      <c r="J134" s="172"/>
      <c r="K134" s="4"/>
      <c r="L134" s="172"/>
    </row>
    <row r="135" spans="1:15" ht="21.95" customHeight="1">
      <c r="D135" s="63"/>
      <c r="E135" s="8"/>
      <c r="F135" s="8"/>
      <c r="G135" s="4"/>
      <c r="H135" s="8"/>
      <c r="I135" s="4"/>
      <c r="J135" s="172"/>
      <c r="K135" s="4"/>
      <c r="L135" s="172"/>
    </row>
    <row r="136" spans="1:15" ht="21.95" customHeight="1">
      <c r="D136" s="63"/>
      <c r="E136" s="8"/>
      <c r="F136" s="8"/>
      <c r="G136" s="4"/>
      <c r="H136" s="8"/>
      <c r="I136" s="4"/>
      <c r="J136" s="172"/>
      <c r="K136" s="4"/>
      <c r="L136" s="172"/>
    </row>
    <row r="137" spans="1:15" ht="21.95" customHeight="1">
      <c r="D137" s="63"/>
      <c r="E137" s="8"/>
      <c r="F137" s="8"/>
      <c r="G137" s="4"/>
      <c r="H137" s="8"/>
      <c r="I137" s="4"/>
      <c r="J137" s="172"/>
      <c r="K137" s="4"/>
      <c r="L137" s="172"/>
    </row>
    <row r="138" spans="1:15" ht="21.95" customHeight="1">
      <c r="D138" s="63"/>
      <c r="E138" s="8"/>
      <c r="F138" s="8"/>
      <c r="G138" s="4"/>
      <c r="H138" s="8"/>
      <c r="I138" s="4"/>
      <c r="J138" s="172"/>
      <c r="K138" s="4"/>
      <c r="L138" s="172"/>
    </row>
    <row r="139" spans="1:15" s="35" customFormat="1" ht="20.25" customHeight="1">
      <c r="A139" s="144"/>
      <c r="B139" s="144"/>
      <c r="E139" s="36"/>
      <c r="F139" s="36"/>
      <c r="G139" s="36"/>
      <c r="H139" s="36"/>
      <c r="I139" s="36"/>
      <c r="J139" s="36"/>
      <c r="K139" s="36"/>
      <c r="L139" s="36"/>
      <c r="M139" s="41" t="s">
        <v>63</v>
      </c>
    </row>
    <row r="140" spans="1:15" ht="20.25" customHeight="1">
      <c r="A140" s="18" t="s">
        <v>122</v>
      </c>
      <c r="B140" s="24"/>
      <c r="C140" s="24"/>
      <c r="D140" s="25"/>
      <c r="E140" s="25"/>
      <c r="G140" s="25"/>
      <c r="I140" s="25"/>
      <c r="K140" s="24"/>
      <c r="O140" s="35"/>
    </row>
    <row r="141" spans="1:15" ht="20.25" customHeight="1">
      <c r="A141" s="18" t="s">
        <v>40</v>
      </c>
      <c r="B141" s="24"/>
      <c r="C141" s="24"/>
      <c r="D141" s="42"/>
      <c r="E141" s="25"/>
      <c r="F141" s="25"/>
      <c r="G141" s="4"/>
      <c r="H141" s="25"/>
      <c r="I141" s="4"/>
      <c r="J141" s="24"/>
      <c r="K141" s="4"/>
      <c r="L141" s="24"/>
      <c r="M141" s="24"/>
    </row>
    <row r="142" spans="1:15" ht="20.25" customHeight="1">
      <c r="A142" s="43" t="s">
        <v>249</v>
      </c>
      <c r="B142" s="24"/>
      <c r="C142" s="24"/>
      <c r="D142" s="44"/>
      <c r="E142" s="25"/>
      <c r="F142" s="25"/>
      <c r="G142" s="4"/>
      <c r="H142" s="25"/>
      <c r="I142" s="4"/>
      <c r="J142" s="24"/>
      <c r="K142" s="4"/>
      <c r="L142" s="24"/>
      <c r="M142" s="24"/>
    </row>
    <row r="143" spans="1:15" s="23" customFormat="1" ht="20.25" customHeight="1">
      <c r="E143" s="27"/>
      <c r="F143" s="27"/>
      <c r="G143" s="26"/>
      <c r="H143" s="27"/>
      <c r="I143" s="26"/>
      <c r="J143" s="28"/>
      <c r="K143" s="26"/>
      <c r="L143" s="28"/>
      <c r="M143" s="29" t="s">
        <v>59</v>
      </c>
      <c r="O143" s="172"/>
    </row>
    <row r="144" spans="1:15" s="23" customFormat="1" ht="20.25" customHeight="1">
      <c r="D144" s="27"/>
      <c r="E144" s="27"/>
      <c r="F144" s="191" t="s">
        <v>33</v>
      </c>
      <c r="G144" s="191"/>
      <c r="H144" s="191"/>
      <c r="I144" s="26"/>
      <c r="J144" s="191" t="s">
        <v>34</v>
      </c>
      <c r="K144" s="191"/>
      <c r="L144" s="191"/>
    </row>
    <row r="145" spans="1:15" ht="20.25" customHeight="1">
      <c r="D145" s="30"/>
      <c r="E145" s="30"/>
      <c r="F145" s="45" t="s">
        <v>102</v>
      </c>
      <c r="G145" s="30"/>
      <c r="H145" s="31">
        <v>2562</v>
      </c>
      <c r="I145" s="32"/>
      <c r="J145" s="45" t="s">
        <v>102</v>
      </c>
      <c r="K145" s="30"/>
      <c r="L145" s="31">
        <v>2562</v>
      </c>
      <c r="O145" s="23"/>
    </row>
    <row r="146" spans="1:15" ht="20.25" customHeight="1">
      <c r="A146" s="84" t="s">
        <v>41</v>
      </c>
      <c r="B146" s="85"/>
      <c r="C146" s="174"/>
      <c r="D146" s="6"/>
      <c r="E146" s="6"/>
      <c r="F146" s="6"/>
      <c r="G146" s="6"/>
      <c r="H146" s="6"/>
      <c r="I146" s="6"/>
      <c r="J146" s="6"/>
      <c r="K146" s="6"/>
      <c r="L146" s="6"/>
    </row>
    <row r="147" spans="1:15" ht="20.25" customHeight="1">
      <c r="A147" s="86" t="s">
        <v>194</v>
      </c>
      <c r="B147" s="175"/>
      <c r="C147" s="174"/>
      <c r="F147" s="13">
        <f>F93</f>
        <v>-133853</v>
      </c>
      <c r="G147" s="87"/>
      <c r="H147" s="13">
        <f>H93</f>
        <v>21233</v>
      </c>
      <c r="I147" s="13"/>
      <c r="J147" s="13">
        <f>J93</f>
        <v>38641</v>
      </c>
      <c r="K147" s="13"/>
      <c r="L147" s="13">
        <f>L93</f>
        <v>81488</v>
      </c>
    </row>
    <row r="148" spans="1:15" ht="20.25" customHeight="1">
      <c r="A148" s="86" t="s">
        <v>195</v>
      </c>
      <c r="B148" s="175"/>
      <c r="C148" s="174"/>
      <c r="F148" s="10"/>
      <c r="G148" s="87"/>
      <c r="H148" s="10"/>
      <c r="I148" s="10"/>
      <c r="J148" s="10"/>
      <c r="K148" s="10"/>
      <c r="L148" s="10"/>
    </row>
    <row r="149" spans="1:15" ht="20.25" customHeight="1">
      <c r="A149" s="86" t="s">
        <v>42</v>
      </c>
      <c r="B149" s="175"/>
      <c r="C149" s="174"/>
      <c r="F149" s="10"/>
      <c r="G149" s="87"/>
    </row>
    <row r="150" spans="1:15" ht="20.25" customHeight="1">
      <c r="A150" s="172" t="s">
        <v>266</v>
      </c>
      <c r="B150" s="175"/>
      <c r="C150" s="174"/>
      <c r="D150" s="8"/>
      <c r="F150" s="10">
        <v>-32</v>
      </c>
      <c r="G150" s="87"/>
      <c r="H150" s="13">
        <v>0</v>
      </c>
      <c r="I150" s="13"/>
      <c r="J150" s="13">
        <v>-33</v>
      </c>
      <c r="K150" s="13"/>
      <c r="L150" s="13">
        <v>0</v>
      </c>
    </row>
    <row r="151" spans="1:15" ht="20.25" customHeight="1">
      <c r="A151" s="172" t="s">
        <v>233</v>
      </c>
      <c r="B151" s="175"/>
      <c r="C151" s="174"/>
      <c r="D151" s="8"/>
      <c r="F151" s="13">
        <v>0</v>
      </c>
      <c r="G151" s="87"/>
      <c r="H151" s="13">
        <v>26</v>
      </c>
      <c r="I151" s="13"/>
      <c r="J151" s="13">
        <v>0</v>
      </c>
      <c r="K151" s="13"/>
      <c r="L151" s="13">
        <v>26</v>
      </c>
    </row>
    <row r="152" spans="1:15" ht="20.25" customHeight="1">
      <c r="A152" s="86" t="s">
        <v>130</v>
      </c>
      <c r="B152" s="175"/>
      <c r="C152" s="174"/>
      <c r="D152" s="8"/>
      <c r="F152" s="10">
        <v>300</v>
      </c>
      <c r="G152" s="87"/>
      <c r="H152" s="13">
        <v>9123</v>
      </c>
      <c r="I152" s="13"/>
      <c r="J152" s="13">
        <v>0</v>
      </c>
      <c r="K152" s="13"/>
      <c r="L152" s="13">
        <v>0</v>
      </c>
    </row>
    <row r="153" spans="1:15" ht="20.25" customHeight="1">
      <c r="A153" s="86" t="s">
        <v>131</v>
      </c>
      <c r="B153" s="175"/>
      <c r="C153" s="174"/>
      <c r="D153" s="8"/>
      <c r="F153" s="10">
        <v>465860</v>
      </c>
      <c r="G153" s="87"/>
      <c r="H153" s="13">
        <v>179358</v>
      </c>
      <c r="I153" s="13"/>
      <c r="J153" s="13">
        <v>93243</v>
      </c>
      <c r="K153" s="13"/>
      <c r="L153" s="13">
        <v>17359</v>
      </c>
    </row>
    <row r="154" spans="1:15" ht="20.25" customHeight="1">
      <c r="A154" s="86" t="s">
        <v>188</v>
      </c>
      <c r="B154" s="175"/>
      <c r="C154" s="174"/>
      <c r="D154" s="8"/>
      <c r="F154" s="10">
        <v>10794</v>
      </c>
      <c r="G154" s="87"/>
      <c r="H154" s="13">
        <v>4951</v>
      </c>
      <c r="I154" s="13"/>
      <c r="J154" s="13">
        <v>-471</v>
      </c>
      <c r="K154" s="13"/>
      <c r="L154" s="13">
        <v>-5</v>
      </c>
    </row>
    <row r="155" spans="1:15" ht="20.25" customHeight="1">
      <c r="A155" s="86" t="s">
        <v>240</v>
      </c>
      <c r="B155" s="175"/>
      <c r="C155" s="174"/>
      <c r="D155" s="8"/>
      <c r="F155" s="10">
        <v>-23505</v>
      </c>
      <c r="G155" s="87"/>
      <c r="H155" s="13">
        <v>0</v>
      </c>
      <c r="I155" s="13"/>
      <c r="J155" s="13">
        <v>0</v>
      </c>
      <c r="K155" s="13"/>
      <c r="L155" s="13">
        <v>0</v>
      </c>
    </row>
    <row r="156" spans="1:15" ht="20.25" customHeight="1">
      <c r="A156" s="86" t="s">
        <v>217</v>
      </c>
      <c r="B156" s="175"/>
      <c r="C156" s="174"/>
      <c r="D156" s="8"/>
      <c r="F156" s="10">
        <v>2887</v>
      </c>
      <c r="G156" s="87"/>
      <c r="H156" s="13">
        <v>1760</v>
      </c>
      <c r="I156" s="13"/>
      <c r="J156" s="13">
        <v>2074</v>
      </c>
      <c r="K156" s="13"/>
      <c r="L156" s="13">
        <v>948</v>
      </c>
    </row>
    <row r="157" spans="1:15" ht="20.25" customHeight="1">
      <c r="A157" s="86" t="s">
        <v>132</v>
      </c>
      <c r="B157" s="175"/>
      <c r="C157" s="174"/>
      <c r="D157" s="8"/>
      <c r="F157" s="10">
        <v>-13934</v>
      </c>
      <c r="G157" s="87"/>
      <c r="H157" s="13">
        <v>-19887</v>
      </c>
      <c r="I157" s="13"/>
      <c r="J157" s="13">
        <v>0</v>
      </c>
      <c r="K157" s="13"/>
      <c r="L157" s="13">
        <v>0</v>
      </c>
    </row>
    <row r="158" spans="1:15" ht="20.25" customHeight="1">
      <c r="A158" s="86" t="s">
        <v>262</v>
      </c>
      <c r="B158" s="175"/>
      <c r="C158" s="174"/>
      <c r="D158" s="8"/>
      <c r="F158" s="10">
        <v>-45</v>
      </c>
      <c r="G158" s="87"/>
      <c r="H158" s="13">
        <v>4609</v>
      </c>
      <c r="I158" s="13"/>
      <c r="J158" s="13">
        <v>-34</v>
      </c>
      <c r="K158" s="13"/>
      <c r="L158" s="13">
        <v>0</v>
      </c>
    </row>
    <row r="159" spans="1:15" ht="20.25" customHeight="1">
      <c r="A159" s="172" t="s">
        <v>133</v>
      </c>
      <c r="B159" s="175"/>
      <c r="C159" s="174"/>
      <c r="D159" s="8"/>
      <c r="F159" s="10">
        <v>0</v>
      </c>
      <c r="G159" s="87"/>
      <c r="H159" s="13">
        <v>-134</v>
      </c>
      <c r="I159" s="13"/>
      <c r="J159" s="13">
        <v>0</v>
      </c>
      <c r="K159" s="13"/>
      <c r="L159" s="13">
        <v>0</v>
      </c>
    </row>
    <row r="160" spans="1:15" ht="20.25" customHeight="1">
      <c r="A160" s="172" t="s">
        <v>216</v>
      </c>
      <c r="B160" s="175"/>
      <c r="C160" s="174"/>
      <c r="D160" s="8"/>
      <c r="F160" s="10">
        <v>-80</v>
      </c>
      <c r="G160" s="87"/>
      <c r="H160" s="13">
        <v>0</v>
      </c>
      <c r="I160" s="13"/>
      <c r="J160" s="13">
        <v>-38</v>
      </c>
      <c r="K160" s="13"/>
      <c r="L160" s="13">
        <v>0</v>
      </c>
    </row>
    <row r="161" spans="1:12" ht="20.25" customHeight="1">
      <c r="A161" s="86" t="s">
        <v>43</v>
      </c>
      <c r="B161" s="175"/>
      <c r="C161" s="174"/>
      <c r="D161" s="8"/>
      <c r="F161" s="10">
        <v>13011</v>
      </c>
      <c r="G161" s="87"/>
      <c r="H161" s="13">
        <v>11195</v>
      </c>
      <c r="I161" s="13"/>
      <c r="J161" s="13">
        <v>1610</v>
      </c>
      <c r="K161" s="13"/>
      <c r="L161" s="13">
        <v>719</v>
      </c>
    </row>
    <row r="162" spans="1:12" ht="20.25" customHeight="1">
      <c r="A162" s="86" t="s">
        <v>258</v>
      </c>
      <c r="B162" s="175"/>
      <c r="C162" s="174"/>
      <c r="D162" s="8"/>
      <c r="F162" s="10">
        <v>0</v>
      </c>
      <c r="G162" s="87"/>
      <c r="H162" s="13">
        <v>320</v>
      </c>
      <c r="I162" s="13"/>
      <c r="J162" s="13">
        <v>0</v>
      </c>
      <c r="K162" s="13"/>
      <c r="L162" s="13">
        <v>0</v>
      </c>
    </row>
    <row r="163" spans="1:12" ht="20.25" customHeight="1">
      <c r="A163" s="86" t="s">
        <v>97</v>
      </c>
      <c r="B163" s="175"/>
      <c r="C163" s="174"/>
      <c r="F163" s="10">
        <v>0</v>
      </c>
      <c r="G163" s="87"/>
      <c r="H163" s="13">
        <v>-6215</v>
      </c>
      <c r="I163" s="13"/>
      <c r="J163" s="13">
        <v>-47442</v>
      </c>
      <c r="K163" s="13"/>
      <c r="L163" s="13">
        <v>-47777</v>
      </c>
    </row>
    <row r="164" spans="1:12" s="23" customFormat="1" ht="20.25" customHeight="1">
      <c r="A164" s="90" t="s">
        <v>44</v>
      </c>
      <c r="B164" s="91"/>
      <c r="C164" s="33"/>
      <c r="D164" s="27"/>
      <c r="E164" s="107"/>
      <c r="F164" s="13">
        <v>-2603</v>
      </c>
      <c r="G164" s="106"/>
      <c r="H164" s="13">
        <v>-610</v>
      </c>
      <c r="I164" s="13"/>
      <c r="J164" s="13">
        <v>-2508</v>
      </c>
      <c r="K164" s="13"/>
      <c r="L164" s="13">
        <v>-367</v>
      </c>
    </row>
    <row r="165" spans="1:12" ht="20.25" customHeight="1">
      <c r="A165" s="86" t="s">
        <v>99</v>
      </c>
      <c r="B165" s="88"/>
      <c r="C165" s="174"/>
      <c r="F165" s="46">
        <v>130461</v>
      </c>
      <c r="G165" s="87"/>
      <c r="H165" s="46">
        <v>52297</v>
      </c>
      <c r="I165" s="13"/>
      <c r="J165" s="46">
        <v>70015</v>
      </c>
      <c r="K165" s="13"/>
      <c r="L165" s="46">
        <v>23804</v>
      </c>
    </row>
    <row r="166" spans="1:12" ht="20.25" customHeight="1">
      <c r="A166" s="86" t="s">
        <v>75</v>
      </c>
      <c r="B166" s="175"/>
      <c r="C166" s="174"/>
      <c r="F166" s="10"/>
      <c r="G166" s="87"/>
      <c r="H166" s="10"/>
      <c r="I166" s="10"/>
      <c r="J166" s="10"/>
      <c r="K166" s="10"/>
      <c r="L166" s="10"/>
    </row>
    <row r="167" spans="1:12" ht="20.25" customHeight="1">
      <c r="A167" s="86" t="s">
        <v>76</v>
      </c>
      <c r="B167" s="175"/>
      <c r="C167" s="174"/>
      <c r="F167" s="10">
        <f>SUM(F147:F165)</f>
        <v>449261</v>
      </c>
      <c r="G167" s="87"/>
      <c r="H167" s="10">
        <f>SUM(H147:H165)</f>
        <v>258026</v>
      </c>
      <c r="I167" s="10"/>
      <c r="J167" s="10">
        <f>SUM(J147:J165)</f>
        <v>155057</v>
      </c>
      <c r="K167" s="10"/>
      <c r="L167" s="10">
        <f>SUM(L147:L165)</f>
        <v>76195</v>
      </c>
    </row>
    <row r="168" spans="1:12" ht="20.25" customHeight="1">
      <c r="A168" s="86" t="s">
        <v>45</v>
      </c>
      <c r="B168" s="175"/>
      <c r="C168" s="174"/>
      <c r="F168" s="10"/>
      <c r="H168" s="10"/>
      <c r="I168" s="10"/>
      <c r="J168" s="5"/>
      <c r="K168" s="10"/>
      <c r="L168" s="5"/>
    </row>
    <row r="169" spans="1:12" ht="20.25" customHeight="1">
      <c r="A169" s="86" t="s">
        <v>57</v>
      </c>
      <c r="B169" s="175"/>
      <c r="C169" s="174"/>
      <c r="F169" s="180">
        <v>23614</v>
      </c>
      <c r="G169" s="103"/>
      <c r="H169" s="10">
        <v>27156</v>
      </c>
      <c r="I169" s="10"/>
      <c r="J169" s="10">
        <v>8122</v>
      </c>
      <c r="K169" s="10"/>
      <c r="L169" s="10">
        <v>8300</v>
      </c>
    </row>
    <row r="170" spans="1:12" ht="20.25" customHeight="1">
      <c r="A170" s="86" t="s">
        <v>46</v>
      </c>
      <c r="B170" s="175"/>
      <c r="C170" s="174"/>
      <c r="F170" s="180">
        <v>6089</v>
      </c>
      <c r="G170" s="103"/>
      <c r="H170" s="10">
        <v>-1205</v>
      </c>
      <c r="I170" s="10"/>
      <c r="J170" s="10">
        <v>0</v>
      </c>
      <c r="K170" s="10"/>
      <c r="L170" s="10">
        <v>0</v>
      </c>
    </row>
    <row r="171" spans="1:12" ht="20.25" customHeight="1">
      <c r="A171" s="176" t="s">
        <v>47</v>
      </c>
      <c r="B171" s="178"/>
      <c r="C171" s="174"/>
      <c r="F171" s="180">
        <v>-21949</v>
      </c>
      <c r="G171" s="103"/>
      <c r="H171" s="10">
        <v>1367</v>
      </c>
      <c r="I171" s="10"/>
      <c r="J171" s="10">
        <v>-9670</v>
      </c>
      <c r="K171" s="10"/>
      <c r="L171" s="10">
        <v>-13440</v>
      </c>
    </row>
    <row r="172" spans="1:12" ht="20.25" customHeight="1">
      <c r="A172" s="176" t="s">
        <v>211</v>
      </c>
      <c r="B172" s="178"/>
      <c r="C172" s="174"/>
      <c r="F172" s="180">
        <v>-11</v>
      </c>
      <c r="G172" s="103"/>
      <c r="H172" s="10">
        <v>-36</v>
      </c>
      <c r="I172" s="10"/>
      <c r="J172" s="10">
        <v>0</v>
      </c>
      <c r="K172" s="10"/>
      <c r="L172" s="10">
        <v>0</v>
      </c>
    </row>
    <row r="173" spans="1:12" ht="20.25" customHeight="1">
      <c r="A173" s="176" t="s">
        <v>115</v>
      </c>
      <c r="B173" s="175"/>
      <c r="C173" s="174"/>
      <c r="F173" s="180">
        <v>15583</v>
      </c>
      <c r="G173" s="103"/>
      <c r="H173" s="10">
        <v>10162</v>
      </c>
      <c r="I173" s="10"/>
      <c r="J173" s="10">
        <v>6220</v>
      </c>
      <c r="K173" s="10"/>
      <c r="L173" s="10">
        <v>9939</v>
      </c>
    </row>
    <row r="174" spans="1:12" ht="20.25" customHeight="1">
      <c r="A174" s="86" t="s">
        <v>48</v>
      </c>
      <c r="B174" s="175"/>
      <c r="C174" s="174"/>
      <c r="F174" s="180"/>
      <c r="G174" s="103"/>
      <c r="H174" s="10"/>
      <c r="I174" s="87"/>
      <c r="J174" s="10"/>
      <c r="K174" s="87"/>
      <c r="L174" s="10"/>
    </row>
    <row r="175" spans="1:12" ht="20.25" customHeight="1">
      <c r="A175" s="176" t="s">
        <v>58</v>
      </c>
      <c r="B175" s="88"/>
      <c r="C175" s="174"/>
      <c r="F175" s="180">
        <v>-55120</v>
      </c>
      <c r="G175" s="103"/>
      <c r="H175" s="160">
        <v>-84917</v>
      </c>
      <c r="I175" s="87"/>
      <c r="J175" s="10">
        <v>-29139</v>
      </c>
      <c r="K175" s="87"/>
      <c r="L175" s="160">
        <v>-21626</v>
      </c>
    </row>
    <row r="176" spans="1:12" ht="20.25" customHeight="1">
      <c r="A176" s="176" t="s">
        <v>49</v>
      </c>
      <c r="B176" s="88"/>
      <c r="C176" s="174"/>
      <c r="F176" s="180">
        <v>-2238</v>
      </c>
      <c r="G176" s="104"/>
      <c r="H176" s="160">
        <v>-7034</v>
      </c>
      <c r="I176" s="106"/>
      <c r="J176" s="13">
        <v>-248</v>
      </c>
      <c r="K176" s="106"/>
      <c r="L176" s="160">
        <v>-927</v>
      </c>
    </row>
    <row r="177" spans="1:15" s="23" customFormat="1" ht="20.25" customHeight="1">
      <c r="A177" s="90" t="s">
        <v>43</v>
      </c>
      <c r="B177" s="91"/>
      <c r="C177" s="33"/>
      <c r="D177" s="27"/>
      <c r="E177" s="27"/>
      <c r="F177" s="93">
        <v>-23404</v>
      </c>
      <c r="G177" s="104"/>
      <c r="H177" s="160">
        <v>-1750</v>
      </c>
      <c r="I177" s="106"/>
      <c r="J177" s="13">
        <v>-104</v>
      </c>
      <c r="K177" s="106"/>
      <c r="L177" s="160">
        <v>0</v>
      </c>
      <c r="O177" s="172"/>
    </row>
    <row r="178" spans="1:15" s="23" customFormat="1" ht="20.25" customHeight="1">
      <c r="A178" s="90" t="s">
        <v>258</v>
      </c>
      <c r="B178" s="91"/>
      <c r="C178" s="33"/>
      <c r="D178" s="27"/>
      <c r="E178" s="27"/>
      <c r="F178" s="93">
        <v>0</v>
      </c>
      <c r="G178" s="104"/>
      <c r="H178" s="160">
        <v>-15912</v>
      </c>
      <c r="I178" s="106"/>
      <c r="J178" s="13">
        <v>0</v>
      </c>
      <c r="K178" s="106"/>
      <c r="L178" s="160">
        <v>-15592</v>
      </c>
      <c r="O178" s="172"/>
    </row>
    <row r="179" spans="1:15" s="23" customFormat="1" ht="20.25" customHeight="1">
      <c r="A179" s="90" t="s">
        <v>81</v>
      </c>
      <c r="B179" s="91"/>
      <c r="C179" s="33"/>
      <c r="D179" s="27"/>
      <c r="E179" s="27"/>
      <c r="F179" s="105">
        <v>-9431</v>
      </c>
      <c r="G179" s="104"/>
      <c r="H179" s="105">
        <v>8725</v>
      </c>
      <c r="I179" s="106"/>
      <c r="J179" s="46">
        <v>-2662</v>
      </c>
      <c r="K179" s="106"/>
      <c r="L179" s="105">
        <v>7253</v>
      </c>
    </row>
    <row r="180" spans="1:15" ht="20.25" customHeight="1">
      <c r="A180" s="176" t="s">
        <v>238</v>
      </c>
      <c r="B180" s="88"/>
      <c r="C180" s="174"/>
      <c r="F180" s="180">
        <f>SUM(F68,F167:F179)</f>
        <v>382394</v>
      </c>
      <c r="G180" s="103"/>
      <c r="H180" s="180">
        <f>SUM(H68,H167:H179)</f>
        <v>194582</v>
      </c>
      <c r="I180" s="180"/>
      <c r="J180" s="180">
        <f>SUM(J68,J167:J179)</f>
        <v>127576</v>
      </c>
      <c r="K180" s="180"/>
      <c r="L180" s="180">
        <f>SUM(L68,L167:L179)</f>
        <v>50102</v>
      </c>
      <c r="O180" s="23"/>
    </row>
    <row r="181" spans="1:15" ht="20.25" customHeight="1">
      <c r="A181" s="176" t="s">
        <v>259</v>
      </c>
      <c r="B181" s="88"/>
      <c r="C181" s="174"/>
      <c r="F181" s="180">
        <v>-12648</v>
      </c>
      <c r="G181" s="103"/>
      <c r="H181" s="180">
        <v>-22803</v>
      </c>
      <c r="I181" s="180"/>
      <c r="J181" s="180">
        <v>-4432</v>
      </c>
      <c r="K181" s="180"/>
      <c r="L181" s="180">
        <v>-7811</v>
      </c>
      <c r="O181" s="23"/>
    </row>
    <row r="182" spans="1:15" ht="20.25" customHeight="1">
      <c r="A182" s="176" t="s">
        <v>263</v>
      </c>
      <c r="B182" s="175"/>
      <c r="C182" s="174"/>
      <c r="F182" s="105">
        <v>10333</v>
      </c>
      <c r="G182" s="103"/>
      <c r="H182" s="105">
        <v>2456</v>
      </c>
      <c r="I182" s="87"/>
      <c r="J182" s="46">
        <v>10306</v>
      </c>
      <c r="K182" s="87"/>
      <c r="L182" s="105">
        <v>2456</v>
      </c>
    </row>
    <row r="183" spans="1:15" ht="20.25" customHeight="1">
      <c r="A183" s="92" t="s">
        <v>239</v>
      </c>
      <c r="B183" s="178"/>
      <c r="C183" s="174"/>
      <c r="F183" s="105">
        <f>SUM(F180:F182)</f>
        <v>380079</v>
      </c>
      <c r="G183" s="103"/>
      <c r="H183" s="105">
        <f>SUM(H180:H182)</f>
        <v>174235</v>
      </c>
      <c r="I183" s="180"/>
      <c r="J183" s="105">
        <f>SUM(J180:J182)</f>
        <v>133450</v>
      </c>
      <c r="K183" s="180"/>
      <c r="L183" s="105">
        <f>SUM(L180:L182)</f>
        <v>44747</v>
      </c>
    </row>
    <row r="184" spans="1:15" ht="20.25" customHeight="1">
      <c r="A184" s="177" t="s">
        <v>4</v>
      </c>
      <c r="B184" s="178"/>
      <c r="C184" s="174"/>
      <c r="D184" s="175"/>
      <c r="F184" s="3"/>
      <c r="G184" s="175"/>
      <c r="H184" s="3"/>
      <c r="I184" s="175"/>
      <c r="J184" s="179"/>
      <c r="K184" s="175"/>
      <c r="L184" s="179"/>
      <c r="M184" s="175"/>
    </row>
    <row r="185" spans="1:15" s="35" customFormat="1" ht="19.5" customHeight="1">
      <c r="A185" s="144"/>
      <c r="B185" s="144"/>
      <c r="E185" s="36"/>
      <c r="F185" s="36"/>
      <c r="G185" s="36"/>
      <c r="H185" s="36"/>
      <c r="I185" s="36"/>
      <c r="J185" s="36"/>
      <c r="K185" s="36"/>
      <c r="L185" s="36"/>
      <c r="M185" s="41" t="s">
        <v>63</v>
      </c>
    </row>
    <row r="186" spans="1:15" ht="19.5" customHeight="1">
      <c r="A186" s="18" t="s">
        <v>122</v>
      </c>
      <c r="B186" s="24"/>
      <c r="C186" s="24"/>
      <c r="D186" s="25"/>
      <c r="E186" s="25"/>
      <c r="G186" s="25"/>
      <c r="I186" s="25"/>
      <c r="K186" s="24"/>
      <c r="O186" s="35"/>
    </row>
    <row r="187" spans="1:15" ht="19.5" customHeight="1">
      <c r="A187" s="18" t="s">
        <v>50</v>
      </c>
      <c r="B187" s="24"/>
      <c r="C187" s="24"/>
      <c r="D187" s="42"/>
      <c r="E187" s="25"/>
      <c r="F187" s="25"/>
      <c r="G187" s="4"/>
      <c r="H187" s="25"/>
      <c r="I187" s="4"/>
      <c r="J187" s="24"/>
      <c r="K187" s="4"/>
      <c r="L187" s="24"/>
      <c r="M187" s="24"/>
    </row>
    <row r="188" spans="1:15" ht="19.5" customHeight="1">
      <c r="A188" s="43" t="s">
        <v>249</v>
      </c>
      <c r="B188" s="24"/>
      <c r="C188" s="24"/>
      <c r="D188" s="44"/>
      <c r="E188" s="25"/>
      <c r="F188" s="25"/>
      <c r="G188" s="4"/>
      <c r="H188" s="25"/>
      <c r="I188" s="4"/>
      <c r="J188" s="24"/>
      <c r="K188" s="4"/>
      <c r="L188" s="24"/>
      <c r="M188" s="24"/>
    </row>
    <row r="189" spans="1:15" s="23" customFormat="1" ht="19.5" customHeight="1">
      <c r="E189" s="27"/>
      <c r="F189" s="27"/>
      <c r="G189" s="26"/>
      <c r="H189" s="27"/>
      <c r="I189" s="26"/>
      <c r="J189" s="28"/>
      <c r="K189" s="26"/>
      <c r="L189" s="28"/>
      <c r="M189" s="29" t="s">
        <v>59</v>
      </c>
      <c r="O189" s="172"/>
    </row>
    <row r="190" spans="1:15" s="23" customFormat="1" ht="19.5" customHeight="1">
      <c r="D190" s="27"/>
      <c r="E190" s="27"/>
      <c r="F190" s="191" t="s">
        <v>33</v>
      </c>
      <c r="G190" s="191"/>
      <c r="H190" s="191"/>
      <c r="I190" s="26"/>
      <c r="J190" s="191" t="s">
        <v>34</v>
      </c>
      <c r="K190" s="191"/>
      <c r="L190" s="191"/>
    </row>
    <row r="191" spans="1:15" ht="19.5" customHeight="1">
      <c r="D191" s="30"/>
      <c r="E191" s="30"/>
      <c r="F191" s="45" t="s">
        <v>102</v>
      </c>
      <c r="G191" s="30"/>
      <c r="H191" s="31">
        <v>2562</v>
      </c>
      <c r="I191" s="32"/>
      <c r="J191" s="45" t="s">
        <v>102</v>
      </c>
      <c r="K191" s="30"/>
      <c r="L191" s="31">
        <v>2562</v>
      </c>
      <c r="O191" s="23"/>
    </row>
    <row r="192" spans="1:15" ht="19.5" customHeight="1">
      <c r="A192" s="84" t="s">
        <v>51</v>
      </c>
      <c r="B192" s="85"/>
      <c r="C192" s="174"/>
      <c r="D192" s="89"/>
      <c r="E192" s="179"/>
      <c r="F192" s="89"/>
      <c r="G192" s="179"/>
      <c r="H192" s="89"/>
      <c r="I192" s="172"/>
      <c r="J192" s="89"/>
      <c r="L192" s="89"/>
    </row>
    <row r="193" spans="1:12" ht="19.5" customHeight="1">
      <c r="A193" s="86" t="s">
        <v>134</v>
      </c>
      <c r="B193" s="85"/>
      <c r="C193" s="174"/>
      <c r="D193" s="89"/>
      <c r="E193" s="179"/>
      <c r="F193" s="93">
        <v>0</v>
      </c>
      <c r="G193" s="179"/>
      <c r="H193" s="160">
        <v>905</v>
      </c>
      <c r="I193" s="172"/>
      <c r="J193" s="93">
        <v>0</v>
      </c>
      <c r="L193" s="161">
        <v>0</v>
      </c>
    </row>
    <row r="194" spans="1:12" ht="19.5" customHeight="1">
      <c r="A194" s="86" t="s">
        <v>261</v>
      </c>
      <c r="B194" s="85"/>
      <c r="C194" s="174"/>
      <c r="D194" s="89"/>
      <c r="E194" s="179"/>
      <c r="F194" s="93">
        <v>-2046</v>
      </c>
      <c r="G194" s="179"/>
      <c r="H194" s="160">
        <v>-12000</v>
      </c>
      <c r="I194" s="172"/>
      <c r="J194" s="93">
        <v>-2046</v>
      </c>
      <c r="L194" s="161">
        <v>0</v>
      </c>
    </row>
    <row r="195" spans="1:12" ht="19.5" customHeight="1">
      <c r="A195" s="86" t="s">
        <v>267</v>
      </c>
      <c r="B195" s="85"/>
      <c r="C195" s="174"/>
      <c r="D195" s="89"/>
      <c r="E195" s="179"/>
      <c r="F195" s="93">
        <v>0</v>
      </c>
      <c r="G195" s="179"/>
      <c r="H195" s="160">
        <v>8817</v>
      </c>
      <c r="I195" s="172"/>
      <c r="J195" s="93">
        <v>0</v>
      </c>
      <c r="L195" s="161">
        <v>0</v>
      </c>
    </row>
    <row r="196" spans="1:12" ht="19.5" customHeight="1">
      <c r="A196" s="86" t="s">
        <v>260</v>
      </c>
      <c r="B196" s="85"/>
      <c r="C196" s="174"/>
      <c r="D196" s="89"/>
      <c r="E196" s="179"/>
      <c r="F196" s="93">
        <v>50500</v>
      </c>
      <c r="G196" s="179"/>
      <c r="H196" s="160">
        <v>0</v>
      </c>
      <c r="I196" s="172"/>
      <c r="J196" s="93">
        <v>50000</v>
      </c>
      <c r="L196" s="161">
        <v>0</v>
      </c>
    </row>
    <row r="197" spans="1:12" ht="19.5" customHeight="1">
      <c r="A197" s="86" t="s">
        <v>234</v>
      </c>
      <c r="B197" s="85"/>
      <c r="C197" s="174"/>
      <c r="D197" s="89"/>
      <c r="E197" s="179"/>
      <c r="F197" s="93">
        <v>-73500</v>
      </c>
      <c r="G197" s="179"/>
      <c r="H197" s="160">
        <v>0</v>
      </c>
      <c r="I197" s="172"/>
      <c r="J197" s="93">
        <v>-70000</v>
      </c>
      <c r="L197" s="161">
        <v>0</v>
      </c>
    </row>
    <row r="198" spans="1:12" ht="19.5" customHeight="1">
      <c r="A198" s="86" t="s">
        <v>242</v>
      </c>
      <c r="B198" s="85"/>
      <c r="C198" s="174"/>
      <c r="D198" s="89"/>
      <c r="E198" s="179"/>
      <c r="F198" s="93">
        <v>0</v>
      </c>
      <c r="G198" s="179"/>
      <c r="H198" s="162">
        <v>0</v>
      </c>
      <c r="I198" s="172"/>
      <c r="J198" s="93">
        <v>0</v>
      </c>
      <c r="L198" s="163">
        <v>20000</v>
      </c>
    </row>
    <row r="199" spans="1:12" ht="19.5" customHeight="1">
      <c r="A199" s="86" t="s">
        <v>243</v>
      </c>
      <c r="B199" s="85"/>
      <c r="C199" s="174"/>
      <c r="D199" s="89"/>
      <c r="E199" s="179"/>
      <c r="F199" s="93">
        <v>-11000</v>
      </c>
      <c r="G199" s="179"/>
      <c r="H199" s="162">
        <v>0</v>
      </c>
      <c r="I199" s="172"/>
      <c r="J199" s="93">
        <v>0</v>
      </c>
      <c r="L199" s="163">
        <v>0</v>
      </c>
    </row>
    <row r="200" spans="1:12" ht="19.5" customHeight="1">
      <c r="A200" s="86" t="s">
        <v>268</v>
      </c>
      <c r="B200" s="85"/>
      <c r="C200" s="174"/>
      <c r="D200" s="89"/>
      <c r="E200" s="179"/>
      <c r="F200" s="93">
        <v>11000</v>
      </c>
      <c r="G200" s="179"/>
      <c r="H200" s="162">
        <v>0</v>
      </c>
      <c r="I200" s="172"/>
      <c r="J200" s="93">
        <v>0</v>
      </c>
      <c r="L200" s="163">
        <v>0</v>
      </c>
    </row>
    <row r="201" spans="1:12" ht="19.5" customHeight="1">
      <c r="A201" s="86" t="s">
        <v>235</v>
      </c>
      <c r="B201" s="85"/>
      <c r="C201" s="174"/>
      <c r="D201" s="8"/>
      <c r="E201" s="179"/>
      <c r="F201" s="93">
        <v>-92862</v>
      </c>
      <c r="G201" s="180"/>
      <c r="H201" s="160">
        <v>-96479</v>
      </c>
      <c r="I201" s="180"/>
      <c r="J201" s="93">
        <v>-15746</v>
      </c>
      <c r="K201" s="173"/>
      <c r="L201" s="160">
        <v>-25414</v>
      </c>
    </row>
    <row r="202" spans="1:12" ht="19.5" customHeight="1">
      <c r="A202" s="90" t="s">
        <v>236</v>
      </c>
      <c r="B202" s="94"/>
      <c r="C202" s="174"/>
      <c r="D202" s="8"/>
      <c r="E202" s="172"/>
      <c r="F202" s="13">
        <v>647</v>
      </c>
      <c r="G202" s="173"/>
      <c r="H202" s="160">
        <v>1106</v>
      </c>
      <c r="I202" s="173"/>
      <c r="J202" s="13">
        <v>471</v>
      </c>
      <c r="K202" s="173"/>
      <c r="L202" s="161">
        <v>5</v>
      </c>
    </row>
    <row r="203" spans="1:12" ht="19.5" customHeight="1">
      <c r="A203" s="90" t="s">
        <v>212</v>
      </c>
      <c r="B203" s="94"/>
      <c r="C203" s="174"/>
      <c r="D203" s="8"/>
      <c r="E203" s="172"/>
      <c r="F203" s="13">
        <v>-5097</v>
      </c>
      <c r="G203" s="173"/>
      <c r="H203" s="160">
        <v>-28835</v>
      </c>
      <c r="I203" s="173"/>
      <c r="J203" s="13">
        <v>-545</v>
      </c>
      <c r="K203" s="173"/>
      <c r="L203" s="161">
        <v>-4779</v>
      </c>
    </row>
    <row r="204" spans="1:12" ht="19.5" customHeight="1">
      <c r="A204" s="90" t="s">
        <v>213</v>
      </c>
      <c r="B204" s="94"/>
      <c r="C204" s="174"/>
      <c r="D204" s="8"/>
      <c r="E204" s="172"/>
      <c r="F204" s="13">
        <v>-132072</v>
      </c>
      <c r="G204" s="173"/>
      <c r="H204" s="160">
        <v>0</v>
      </c>
      <c r="I204" s="173"/>
      <c r="J204" s="13">
        <v>0</v>
      </c>
      <c r="K204" s="173"/>
      <c r="L204" s="160">
        <v>0</v>
      </c>
    </row>
    <row r="205" spans="1:12" ht="19.5" customHeight="1">
      <c r="A205" s="90" t="s">
        <v>96</v>
      </c>
      <c r="B205" s="94"/>
      <c r="C205" s="174"/>
      <c r="D205" s="8"/>
      <c r="E205" s="172"/>
      <c r="F205" s="13">
        <v>11326</v>
      </c>
      <c r="G205" s="173"/>
      <c r="H205" s="160">
        <v>10489</v>
      </c>
      <c r="I205" s="164"/>
      <c r="J205" s="165">
        <v>50647</v>
      </c>
      <c r="K205" s="164"/>
      <c r="L205" s="160">
        <v>47777</v>
      </c>
    </row>
    <row r="206" spans="1:12" ht="19.5" customHeight="1">
      <c r="A206" s="172" t="s">
        <v>135</v>
      </c>
      <c r="B206" s="94"/>
      <c r="C206" s="174"/>
      <c r="D206" s="8"/>
      <c r="E206" s="172"/>
      <c r="F206" s="13">
        <v>2381</v>
      </c>
      <c r="G206" s="173"/>
      <c r="H206" s="160">
        <v>409</v>
      </c>
      <c r="I206" s="173"/>
      <c r="J206" s="13">
        <v>2278</v>
      </c>
      <c r="K206" s="13"/>
      <c r="L206" s="160">
        <v>160</v>
      </c>
    </row>
    <row r="207" spans="1:12" ht="19.5" customHeight="1">
      <c r="A207" s="84" t="s">
        <v>100</v>
      </c>
      <c r="B207" s="175"/>
      <c r="C207" s="174"/>
      <c r="D207" s="8"/>
      <c r="E207" s="172"/>
      <c r="F207" s="95">
        <f>SUM(F193:F206)</f>
        <v>-240723</v>
      </c>
      <c r="G207" s="173"/>
      <c r="H207" s="95">
        <f>SUM(H193:H206)</f>
        <v>-115588</v>
      </c>
      <c r="I207" s="10"/>
      <c r="J207" s="95">
        <f>SUM(J193:J206)</f>
        <v>15059</v>
      </c>
      <c r="K207" s="10"/>
      <c r="L207" s="95">
        <f>SUM(L193:L206)</f>
        <v>37749</v>
      </c>
    </row>
    <row r="208" spans="1:12" ht="19.5" customHeight="1">
      <c r="A208" s="84" t="s">
        <v>98</v>
      </c>
      <c r="B208" s="175"/>
      <c r="C208" s="174"/>
      <c r="D208" s="8"/>
      <c r="E208" s="172"/>
      <c r="F208" s="13"/>
      <c r="G208" s="173"/>
      <c r="H208" s="13"/>
      <c r="I208" s="10"/>
      <c r="J208" s="13"/>
      <c r="K208" s="10"/>
      <c r="L208" s="13"/>
    </row>
    <row r="209" spans="1:12" ht="19.5" customHeight="1">
      <c r="A209" s="86" t="s">
        <v>116</v>
      </c>
      <c r="B209" s="175"/>
      <c r="C209" s="174"/>
      <c r="D209" s="8"/>
      <c r="E209" s="172"/>
      <c r="F209" s="13">
        <v>177821</v>
      </c>
      <c r="G209" s="173"/>
      <c r="H209" s="13">
        <v>185109</v>
      </c>
      <c r="I209" s="10"/>
      <c r="J209" s="13">
        <v>0</v>
      </c>
      <c r="K209" s="10"/>
      <c r="L209" s="13">
        <v>85000</v>
      </c>
    </row>
    <row r="210" spans="1:12" ht="19.5" customHeight="1">
      <c r="A210" s="86" t="s">
        <v>178</v>
      </c>
      <c r="B210" s="175"/>
      <c r="C210" s="174"/>
      <c r="D210" s="8"/>
      <c r="E210" s="172"/>
      <c r="F210" s="13">
        <v>-64000</v>
      </c>
      <c r="G210" s="173"/>
      <c r="H210" s="13">
        <v>-193500</v>
      </c>
      <c r="I210" s="10"/>
      <c r="J210" s="13">
        <v>0</v>
      </c>
      <c r="K210" s="10"/>
      <c r="L210" s="13">
        <v>-117500</v>
      </c>
    </row>
    <row r="211" spans="1:12" ht="19.5" customHeight="1">
      <c r="A211" s="86" t="s">
        <v>199</v>
      </c>
      <c r="B211" s="175"/>
      <c r="C211" s="174"/>
      <c r="D211" s="8"/>
      <c r="E211" s="172"/>
      <c r="F211" s="13">
        <v>581078</v>
      </c>
      <c r="G211" s="173"/>
      <c r="H211" s="162">
        <v>28884</v>
      </c>
      <c r="I211" s="10"/>
      <c r="J211" s="162">
        <v>400000</v>
      </c>
      <c r="K211" s="10"/>
      <c r="L211" s="162">
        <v>0</v>
      </c>
    </row>
    <row r="212" spans="1:12" ht="19.5" customHeight="1">
      <c r="A212" s="86" t="s">
        <v>179</v>
      </c>
      <c r="B212" s="175"/>
      <c r="C212" s="174"/>
      <c r="D212" s="8"/>
      <c r="E212" s="172"/>
      <c r="F212" s="13">
        <v>-17558</v>
      </c>
      <c r="G212" s="173"/>
      <c r="H212" s="156">
        <v>-39212</v>
      </c>
      <c r="I212" s="10"/>
      <c r="J212" s="13">
        <v>0</v>
      </c>
      <c r="K212" s="10"/>
      <c r="L212" s="161">
        <v>0</v>
      </c>
    </row>
    <row r="213" spans="1:12" ht="19.5" customHeight="1">
      <c r="A213" s="86" t="s">
        <v>189</v>
      </c>
      <c r="B213" s="175"/>
      <c r="C213" s="174"/>
      <c r="D213" s="8"/>
      <c r="E213" s="172"/>
      <c r="F213" s="13">
        <v>-284598</v>
      </c>
      <c r="G213" s="173"/>
      <c r="H213" s="162">
        <v>0</v>
      </c>
      <c r="I213" s="10"/>
      <c r="J213" s="13">
        <v>-61039</v>
      </c>
      <c r="K213" s="10"/>
      <c r="L213" s="162">
        <v>0</v>
      </c>
    </row>
    <row r="214" spans="1:12" ht="19.5" customHeight="1">
      <c r="A214" s="86" t="s">
        <v>270</v>
      </c>
      <c r="B214" s="175"/>
      <c r="C214" s="174"/>
      <c r="D214" s="8"/>
      <c r="E214" s="172"/>
      <c r="F214" s="13">
        <v>0</v>
      </c>
      <c r="G214" s="173"/>
      <c r="H214" s="162">
        <v>30358</v>
      </c>
      <c r="I214" s="10"/>
      <c r="J214" s="13">
        <v>0</v>
      </c>
      <c r="K214" s="10"/>
      <c r="L214" s="162">
        <v>0</v>
      </c>
    </row>
    <row r="215" spans="1:12" ht="19.5" customHeight="1">
      <c r="A215" s="86" t="s">
        <v>214</v>
      </c>
      <c r="B215" s="175"/>
      <c r="C215" s="174"/>
      <c r="D215" s="8"/>
      <c r="E215" s="172"/>
      <c r="F215" s="13">
        <v>0</v>
      </c>
      <c r="G215" s="173"/>
      <c r="H215" s="156">
        <v>-16981</v>
      </c>
      <c r="I215" s="10"/>
      <c r="J215" s="13">
        <v>0</v>
      </c>
      <c r="K215" s="10"/>
      <c r="L215" s="156">
        <v>-571</v>
      </c>
    </row>
    <row r="216" spans="1:12" ht="19.5" customHeight="1">
      <c r="A216" s="86" t="s">
        <v>221</v>
      </c>
      <c r="B216" s="175"/>
      <c r="C216" s="174"/>
      <c r="D216" s="8"/>
      <c r="E216" s="172"/>
      <c r="F216" s="13">
        <v>391708</v>
      </c>
      <c r="G216" s="173"/>
      <c r="H216" s="156">
        <v>0</v>
      </c>
      <c r="I216" s="10"/>
      <c r="J216" s="13">
        <v>391708</v>
      </c>
      <c r="K216" s="10"/>
      <c r="L216" s="156">
        <v>0</v>
      </c>
    </row>
    <row r="217" spans="1:12" ht="19.5" customHeight="1">
      <c r="A217" s="86" t="s">
        <v>237</v>
      </c>
      <c r="B217" s="175"/>
      <c r="C217" s="174"/>
      <c r="D217" s="8"/>
      <c r="E217" s="172"/>
      <c r="F217" s="13">
        <v>-600000</v>
      </c>
      <c r="G217" s="173"/>
      <c r="H217" s="156">
        <v>0</v>
      </c>
      <c r="I217" s="10"/>
      <c r="J217" s="13">
        <v>-600000</v>
      </c>
      <c r="K217" s="10"/>
      <c r="L217" s="156">
        <v>0</v>
      </c>
    </row>
    <row r="218" spans="1:12" ht="19.5" customHeight="1">
      <c r="A218" s="86" t="s">
        <v>200</v>
      </c>
      <c r="B218" s="175"/>
      <c r="C218" s="174"/>
      <c r="D218" s="8"/>
      <c r="E218" s="172"/>
      <c r="F218" s="13">
        <v>-2544</v>
      </c>
      <c r="G218" s="173"/>
      <c r="H218" s="162">
        <v>-240</v>
      </c>
      <c r="I218" s="10"/>
      <c r="J218" s="162">
        <v>0</v>
      </c>
      <c r="K218" s="10"/>
      <c r="L218" s="162">
        <v>0</v>
      </c>
    </row>
    <row r="219" spans="1:12" ht="19.5" customHeight="1">
      <c r="A219" s="176" t="s">
        <v>196</v>
      </c>
      <c r="B219" s="175"/>
      <c r="C219" s="174"/>
      <c r="F219" s="93">
        <v>-36263</v>
      </c>
      <c r="G219" s="103"/>
      <c r="H219" s="160">
        <v>-52441</v>
      </c>
      <c r="I219" s="87"/>
      <c r="J219" s="13">
        <v>-26883</v>
      </c>
      <c r="K219" s="87"/>
      <c r="L219" s="160">
        <v>-23887</v>
      </c>
    </row>
    <row r="220" spans="1:12" ht="19.5" customHeight="1">
      <c r="A220" s="176" t="s">
        <v>220</v>
      </c>
      <c r="B220" s="175"/>
      <c r="C220" s="174"/>
      <c r="F220" s="93">
        <v>-4987</v>
      </c>
      <c r="G220" s="103"/>
      <c r="H220" s="160">
        <v>-22790</v>
      </c>
      <c r="I220" s="87"/>
      <c r="J220" s="13">
        <v>-4987</v>
      </c>
      <c r="K220" s="87"/>
      <c r="L220" s="160">
        <v>-22790</v>
      </c>
    </row>
    <row r="221" spans="1:12" s="23" customFormat="1" ht="19.5" customHeight="1">
      <c r="A221" s="90" t="s">
        <v>136</v>
      </c>
      <c r="B221" s="94"/>
      <c r="C221" s="33"/>
      <c r="D221" s="20"/>
      <c r="F221" s="13"/>
      <c r="G221" s="70"/>
      <c r="H221" s="182"/>
      <c r="I221" s="13"/>
      <c r="J221" s="182"/>
      <c r="K221" s="13"/>
      <c r="L221" s="182"/>
    </row>
    <row r="222" spans="1:12" s="23" customFormat="1" ht="19.5" customHeight="1">
      <c r="A222" s="90" t="s">
        <v>117</v>
      </c>
      <c r="B222" s="94"/>
      <c r="C222" s="33"/>
      <c r="D222" s="20"/>
      <c r="F222" s="13">
        <v>-21770</v>
      </c>
      <c r="G222" s="70"/>
      <c r="H222" s="13">
        <v>-20734</v>
      </c>
      <c r="I222" s="13"/>
      <c r="J222" s="13">
        <v>0</v>
      </c>
      <c r="K222" s="13"/>
      <c r="L222" s="13">
        <v>0</v>
      </c>
    </row>
    <row r="223" spans="1:12" s="23" customFormat="1" ht="19.5" customHeight="1">
      <c r="A223" s="90" t="s">
        <v>218</v>
      </c>
      <c r="B223" s="94"/>
      <c r="C223" s="33"/>
      <c r="D223" s="20"/>
      <c r="F223" s="13"/>
      <c r="G223" s="70"/>
      <c r="H223" s="13"/>
      <c r="I223" s="13"/>
      <c r="J223" s="13"/>
      <c r="K223" s="13"/>
      <c r="L223" s="13"/>
    </row>
    <row r="224" spans="1:12" s="23" customFormat="1" ht="19.5" customHeight="1">
      <c r="A224" s="90" t="s">
        <v>219</v>
      </c>
      <c r="B224" s="94"/>
      <c r="C224" s="33"/>
      <c r="D224" s="20"/>
      <c r="F224" s="46">
        <v>0</v>
      </c>
      <c r="G224" s="70"/>
      <c r="H224" s="46">
        <v>284</v>
      </c>
      <c r="I224" s="13"/>
      <c r="J224" s="46">
        <v>0</v>
      </c>
      <c r="K224" s="13"/>
      <c r="L224" s="46">
        <v>0</v>
      </c>
    </row>
    <row r="225" spans="1:15" ht="19.5" customHeight="1">
      <c r="A225" s="84" t="s">
        <v>201</v>
      </c>
      <c r="B225" s="175"/>
      <c r="C225" s="174"/>
      <c r="D225" s="8"/>
      <c r="E225" s="172"/>
      <c r="F225" s="46">
        <f>SUM(F209:F224)</f>
        <v>118887</v>
      </c>
      <c r="G225" s="173"/>
      <c r="H225" s="46">
        <f>SUM(H209:H224)</f>
        <v>-101263</v>
      </c>
      <c r="I225" s="10"/>
      <c r="J225" s="46">
        <f>SUM(J209:J224)</f>
        <v>98799</v>
      </c>
      <c r="K225" s="10"/>
      <c r="L225" s="46">
        <f>SUM(L209:L224)</f>
        <v>-79748</v>
      </c>
    </row>
    <row r="226" spans="1:15" ht="19.5" customHeight="1">
      <c r="A226" s="86" t="s">
        <v>215</v>
      </c>
      <c r="B226" s="175"/>
      <c r="C226" s="174"/>
      <c r="D226" s="8"/>
      <c r="E226" s="172"/>
      <c r="F226" s="95">
        <v>6002</v>
      </c>
      <c r="G226" s="173"/>
      <c r="H226" s="95">
        <v>8715</v>
      </c>
      <c r="I226" s="10"/>
      <c r="J226" s="95">
        <v>0</v>
      </c>
      <c r="K226" s="10"/>
      <c r="L226" s="95">
        <v>0</v>
      </c>
    </row>
    <row r="227" spans="1:15" ht="19.5" customHeight="1">
      <c r="A227" s="84" t="s">
        <v>95</v>
      </c>
      <c r="B227" s="175"/>
      <c r="C227" s="174"/>
      <c r="D227" s="172"/>
      <c r="E227" s="172"/>
      <c r="F227" s="13">
        <f>SUM(F183,F207,F225,F226)</f>
        <v>264245</v>
      </c>
      <c r="G227" s="173"/>
      <c r="H227" s="13">
        <f>SUM(H183,H207,H225,H226)</f>
        <v>-33901</v>
      </c>
      <c r="I227" s="10"/>
      <c r="J227" s="13">
        <f>SUM(J183,J207,J225,J226)</f>
        <v>247308</v>
      </c>
      <c r="K227" s="10"/>
      <c r="L227" s="13">
        <f>SUM(L183,L207,L225,L226)</f>
        <v>2748</v>
      </c>
    </row>
    <row r="228" spans="1:15" ht="19.5" customHeight="1">
      <c r="A228" s="176" t="s">
        <v>67</v>
      </c>
      <c r="B228" s="88"/>
      <c r="C228" s="174"/>
      <c r="D228" s="172"/>
      <c r="E228" s="172"/>
      <c r="F228" s="46">
        <v>176113</v>
      </c>
      <c r="G228" s="173"/>
      <c r="H228" s="46">
        <v>228763</v>
      </c>
      <c r="I228" s="173"/>
      <c r="J228" s="46">
        <v>20959</v>
      </c>
      <c r="K228" s="10"/>
      <c r="L228" s="46">
        <v>17659</v>
      </c>
    </row>
    <row r="229" spans="1:15" ht="19.5" customHeight="1" thickBot="1">
      <c r="A229" s="96" t="s">
        <v>68</v>
      </c>
      <c r="B229" s="178"/>
      <c r="C229" s="174"/>
      <c r="D229" s="172"/>
      <c r="E229" s="172"/>
      <c r="F229" s="97">
        <f>SUM(F227:F228)</f>
        <v>440358</v>
      </c>
      <c r="G229" s="173"/>
      <c r="H229" s="97">
        <f>SUM(H227:H228)</f>
        <v>194862</v>
      </c>
      <c r="I229" s="10"/>
      <c r="J229" s="97">
        <f>SUM(J227:J228)</f>
        <v>268267</v>
      </c>
      <c r="K229" s="10"/>
      <c r="L229" s="97">
        <f>SUM(L227:L228)</f>
        <v>20407</v>
      </c>
    </row>
    <row r="230" spans="1:15" ht="9.75" customHeight="1" thickTop="1">
      <c r="A230" s="96"/>
      <c r="B230" s="178"/>
      <c r="C230" s="174"/>
      <c r="D230" s="172"/>
      <c r="E230" s="172"/>
      <c r="F230" s="13"/>
      <c r="G230" s="173"/>
      <c r="H230" s="13"/>
      <c r="I230" s="10"/>
      <c r="J230" s="13"/>
      <c r="K230" s="10"/>
      <c r="L230" s="13"/>
    </row>
    <row r="231" spans="1:15" ht="19.5" customHeight="1">
      <c r="A231" s="177" t="s">
        <v>4</v>
      </c>
      <c r="B231" s="178"/>
      <c r="C231" s="174"/>
      <c r="D231" s="175"/>
      <c r="E231" s="179"/>
      <c r="F231" s="179"/>
      <c r="G231" s="179"/>
      <c r="H231" s="179"/>
      <c r="I231" s="179"/>
      <c r="J231" s="172"/>
      <c r="K231" s="179"/>
      <c r="L231" s="172"/>
    </row>
    <row r="232" spans="1:15" s="35" customFormat="1" ht="21.95" customHeight="1">
      <c r="A232" s="144"/>
      <c r="B232" s="144"/>
      <c r="E232" s="36"/>
      <c r="F232" s="36"/>
      <c r="G232" s="36"/>
      <c r="H232" s="36"/>
      <c r="I232" s="36"/>
      <c r="J232" s="36"/>
      <c r="K232" s="36"/>
      <c r="L232" s="36"/>
      <c r="M232" s="41" t="s">
        <v>63</v>
      </c>
    </row>
    <row r="233" spans="1:15" ht="21.95" customHeight="1">
      <c r="A233" s="18" t="s">
        <v>122</v>
      </c>
      <c r="B233" s="24"/>
      <c r="C233" s="24"/>
      <c r="D233" s="25"/>
      <c r="E233" s="25"/>
      <c r="G233" s="25"/>
      <c r="I233" s="25"/>
      <c r="K233" s="24"/>
      <c r="O233" s="35"/>
    </row>
    <row r="234" spans="1:15" ht="21.95" customHeight="1">
      <c r="A234" s="18" t="s">
        <v>50</v>
      </c>
      <c r="B234" s="24"/>
      <c r="C234" s="24"/>
      <c r="D234" s="42"/>
      <c r="E234" s="25"/>
      <c r="F234" s="25"/>
      <c r="G234" s="4"/>
      <c r="H234" s="25"/>
      <c r="I234" s="4"/>
      <c r="J234" s="24"/>
      <c r="K234" s="4"/>
      <c r="L234" s="24"/>
      <c r="M234" s="24"/>
    </row>
    <row r="235" spans="1:15" ht="21.95" customHeight="1">
      <c r="A235" s="43" t="s">
        <v>249</v>
      </c>
      <c r="B235" s="24"/>
      <c r="C235" s="24"/>
      <c r="D235" s="44"/>
      <c r="E235" s="25"/>
      <c r="F235" s="25"/>
      <c r="G235" s="4"/>
      <c r="H235" s="25"/>
      <c r="I235" s="4"/>
      <c r="J235" s="24"/>
      <c r="K235" s="4"/>
      <c r="L235" s="24"/>
      <c r="M235" s="24"/>
    </row>
    <row r="236" spans="1:15" s="23" customFormat="1" ht="21.95" customHeight="1">
      <c r="E236" s="27"/>
      <c r="F236" s="27"/>
      <c r="G236" s="26"/>
      <c r="H236" s="27"/>
      <c r="I236" s="26"/>
      <c r="J236" s="28"/>
      <c r="K236" s="26"/>
      <c r="L236" s="28"/>
      <c r="M236" s="29" t="s">
        <v>59</v>
      </c>
      <c r="O236" s="172"/>
    </row>
    <row r="237" spans="1:15" s="23" customFormat="1" ht="21.95" customHeight="1">
      <c r="D237" s="27"/>
      <c r="E237" s="27"/>
      <c r="F237" s="191" t="s">
        <v>33</v>
      </c>
      <c r="G237" s="191"/>
      <c r="H237" s="191"/>
      <c r="I237" s="26"/>
      <c r="J237" s="191" t="s">
        <v>34</v>
      </c>
      <c r="K237" s="191"/>
      <c r="L237" s="191"/>
    </row>
    <row r="238" spans="1:15" ht="21.95" customHeight="1">
      <c r="D238" s="30"/>
      <c r="E238" s="30"/>
      <c r="F238" s="45" t="s">
        <v>102</v>
      </c>
      <c r="G238" s="30"/>
      <c r="H238" s="31">
        <v>2562</v>
      </c>
      <c r="I238" s="32"/>
      <c r="J238" s="45" t="s">
        <v>102</v>
      </c>
      <c r="K238" s="30"/>
      <c r="L238" s="31">
        <v>2562</v>
      </c>
      <c r="O238" s="23"/>
    </row>
    <row r="239" spans="1:15" ht="21.95" customHeight="1">
      <c r="A239" s="171" t="s">
        <v>205</v>
      </c>
      <c r="B239" s="178"/>
      <c r="C239" s="174"/>
      <c r="D239" s="174"/>
      <c r="E239" s="175"/>
      <c r="F239" s="179"/>
      <c r="G239" s="180"/>
      <c r="H239" s="180"/>
      <c r="I239" s="180"/>
      <c r="J239" s="180"/>
      <c r="K239" s="173"/>
      <c r="L239" s="180"/>
      <c r="M239" s="173"/>
    </row>
    <row r="240" spans="1:15" ht="21.95" customHeight="1">
      <c r="A240" s="176" t="s">
        <v>206</v>
      </c>
      <c r="B240" s="178"/>
      <c r="C240" s="174"/>
      <c r="D240" s="174"/>
      <c r="E240" s="175"/>
      <c r="F240" s="179"/>
      <c r="G240" s="180"/>
      <c r="H240" s="180"/>
      <c r="I240" s="180"/>
      <c r="J240" s="180"/>
      <c r="K240" s="173"/>
      <c r="L240" s="180"/>
      <c r="M240" s="173"/>
    </row>
    <row r="241" spans="1:13" ht="21.95" customHeight="1">
      <c r="A241" s="176" t="s">
        <v>209</v>
      </c>
      <c r="B241" s="178"/>
      <c r="C241" s="174"/>
      <c r="D241" s="174"/>
      <c r="E241" s="175"/>
      <c r="F241" s="180">
        <v>15590</v>
      </c>
      <c r="G241" s="180"/>
      <c r="H241" s="180">
        <v>18310</v>
      </c>
      <c r="I241" s="180"/>
      <c r="J241" s="180">
        <v>79</v>
      </c>
      <c r="K241" s="180"/>
      <c r="L241" s="180">
        <v>1465</v>
      </c>
      <c r="M241" s="180">
        <v>0</v>
      </c>
    </row>
    <row r="242" spans="1:13" ht="21.95" customHeight="1">
      <c r="A242" s="176" t="s">
        <v>207</v>
      </c>
      <c r="B242" s="178"/>
      <c r="C242" s="174"/>
      <c r="D242" s="174"/>
      <c r="E242" s="175"/>
      <c r="F242" s="180">
        <v>28109</v>
      </c>
      <c r="G242" s="180"/>
      <c r="H242" s="180">
        <v>0</v>
      </c>
      <c r="I242" s="180"/>
      <c r="J242" s="180">
        <v>0</v>
      </c>
      <c r="K242" s="180"/>
      <c r="L242" s="180">
        <v>0</v>
      </c>
      <c r="M242" s="180">
        <v>0</v>
      </c>
    </row>
    <row r="243" spans="1:13" ht="21.95" customHeight="1">
      <c r="A243" s="177" t="s">
        <v>208</v>
      </c>
      <c r="B243" s="178"/>
      <c r="C243" s="174"/>
      <c r="D243" s="174"/>
      <c r="E243" s="175"/>
      <c r="F243" s="179">
        <v>146699</v>
      </c>
      <c r="G243" s="179"/>
      <c r="H243" s="180">
        <v>0</v>
      </c>
      <c r="I243" s="179"/>
      <c r="J243" s="180">
        <v>4999</v>
      </c>
      <c r="K243" s="179"/>
      <c r="L243" s="180">
        <v>0</v>
      </c>
      <c r="M243" s="180">
        <v>0</v>
      </c>
    </row>
    <row r="244" spans="1:13" ht="21.95" customHeight="1">
      <c r="A244" s="181"/>
      <c r="B244" s="178"/>
      <c r="C244" s="174"/>
      <c r="D244" s="174"/>
      <c r="E244" s="175"/>
      <c r="F244" s="179"/>
      <c r="G244" s="179"/>
      <c r="H244" s="179"/>
      <c r="I244" s="179"/>
      <c r="J244" s="179"/>
      <c r="L244" s="179"/>
    </row>
    <row r="245" spans="1:13" ht="21.95" customHeight="1">
      <c r="A245" s="177" t="s">
        <v>4</v>
      </c>
      <c r="B245" s="178"/>
      <c r="C245" s="174"/>
      <c r="D245" s="174"/>
      <c r="E245" s="175"/>
      <c r="F245" s="179"/>
      <c r="G245" s="179"/>
      <c r="H245" s="179"/>
      <c r="I245" s="179"/>
      <c r="J245" s="179"/>
      <c r="L245" s="179"/>
    </row>
  </sheetData>
  <mergeCells count="14">
    <mergeCell ref="F237:H237"/>
    <mergeCell ref="J237:L237"/>
    <mergeCell ref="F6:H6"/>
    <mergeCell ref="J6:L6"/>
    <mergeCell ref="F46:H46"/>
    <mergeCell ref="J46:L46"/>
    <mergeCell ref="J144:L144"/>
    <mergeCell ref="F190:H190"/>
    <mergeCell ref="J190:L190"/>
    <mergeCell ref="F144:H144"/>
    <mergeCell ref="F75:H75"/>
    <mergeCell ref="J75:L75"/>
    <mergeCell ref="F115:H115"/>
    <mergeCell ref="J115:L115"/>
  </mergeCells>
  <printOptions horizontalCentered="1" gridLinesSet="0"/>
  <pageMargins left="0.98425196850393704" right="0.39370078740157483" top="0.43307086614173229" bottom="0.19685039370078741" header="0.19685039370078741" footer="0.19685039370078741"/>
  <pageSetup paperSize="9" scale="85" fitToHeight="0" orientation="portrait" r:id="rId1"/>
  <headerFooter alignWithMargins="0"/>
  <rowBreaks count="6" manualBreakCount="6">
    <brk id="40" max="16383" man="1"/>
    <brk id="69" max="16383" man="1"/>
    <brk id="109" max="12" man="1"/>
    <brk id="138" max="16383" man="1"/>
    <brk id="184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121"/>
  <sheetViews>
    <sheetView showGridLines="0" view="pageBreakPreview" zoomScale="85" zoomScaleNormal="70" zoomScaleSheetLayoutView="85" workbookViewId="0">
      <selection activeCell="I9" sqref="I9"/>
    </sheetView>
  </sheetViews>
  <sheetFormatPr defaultRowHeight="21" customHeight="1"/>
  <cols>
    <col min="1" max="1" width="23.5703125" style="114" customWidth="1"/>
    <col min="2" max="2" width="2.42578125" style="114" customWidth="1"/>
    <col min="3" max="3" width="7" style="114" customWidth="1"/>
    <col min="4" max="4" width="0.85546875" style="114" customWidth="1"/>
    <col min="5" max="5" width="12.42578125" style="114" customWidth="1"/>
    <col min="6" max="6" width="0.5703125" style="114" customWidth="1"/>
    <col min="7" max="7" width="12.42578125" style="114" customWidth="1"/>
    <col min="8" max="8" width="0.5703125" style="114" customWidth="1"/>
    <col min="9" max="9" width="12.42578125" style="114" customWidth="1"/>
    <col min="10" max="10" width="0.5703125" style="114" customWidth="1"/>
    <col min="11" max="11" width="12.42578125" style="114" customWidth="1"/>
    <col min="12" max="12" width="0.5703125" style="114" customWidth="1"/>
    <col min="13" max="13" width="12.5703125" style="114" customWidth="1"/>
    <col min="14" max="14" width="1" style="114" customWidth="1"/>
    <col min="15" max="15" width="12.5703125" style="114" customWidth="1"/>
    <col min="16" max="16" width="1" style="114" customWidth="1"/>
    <col min="17" max="17" width="12.5703125" style="114" customWidth="1"/>
    <col min="18" max="18" width="0.5703125" style="114" customWidth="1"/>
    <col min="19" max="19" width="14.85546875" style="114" customWidth="1"/>
    <col min="20" max="20" width="0.85546875" style="114" customWidth="1"/>
    <col min="21" max="21" width="13.5703125" style="114" customWidth="1"/>
    <col min="22" max="22" width="1.140625" style="114" customWidth="1"/>
    <col min="23" max="23" width="13.5703125" style="114" customWidth="1"/>
    <col min="24" max="24" width="0.5703125" style="114" customWidth="1"/>
    <col min="25" max="25" width="12.5703125" style="114" customWidth="1"/>
    <col min="26" max="26" width="1.140625" style="114" customWidth="1"/>
    <col min="27" max="27" width="13.5703125" style="114" customWidth="1"/>
    <col min="28" max="28" width="1.140625" style="114" customWidth="1"/>
    <col min="29" max="29" width="12.140625" style="114" customWidth="1"/>
    <col min="30" max="30" width="0.42578125" style="115" customWidth="1"/>
    <col min="31" max="33" width="9.140625" style="114"/>
    <col min="34" max="34" width="10.42578125" style="114" bestFit="1" customWidth="1"/>
    <col min="35" max="270" width="9.140625" style="114"/>
    <col min="271" max="271" width="31.42578125" style="114" customWidth="1"/>
    <col min="272" max="273" width="2.42578125" style="114" customWidth="1"/>
    <col min="274" max="274" width="1.140625" style="114" customWidth="1"/>
    <col min="275" max="275" width="11.42578125" style="114" customWidth="1"/>
    <col min="276" max="276" width="1.140625" style="114" customWidth="1"/>
    <col min="277" max="277" width="11.42578125" style="114" customWidth="1"/>
    <col min="278" max="278" width="1.140625" style="114" customWidth="1"/>
    <col min="279" max="279" width="11.42578125" style="114" customWidth="1"/>
    <col min="280" max="280" width="1.140625" style="114" customWidth="1"/>
    <col min="281" max="281" width="14.42578125" style="114" customWidth="1"/>
    <col min="282" max="282" width="1.140625" style="114" customWidth="1"/>
    <col min="283" max="283" width="11.42578125" style="114" customWidth="1"/>
    <col min="284" max="284" width="6.42578125" style="114" customWidth="1"/>
    <col min="285" max="289" width="9.140625" style="114"/>
    <col min="290" max="290" width="10.42578125" style="114" bestFit="1" customWidth="1"/>
    <col min="291" max="526" width="9.140625" style="114"/>
    <col min="527" max="527" width="31.42578125" style="114" customWidth="1"/>
    <col min="528" max="529" width="2.42578125" style="114" customWidth="1"/>
    <col min="530" max="530" width="1.140625" style="114" customWidth="1"/>
    <col min="531" max="531" width="11.42578125" style="114" customWidth="1"/>
    <col min="532" max="532" width="1.140625" style="114" customWidth="1"/>
    <col min="533" max="533" width="11.42578125" style="114" customWidth="1"/>
    <col min="534" max="534" width="1.140625" style="114" customWidth="1"/>
    <col min="535" max="535" width="11.42578125" style="114" customWidth="1"/>
    <col min="536" max="536" width="1.140625" style="114" customWidth="1"/>
    <col min="537" max="537" width="14.42578125" style="114" customWidth="1"/>
    <col min="538" max="538" width="1.140625" style="114" customWidth="1"/>
    <col min="539" max="539" width="11.42578125" style="114" customWidth="1"/>
    <col min="540" max="540" width="6.42578125" style="114" customWidth="1"/>
    <col min="541" max="545" width="9.140625" style="114"/>
    <col min="546" max="546" width="10.42578125" style="114" bestFit="1" customWidth="1"/>
    <col min="547" max="782" width="9.140625" style="114"/>
    <col min="783" max="783" width="31.42578125" style="114" customWidth="1"/>
    <col min="784" max="785" width="2.42578125" style="114" customWidth="1"/>
    <col min="786" max="786" width="1.140625" style="114" customWidth="1"/>
    <col min="787" max="787" width="11.42578125" style="114" customWidth="1"/>
    <col min="788" max="788" width="1.140625" style="114" customWidth="1"/>
    <col min="789" max="789" width="11.42578125" style="114" customWidth="1"/>
    <col min="790" max="790" width="1.140625" style="114" customWidth="1"/>
    <col min="791" max="791" width="11.42578125" style="114" customWidth="1"/>
    <col min="792" max="792" width="1.140625" style="114" customWidth="1"/>
    <col min="793" max="793" width="14.42578125" style="114" customWidth="1"/>
    <col min="794" max="794" width="1.140625" style="114" customWidth="1"/>
    <col min="795" max="795" width="11.42578125" style="114" customWidth="1"/>
    <col min="796" max="796" width="6.42578125" style="114" customWidth="1"/>
    <col min="797" max="801" width="9.140625" style="114"/>
    <col min="802" max="802" width="10.42578125" style="114" bestFit="1" customWidth="1"/>
    <col min="803" max="1038" width="9.140625" style="114"/>
    <col min="1039" max="1039" width="31.42578125" style="114" customWidth="1"/>
    <col min="1040" max="1041" width="2.42578125" style="114" customWidth="1"/>
    <col min="1042" max="1042" width="1.140625" style="114" customWidth="1"/>
    <col min="1043" max="1043" width="11.42578125" style="114" customWidth="1"/>
    <col min="1044" max="1044" width="1.140625" style="114" customWidth="1"/>
    <col min="1045" max="1045" width="11.42578125" style="114" customWidth="1"/>
    <col min="1046" max="1046" width="1.140625" style="114" customWidth="1"/>
    <col min="1047" max="1047" width="11.42578125" style="114" customWidth="1"/>
    <col min="1048" max="1048" width="1.140625" style="114" customWidth="1"/>
    <col min="1049" max="1049" width="14.42578125" style="114" customWidth="1"/>
    <col min="1050" max="1050" width="1.140625" style="114" customWidth="1"/>
    <col min="1051" max="1051" width="11.42578125" style="114" customWidth="1"/>
    <col min="1052" max="1052" width="6.42578125" style="114" customWidth="1"/>
    <col min="1053" max="1057" width="9.140625" style="114"/>
    <col min="1058" max="1058" width="10.42578125" style="114" bestFit="1" customWidth="1"/>
    <col min="1059" max="1294" width="9.140625" style="114"/>
    <col min="1295" max="1295" width="31.42578125" style="114" customWidth="1"/>
    <col min="1296" max="1297" width="2.42578125" style="114" customWidth="1"/>
    <col min="1298" max="1298" width="1.140625" style="114" customWidth="1"/>
    <col min="1299" max="1299" width="11.42578125" style="114" customWidth="1"/>
    <col min="1300" max="1300" width="1.140625" style="114" customWidth="1"/>
    <col min="1301" max="1301" width="11.42578125" style="114" customWidth="1"/>
    <col min="1302" max="1302" width="1.140625" style="114" customWidth="1"/>
    <col min="1303" max="1303" width="11.42578125" style="114" customWidth="1"/>
    <col min="1304" max="1304" width="1.140625" style="114" customWidth="1"/>
    <col min="1305" max="1305" width="14.42578125" style="114" customWidth="1"/>
    <col min="1306" max="1306" width="1.140625" style="114" customWidth="1"/>
    <col min="1307" max="1307" width="11.42578125" style="114" customWidth="1"/>
    <col min="1308" max="1308" width="6.42578125" style="114" customWidth="1"/>
    <col min="1309" max="1313" width="9.140625" style="114"/>
    <col min="1314" max="1314" width="10.42578125" style="114" bestFit="1" customWidth="1"/>
    <col min="1315" max="1550" width="9.140625" style="114"/>
    <col min="1551" max="1551" width="31.42578125" style="114" customWidth="1"/>
    <col min="1552" max="1553" width="2.42578125" style="114" customWidth="1"/>
    <col min="1554" max="1554" width="1.140625" style="114" customWidth="1"/>
    <col min="1555" max="1555" width="11.42578125" style="114" customWidth="1"/>
    <col min="1556" max="1556" width="1.140625" style="114" customWidth="1"/>
    <col min="1557" max="1557" width="11.42578125" style="114" customWidth="1"/>
    <col min="1558" max="1558" width="1.140625" style="114" customWidth="1"/>
    <col min="1559" max="1559" width="11.42578125" style="114" customWidth="1"/>
    <col min="1560" max="1560" width="1.140625" style="114" customWidth="1"/>
    <col min="1561" max="1561" width="14.42578125" style="114" customWidth="1"/>
    <col min="1562" max="1562" width="1.140625" style="114" customWidth="1"/>
    <col min="1563" max="1563" width="11.42578125" style="114" customWidth="1"/>
    <col min="1564" max="1564" width="6.42578125" style="114" customWidth="1"/>
    <col min="1565" max="1569" width="9.140625" style="114"/>
    <col min="1570" max="1570" width="10.42578125" style="114" bestFit="1" customWidth="1"/>
    <col min="1571" max="1806" width="9.140625" style="114"/>
    <col min="1807" max="1807" width="31.42578125" style="114" customWidth="1"/>
    <col min="1808" max="1809" width="2.42578125" style="114" customWidth="1"/>
    <col min="1810" max="1810" width="1.140625" style="114" customWidth="1"/>
    <col min="1811" max="1811" width="11.42578125" style="114" customWidth="1"/>
    <col min="1812" max="1812" width="1.140625" style="114" customWidth="1"/>
    <col min="1813" max="1813" width="11.42578125" style="114" customWidth="1"/>
    <col min="1814" max="1814" width="1.140625" style="114" customWidth="1"/>
    <col min="1815" max="1815" width="11.42578125" style="114" customWidth="1"/>
    <col min="1816" max="1816" width="1.140625" style="114" customWidth="1"/>
    <col min="1817" max="1817" width="14.42578125" style="114" customWidth="1"/>
    <col min="1818" max="1818" width="1.140625" style="114" customWidth="1"/>
    <col min="1819" max="1819" width="11.42578125" style="114" customWidth="1"/>
    <col min="1820" max="1820" width="6.42578125" style="114" customWidth="1"/>
    <col min="1821" max="1825" width="9.140625" style="114"/>
    <col min="1826" max="1826" width="10.42578125" style="114" bestFit="1" customWidth="1"/>
    <col min="1827" max="2062" width="9.140625" style="114"/>
    <col min="2063" max="2063" width="31.42578125" style="114" customWidth="1"/>
    <col min="2064" max="2065" width="2.42578125" style="114" customWidth="1"/>
    <col min="2066" max="2066" width="1.140625" style="114" customWidth="1"/>
    <col min="2067" max="2067" width="11.42578125" style="114" customWidth="1"/>
    <col min="2068" max="2068" width="1.140625" style="114" customWidth="1"/>
    <col min="2069" max="2069" width="11.42578125" style="114" customWidth="1"/>
    <col min="2070" max="2070" width="1.140625" style="114" customWidth="1"/>
    <col min="2071" max="2071" width="11.42578125" style="114" customWidth="1"/>
    <col min="2072" max="2072" width="1.140625" style="114" customWidth="1"/>
    <col min="2073" max="2073" width="14.42578125" style="114" customWidth="1"/>
    <col min="2074" max="2074" width="1.140625" style="114" customWidth="1"/>
    <col min="2075" max="2075" width="11.42578125" style="114" customWidth="1"/>
    <col min="2076" max="2076" width="6.42578125" style="114" customWidth="1"/>
    <col min="2077" max="2081" width="9.140625" style="114"/>
    <col min="2082" max="2082" width="10.42578125" style="114" bestFit="1" customWidth="1"/>
    <col min="2083" max="2318" width="9.140625" style="114"/>
    <col min="2319" max="2319" width="31.42578125" style="114" customWidth="1"/>
    <col min="2320" max="2321" width="2.42578125" style="114" customWidth="1"/>
    <col min="2322" max="2322" width="1.140625" style="114" customWidth="1"/>
    <col min="2323" max="2323" width="11.42578125" style="114" customWidth="1"/>
    <col min="2324" max="2324" width="1.140625" style="114" customWidth="1"/>
    <col min="2325" max="2325" width="11.42578125" style="114" customWidth="1"/>
    <col min="2326" max="2326" width="1.140625" style="114" customWidth="1"/>
    <col min="2327" max="2327" width="11.42578125" style="114" customWidth="1"/>
    <col min="2328" max="2328" width="1.140625" style="114" customWidth="1"/>
    <col min="2329" max="2329" width="14.42578125" style="114" customWidth="1"/>
    <col min="2330" max="2330" width="1.140625" style="114" customWidth="1"/>
    <col min="2331" max="2331" width="11.42578125" style="114" customWidth="1"/>
    <col min="2332" max="2332" width="6.42578125" style="114" customWidth="1"/>
    <col min="2333" max="2337" width="9.140625" style="114"/>
    <col min="2338" max="2338" width="10.42578125" style="114" bestFit="1" customWidth="1"/>
    <col min="2339" max="2574" width="9.140625" style="114"/>
    <col min="2575" max="2575" width="31.42578125" style="114" customWidth="1"/>
    <col min="2576" max="2577" width="2.42578125" style="114" customWidth="1"/>
    <col min="2578" max="2578" width="1.140625" style="114" customWidth="1"/>
    <col min="2579" max="2579" width="11.42578125" style="114" customWidth="1"/>
    <col min="2580" max="2580" width="1.140625" style="114" customWidth="1"/>
    <col min="2581" max="2581" width="11.42578125" style="114" customWidth="1"/>
    <col min="2582" max="2582" width="1.140625" style="114" customWidth="1"/>
    <col min="2583" max="2583" width="11.42578125" style="114" customWidth="1"/>
    <col min="2584" max="2584" width="1.140625" style="114" customWidth="1"/>
    <col min="2585" max="2585" width="14.42578125" style="114" customWidth="1"/>
    <col min="2586" max="2586" width="1.140625" style="114" customWidth="1"/>
    <col min="2587" max="2587" width="11.42578125" style="114" customWidth="1"/>
    <col min="2588" max="2588" width="6.42578125" style="114" customWidth="1"/>
    <col min="2589" max="2593" width="9.140625" style="114"/>
    <col min="2594" max="2594" width="10.42578125" style="114" bestFit="1" customWidth="1"/>
    <col min="2595" max="2830" width="9.140625" style="114"/>
    <col min="2831" max="2831" width="31.42578125" style="114" customWidth="1"/>
    <col min="2832" max="2833" width="2.42578125" style="114" customWidth="1"/>
    <col min="2834" max="2834" width="1.140625" style="114" customWidth="1"/>
    <col min="2835" max="2835" width="11.42578125" style="114" customWidth="1"/>
    <col min="2836" max="2836" width="1.140625" style="114" customWidth="1"/>
    <col min="2837" max="2837" width="11.42578125" style="114" customWidth="1"/>
    <col min="2838" max="2838" width="1.140625" style="114" customWidth="1"/>
    <col min="2839" max="2839" width="11.42578125" style="114" customWidth="1"/>
    <col min="2840" max="2840" width="1.140625" style="114" customWidth="1"/>
    <col min="2841" max="2841" width="14.42578125" style="114" customWidth="1"/>
    <col min="2842" max="2842" width="1.140625" style="114" customWidth="1"/>
    <col min="2843" max="2843" width="11.42578125" style="114" customWidth="1"/>
    <col min="2844" max="2844" width="6.42578125" style="114" customWidth="1"/>
    <col min="2845" max="2849" width="9.140625" style="114"/>
    <col min="2850" max="2850" width="10.42578125" style="114" bestFit="1" customWidth="1"/>
    <col min="2851" max="3086" width="9.140625" style="114"/>
    <col min="3087" max="3087" width="31.42578125" style="114" customWidth="1"/>
    <col min="3088" max="3089" width="2.42578125" style="114" customWidth="1"/>
    <col min="3090" max="3090" width="1.140625" style="114" customWidth="1"/>
    <col min="3091" max="3091" width="11.42578125" style="114" customWidth="1"/>
    <col min="3092" max="3092" width="1.140625" style="114" customWidth="1"/>
    <col min="3093" max="3093" width="11.42578125" style="114" customWidth="1"/>
    <col min="3094" max="3094" width="1.140625" style="114" customWidth="1"/>
    <col min="3095" max="3095" width="11.42578125" style="114" customWidth="1"/>
    <col min="3096" max="3096" width="1.140625" style="114" customWidth="1"/>
    <col min="3097" max="3097" width="14.42578125" style="114" customWidth="1"/>
    <col min="3098" max="3098" width="1.140625" style="114" customWidth="1"/>
    <col min="3099" max="3099" width="11.42578125" style="114" customWidth="1"/>
    <col min="3100" max="3100" width="6.42578125" style="114" customWidth="1"/>
    <col min="3101" max="3105" width="9.140625" style="114"/>
    <col min="3106" max="3106" width="10.42578125" style="114" bestFit="1" customWidth="1"/>
    <col min="3107" max="3342" width="9.140625" style="114"/>
    <col min="3343" max="3343" width="31.42578125" style="114" customWidth="1"/>
    <col min="3344" max="3345" width="2.42578125" style="114" customWidth="1"/>
    <col min="3346" max="3346" width="1.140625" style="114" customWidth="1"/>
    <col min="3347" max="3347" width="11.42578125" style="114" customWidth="1"/>
    <col min="3348" max="3348" width="1.140625" style="114" customWidth="1"/>
    <col min="3349" max="3349" width="11.42578125" style="114" customWidth="1"/>
    <col min="3350" max="3350" width="1.140625" style="114" customWidth="1"/>
    <col min="3351" max="3351" width="11.42578125" style="114" customWidth="1"/>
    <col min="3352" max="3352" width="1.140625" style="114" customWidth="1"/>
    <col min="3353" max="3353" width="14.42578125" style="114" customWidth="1"/>
    <col min="3354" max="3354" width="1.140625" style="114" customWidth="1"/>
    <col min="3355" max="3355" width="11.42578125" style="114" customWidth="1"/>
    <col min="3356" max="3356" width="6.42578125" style="114" customWidth="1"/>
    <col min="3357" max="3361" width="9.140625" style="114"/>
    <col min="3362" max="3362" width="10.42578125" style="114" bestFit="1" customWidth="1"/>
    <col min="3363" max="3598" width="9.140625" style="114"/>
    <col min="3599" max="3599" width="31.42578125" style="114" customWidth="1"/>
    <col min="3600" max="3601" width="2.42578125" style="114" customWidth="1"/>
    <col min="3602" max="3602" width="1.140625" style="114" customWidth="1"/>
    <col min="3603" max="3603" width="11.42578125" style="114" customWidth="1"/>
    <col min="3604" max="3604" width="1.140625" style="114" customWidth="1"/>
    <col min="3605" max="3605" width="11.42578125" style="114" customWidth="1"/>
    <col min="3606" max="3606" width="1.140625" style="114" customWidth="1"/>
    <col min="3607" max="3607" width="11.42578125" style="114" customWidth="1"/>
    <col min="3608" max="3608" width="1.140625" style="114" customWidth="1"/>
    <col min="3609" max="3609" width="14.42578125" style="114" customWidth="1"/>
    <col min="3610" max="3610" width="1.140625" style="114" customWidth="1"/>
    <col min="3611" max="3611" width="11.42578125" style="114" customWidth="1"/>
    <col min="3612" max="3612" width="6.42578125" style="114" customWidth="1"/>
    <col min="3613" max="3617" width="9.140625" style="114"/>
    <col min="3618" max="3618" width="10.42578125" style="114" bestFit="1" customWidth="1"/>
    <col min="3619" max="3854" width="9.140625" style="114"/>
    <col min="3855" max="3855" width="31.42578125" style="114" customWidth="1"/>
    <col min="3856" max="3857" width="2.42578125" style="114" customWidth="1"/>
    <col min="3858" max="3858" width="1.140625" style="114" customWidth="1"/>
    <col min="3859" max="3859" width="11.42578125" style="114" customWidth="1"/>
    <col min="3860" max="3860" width="1.140625" style="114" customWidth="1"/>
    <col min="3861" max="3861" width="11.42578125" style="114" customWidth="1"/>
    <col min="3862" max="3862" width="1.140625" style="114" customWidth="1"/>
    <col min="3863" max="3863" width="11.42578125" style="114" customWidth="1"/>
    <col min="3864" max="3864" width="1.140625" style="114" customWidth="1"/>
    <col min="3865" max="3865" width="14.42578125" style="114" customWidth="1"/>
    <col min="3866" max="3866" width="1.140625" style="114" customWidth="1"/>
    <col min="3867" max="3867" width="11.42578125" style="114" customWidth="1"/>
    <col min="3868" max="3868" width="6.42578125" style="114" customWidth="1"/>
    <col min="3869" max="3873" width="9.140625" style="114"/>
    <col min="3874" max="3874" width="10.42578125" style="114" bestFit="1" customWidth="1"/>
    <col min="3875" max="4110" width="9.140625" style="114"/>
    <col min="4111" max="4111" width="31.42578125" style="114" customWidth="1"/>
    <col min="4112" max="4113" width="2.42578125" style="114" customWidth="1"/>
    <col min="4114" max="4114" width="1.140625" style="114" customWidth="1"/>
    <col min="4115" max="4115" width="11.42578125" style="114" customWidth="1"/>
    <col min="4116" max="4116" width="1.140625" style="114" customWidth="1"/>
    <col min="4117" max="4117" width="11.42578125" style="114" customWidth="1"/>
    <col min="4118" max="4118" width="1.140625" style="114" customWidth="1"/>
    <col min="4119" max="4119" width="11.42578125" style="114" customWidth="1"/>
    <col min="4120" max="4120" width="1.140625" style="114" customWidth="1"/>
    <col min="4121" max="4121" width="14.42578125" style="114" customWidth="1"/>
    <col min="4122" max="4122" width="1.140625" style="114" customWidth="1"/>
    <col min="4123" max="4123" width="11.42578125" style="114" customWidth="1"/>
    <col min="4124" max="4124" width="6.42578125" style="114" customWidth="1"/>
    <col min="4125" max="4129" width="9.140625" style="114"/>
    <col min="4130" max="4130" width="10.42578125" style="114" bestFit="1" customWidth="1"/>
    <col min="4131" max="4366" width="9.140625" style="114"/>
    <col min="4367" max="4367" width="31.42578125" style="114" customWidth="1"/>
    <col min="4368" max="4369" width="2.42578125" style="114" customWidth="1"/>
    <col min="4370" max="4370" width="1.140625" style="114" customWidth="1"/>
    <col min="4371" max="4371" width="11.42578125" style="114" customWidth="1"/>
    <col min="4372" max="4372" width="1.140625" style="114" customWidth="1"/>
    <col min="4373" max="4373" width="11.42578125" style="114" customWidth="1"/>
    <col min="4374" max="4374" width="1.140625" style="114" customWidth="1"/>
    <col min="4375" max="4375" width="11.42578125" style="114" customWidth="1"/>
    <col min="4376" max="4376" width="1.140625" style="114" customWidth="1"/>
    <col min="4377" max="4377" width="14.42578125" style="114" customWidth="1"/>
    <col min="4378" max="4378" width="1.140625" style="114" customWidth="1"/>
    <col min="4379" max="4379" width="11.42578125" style="114" customWidth="1"/>
    <col min="4380" max="4380" width="6.42578125" style="114" customWidth="1"/>
    <col min="4381" max="4385" width="9.140625" style="114"/>
    <col min="4386" max="4386" width="10.42578125" style="114" bestFit="1" customWidth="1"/>
    <col min="4387" max="4622" width="9.140625" style="114"/>
    <col min="4623" max="4623" width="31.42578125" style="114" customWidth="1"/>
    <col min="4624" max="4625" width="2.42578125" style="114" customWidth="1"/>
    <col min="4626" max="4626" width="1.140625" style="114" customWidth="1"/>
    <col min="4627" max="4627" width="11.42578125" style="114" customWidth="1"/>
    <col min="4628" max="4628" width="1.140625" style="114" customWidth="1"/>
    <col min="4629" max="4629" width="11.42578125" style="114" customWidth="1"/>
    <col min="4630" max="4630" width="1.140625" style="114" customWidth="1"/>
    <col min="4631" max="4631" width="11.42578125" style="114" customWidth="1"/>
    <col min="4632" max="4632" width="1.140625" style="114" customWidth="1"/>
    <col min="4633" max="4633" width="14.42578125" style="114" customWidth="1"/>
    <col min="4634" max="4634" width="1.140625" style="114" customWidth="1"/>
    <col min="4635" max="4635" width="11.42578125" style="114" customWidth="1"/>
    <col min="4636" max="4636" width="6.42578125" style="114" customWidth="1"/>
    <col min="4637" max="4641" width="9.140625" style="114"/>
    <col min="4642" max="4642" width="10.42578125" style="114" bestFit="1" customWidth="1"/>
    <col min="4643" max="4878" width="9.140625" style="114"/>
    <col min="4879" max="4879" width="31.42578125" style="114" customWidth="1"/>
    <col min="4880" max="4881" width="2.42578125" style="114" customWidth="1"/>
    <col min="4882" max="4882" width="1.140625" style="114" customWidth="1"/>
    <col min="4883" max="4883" width="11.42578125" style="114" customWidth="1"/>
    <col min="4884" max="4884" width="1.140625" style="114" customWidth="1"/>
    <col min="4885" max="4885" width="11.42578125" style="114" customWidth="1"/>
    <col min="4886" max="4886" width="1.140625" style="114" customWidth="1"/>
    <col min="4887" max="4887" width="11.42578125" style="114" customWidth="1"/>
    <col min="4888" max="4888" width="1.140625" style="114" customWidth="1"/>
    <col min="4889" max="4889" width="14.42578125" style="114" customWidth="1"/>
    <col min="4890" max="4890" width="1.140625" style="114" customWidth="1"/>
    <col min="4891" max="4891" width="11.42578125" style="114" customWidth="1"/>
    <col min="4892" max="4892" width="6.42578125" style="114" customWidth="1"/>
    <col min="4893" max="4897" width="9.140625" style="114"/>
    <col min="4898" max="4898" width="10.42578125" style="114" bestFit="1" customWidth="1"/>
    <col min="4899" max="5134" width="9.140625" style="114"/>
    <col min="5135" max="5135" width="31.42578125" style="114" customWidth="1"/>
    <col min="5136" max="5137" width="2.42578125" style="114" customWidth="1"/>
    <col min="5138" max="5138" width="1.140625" style="114" customWidth="1"/>
    <col min="5139" max="5139" width="11.42578125" style="114" customWidth="1"/>
    <col min="5140" max="5140" width="1.140625" style="114" customWidth="1"/>
    <col min="5141" max="5141" width="11.42578125" style="114" customWidth="1"/>
    <col min="5142" max="5142" width="1.140625" style="114" customWidth="1"/>
    <col min="5143" max="5143" width="11.42578125" style="114" customWidth="1"/>
    <col min="5144" max="5144" width="1.140625" style="114" customWidth="1"/>
    <col min="5145" max="5145" width="14.42578125" style="114" customWidth="1"/>
    <col min="5146" max="5146" width="1.140625" style="114" customWidth="1"/>
    <col min="5147" max="5147" width="11.42578125" style="114" customWidth="1"/>
    <col min="5148" max="5148" width="6.42578125" style="114" customWidth="1"/>
    <col min="5149" max="5153" width="9.140625" style="114"/>
    <col min="5154" max="5154" width="10.42578125" style="114" bestFit="1" customWidth="1"/>
    <col min="5155" max="5390" width="9.140625" style="114"/>
    <col min="5391" max="5391" width="31.42578125" style="114" customWidth="1"/>
    <col min="5392" max="5393" width="2.42578125" style="114" customWidth="1"/>
    <col min="5394" max="5394" width="1.140625" style="114" customWidth="1"/>
    <col min="5395" max="5395" width="11.42578125" style="114" customWidth="1"/>
    <col min="5396" max="5396" width="1.140625" style="114" customWidth="1"/>
    <col min="5397" max="5397" width="11.42578125" style="114" customWidth="1"/>
    <col min="5398" max="5398" width="1.140625" style="114" customWidth="1"/>
    <col min="5399" max="5399" width="11.42578125" style="114" customWidth="1"/>
    <col min="5400" max="5400" width="1.140625" style="114" customWidth="1"/>
    <col min="5401" max="5401" width="14.42578125" style="114" customWidth="1"/>
    <col min="5402" max="5402" width="1.140625" style="114" customWidth="1"/>
    <col min="5403" max="5403" width="11.42578125" style="114" customWidth="1"/>
    <col min="5404" max="5404" width="6.42578125" style="114" customWidth="1"/>
    <col min="5405" max="5409" width="9.140625" style="114"/>
    <col min="5410" max="5410" width="10.42578125" style="114" bestFit="1" customWidth="1"/>
    <col min="5411" max="5646" width="9.140625" style="114"/>
    <col min="5647" max="5647" width="31.42578125" style="114" customWidth="1"/>
    <col min="5648" max="5649" width="2.42578125" style="114" customWidth="1"/>
    <col min="5650" max="5650" width="1.140625" style="114" customWidth="1"/>
    <col min="5651" max="5651" width="11.42578125" style="114" customWidth="1"/>
    <col min="5652" max="5652" width="1.140625" style="114" customWidth="1"/>
    <col min="5653" max="5653" width="11.42578125" style="114" customWidth="1"/>
    <col min="5654" max="5654" width="1.140625" style="114" customWidth="1"/>
    <col min="5655" max="5655" width="11.42578125" style="114" customWidth="1"/>
    <col min="5656" max="5656" width="1.140625" style="114" customWidth="1"/>
    <col min="5657" max="5657" width="14.42578125" style="114" customWidth="1"/>
    <col min="5658" max="5658" width="1.140625" style="114" customWidth="1"/>
    <col min="5659" max="5659" width="11.42578125" style="114" customWidth="1"/>
    <col min="5660" max="5660" width="6.42578125" style="114" customWidth="1"/>
    <col min="5661" max="5665" width="9.140625" style="114"/>
    <col min="5666" max="5666" width="10.42578125" style="114" bestFit="1" customWidth="1"/>
    <col min="5667" max="5902" width="9.140625" style="114"/>
    <col min="5903" max="5903" width="31.42578125" style="114" customWidth="1"/>
    <col min="5904" max="5905" width="2.42578125" style="114" customWidth="1"/>
    <col min="5906" max="5906" width="1.140625" style="114" customWidth="1"/>
    <col min="5907" max="5907" width="11.42578125" style="114" customWidth="1"/>
    <col min="5908" max="5908" width="1.140625" style="114" customWidth="1"/>
    <col min="5909" max="5909" width="11.42578125" style="114" customWidth="1"/>
    <col min="5910" max="5910" width="1.140625" style="114" customWidth="1"/>
    <col min="5911" max="5911" width="11.42578125" style="114" customWidth="1"/>
    <col min="5912" max="5912" width="1.140625" style="114" customWidth="1"/>
    <col min="5913" max="5913" width="14.42578125" style="114" customWidth="1"/>
    <col min="5914" max="5914" width="1.140625" style="114" customWidth="1"/>
    <col min="5915" max="5915" width="11.42578125" style="114" customWidth="1"/>
    <col min="5916" max="5916" width="6.42578125" style="114" customWidth="1"/>
    <col min="5917" max="5921" width="9.140625" style="114"/>
    <col min="5922" max="5922" width="10.42578125" style="114" bestFit="1" customWidth="1"/>
    <col min="5923" max="6158" width="9.140625" style="114"/>
    <col min="6159" max="6159" width="31.42578125" style="114" customWidth="1"/>
    <col min="6160" max="6161" width="2.42578125" style="114" customWidth="1"/>
    <col min="6162" max="6162" width="1.140625" style="114" customWidth="1"/>
    <col min="6163" max="6163" width="11.42578125" style="114" customWidth="1"/>
    <col min="6164" max="6164" width="1.140625" style="114" customWidth="1"/>
    <col min="6165" max="6165" width="11.42578125" style="114" customWidth="1"/>
    <col min="6166" max="6166" width="1.140625" style="114" customWidth="1"/>
    <col min="6167" max="6167" width="11.42578125" style="114" customWidth="1"/>
    <col min="6168" max="6168" width="1.140625" style="114" customWidth="1"/>
    <col min="6169" max="6169" width="14.42578125" style="114" customWidth="1"/>
    <col min="6170" max="6170" width="1.140625" style="114" customWidth="1"/>
    <col min="6171" max="6171" width="11.42578125" style="114" customWidth="1"/>
    <col min="6172" max="6172" width="6.42578125" style="114" customWidth="1"/>
    <col min="6173" max="6177" width="9.140625" style="114"/>
    <col min="6178" max="6178" width="10.42578125" style="114" bestFit="1" customWidth="1"/>
    <col min="6179" max="6414" width="9.140625" style="114"/>
    <col min="6415" max="6415" width="31.42578125" style="114" customWidth="1"/>
    <col min="6416" max="6417" width="2.42578125" style="114" customWidth="1"/>
    <col min="6418" max="6418" width="1.140625" style="114" customWidth="1"/>
    <col min="6419" max="6419" width="11.42578125" style="114" customWidth="1"/>
    <col min="6420" max="6420" width="1.140625" style="114" customWidth="1"/>
    <col min="6421" max="6421" width="11.42578125" style="114" customWidth="1"/>
    <col min="6422" max="6422" width="1.140625" style="114" customWidth="1"/>
    <col min="6423" max="6423" width="11.42578125" style="114" customWidth="1"/>
    <col min="6424" max="6424" width="1.140625" style="114" customWidth="1"/>
    <col min="6425" max="6425" width="14.42578125" style="114" customWidth="1"/>
    <col min="6426" max="6426" width="1.140625" style="114" customWidth="1"/>
    <col min="6427" max="6427" width="11.42578125" style="114" customWidth="1"/>
    <col min="6428" max="6428" width="6.42578125" style="114" customWidth="1"/>
    <col min="6429" max="6433" width="9.140625" style="114"/>
    <col min="6434" max="6434" width="10.42578125" style="114" bestFit="1" customWidth="1"/>
    <col min="6435" max="6670" width="9.140625" style="114"/>
    <col min="6671" max="6671" width="31.42578125" style="114" customWidth="1"/>
    <col min="6672" max="6673" width="2.42578125" style="114" customWidth="1"/>
    <col min="6674" max="6674" width="1.140625" style="114" customWidth="1"/>
    <col min="6675" max="6675" width="11.42578125" style="114" customWidth="1"/>
    <col min="6676" max="6676" width="1.140625" style="114" customWidth="1"/>
    <col min="6677" max="6677" width="11.42578125" style="114" customWidth="1"/>
    <col min="6678" max="6678" width="1.140625" style="114" customWidth="1"/>
    <col min="6679" max="6679" width="11.42578125" style="114" customWidth="1"/>
    <col min="6680" max="6680" width="1.140625" style="114" customWidth="1"/>
    <col min="6681" max="6681" width="14.42578125" style="114" customWidth="1"/>
    <col min="6682" max="6682" width="1.140625" style="114" customWidth="1"/>
    <col min="6683" max="6683" width="11.42578125" style="114" customWidth="1"/>
    <col min="6684" max="6684" width="6.42578125" style="114" customWidth="1"/>
    <col min="6685" max="6689" width="9.140625" style="114"/>
    <col min="6690" max="6690" width="10.42578125" style="114" bestFit="1" customWidth="1"/>
    <col min="6691" max="6926" width="9.140625" style="114"/>
    <col min="6927" max="6927" width="31.42578125" style="114" customWidth="1"/>
    <col min="6928" max="6929" width="2.42578125" style="114" customWidth="1"/>
    <col min="6930" max="6930" width="1.140625" style="114" customWidth="1"/>
    <col min="6931" max="6931" width="11.42578125" style="114" customWidth="1"/>
    <col min="6932" max="6932" width="1.140625" style="114" customWidth="1"/>
    <col min="6933" max="6933" width="11.42578125" style="114" customWidth="1"/>
    <col min="6934" max="6934" width="1.140625" style="114" customWidth="1"/>
    <col min="6935" max="6935" width="11.42578125" style="114" customWidth="1"/>
    <col min="6936" max="6936" width="1.140625" style="114" customWidth="1"/>
    <col min="6937" max="6937" width="14.42578125" style="114" customWidth="1"/>
    <col min="6938" max="6938" width="1.140625" style="114" customWidth="1"/>
    <col min="6939" max="6939" width="11.42578125" style="114" customWidth="1"/>
    <col min="6940" max="6940" width="6.42578125" style="114" customWidth="1"/>
    <col min="6941" max="6945" width="9.140625" style="114"/>
    <col min="6946" max="6946" width="10.42578125" style="114" bestFit="1" customWidth="1"/>
    <col min="6947" max="7182" width="9.140625" style="114"/>
    <col min="7183" max="7183" width="31.42578125" style="114" customWidth="1"/>
    <col min="7184" max="7185" width="2.42578125" style="114" customWidth="1"/>
    <col min="7186" max="7186" width="1.140625" style="114" customWidth="1"/>
    <col min="7187" max="7187" width="11.42578125" style="114" customWidth="1"/>
    <col min="7188" max="7188" width="1.140625" style="114" customWidth="1"/>
    <col min="7189" max="7189" width="11.42578125" style="114" customWidth="1"/>
    <col min="7190" max="7190" width="1.140625" style="114" customWidth="1"/>
    <col min="7191" max="7191" width="11.42578125" style="114" customWidth="1"/>
    <col min="7192" max="7192" width="1.140625" style="114" customWidth="1"/>
    <col min="7193" max="7193" width="14.42578125" style="114" customWidth="1"/>
    <col min="7194" max="7194" width="1.140625" style="114" customWidth="1"/>
    <col min="7195" max="7195" width="11.42578125" style="114" customWidth="1"/>
    <col min="7196" max="7196" width="6.42578125" style="114" customWidth="1"/>
    <col min="7197" max="7201" width="9.140625" style="114"/>
    <col min="7202" max="7202" width="10.42578125" style="114" bestFit="1" customWidth="1"/>
    <col min="7203" max="7438" width="9.140625" style="114"/>
    <col min="7439" max="7439" width="31.42578125" style="114" customWidth="1"/>
    <col min="7440" max="7441" width="2.42578125" style="114" customWidth="1"/>
    <col min="7442" max="7442" width="1.140625" style="114" customWidth="1"/>
    <col min="7443" max="7443" width="11.42578125" style="114" customWidth="1"/>
    <col min="7444" max="7444" width="1.140625" style="114" customWidth="1"/>
    <col min="7445" max="7445" width="11.42578125" style="114" customWidth="1"/>
    <col min="7446" max="7446" width="1.140625" style="114" customWidth="1"/>
    <col min="7447" max="7447" width="11.42578125" style="114" customWidth="1"/>
    <col min="7448" max="7448" width="1.140625" style="114" customWidth="1"/>
    <col min="7449" max="7449" width="14.42578125" style="114" customWidth="1"/>
    <col min="7450" max="7450" width="1.140625" style="114" customWidth="1"/>
    <col min="7451" max="7451" width="11.42578125" style="114" customWidth="1"/>
    <col min="7452" max="7452" width="6.42578125" style="114" customWidth="1"/>
    <col min="7453" max="7457" width="9.140625" style="114"/>
    <col min="7458" max="7458" width="10.42578125" style="114" bestFit="1" customWidth="1"/>
    <col min="7459" max="7694" width="9.140625" style="114"/>
    <col min="7695" max="7695" width="31.42578125" style="114" customWidth="1"/>
    <col min="7696" max="7697" width="2.42578125" style="114" customWidth="1"/>
    <col min="7698" max="7698" width="1.140625" style="114" customWidth="1"/>
    <col min="7699" max="7699" width="11.42578125" style="114" customWidth="1"/>
    <col min="7700" max="7700" width="1.140625" style="114" customWidth="1"/>
    <col min="7701" max="7701" width="11.42578125" style="114" customWidth="1"/>
    <col min="7702" max="7702" width="1.140625" style="114" customWidth="1"/>
    <col min="7703" max="7703" width="11.42578125" style="114" customWidth="1"/>
    <col min="7704" max="7704" width="1.140625" style="114" customWidth="1"/>
    <col min="7705" max="7705" width="14.42578125" style="114" customWidth="1"/>
    <col min="7706" max="7706" width="1.140625" style="114" customWidth="1"/>
    <col min="7707" max="7707" width="11.42578125" style="114" customWidth="1"/>
    <col min="7708" max="7708" width="6.42578125" style="114" customWidth="1"/>
    <col min="7709" max="7713" width="9.140625" style="114"/>
    <col min="7714" max="7714" width="10.42578125" style="114" bestFit="1" customWidth="1"/>
    <col min="7715" max="7950" width="9.140625" style="114"/>
    <col min="7951" max="7951" width="31.42578125" style="114" customWidth="1"/>
    <col min="7952" max="7953" width="2.42578125" style="114" customWidth="1"/>
    <col min="7954" max="7954" width="1.140625" style="114" customWidth="1"/>
    <col min="7955" max="7955" width="11.42578125" style="114" customWidth="1"/>
    <col min="7956" max="7956" width="1.140625" style="114" customWidth="1"/>
    <col min="7957" max="7957" width="11.42578125" style="114" customWidth="1"/>
    <col min="7958" max="7958" width="1.140625" style="114" customWidth="1"/>
    <col min="7959" max="7959" width="11.42578125" style="114" customWidth="1"/>
    <col min="7960" max="7960" width="1.140625" style="114" customWidth="1"/>
    <col min="7961" max="7961" width="14.42578125" style="114" customWidth="1"/>
    <col min="7962" max="7962" width="1.140625" style="114" customWidth="1"/>
    <col min="7963" max="7963" width="11.42578125" style="114" customWidth="1"/>
    <col min="7964" max="7964" width="6.42578125" style="114" customWidth="1"/>
    <col min="7965" max="7969" width="9.140625" style="114"/>
    <col min="7970" max="7970" width="10.42578125" style="114" bestFit="1" customWidth="1"/>
    <col min="7971" max="8206" width="9.140625" style="114"/>
    <col min="8207" max="8207" width="31.42578125" style="114" customWidth="1"/>
    <col min="8208" max="8209" width="2.42578125" style="114" customWidth="1"/>
    <col min="8210" max="8210" width="1.140625" style="114" customWidth="1"/>
    <col min="8211" max="8211" width="11.42578125" style="114" customWidth="1"/>
    <col min="8212" max="8212" width="1.140625" style="114" customWidth="1"/>
    <col min="8213" max="8213" width="11.42578125" style="114" customWidth="1"/>
    <col min="8214" max="8214" width="1.140625" style="114" customWidth="1"/>
    <col min="8215" max="8215" width="11.42578125" style="114" customWidth="1"/>
    <col min="8216" max="8216" width="1.140625" style="114" customWidth="1"/>
    <col min="8217" max="8217" width="14.42578125" style="114" customWidth="1"/>
    <col min="8218" max="8218" width="1.140625" style="114" customWidth="1"/>
    <col min="8219" max="8219" width="11.42578125" style="114" customWidth="1"/>
    <col min="8220" max="8220" width="6.42578125" style="114" customWidth="1"/>
    <col min="8221" max="8225" width="9.140625" style="114"/>
    <col min="8226" max="8226" width="10.42578125" style="114" bestFit="1" customWidth="1"/>
    <col min="8227" max="8462" width="9.140625" style="114"/>
    <col min="8463" max="8463" width="31.42578125" style="114" customWidth="1"/>
    <col min="8464" max="8465" width="2.42578125" style="114" customWidth="1"/>
    <col min="8466" max="8466" width="1.140625" style="114" customWidth="1"/>
    <col min="8467" max="8467" width="11.42578125" style="114" customWidth="1"/>
    <col min="8468" max="8468" width="1.140625" style="114" customWidth="1"/>
    <col min="8469" max="8469" width="11.42578125" style="114" customWidth="1"/>
    <col min="8470" max="8470" width="1.140625" style="114" customWidth="1"/>
    <col min="8471" max="8471" width="11.42578125" style="114" customWidth="1"/>
    <col min="8472" max="8472" width="1.140625" style="114" customWidth="1"/>
    <col min="8473" max="8473" width="14.42578125" style="114" customWidth="1"/>
    <col min="8474" max="8474" width="1.140625" style="114" customWidth="1"/>
    <col min="8475" max="8475" width="11.42578125" style="114" customWidth="1"/>
    <col min="8476" max="8476" width="6.42578125" style="114" customWidth="1"/>
    <col min="8477" max="8481" width="9.140625" style="114"/>
    <col min="8482" max="8482" width="10.42578125" style="114" bestFit="1" customWidth="1"/>
    <col min="8483" max="8718" width="9.140625" style="114"/>
    <col min="8719" max="8719" width="31.42578125" style="114" customWidth="1"/>
    <col min="8720" max="8721" width="2.42578125" style="114" customWidth="1"/>
    <col min="8722" max="8722" width="1.140625" style="114" customWidth="1"/>
    <col min="8723" max="8723" width="11.42578125" style="114" customWidth="1"/>
    <col min="8724" max="8724" width="1.140625" style="114" customWidth="1"/>
    <col min="8725" max="8725" width="11.42578125" style="114" customWidth="1"/>
    <col min="8726" max="8726" width="1.140625" style="114" customWidth="1"/>
    <col min="8727" max="8727" width="11.42578125" style="114" customWidth="1"/>
    <col min="8728" max="8728" width="1.140625" style="114" customWidth="1"/>
    <col min="8729" max="8729" width="14.42578125" style="114" customWidth="1"/>
    <col min="8730" max="8730" width="1.140625" style="114" customWidth="1"/>
    <col min="8731" max="8731" width="11.42578125" style="114" customWidth="1"/>
    <col min="8732" max="8732" width="6.42578125" style="114" customWidth="1"/>
    <col min="8733" max="8737" width="9.140625" style="114"/>
    <col min="8738" max="8738" width="10.42578125" style="114" bestFit="1" customWidth="1"/>
    <col min="8739" max="8974" width="9.140625" style="114"/>
    <col min="8975" max="8975" width="31.42578125" style="114" customWidth="1"/>
    <col min="8976" max="8977" width="2.42578125" style="114" customWidth="1"/>
    <col min="8978" max="8978" width="1.140625" style="114" customWidth="1"/>
    <col min="8979" max="8979" width="11.42578125" style="114" customWidth="1"/>
    <col min="8980" max="8980" width="1.140625" style="114" customWidth="1"/>
    <col min="8981" max="8981" width="11.42578125" style="114" customWidth="1"/>
    <col min="8982" max="8982" width="1.140625" style="114" customWidth="1"/>
    <col min="8983" max="8983" width="11.42578125" style="114" customWidth="1"/>
    <col min="8984" max="8984" width="1.140625" style="114" customWidth="1"/>
    <col min="8985" max="8985" width="14.42578125" style="114" customWidth="1"/>
    <col min="8986" max="8986" width="1.140625" style="114" customWidth="1"/>
    <col min="8987" max="8987" width="11.42578125" style="114" customWidth="1"/>
    <col min="8988" max="8988" width="6.42578125" style="114" customWidth="1"/>
    <col min="8989" max="8993" width="9.140625" style="114"/>
    <col min="8994" max="8994" width="10.42578125" style="114" bestFit="1" customWidth="1"/>
    <col min="8995" max="9230" width="9.140625" style="114"/>
    <col min="9231" max="9231" width="31.42578125" style="114" customWidth="1"/>
    <col min="9232" max="9233" width="2.42578125" style="114" customWidth="1"/>
    <col min="9234" max="9234" width="1.140625" style="114" customWidth="1"/>
    <col min="9235" max="9235" width="11.42578125" style="114" customWidth="1"/>
    <col min="9236" max="9236" width="1.140625" style="114" customWidth="1"/>
    <col min="9237" max="9237" width="11.42578125" style="114" customWidth="1"/>
    <col min="9238" max="9238" width="1.140625" style="114" customWidth="1"/>
    <col min="9239" max="9239" width="11.42578125" style="114" customWidth="1"/>
    <col min="9240" max="9240" width="1.140625" style="114" customWidth="1"/>
    <col min="9241" max="9241" width="14.42578125" style="114" customWidth="1"/>
    <col min="9242" max="9242" width="1.140625" style="114" customWidth="1"/>
    <col min="9243" max="9243" width="11.42578125" style="114" customWidth="1"/>
    <col min="9244" max="9244" width="6.42578125" style="114" customWidth="1"/>
    <col min="9245" max="9249" width="9.140625" style="114"/>
    <col min="9250" max="9250" width="10.42578125" style="114" bestFit="1" customWidth="1"/>
    <col min="9251" max="9486" width="9.140625" style="114"/>
    <col min="9487" max="9487" width="31.42578125" style="114" customWidth="1"/>
    <col min="9488" max="9489" width="2.42578125" style="114" customWidth="1"/>
    <col min="9490" max="9490" width="1.140625" style="114" customWidth="1"/>
    <col min="9491" max="9491" width="11.42578125" style="114" customWidth="1"/>
    <col min="9492" max="9492" width="1.140625" style="114" customWidth="1"/>
    <col min="9493" max="9493" width="11.42578125" style="114" customWidth="1"/>
    <col min="9494" max="9494" width="1.140625" style="114" customWidth="1"/>
    <col min="9495" max="9495" width="11.42578125" style="114" customWidth="1"/>
    <col min="9496" max="9496" width="1.140625" style="114" customWidth="1"/>
    <col min="9497" max="9497" width="14.42578125" style="114" customWidth="1"/>
    <col min="9498" max="9498" width="1.140625" style="114" customWidth="1"/>
    <col min="9499" max="9499" width="11.42578125" style="114" customWidth="1"/>
    <col min="9500" max="9500" width="6.42578125" style="114" customWidth="1"/>
    <col min="9501" max="9505" width="9.140625" style="114"/>
    <col min="9506" max="9506" width="10.42578125" style="114" bestFit="1" customWidth="1"/>
    <col min="9507" max="9742" width="9.140625" style="114"/>
    <col min="9743" max="9743" width="31.42578125" style="114" customWidth="1"/>
    <col min="9744" max="9745" width="2.42578125" style="114" customWidth="1"/>
    <col min="9746" max="9746" width="1.140625" style="114" customWidth="1"/>
    <col min="9747" max="9747" width="11.42578125" style="114" customWidth="1"/>
    <col min="9748" max="9748" width="1.140625" style="114" customWidth="1"/>
    <col min="9749" max="9749" width="11.42578125" style="114" customWidth="1"/>
    <col min="9750" max="9750" width="1.140625" style="114" customWidth="1"/>
    <col min="9751" max="9751" width="11.42578125" style="114" customWidth="1"/>
    <col min="9752" max="9752" width="1.140625" style="114" customWidth="1"/>
    <col min="9753" max="9753" width="14.42578125" style="114" customWidth="1"/>
    <col min="9754" max="9754" width="1.140625" style="114" customWidth="1"/>
    <col min="9755" max="9755" width="11.42578125" style="114" customWidth="1"/>
    <col min="9756" max="9756" width="6.42578125" style="114" customWidth="1"/>
    <col min="9757" max="9761" width="9.140625" style="114"/>
    <col min="9762" max="9762" width="10.42578125" style="114" bestFit="1" customWidth="1"/>
    <col min="9763" max="9998" width="9.140625" style="114"/>
    <col min="9999" max="9999" width="31.42578125" style="114" customWidth="1"/>
    <col min="10000" max="10001" width="2.42578125" style="114" customWidth="1"/>
    <col min="10002" max="10002" width="1.140625" style="114" customWidth="1"/>
    <col min="10003" max="10003" width="11.42578125" style="114" customWidth="1"/>
    <col min="10004" max="10004" width="1.140625" style="114" customWidth="1"/>
    <col min="10005" max="10005" width="11.42578125" style="114" customWidth="1"/>
    <col min="10006" max="10006" width="1.140625" style="114" customWidth="1"/>
    <col min="10007" max="10007" width="11.42578125" style="114" customWidth="1"/>
    <col min="10008" max="10008" width="1.140625" style="114" customWidth="1"/>
    <col min="10009" max="10009" width="14.42578125" style="114" customWidth="1"/>
    <col min="10010" max="10010" width="1.140625" style="114" customWidth="1"/>
    <col min="10011" max="10011" width="11.42578125" style="114" customWidth="1"/>
    <col min="10012" max="10012" width="6.42578125" style="114" customWidth="1"/>
    <col min="10013" max="10017" width="9.140625" style="114"/>
    <col min="10018" max="10018" width="10.42578125" style="114" bestFit="1" customWidth="1"/>
    <col min="10019" max="10254" width="9.140625" style="114"/>
    <col min="10255" max="10255" width="31.42578125" style="114" customWidth="1"/>
    <col min="10256" max="10257" width="2.42578125" style="114" customWidth="1"/>
    <col min="10258" max="10258" width="1.140625" style="114" customWidth="1"/>
    <col min="10259" max="10259" width="11.42578125" style="114" customWidth="1"/>
    <col min="10260" max="10260" width="1.140625" style="114" customWidth="1"/>
    <col min="10261" max="10261" width="11.42578125" style="114" customWidth="1"/>
    <col min="10262" max="10262" width="1.140625" style="114" customWidth="1"/>
    <col min="10263" max="10263" width="11.42578125" style="114" customWidth="1"/>
    <col min="10264" max="10264" width="1.140625" style="114" customWidth="1"/>
    <col min="10265" max="10265" width="14.42578125" style="114" customWidth="1"/>
    <col min="10266" max="10266" width="1.140625" style="114" customWidth="1"/>
    <col min="10267" max="10267" width="11.42578125" style="114" customWidth="1"/>
    <col min="10268" max="10268" width="6.42578125" style="114" customWidth="1"/>
    <col min="10269" max="10273" width="9.140625" style="114"/>
    <col min="10274" max="10274" width="10.42578125" style="114" bestFit="1" customWidth="1"/>
    <col min="10275" max="10510" width="9.140625" style="114"/>
    <col min="10511" max="10511" width="31.42578125" style="114" customWidth="1"/>
    <col min="10512" max="10513" width="2.42578125" style="114" customWidth="1"/>
    <col min="10514" max="10514" width="1.140625" style="114" customWidth="1"/>
    <col min="10515" max="10515" width="11.42578125" style="114" customWidth="1"/>
    <col min="10516" max="10516" width="1.140625" style="114" customWidth="1"/>
    <col min="10517" max="10517" width="11.42578125" style="114" customWidth="1"/>
    <col min="10518" max="10518" width="1.140625" style="114" customWidth="1"/>
    <col min="10519" max="10519" width="11.42578125" style="114" customWidth="1"/>
    <col min="10520" max="10520" width="1.140625" style="114" customWidth="1"/>
    <col min="10521" max="10521" width="14.42578125" style="114" customWidth="1"/>
    <col min="10522" max="10522" width="1.140625" style="114" customWidth="1"/>
    <col min="10523" max="10523" width="11.42578125" style="114" customWidth="1"/>
    <col min="10524" max="10524" width="6.42578125" style="114" customWidth="1"/>
    <col min="10525" max="10529" width="9.140625" style="114"/>
    <col min="10530" max="10530" width="10.42578125" style="114" bestFit="1" customWidth="1"/>
    <col min="10531" max="10766" width="9.140625" style="114"/>
    <col min="10767" max="10767" width="31.42578125" style="114" customWidth="1"/>
    <col min="10768" max="10769" width="2.42578125" style="114" customWidth="1"/>
    <col min="10770" max="10770" width="1.140625" style="114" customWidth="1"/>
    <col min="10771" max="10771" width="11.42578125" style="114" customWidth="1"/>
    <col min="10772" max="10772" width="1.140625" style="114" customWidth="1"/>
    <col min="10773" max="10773" width="11.42578125" style="114" customWidth="1"/>
    <col min="10774" max="10774" width="1.140625" style="114" customWidth="1"/>
    <col min="10775" max="10775" width="11.42578125" style="114" customWidth="1"/>
    <col min="10776" max="10776" width="1.140625" style="114" customWidth="1"/>
    <col min="10777" max="10777" width="14.42578125" style="114" customWidth="1"/>
    <col min="10778" max="10778" width="1.140625" style="114" customWidth="1"/>
    <col min="10779" max="10779" width="11.42578125" style="114" customWidth="1"/>
    <col min="10780" max="10780" width="6.42578125" style="114" customWidth="1"/>
    <col min="10781" max="10785" width="9.140625" style="114"/>
    <col min="10786" max="10786" width="10.42578125" style="114" bestFit="1" customWidth="1"/>
    <col min="10787" max="11022" width="9.140625" style="114"/>
    <col min="11023" max="11023" width="31.42578125" style="114" customWidth="1"/>
    <col min="11024" max="11025" width="2.42578125" style="114" customWidth="1"/>
    <col min="11026" max="11026" width="1.140625" style="114" customWidth="1"/>
    <col min="11027" max="11027" width="11.42578125" style="114" customWidth="1"/>
    <col min="11028" max="11028" width="1.140625" style="114" customWidth="1"/>
    <col min="11029" max="11029" width="11.42578125" style="114" customWidth="1"/>
    <col min="11030" max="11030" width="1.140625" style="114" customWidth="1"/>
    <col min="11031" max="11031" width="11.42578125" style="114" customWidth="1"/>
    <col min="11032" max="11032" width="1.140625" style="114" customWidth="1"/>
    <col min="11033" max="11033" width="14.42578125" style="114" customWidth="1"/>
    <col min="11034" max="11034" width="1.140625" style="114" customWidth="1"/>
    <col min="11035" max="11035" width="11.42578125" style="114" customWidth="1"/>
    <col min="11036" max="11036" width="6.42578125" style="114" customWidth="1"/>
    <col min="11037" max="11041" width="9.140625" style="114"/>
    <col min="11042" max="11042" width="10.42578125" style="114" bestFit="1" customWidth="1"/>
    <col min="11043" max="11278" width="9.140625" style="114"/>
    <col min="11279" max="11279" width="31.42578125" style="114" customWidth="1"/>
    <col min="11280" max="11281" width="2.42578125" style="114" customWidth="1"/>
    <col min="11282" max="11282" width="1.140625" style="114" customWidth="1"/>
    <col min="11283" max="11283" width="11.42578125" style="114" customWidth="1"/>
    <col min="11284" max="11284" width="1.140625" style="114" customWidth="1"/>
    <col min="11285" max="11285" width="11.42578125" style="114" customWidth="1"/>
    <col min="11286" max="11286" width="1.140625" style="114" customWidth="1"/>
    <col min="11287" max="11287" width="11.42578125" style="114" customWidth="1"/>
    <col min="11288" max="11288" width="1.140625" style="114" customWidth="1"/>
    <col min="11289" max="11289" width="14.42578125" style="114" customWidth="1"/>
    <col min="11290" max="11290" width="1.140625" style="114" customWidth="1"/>
    <col min="11291" max="11291" width="11.42578125" style="114" customWidth="1"/>
    <col min="11292" max="11292" width="6.42578125" style="114" customWidth="1"/>
    <col min="11293" max="11297" width="9.140625" style="114"/>
    <col min="11298" max="11298" width="10.42578125" style="114" bestFit="1" customWidth="1"/>
    <col min="11299" max="11534" width="9.140625" style="114"/>
    <col min="11535" max="11535" width="31.42578125" style="114" customWidth="1"/>
    <col min="11536" max="11537" width="2.42578125" style="114" customWidth="1"/>
    <col min="11538" max="11538" width="1.140625" style="114" customWidth="1"/>
    <col min="11539" max="11539" width="11.42578125" style="114" customWidth="1"/>
    <col min="11540" max="11540" width="1.140625" style="114" customWidth="1"/>
    <col min="11541" max="11541" width="11.42578125" style="114" customWidth="1"/>
    <col min="11542" max="11542" width="1.140625" style="114" customWidth="1"/>
    <col min="11543" max="11543" width="11.42578125" style="114" customWidth="1"/>
    <col min="11544" max="11544" width="1.140625" style="114" customWidth="1"/>
    <col min="11545" max="11545" width="14.42578125" style="114" customWidth="1"/>
    <col min="11546" max="11546" width="1.140625" style="114" customWidth="1"/>
    <col min="11547" max="11547" width="11.42578125" style="114" customWidth="1"/>
    <col min="11548" max="11548" width="6.42578125" style="114" customWidth="1"/>
    <col min="11549" max="11553" width="9.140625" style="114"/>
    <col min="11554" max="11554" width="10.42578125" style="114" bestFit="1" customWidth="1"/>
    <col min="11555" max="11790" width="9.140625" style="114"/>
    <col min="11791" max="11791" width="31.42578125" style="114" customWidth="1"/>
    <col min="11792" max="11793" width="2.42578125" style="114" customWidth="1"/>
    <col min="11794" max="11794" width="1.140625" style="114" customWidth="1"/>
    <col min="11795" max="11795" width="11.42578125" style="114" customWidth="1"/>
    <col min="11796" max="11796" width="1.140625" style="114" customWidth="1"/>
    <col min="11797" max="11797" width="11.42578125" style="114" customWidth="1"/>
    <col min="11798" max="11798" width="1.140625" style="114" customWidth="1"/>
    <col min="11799" max="11799" width="11.42578125" style="114" customWidth="1"/>
    <col min="11800" max="11800" width="1.140625" style="114" customWidth="1"/>
    <col min="11801" max="11801" width="14.42578125" style="114" customWidth="1"/>
    <col min="11802" max="11802" width="1.140625" style="114" customWidth="1"/>
    <col min="11803" max="11803" width="11.42578125" style="114" customWidth="1"/>
    <col min="11804" max="11804" width="6.42578125" style="114" customWidth="1"/>
    <col min="11805" max="11809" width="9.140625" style="114"/>
    <col min="11810" max="11810" width="10.42578125" style="114" bestFit="1" customWidth="1"/>
    <col min="11811" max="12046" width="9.140625" style="114"/>
    <col min="12047" max="12047" width="31.42578125" style="114" customWidth="1"/>
    <col min="12048" max="12049" width="2.42578125" style="114" customWidth="1"/>
    <col min="12050" max="12050" width="1.140625" style="114" customWidth="1"/>
    <col min="12051" max="12051" width="11.42578125" style="114" customWidth="1"/>
    <col min="12052" max="12052" width="1.140625" style="114" customWidth="1"/>
    <col min="12053" max="12053" width="11.42578125" style="114" customWidth="1"/>
    <col min="12054" max="12054" width="1.140625" style="114" customWidth="1"/>
    <col min="12055" max="12055" width="11.42578125" style="114" customWidth="1"/>
    <col min="12056" max="12056" width="1.140625" style="114" customWidth="1"/>
    <col min="12057" max="12057" width="14.42578125" style="114" customWidth="1"/>
    <col min="12058" max="12058" width="1.140625" style="114" customWidth="1"/>
    <col min="12059" max="12059" width="11.42578125" style="114" customWidth="1"/>
    <col min="12060" max="12060" width="6.42578125" style="114" customWidth="1"/>
    <col min="12061" max="12065" width="9.140625" style="114"/>
    <col min="12066" max="12066" width="10.42578125" style="114" bestFit="1" customWidth="1"/>
    <col min="12067" max="12302" width="9.140625" style="114"/>
    <col min="12303" max="12303" width="31.42578125" style="114" customWidth="1"/>
    <col min="12304" max="12305" width="2.42578125" style="114" customWidth="1"/>
    <col min="12306" max="12306" width="1.140625" style="114" customWidth="1"/>
    <col min="12307" max="12307" width="11.42578125" style="114" customWidth="1"/>
    <col min="12308" max="12308" width="1.140625" style="114" customWidth="1"/>
    <col min="12309" max="12309" width="11.42578125" style="114" customWidth="1"/>
    <col min="12310" max="12310" width="1.140625" style="114" customWidth="1"/>
    <col min="12311" max="12311" width="11.42578125" style="114" customWidth="1"/>
    <col min="12312" max="12312" width="1.140625" style="114" customWidth="1"/>
    <col min="12313" max="12313" width="14.42578125" style="114" customWidth="1"/>
    <col min="12314" max="12314" width="1.140625" style="114" customWidth="1"/>
    <col min="12315" max="12315" width="11.42578125" style="114" customWidth="1"/>
    <col min="12316" max="12316" width="6.42578125" style="114" customWidth="1"/>
    <col min="12317" max="12321" width="9.140625" style="114"/>
    <col min="12322" max="12322" width="10.42578125" style="114" bestFit="1" customWidth="1"/>
    <col min="12323" max="12558" width="9.140625" style="114"/>
    <col min="12559" max="12559" width="31.42578125" style="114" customWidth="1"/>
    <col min="12560" max="12561" width="2.42578125" style="114" customWidth="1"/>
    <col min="12562" max="12562" width="1.140625" style="114" customWidth="1"/>
    <col min="12563" max="12563" width="11.42578125" style="114" customWidth="1"/>
    <col min="12564" max="12564" width="1.140625" style="114" customWidth="1"/>
    <col min="12565" max="12565" width="11.42578125" style="114" customWidth="1"/>
    <col min="12566" max="12566" width="1.140625" style="114" customWidth="1"/>
    <col min="12567" max="12567" width="11.42578125" style="114" customWidth="1"/>
    <col min="12568" max="12568" width="1.140625" style="114" customWidth="1"/>
    <col min="12569" max="12569" width="14.42578125" style="114" customWidth="1"/>
    <col min="12570" max="12570" width="1.140625" style="114" customWidth="1"/>
    <col min="12571" max="12571" width="11.42578125" style="114" customWidth="1"/>
    <col min="12572" max="12572" width="6.42578125" style="114" customWidth="1"/>
    <col min="12573" max="12577" width="9.140625" style="114"/>
    <col min="12578" max="12578" width="10.42578125" style="114" bestFit="1" customWidth="1"/>
    <col min="12579" max="12814" width="9.140625" style="114"/>
    <col min="12815" max="12815" width="31.42578125" style="114" customWidth="1"/>
    <col min="12816" max="12817" width="2.42578125" style="114" customWidth="1"/>
    <col min="12818" max="12818" width="1.140625" style="114" customWidth="1"/>
    <col min="12819" max="12819" width="11.42578125" style="114" customWidth="1"/>
    <col min="12820" max="12820" width="1.140625" style="114" customWidth="1"/>
    <col min="12821" max="12821" width="11.42578125" style="114" customWidth="1"/>
    <col min="12822" max="12822" width="1.140625" style="114" customWidth="1"/>
    <col min="12823" max="12823" width="11.42578125" style="114" customWidth="1"/>
    <col min="12824" max="12824" width="1.140625" style="114" customWidth="1"/>
    <col min="12825" max="12825" width="14.42578125" style="114" customWidth="1"/>
    <col min="12826" max="12826" width="1.140625" style="114" customWidth="1"/>
    <col min="12827" max="12827" width="11.42578125" style="114" customWidth="1"/>
    <col min="12828" max="12828" width="6.42578125" style="114" customWidth="1"/>
    <col min="12829" max="12833" width="9.140625" style="114"/>
    <col min="12834" max="12834" width="10.42578125" style="114" bestFit="1" customWidth="1"/>
    <col min="12835" max="13070" width="9.140625" style="114"/>
    <col min="13071" max="13071" width="31.42578125" style="114" customWidth="1"/>
    <col min="13072" max="13073" width="2.42578125" style="114" customWidth="1"/>
    <col min="13074" max="13074" width="1.140625" style="114" customWidth="1"/>
    <col min="13075" max="13075" width="11.42578125" style="114" customWidth="1"/>
    <col min="13076" max="13076" width="1.140625" style="114" customWidth="1"/>
    <col min="13077" max="13077" width="11.42578125" style="114" customWidth="1"/>
    <col min="13078" max="13078" width="1.140625" style="114" customWidth="1"/>
    <col min="13079" max="13079" width="11.42578125" style="114" customWidth="1"/>
    <col min="13080" max="13080" width="1.140625" style="114" customWidth="1"/>
    <col min="13081" max="13081" width="14.42578125" style="114" customWidth="1"/>
    <col min="13082" max="13082" width="1.140625" style="114" customWidth="1"/>
    <col min="13083" max="13083" width="11.42578125" style="114" customWidth="1"/>
    <col min="13084" max="13084" width="6.42578125" style="114" customWidth="1"/>
    <col min="13085" max="13089" width="9.140625" style="114"/>
    <col min="13090" max="13090" width="10.42578125" style="114" bestFit="1" customWidth="1"/>
    <col min="13091" max="13326" width="9.140625" style="114"/>
    <col min="13327" max="13327" width="31.42578125" style="114" customWidth="1"/>
    <col min="13328" max="13329" width="2.42578125" style="114" customWidth="1"/>
    <col min="13330" max="13330" width="1.140625" style="114" customWidth="1"/>
    <col min="13331" max="13331" width="11.42578125" style="114" customWidth="1"/>
    <col min="13332" max="13332" width="1.140625" style="114" customWidth="1"/>
    <col min="13333" max="13333" width="11.42578125" style="114" customWidth="1"/>
    <col min="13334" max="13334" width="1.140625" style="114" customWidth="1"/>
    <col min="13335" max="13335" width="11.42578125" style="114" customWidth="1"/>
    <col min="13336" max="13336" width="1.140625" style="114" customWidth="1"/>
    <col min="13337" max="13337" width="14.42578125" style="114" customWidth="1"/>
    <col min="13338" max="13338" width="1.140625" style="114" customWidth="1"/>
    <col min="13339" max="13339" width="11.42578125" style="114" customWidth="1"/>
    <col min="13340" max="13340" width="6.42578125" style="114" customWidth="1"/>
    <col min="13341" max="13345" width="9.140625" style="114"/>
    <col min="13346" max="13346" width="10.42578125" style="114" bestFit="1" customWidth="1"/>
    <col min="13347" max="13582" width="9.140625" style="114"/>
    <col min="13583" max="13583" width="31.42578125" style="114" customWidth="1"/>
    <col min="13584" max="13585" width="2.42578125" style="114" customWidth="1"/>
    <col min="13586" max="13586" width="1.140625" style="114" customWidth="1"/>
    <col min="13587" max="13587" width="11.42578125" style="114" customWidth="1"/>
    <col min="13588" max="13588" width="1.140625" style="114" customWidth="1"/>
    <col min="13589" max="13589" width="11.42578125" style="114" customWidth="1"/>
    <col min="13590" max="13590" width="1.140625" style="114" customWidth="1"/>
    <col min="13591" max="13591" width="11.42578125" style="114" customWidth="1"/>
    <col min="13592" max="13592" width="1.140625" style="114" customWidth="1"/>
    <col min="13593" max="13593" width="14.42578125" style="114" customWidth="1"/>
    <col min="13594" max="13594" width="1.140625" style="114" customWidth="1"/>
    <col min="13595" max="13595" width="11.42578125" style="114" customWidth="1"/>
    <col min="13596" max="13596" width="6.42578125" style="114" customWidth="1"/>
    <col min="13597" max="13601" width="9.140625" style="114"/>
    <col min="13602" max="13602" width="10.42578125" style="114" bestFit="1" customWidth="1"/>
    <col min="13603" max="13838" width="9.140625" style="114"/>
    <col min="13839" max="13839" width="31.42578125" style="114" customWidth="1"/>
    <col min="13840" max="13841" width="2.42578125" style="114" customWidth="1"/>
    <col min="13842" max="13842" width="1.140625" style="114" customWidth="1"/>
    <col min="13843" max="13843" width="11.42578125" style="114" customWidth="1"/>
    <col min="13844" max="13844" width="1.140625" style="114" customWidth="1"/>
    <col min="13845" max="13845" width="11.42578125" style="114" customWidth="1"/>
    <col min="13846" max="13846" width="1.140625" style="114" customWidth="1"/>
    <col min="13847" max="13847" width="11.42578125" style="114" customWidth="1"/>
    <col min="13848" max="13848" width="1.140625" style="114" customWidth="1"/>
    <col min="13849" max="13849" width="14.42578125" style="114" customWidth="1"/>
    <col min="13850" max="13850" width="1.140625" style="114" customWidth="1"/>
    <col min="13851" max="13851" width="11.42578125" style="114" customWidth="1"/>
    <col min="13852" max="13852" width="6.42578125" style="114" customWidth="1"/>
    <col min="13853" max="13857" width="9.140625" style="114"/>
    <col min="13858" max="13858" width="10.42578125" style="114" bestFit="1" customWidth="1"/>
    <col min="13859" max="14094" width="9.140625" style="114"/>
    <col min="14095" max="14095" width="31.42578125" style="114" customWidth="1"/>
    <col min="14096" max="14097" width="2.42578125" style="114" customWidth="1"/>
    <col min="14098" max="14098" width="1.140625" style="114" customWidth="1"/>
    <col min="14099" max="14099" width="11.42578125" style="114" customWidth="1"/>
    <col min="14100" max="14100" width="1.140625" style="114" customWidth="1"/>
    <col min="14101" max="14101" width="11.42578125" style="114" customWidth="1"/>
    <col min="14102" max="14102" width="1.140625" style="114" customWidth="1"/>
    <col min="14103" max="14103" width="11.42578125" style="114" customWidth="1"/>
    <col min="14104" max="14104" width="1.140625" style="114" customWidth="1"/>
    <col min="14105" max="14105" width="14.42578125" style="114" customWidth="1"/>
    <col min="14106" max="14106" width="1.140625" style="114" customWidth="1"/>
    <col min="14107" max="14107" width="11.42578125" style="114" customWidth="1"/>
    <col min="14108" max="14108" width="6.42578125" style="114" customWidth="1"/>
    <col min="14109" max="14113" width="9.140625" style="114"/>
    <col min="14114" max="14114" width="10.42578125" style="114" bestFit="1" customWidth="1"/>
    <col min="14115" max="14350" width="9.140625" style="114"/>
    <col min="14351" max="14351" width="31.42578125" style="114" customWidth="1"/>
    <col min="14352" max="14353" width="2.42578125" style="114" customWidth="1"/>
    <col min="14354" max="14354" width="1.140625" style="114" customWidth="1"/>
    <col min="14355" max="14355" width="11.42578125" style="114" customWidth="1"/>
    <col min="14356" max="14356" width="1.140625" style="114" customWidth="1"/>
    <col min="14357" max="14357" width="11.42578125" style="114" customWidth="1"/>
    <col min="14358" max="14358" width="1.140625" style="114" customWidth="1"/>
    <col min="14359" max="14359" width="11.42578125" style="114" customWidth="1"/>
    <col min="14360" max="14360" width="1.140625" style="114" customWidth="1"/>
    <col min="14361" max="14361" width="14.42578125" style="114" customWidth="1"/>
    <col min="14362" max="14362" width="1.140625" style="114" customWidth="1"/>
    <col min="14363" max="14363" width="11.42578125" style="114" customWidth="1"/>
    <col min="14364" max="14364" width="6.42578125" style="114" customWidth="1"/>
    <col min="14365" max="14369" width="9.140625" style="114"/>
    <col min="14370" max="14370" width="10.42578125" style="114" bestFit="1" customWidth="1"/>
    <col min="14371" max="14606" width="9.140625" style="114"/>
    <col min="14607" max="14607" width="31.42578125" style="114" customWidth="1"/>
    <col min="14608" max="14609" width="2.42578125" style="114" customWidth="1"/>
    <col min="14610" max="14610" width="1.140625" style="114" customWidth="1"/>
    <col min="14611" max="14611" width="11.42578125" style="114" customWidth="1"/>
    <col min="14612" max="14612" width="1.140625" style="114" customWidth="1"/>
    <col min="14613" max="14613" width="11.42578125" style="114" customWidth="1"/>
    <col min="14614" max="14614" width="1.140625" style="114" customWidth="1"/>
    <col min="14615" max="14615" width="11.42578125" style="114" customWidth="1"/>
    <col min="14616" max="14616" width="1.140625" style="114" customWidth="1"/>
    <col min="14617" max="14617" width="14.42578125" style="114" customWidth="1"/>
    <col min="14618" max="14618" width="1.140625" style="114" customWidth="1"/>
    <col min="14619" max="14619" width="11.42578125" style="114" customWidth="1"/>
    <col min="14620" max="14620" width="6.42578125" style="114" customWidth="1"/>
    <col min="14621" max="14625" width="9.140625" style="114"/>
    <col min="14626" max="14626" width="10.42578125" style="114" bestFit="1" customWidth="1"/>
    <col min="14627" max="14862" width="9.140625" style="114"/>
    <col min="14863" max="14863" width="31.42578125" style="114" customWidth="1"/>
    <col min="14864" max="14865" width="2.42578125" style="114" customWidth="1"/>
    <col min="14866" max="14866" width="1.140625" style="114" customWidth="1"/>
    <col min="14867" max="14867" width="11.42578125" style="114" customWidth="1"/>
    <col min="14868" max="14868" width="1.140625" style="114" customWidth="1"/>
    <col min="14869" max="14869" width="11.42578125" style="114" customWidth="1"/>
    <col min="14870" max="14870" width="1.140625" style="114" customWidth="1"/>
    <col min="14871" max="14871" width="11.42578125" style="114" customWidth="1"/>
    <col min="14872" max="14872" width="1.140625" style="114" customWidth="1"/>
    <col min="14873" max="14873" width="14.42578125" style="114" customWidth="1"/>
    <col min="14874" max="14874" width="1.140625" style="114" customWidth="1"/>
    <col min="14875" max="14875" width="11.42578125" style="114" customWidth="1"/>
    <col min="14876" max="14876" width="6.42578125" style="114" customWidth="1"/>
    <col min="14877" max="14881" width="9.140625" style="114"/>
    <col min="14882" max="14882" width="10.42578125" style="114" bestFit="1" customWidth="1"/>
    <col min="14883" max="15118" width="9.140625" style="114"/>
    <col min="15119" max="15119" width="31.42578125" style="114" customWidth="1"/>
    <col min="15120" max="15121" width="2.42578125" style="114" customWidth="1"/>
    <col min="15122" max="15122" width="1.140625" style="114" customWidth="1"/>
    <col min="15123" max="15123" width="11.42578125" style="114" customWidth="1"/>
    <col min="15124" max="15124" width="1.140625" style="114" customWidth="1"/>
    <col min="15125" max="15125" width="11.42578125" style="114" customWidth="1"/>
    <col min="15126" max="15126" width="1.140625" style="114" customWidth="1"/>
    <col min="15127" max="15127" width="11.42578125" style="114" customWidth="1"/>
    <col min="15128" max="15128" width="1.140625" style="114" customWidth="1"/>
    <col min="15129" max="15129" width="14.42578125" style="114" customWidth="1"/>
    <col min="15130" max="15130" width="1.140625" style="114" customWidth="1"/>
    <col min="15131" max="15131" width="11.42578125" style="114" customWidth="1"/>
    <col min="15132" max="15132" width="6.42578125" style="114" customWidth="1"/>
    <col min="15133" max="15137" width="9.140625" style="114"/>
    <col min="15138" max="15138" width="10.42578125" style="114" bestFit="1" customWidth="1"/>
    <col min="15139" max="15374" width="9.140625" style="114"/>
    <col min="15375" max="15375" width="31.42578125" style="114" customWidth="1"/>
    <col min="15376" max="15377" width="2.42578125" style="114" customWidth="1"/>
    <col min="15378" max="15378" width="1.140625" style="114" customWidth="1"/>
    <col min="15379" max="15379" width="11.42578125" style="114" customWidth="1"/>
    <col min="15380" max="15380" width="1.140625" style="114" customWidth="1"/>
    <col min="15381" max="15381" width="11.42578125" style="114" customWidth="1"/>
    <col min="15382" max="15382" width="1.140625" style="114" customWidth="1"/>
    <col min="15383" max="15383" width="11.42578125" style="114" customWidth="1"/>
    <col min="15384" max="15384" width="1.140625" style="114" customWidth="1"/>
    <col min="15385" max="15385" width="14.42578125" style="114" customWidth="1"/>
    <col min="15386" max="15386" width="1.140625" style="114" customWidth="1"/>
    <col min="15387" max="15387" width="11.42578125" style="114" customWidth="1"/>
    <col min="15388" max="15388" width="6.42578125" style="114" customWidth="1"/>
    <col min="15389" max="15393" width="9.140625" style="114"/>
    <col min="15394" max="15394" width="10.42578125" style="114" bestFit="1" customWidth="1"/>
    <col min="15395" max="15630" width="9.140625" style="114"/>
    <col min="15631" max="15631" width="31.42578125" style="114" customWidth="1"/>
    <col min="15632" max="15633" width="2.42578125" style="114" customWidth="1"/>
    <col min="15634" max="15634" width="1.140625" style="114" customWidth="1"/>
    <col min="15635" max="15635" width="11.42578125" style="114" customWidth="1"/>
    <col min="15636" max="15636" width="1.140625" style="114" customWidth="1"/>
    <col min="15637" max="15637" width="11.42578125" style="114" customWidth="1"/>
    <col min="15638" max="15638" width="1.140625" style="114" customWidth="1"/>
    <col min="15639" max="15639" width="11.42578125" style="114" customWidth="1"/>
    <col min="15640" max="15640" width="1.140625" style="114" customWidth="1"/>
    <col min="15641" max="15641" width="14.42578125" style="114" customWidth="1"/>
    <col min="15642" max="15642" width="1.140625" style="114" customWidth="1"/>
    <col min="15643" max="15643" width="11.42578125" style="114" customWidth="1"/>
    <col min="15644" max="15644" width="6.42578125" style="114" customWidth="1"/>
    <col min="15645" max="15649" width="9.140625" style="114"/>
    <col min="15650" max="15650" width="10.42578125" style="114" bestFit="1" customWidth="1"/>
    <col min="15651" max="15886" width="9.140625" style="114"/>
    <col min="15887" max="15887" width="31.42578125" style="114" customWidth="1"/>
    <col min="15888" max="15889" width="2.42578125" style="114" customWidth="1"/>
    <col min="15890" max="15890" width="1.140625" style="114" customWidth="1"/>
    <col min="15891" max="15891" width="11.42578125" style="114" customWidth="1"/>
    <col min="15892" max="15892" width="1.140625" style="114" customWidth="1"/>
    <col min="15893" max="15893" width="11.42578125" style="114" customWidth="1"/>
    <col min="15894" max="15894" width="1.140625" style="114" customWidth="1"/>
    <col min="15895" max="15895" width="11.42578125" style="114" customWidth="1"/>
    <col min="15896" max="15896" width="1.140625" style="114" customWidth="1"/>
    <col min="15897" max="15897" width="14.42578125" style="114" customWidth="1"/>
    <col min="15898" max="15898" width="1.140625" style="114" customWidth="1"/>
    <col min="15899" max="15899" width="11.42578125" style="114" customWidth="1"/>
    <col min="15900" max="15900" width="6.42578125" style="114" customWidth="1"/>
    <col min="15901" max="15905" width="9.140625" style="114"/>
    <col min="15906" max="15906" width="10.42578125" style="114" bestFit="1" customWidth="1"/>
    <col min="15907" max="16142" width="9.140625" style="114"/>
    <col min="16143" max="16143" width="31.42578125" style="114" customWidth="1"/>
    <col min="16144" max="16145" width="2.42578125" style="114" customWidth="1"/>
    <col min="16146" max="16146" width="1.140625" style="114" customWidth="1"/>
    <col min="16147" max="16147" width="11.42578125" style="114" customWidth="1"/>
    <col min="16148" max="16148" width="1.140625" style="114" customWidth="1"/>
    <col min="16149" max="16149" width="11.42578125" style="114" customWidth="1"/>
    <col min="16150" max="16150" width="1.140625" style="114" customWidth="1"/>
    <col min="16151" max="16151" width="11.42578125" style="114" customWidth="1"/>
    <col min="16152" max="16152" width="1.140625" style="114" customWidth="1"/>
    <col min="16153" max="16153" width="14.42578125" style="114" customWidth="1"/>
    <col min="16154" max="16154" width="1.140625" style="114" customWidth="1"/>
    <col min="16155" max="16155" width="11.42578125" style="114" customWidth="1"/>
    <col min="16156" max="16156" width="6.42578125" style="114" customWidth="1"/>
    <col min="16157" max="16161" width="9.140625" style="114"/>
    <col min="16162" max="16162" width="10.42578125" style="114" bestFit="1" customWidth="1"/>
    <col min="16163" max="16384" width="9.140625" style="114"/>
  </cols>
  <sheetData>
    <row r="1" spans="1:45" ht="21" customHeight="1">
      <c r="A1" s="113"/>
      <c r="B1" s="113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AA1" s="116"/>
      <c r="AC1" s="116" t="s">
        <v>63</v>
      </c>
    </row>
    <row r="2" spans="1:45" s="121" customFormat="1" ht="21" customHeight="1">
      <c r="A2" s="117" t="s">
        <v>122</v>
      </c>
      <c r="B2" s="118"/>
      <c r="C2" s="118"/>
      <c r="D2" s="119"/>
      <c r="E2" s="119"/>
      <c r="F2" s="119"/>
      <c r="G2" s="119"/>
      <c r="H2" s="119"/>
      <c r="I2" s="119"/>
      <c r="J2" s="119"/>
      <c r="K2" s="119"/>
      <c r="L2" s="120"/>
      <c r="M2" s="119"/>
      <c r="N2" s="120"/>
      <c r="O2" s="119"/>
      <c r="P2" s="120"/>
      <c r="Q2" s="119"/>
      <c r="R2" s="120"/>
      <c r="S2" s="120"/>
      <c r="T2" s="120"/>
      <c r="U2" s="120"/>
      <c r="V2" s="120"/>
      <c r="W2" s="120"/>
      <c r="X2" s="118"/>
      <c r="Y2" s="118"/>
      <c r="AD2" s="122"/>
    </row>
    <row r="3" spans="1:45" ht="21" customHeight="1">
      <c r="A3" s="123" t="s">
        <v>13</v>
      </c>
    </row>
    <row r="4" spans="1:45" ht="21" customHeight="1">
      <c r="A4" s="123" t="s">
        <v>249</v>
      </c>
    </row>
    <row r="5" spans="1:45" ht="21" customHeight="1">
      <c r="AA5" s="124"/>
      <c r="AC5" s="124" t="s">
        <v>59</v>
      </c>
    </row>
    <row r="6" spans="1:45" ht="21" customHeight="1">
      <c r="D6" s="113"/>
      <c r="E6" s="192" t="s">
        <v>33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45" ht="21" customHeight="1">
      <c r="D7" s="113"/>
      <c r="E7" s="193" t="s">
        <v>108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13"/>
      <c r="AA7" s="113"/>
      <c r="AB7" s="113"/>
      <c r="AC7" s="113"/>
    </row>
    <row r="8" spans="1:45" ht="21" customHeight="1">
      <c r="C8" s="113"/>
      <c r="D8" s="113"/>
      <c r="E8" s="113"/>
      <c r="F8" s="113"/>
      <c r="G8" s="113"/>
      <c r="H8" s="113"/>
      <c r="I8" s="113"/>
      <c r="J8" s="113"/>
      <c r="L8" s="113"/>
      <c r="M8" s="113"/>
      <c r="N8" s="113"/>
      <c r="P8" s="113"/>
      <c r="Q8" s="193" t="s">
        <v>74</v>
      </c>
      <c r="R8" s="193"/>
      <c r="S8" s="193"/>
      <c r="T8" s="193"/>
      <c r="U8" s="193"/>
      <c r="V8" s="193"/>
      <c r="W8" s="193"/>
      <c r="X8" s="115"/>
      <c r="Y8" s="115"/>
      <c r="Z8" s="115"/>
      <c r="AA8" s="113"/>
      <c r="AB8" s="113"/>
      <c r="AC8" s="113"/>
      <c r="AD8" s="113"/>
    </row>
    <row r="9" spans="1:45" ht="21" customHeight="1">
      <c r="C9" s="113"/>
      <c r="D9" s="113"/>
      <c r="E9" s="113"/>
      <c r="F9" s="113"/>
      <c r="G9" s="113"/>
      <c r="H9" s="113"/>
      <c r="I9" s="125"/>
      <c r="J9" s="113"/>
      <c r="K9" s="113" t="s">
        <v>141</v>
      </c>
      <c r="L9" s="113"/>
      <c r="M9" s="192" t="s">
        <v>147</v>
      </c>
      <c r="N9" s="192"/>
      <c r="O9" s="192"/>
      <c r="P9" s="113"/>
      <c r="Q9" s="192" t="s">
        <v>146</v>
      </c>
      <c r="R9" s="192"/>
      <c r="S9" s="192"/>
      <c r="T9" s="192"/>
      <c r="U9" s="192"/>
      <c r="V9" s="113"/>
      <c r="W9" s="113"/>
      <c r="X9" s="113"/>
      <c r="Y9" s="126"/>
      <c r="Z9" s="113"/>
      <c r="AA9" s="126" t="s">
        <v>105</v>
      </c>
      <c r="AB9" s="113"/>
      <c r="AC9" s="113"/>
      <c r="AD9" s="113"/>
    </row>
    <row r="10" spans="1:45" s="125" customFormat="1" ht="21" customHeight="1">
      <c r="E10" s="125" t="s">
        <v>22</v>
      </c>
      <c r="K10" s="125" t="s">
        <v>142</v>
      </c>
      <c r="M10" s="113" t="s">
        <v>69</v>
      </c>
      <c r="Q10" s="127" t="s">
        <v>36</v>
      </c>
      <c r="R10" s="113"/>
      <c r="S10" s="127" t="s">
        <v>232</v>
      </c>
      <c r="T10" s="127"/>
      <c r="U10" s="127"/>
      <c r="V10" s="127"/>
      <c r="W10" s="125" t="s">
        <v>86</v>
      </c>
      <c r="Y10" s="148" t="s">
        <v>52</v>
      </c>
      <c r="AA10" s="126" t="s">
        <v>210</v>
      </c>
      <c r="AD10" s="113"/>
      <c r="AG10" s="114"/>
    </row>
    <row r="11" spans="1:45" s="125" customFormat="1" ht="21" customHeight="1">
      <c r="E11" s="125" t="s">
        <v>90</v>
      </c>
      <c r="G11" s="125" t="s">
        <v>79</v>
      </c>
      <c r="I11" s="125" t="s">
        <v>175</v>
      </c>
      <c r="K11" s="125" t="s">
        <v>143</v>
      </c>
      <c r="M11" s="125" t="s">
        <v>70</v>
      </c>
      <c r="Q11" s="127" t="s">
        <v>37</v>
      </c>
      <c r="R11" s="113"/>
      <c r="S11" s="113" t="s">
        <v>139</v>
      </c>
      <c r="T11" s="113"/>
      <c r="U11" s="113" t="s">
        <v>141</v>
      </c>
      <c r="V11" s="127"/>
      <c r="W11" s="127" t="s">
        <v>87</v>
      </c>
      <c r="Y11" s="148" t="s">
        <v>7</v>
      </c>
      <c r="AA11" s="126" t="s">
        <v>106</v>
      </c>
      <c r="AC11" s="128"/>
      <c r="AD11" s="127"/>
      <c r="AG11" s="114"/>
    </row>
    <row r="12" spans="1:45" s="125" customFormat="1" ht="21" customHeight="1">
      <c r="C12" s="129"/>
      <c r="D12" s="113"/>
      <c r="E12" s="155" t="s">
        <v>89</v>
      </c>
      <c r="F12" s="113"/>
      <c r="G12" s="155" t="s">
        <v>80</v>
      </c>
      <c r="H12" s="113"/>
      <c r="I12" s="155" t="s">
        <v>114</v>
      </c>
      <c r="J12" s="113"/>
      <c r="K12" s="155" t="s">
        <v>144</v>
      </c>
      <c r="M12" s="155" t="s">
        <v>71</v>
      </c>
      <c r="O12" s="155" t="s">
        <v>12</v>
      </c>
      <c r="Q12" s="130" t="s">
        <v>38</v>
      </c>
      <c r="S12" s="155" t="s">
        <v>140</v>
      </c>
      <c r="T12" s="113"/>
      <c r="U12" s="155" t="s">
        <v>145</v>
      </c>
      <c r="V12" s="127"/>
      <c r="W12" s="130" t="s">
        <v>88</v>
      </c>
      <c r="Y12" s="149" t="s">
        <v>121</v>
      </c>
      <c r="AA12" s="131" t="s">
        <v>107</v>
      </c>
      <c r="AC12" s="130" t="s">
        <v>52</v>
      </c>
      <c r="AD12" s="127"/>
      <c r="AG12" s="114"/>
    </row>
    <row r="13" spans="1:45" ht="21" customHeight="1">
      <c r="A13" s="132" t="s">
        <v>94</v>
      </c>
      <c r="B13" s="133"/>
      <c r="D13" s="134"/>
      <c r="E13" s="150">
        <v>455808</v>
      </c>
      <c r="F13" s="151"/>
      <c r="G13" s="150">
        <v>337773</v>
      </c>
      <c r="H13" s="151"/>
      <c r="I13" s="150">
        <v>37007</v>
      </c>
      <c r="J13" s="151"/>
      <c r="K13" s="150">
        <v>690258</v>
      </c>
      <c r="L13" s="151"/>
      <c r="M13" s="150">
        <v>46876</v>
      </c>
      <c r="N13" s="151"/>
      <c r="O13" s="150">
        <v>531518</v>
      </c>
      <c r="P13" s="151"/>
      <c r="Q13" s="150">
        <v>1617</v>
      </c>
      <c r="R13" s="151"/>
      <c r="S13" s="151">
        <v>-13310</v>
      </c>
      <c r="T13" s="150"/>
      <c r="U13" s="151">
        <v>206561</v>
      </c>
      <c r="V13" s="150"/>
      <c r="W13" s="135">
        <f>SUM(Q13:U13)</f>
        <v>194868</v>
      </c>
      <c r="X13" s="136"/>
      <c r="Y13" s="135">
        <f>SUM(E13:O13)+W13</f>
        <v>2294108</v>
      </c>
      <c r="Z13" s="136"/>
      <c r="AA13" s="135">
        <v>996301</v>
      </c>
      <c r="AB13" s="136"/>
      <c r="AC13" s="135">
        <f>SUM(Y13:AA13)</f>
        <v>3290409</v>
      </c>
      <c r="AD13" s="122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</row>
    <row r="14" spans="1:45" ht="21" customHeight="1">
      <c r="A14" s="137" t="s">
        <v>64</v>
      </c>
      <c r="B14" s="133"/>
      <c r="D14" s="134"/>
      <c r="E14" s="134">
        <v>0</v>
      </c>
      <c r="F14" s="134"/>
      <c r="G14" s="134">
        <v>0</v>
      </c>
      <c r="H14" s="134"/>
      <c r="I14" s="134">
        <v>0</v>
      </c>
      <c r="J14" s="134"/>
      <c r="K14" s="134">
        <v>0</v>
      </c>
      <c r="L14" s="134"/>
      <c r="M14" s="134">
        <v>0</v>
      </c>
      <c r="N14" s="134"/>
      <c r="O14" s="134">
        <f>PL!H119</f>
        <v>30486</v>
      </c>
      <c r="P14" s="134"/>
      <c r="Q14" s="136">
        <v>0</v>
      </c>
      <c r="R14" s="134"/>
      <c r="S14" s="136">
        <v>0</v>
      </c>
      <c r="U14" s="136">
        <v>0</v>
      </c>
      <c r="V14" s="136"/>
      <c r="W14" s="135">
        <f>SUM(Q14:U14)</f>
        <v>0</v>
      </c>
      <c r="X14" s="134"/>
      <c r="Y14" s="135">
        <f>SUM(E14:O14)+W14</f>
        <v>30486</v>
      </c>
      <c r="Z14" s="134"/>
      <c r="AA14" s="136">
        <v>-17212</v>
      </c>
      <c r="AB14" s="134"/>
      <c r="AC14" s="135">
        <f>SUM(Y14:AA14)</f>
        <v>13274</v>
      </c>
      <c r="AD14" s="122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</row>
    <row r="15" spans="1:45" ht="21" customHeight="1">
      <c r="A15" s="138" t="s">
        <v>65</v>
      </c>
      <c r="B15" s="133"/>
      <c r="D15" s="134"/>
      <c r="E15" s="139">
        <v>0</v>
      </c>
      <c r="F15" s="135"/>
      <c r="G15" s="139">
        <v>0</v>
      </c>
      <c r="H15" s="135"/>
      <c r="I15" s="139">
        <v>0</v>
      </c>
      <c r="J15" s="135"/>
      <c r="K15" s="139">
        <v>0</v>
      </c>
      <c r="L15" s="135"/>
      <c r="M15" s="139">
        <v>0</v>
      </c>
      <c r="N15" s="135"/>
      <c r="O15" s="139">
        <v>-3313</v>
      </c>
      <c r="P15" s="135"/>
      <c r="Q15" s="140">
        <v>-761</v>
      </c>
      <c r="R15" s="135"/>
      <c r="S15" s="140">
        <v>-984</v>
      </c>
      <c r="U15" s="140">
        <v>0</v>
      </c>
      <c r="V15" s="135"/>
      <c r="W15" s="140">
        <f>SUM(Q15:U15)</f>
        <v>-1745</v>
      </c>
      <c r="X15" s="136"/>
      <c r="Y15" s="139">
        <f>SUM(E15:O15)+W15</f>
        <v>-5058</v>
      </c>
      <c r="Z15" s="136"/>
      <c r="AA15" s="140">
        <v>-2101</v>
      </c>
      <c r="AB15" s="136"/>
      <c r="AC15" s="139">
        <f>SUM(Y15:AA15)</f>
        <v>-7159</v>
      </c>
      <c r="AD15" s="122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</row>
    <row r="16" spans="1:45" ht="21" customHeight="1">
      <c r="A16" s="138" t="s">
        <v>66</v>
      </c>
      <c r="B16" s="133"/>
      <c r="D16" s="134"/>
      <c r="E16" s="134">
        <f>SUM(E14:E15)</f>
        <v>0</v>
      </c>
      <c r="F16" s="134"/>
      <c r="G16" s="134">
        <f>SUM(G14:G15)</f>
        <v>0</v>
      </c>
      <c r="H16" s="134"/>
      <c r="I16" s="134">
        <f>SUM(I14:I15)</f>
        <v>0</v>
      </c>
      <c r="J16" s="134"/>
      <c r="K16" s="134">
        <f>SUM(K14:K15)</f>
        <v>0</v>
      </c>
      <c r="L16" s="134"/>
      <c r="M16" s="134">
        <f>SUM(M14:M15)</f>
        <v>0</v>
      </c>
      <c r="N16" s="134"/>
      <c r="O16" s="134">
        <f>SUM(O14:O15)</f>
        <v>27173</v>
      </c>
      <c r="P16" s="134"/>
      <c r="Q16" s="134">
        <f>SUM(Q14:Q15)</f>
        <v>-761</v>
      </c>
      <c r="R16" s="134"/>
      <c r="S16" s="134">
        <f>SUM(S14:S15)</f>
        <v>-984</v>
      </c>
      <c r="U16" s="134">
        <f>SUM(U14:U15)</f>
        <v>0</v>
      </c>
      <c r="V16" s="136"/>
      <c r="W16" s="134">
        <f>SUM(W14:W15)</f>
        <v>-1745</v>
      </c>
      <c r="X16" s="134"/>
      <c r="Y16" s="134">
        <f>SUM(Y14:Y15)</f>
        <v>25428</v>
      </c>
      <c r="Z16" s="134"/>
      <c r="AA16" s="134">
        <f>SUM(AA14:AA15)</f>
        <v>-19313</v>
      </c>
      <c r="AB16" s="134"/>
      <c r="AC16" s="134">
        <f>SUM(AC14:AC15)</f>
        <v>6115</v>
      </c>
      <c r="AD16" s="122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</row>
    <row r="17" spans="1:45" ht="21" customHeight="1">
      <c r="A17" s="114" t="s">
        <v>230</v>
      </c>
      <c r="B17" s="133"/>
      <c r="D17" s="134"/>
      <c r="E17" s="134">
        <v>0</v>
      </c>
      <c r="F17" s="134"/>
      <c r="G17" s="134">
        <v>0</v>
      </c>
      <c r="H17" s="134"/>
      <c r="I17" s="134">
        <v>0</v>
      </c>
      <c r="J17" s="134"/>
      <c r="K17" s="134">
        <v>0</v>
      </c>
      <c r="L17" s="134"/>
      <c r="M17" s="134">
        <v>0</v>
      </c>
      <c r="N17" s="134"/>
      <c r="O17" s="134">
        <v>-22790</v>
      </c>
      <c r="P17" s="134"/>
      <c r="Q17" s="134">
        <v>0</v>
      </c>
      <c r="R17" s="134"/>
      <c r="S17" s="134">
        <v>0</v>
      </c>
      <c r="U17" s="134">
        <v>0</v>
      </c>
      <c r="V17" s="136"/>
      <c r="W17" s="135">
        <f>SUM(Q17:U17)</f>
        <v>0</v>
      </c>
      <c r="X17" s="134"/>
      <c r="Y17" s="135">
        <f>SUM(E17:O17)+W17</f>
        <v>-22790</v>
      </c>
      <c r="Z17" s="136"/>
      <c r="AA17" s="135">
        <v>0</v>
      </c>
      <c r="AB17" s="136"/>
      <c r="AC17" s="135">
        <f>SUM(Y17:AA17)</f>
        <v>-22790</v>
      </c>
      <c r="AD17" s="122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</row>
    <row r="18" spans="1:45" ht="21" customHeight="1">
      <c r="A18" s="114" t="s">
        <v>254</v>
      </c>
      <c r="B18" s="133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U18" s="134"/>
      <c r="V18" s="136"/>
      <c r="W18" s="135"/>
      <c r="X18" s="134"/>
      <c r="Y18" s="135"/>
      <c r="Z18" s="136"/>
      <c r="AA18" s="135"/>
      <c r="AB18" s="136"/>
      <c r="AC18" s="135"/>
      <c r="AD18" s="122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</row>
    <row r="19" spans="1:45" ht="21" customHeight="1">
      <c r="A19" s="114" t="s">
        <v>255</v>
      </c>
      <c r="B19" s="133"/>
      <c r="C19" s="168"/>
      <c r="D19" s="134"/>
      <c r="E19" s="134">
        <v>0</v>
      </c>
      <c r="F19" s="134"/>
      <c r="G19" s="134">
        <v>0</v>
      </c>
      <c r="H19" s="134"/>
      <c r="I19" s="134">
        <v>0</v>
      </c>
      <c r="J19" s="134"/>
      <c r="K19" s="134">
        <v>0</v>
      </c>
      <c r="L19" s="134"/>
      <c r="M19" s="134">
        <v>0</v>
      </c>
      <c r="N19" s="134"/>
      <c r="O19" s="134">
        <v>0</v>
      </c>
      <c r="P19" s="134"/>
      <c r="Q19" s="134">
        <v>0</v>
      </c>
      <c r="R19" s="134"/>
      <c r="S19" s="134">
        <v>0</v>
      </c>
      <c r="U19" s="134">
        <v>0</v>
      </c>
      <c r="V19" s="136"/>
      <c r="W19" s="135">
        <f t="shared" ref="W19:W22" si="0">SUM(Q19:U19)</f>
        <v>0</v>
      </c>
      <c r="X19" s="134"/>
      <c r="Y19" s="135">
        <f t="shared" ref="Y19:Y22" si="1">SUM(E19:O19)+W19</f>
        <v>0</v>
      </c>
      <c r="Z19" s="134"/>
      <c r="AA19" s="134">
        <v>-20734</v>
      </c>
      <c r="AB19" s="134"/>
      <c r="AC19" s="134">
        <f t="shared" ref="AC19" si="2">SUM(Y19:AA19)</f>
        <v>-20734</v>
      </c>
      <c r="AD19" s="122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</row>
    <row r="20" spans="1:45" ht="21" customHeight="1">
      <c r="A20" s="114" t="s">
        <v>176</v>
      </c>
      <c r="B20" s="133"/>
      <c r="C20" s="168"/>
      <c r="D20" s="134"/>
      <c r="E20" s="134">
        <v>0</v>
      </c>
      <c r="F20" s="134"/>
      <c r="G20" s="134">
        <v>0</v>
      </c>
      <c r="H20" s="134"/>
      <c r="I20" s="134">
        <v>0</v>
      </c>
      <c r="J20" s="134"/>
      <c r="K20" s="134">
        <v>0</v>
      </c>
      <c r="L20" s="134"/>
      <c r="M20" s="134">
        <v>0</v>
      </c>
      <c r="N20" s="134"/>
      <c r="O20" s="134">
        <v>0</v>
      </c>
      <c r="P20" s="134"/>
      <c r="Q20" s="134">
        <v>0</v>
      </c>
      <c r="R20" s="134"/>
      <c r="S20" s="134">
        <v>0</v>
      </c>
      <c r="U20" s="134">
        <v>0</v>
      </c>
      <c r="V20" s="136"/>
      <c r="W20" s="135">
        <f t="shared" si="0"/>
        <v>0</v>
      </c>
      <c r="X20" s="134"/>
      <c r="Y20" s="135">
        <f t="shared" si="1"/>
        <v>0</v>
      </c>
      <c r="Z20" s="134"/>
      <c r="AA20" s="134">
        <v>1426</v>
      </c>
      <c r="AB20" s="134"/>
      <c r="AC20" s="134">
        <f t="shared" ref="AC20:AC21" si="3">SUM(Y20:AA20)</f>
        <v>1426</v>
      </c>
      <c r="AD20" s="122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</row>
    <row r="21" spans="1:45" ht="21" customHeight="1">
      <c r="A21" s="114" t="s">
        <v>256</v>
      </c>
      <c r="B21" s="133"/>
      <c r="C21" s="168"/>
      <c r="D21" s="134"/>
      <c r="E21" s="134">
        <v>0</v>
      </c>
      <c r="F21" s="134"/>
      <c r="G21" s="134">
        <v>0</v>
      </c>
      <c r="H21" s="134"/>
      <c r="I21" s="134">
        <v>0</v>
      </c>
      <c r="J21" s="134"/>
      <c r="K21" s="134">
        <v>0</v>
      </c>
      <c r="L21" s="134"/>
      <c r="M21" s="134">
        <v>0</v>
      </c>
      <c r="N21" s="134"/>
      <c r="O21" s="134">
        <v>0</v>
      </c>
      <c r="P21" s="134"/>
      <c r="Q21" s="134">
        <v>0</v>
      </c>
      <c r="R21" s="134"/>
      <c r="S21" s="134">
        <v>0</v>
      </c>
      <c r="U21" s="134">
        <v>0</v>
      </c>
      <c r="V21" s="136"/>
      <c r="W21" s="135">
        <f t="shared" si="0"/>
        <v>0</v>
      </c>
      <c r="X21" s="134"/>
      <c r="Y21" s="135">
        <f t="shared" si="1"/>
        <v>0</v>
      </c>
      <c r="Z21" s="134"/>
      <c r="AA21" s="134">
        <v>283</v>
      </c>
      <c r="AB21" s="134"/>
      <c r="AC21" s="134">
        <f t="shared" si="3"/>
        <v>283</v>
      </c>
      <c r="AD21" s="122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</row>
    <row r="22" spans="1:45" ht="21" customHeight="1">
      <c r="A22" s="114" t="s">
        <v>257</v>
      </c>
      <c r="B22" s="133"/>
      <c r="C22" s="168"/>
      <c r="D22" s="134"/>
      <c r="E22" s="134">
        <v>0</v>
      </c>
      <c r="F22" s="134"/>
      <c r="G22" s="134">
        <v>0</v>
      </c>
      <c r="H22" s="134"/>
      <c r="I22" s="134">
        <v>0</v>
      </c>
      <c r="J22" s="134"/>
      <c r="K22" s="134">
        <v>-154</v>
      </c>
      <c r="L22" s="134"/>
      <c r="M22" s="134">
        <v>0</v>
      </c>
      <c r="N22" s="134"/>
      <c r="O22" s="134">
        <v>0</v>
      </c>
      <c r="P22" s="134"/>
      <c r="Q22" s="134">
        <v>0</v>
      </c>
      <c r="R22" s="134"/>
      <c r="S22" s="134">
        <v>0</v>
      </c>
      <c r="U22" s="134">
        <v>0</v>
      </c>
      <c r="V22" s="136"/>
      <c r="W22" s="135">
        <f t="shared" si="0"/>
        <v>0</v>
      </c>
      <c r="X22" s="134"/>
      <c r="Y22" s="135">
        <f t="shared" si="1"/>
        <v>-154</v>
      </c>
      <c r="Z22" s="134"/>
      <c r="AA22" s="134">
        <v>-86</v>
      </c>
      <c r="AB22" s="134"/>
      <c r="AC22" s="134">
        <f>SUM(Y22:AA22)</f>
        <v>-240</v>
      </c>
      <c r="AD22" s="122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</row>
    <row r="23" spans="1:45" ht="21" customHeight="1" thickBot="1">
      <c r="A23" s="123" t="s">
        <v>244</v>
      </c>
      <c r="B23" s="133"/>
      <c r="D23" s="134"/>
      <c r="E23" s="141">
        <f>SUM(E13:E22)-E16</f>
        <v>455808</v>
      </c>
      <c r="F23" s="134"/>
      <c r="G23" s="141">
        <f>SUM(G13:G22)-G16</f>
        <v>337773</v>
      </c>
      <c r="H23" s="134"/>
      <c r="I23" s="141">
        <f>SUM(I13:I22)-I16</f>
        <v>37007</v>
      </c>
      <c r="J23" s="134"/>
      <c r="K23" s="141">
        <f>SUM(K13:K22)-K16</f>
        <v>690104</v>
      </c>
      <c r="L23" s="136"/>
      <c r="M23" s="141">
        <f>SUM(M13:M22)-M16</f>
        <v>46876</v>
      </c>
      <c r="N23" s="136"/>
      <c r="O23" s="141">
        <f>SUM(O13:O22)-O16</f>
        <v>535901</v>
      </c>
      <c r="P23" s="136"/>
      <c r="Q23" s="141">
        <f>SUM(Q13:Q22)-Q16</f>
        <v>856</v>
      </c>
      <c r="R23" s="136"/>
      <c r="S23" s="141">
        <f>SUM(S13:S22)-S16</f>
        <v>-14294</v>
      </c>
      <c r="U23" s="141">
        <f>SUM(U13:U22)-U16</f>
        <v>206561</v>
      </c>
      <c r="V23" s="134"/>
      <c r="W23" s="141">
        <f>SUM(W13:W22)-W16</f>
        <v>193123</v>
      </c>
      <c r="X23" s="136"/>
      <c r="Y23" s="141">
        <f>SUM(Y13:Y22)-Y16</f>
        <v>2296592</v>
      </c>
      <c r="Z23" s="136"/>
      <c r="AA23" s="141">
        <f>SUM(AA13:AA22)-AA16</f>
        <v>957877</v>
      </c>
      <c r="AB23" s="136"/>
      <c r="AC23" s="141">
        <f>SUM(AC13:AC22)-AC16</f>
        <v>3254469</v>
      </c>
      <c r="AD23" s="122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</row>
    <row r="24" spans="1:45" ht="21" customHeight="1" thickTop="1"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</row>
    <row r="25" spans="1:45" ht="21" customHeight="1">
      <c r="A25" s="132" t="s">
        <v>101</v>
      </c>
      <c r="B25" s="133"/>
      <c r="D25" s="134"/>
      <c r="E25" s="135">
        <v>455808</v>
      </c>
      <c r="F25" s="135"/>
      <c r="G25" s="135">
        <v>337773</v>
      </c>
      <c r="H25" s="135"/>
      <c r="I25" s="135">
        <v>37007</v>
      </c>
      <c r="J25" s="135"/>
      <c r="K25" s="135">
        <v>689360</v>
      </c>
      <c r="L25" s="135"/>
      <c r="M25" s="135">
        <v>49817</v>
      </c>
      <c r="N25" s="135"/>
      <c r="O25" s="135">
        <v>508404</v>
      </c>
      <c r="P25" s="135"/>
      <c r="Q25" s="135">
        <v>-917</v>
      </c>
      <c r="R25" s="135"/>
      <c r="S25" s="135">
        <v>0</v>
      </c>
      <c r="T25" s="135"/>
      <c r="U25" s="135">
        <v>206561</v>
      </c>
      <c r="V25" s="135"/>
      <c r="W25" s="135">
        <v>205644</v>
      </c>
      <c r="X25" s="136"/>
      <c r="Y25" s="135">
        <f>SUM(E25:O25)+W25</f>
        <v>2283813</v>
      </c>
      <c r="Z25" s="136"/>
      <c r="AA25" s="135">
        <v>960323</v>
      </c>
      <c r="AB25" s="136"/>
      <c r="AC25" s="135">
        <f>SUM(Y25:AA25)</f>
        <v>3244136</v>
      </c>
      <c r="AD25" s="122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</row>
    <row r="26" spans="1:45" ht="21" customHeight="1">
      <c r="A26" s="137" t="s">
        <v>184</v>
      </c>
      <c r="B26" s="133"/>
      <c r="D26" s="134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6"/>
      <c r="Y26" s="135"/>
      <c r="Z26" s="136"/>
      <c r="AA26" s="135"/>
      <c r="AB26" s="136"/>
      <c r="AC26" s="135"/>
      <c r="AD26" s="122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</row>
    <row r="27" spans="1:45" ht="21" customHeight="1">
      <c r="A27" s="137" t="s">
        <v>185</v>
      </c>
      <c r="B27" s="133"/>
      <c r="D27" s="134"/>
      <c r="E27" s="139">
        <v>0</v>
      </c>
      <c r="F27" s="135"/>
      <c r="G27" s="139">
        <v>0</v>
      </c>
      <c r="H27" s="135"/>
      <c r="I27" s="139">
        <v>0</v>
      </c>
      <c r="J27" s="135"/>
      <c r="K27" s="139">
        <v>0</v>
      </c>
      <c r="L27" s="135"/>
      <c r="M27" s="139">
        <v>0</v>
      </c>
      <c r="N27" s="135"/>
      <c r="O27" s="139">
        <v>-4174</v>
      </c>
      <c r="P27" s="135"/>
      <c r="Q27" s="139">
        <v>0</v>
      </c>
      <c r="R27" s="135"/>
      <c r="S27" s="139">
        <v>0</v>
      </c>
      <c r="T27" s="135"/>
      <c r="U27" s="139">
        <v>0</v>
      </c>
      <c r="V27" s="135"/>
      <c r="W27" s="139">
        <v>0</v>
      </c>
      <c r="X27" s="136"/>
      <c r="Y27" s="139">
        <f>SUM(E27:O27,W27)</f>
        <v>-4174</v>
      </c>
      <c r="Z27" s="136"/>
      <c r="AA27" s="139">
        <v>0</v>
      </c>
      <c r="AB27" s="136"/>
      <c r="AC27" s="139">
        <f>SUM(Y27:AA27)</f>
        <v>-4174</v>
      </c>
      <c r="AD27" s="122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</row>
    <row r="28" spans="1:45" ht="21" customHeight="1">
      <c r="A28" s="132" t="s">
        <v>186</v>
      </c>
      <c r="B28" s="133"/>
      <c r="D28" s="134"/>
      <c r="E28" s="142"/>
      <c r="F28" s="135"/>
      <c r="G28" s="142"/>
      <c r="H28" s="135"/>
      <c r="I28" s="142"/>
      <c r="J28" s="135"/>
      <c r="K28" s="142"/>
      <c r="L28" s="135"/>
      <c r="M28" s="142"/>
      <c r="N28" s="135"/>
      <c r="O28" s="142"/>
      <c r="P28" s="135"/>
      <c r="Q28" s="142"/>
      <c r="R28" s="135"/>
      <c r="S28" s="142"/>
      <c r="T28" s="135"/>
      <c r="U28" s="142"/>
      <c r="V28" s="135"/>
      <c r="W28" s="142"/>
      <c r="X28" s="136"/>
      <c r="Y28" s="142"/>
      <c r="Z28" s="136"/>
      <c r="AA28" s="142"/>
      <c r="AB28" s="136"/>
      <c r="AC28" s="142"/>
      <c r="AD28" s="122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</row>
    <row r="29" spans="1:45" ht="21" customHeight="1">
      <c r="A29" s="132" t="s">
        <v>187</v>
      </c>
      <c r="B29" s="133"/>
      <c r="D29" s="134"/>
      <c r="E29" s="135">
        <f>E25+E27</f>
        <v>455808</v>
      </c>
      <c r="F29" s="135"/>
      <c r="G29" s="135">
        <f>G25+G27</f>
        <v>337773</v>
      </c>
      <c r="H29" s="135"/>
      <c r="I29" s="135">
        <f>I25+I27</f>
        <v>37007</v>
      </c>
      <c r="J29" s="135"/>
      <c r="K29" s="135">
        <f>K25+K27</f>
        <v>689360</v>
      </c>
      <c r="L29" s="135"/>
      <c r="M29" s="135">
        <f>M25+M27</f>
        <v>49817</v>
      </c>
      <c r="N29" s="135"/>
      <c r="O29" s="135">
        <f>O25+O27</f>
        <v>504230</v>
      </c>
      <c r="P29" s="135"/>
      <c r="Q29" s="135">
        <f>Q25+Q27</f>
        <v>-917</v>
      </c>
      <c r="R29" s="135"/>
      <c r="S29" s="135">
        <f>S25+S27</f>
        <v>0</v>
      </c>
      <c r="T29" s="135"/>
      <c r="U29" s="135">
        <f>U25+U27</f>
        <v>206561</v>
      </c>
      <c r="V29" s="135"/>
      <c r="W29" s="135">
        <f>W25+W27</f>
        <v>205644</v>
      </c>
      <c r="X29" s="136"/>
      <c r="Y29" s="135">
        <f>Y25+Y27</f>
        <v>2279639</v>
      </c>
      <c r="Z29" s="136"/>
      <c r="AA29" s="135">
        <f>AA25+AA27</f>
        <v>960323</v>
      </c>
      <c r="AB29" s="136"/>
      <c r="AC29" s="135">
        <f>AC25+AC27</f>
        <v>3239962</v>
      </c>
      <c r="AD29" s="122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</row>
    <row r="30" spans="1:45" ht="21" customHeight="1">
      <c r="A30" s="137" t="s">
        <v>64</v>
      </c>
      <c r="B30" s="133"/>
      <c r="D30" s="134"/>
      <c r="E30" s="134">
        <v>0</v>
      </c>
      <c r="F30" s="134"/>
      <c r="G30" s="134">
        <v>0</v>
      </c>
      <c r="H30" s="134"/>
      <c r="I30" s="134">
        <v>0</v>
      </c>
      <c r="J30" s="134"/>
      <c r="K30" s="134">
        <v>0</v>
      </c>
      <c r="L30" s="134"/>
      <c r="M30" s="134">
        <v>0</v>
      </c>
      <c r="N30" s="134"/>
      <c r="O30" s="135">
        <f>PL!F119</f>
        <v>-57599</v>
      </c>
      <c r="P30" s="134"/>
      <c r="Q30" s="134">
        <v>0</v>
      </c>
      <c r="R30" s="134"/>
      <c r="S30" s="136">
        <v>0</v>
      </c>
      <c r="T30" s="136"/>
      <c r="U30" s="136">
        <v>0</v>
      </c>
      <c r="V30" s="136"/>
      <c r="W30" s="135">
        <f>SUM(Q30:U30)</f>
        <v>0</v>
      </c>
      <c r="X30" s="136"/>
      <c r="Y30" s="142">
        <f>SUM(E30:U30)</f>
        <v>-57599</v>
      </c>
      <c r="Z30" s="134"/>
      <c r="AA30" s="135">
        <v>-58568</v>
      </c>
      <c r="AB30" s="134"/>
      <c r="AC30" s="135">
        <f>SUM(Y30:AA30)</f>
        <v>-116167</v>
      </c>
      <c r="AD30" s="122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</row>
    <row r="31" spans="1:45" ht="21" customHeight="1">
      <c r="A31" s="138" t="s">
        <v>65</v>
      </c>
      <c r="B31" s="133"/>
      <c r="D31" s="134"/>
      <c r="E31" s="139">
        <v>0</v>
      </c>
      <c r="F31" s="135"/>
      <c r="G31" s="139">
        <v>0</v>
      </c>
      <c r="H31" s="135"/>
      <c r="I31" s="139">
        <v>0</v>
      </c>
      <c r="J31" s="135"/>
      <c r="K31" s="139">
        <v>0</v>
      </c>
      <c r="L31" s="135"/>
      <c r="M31" s="139">
        <v>0</v>
      </c>
      <c r="N31" s="135"/>
      <c r="O31" s="139">
        <v>0</v>
      </c>
      <c r="P31" s="135"/>
      <c r="Q31" s="139">
        <v>5685</v>
      </c>
      <c r="R31" s="135"/>
      <c r="S31" s="139">
        <v>0</v>
      </c>
      <c r="T31" s="142"/>
      <c r="U31" s="139">
        <v>0</v>
      </c>
      <c r="V31" s="135"/>
      <c r="W31" s="139">
        <f>SUM(Q31:U31)</f>
        <v>5685</v>
      </c>
      <c r="X31" s="136"/>
      <c r="Y31" s="139">
        <f>SUM(E31:U31)</f>
        <v>5685</v>
      </c>
      <c r="Z31" s="136"/>
      <c r="AA31" s="140">
        <v>2675</v>
      </c>
      <c r="AB31" s="136"/>
      <c r="AC31" s="139">
        <f>SUM(Y31:AA31)</f>
        <v>8360</v>
      </c>
      <c r="AD31" s="122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</row>
    <row r="32" spans="1:45" ht="21" customHeight="1">
      <c r="A32" s="138" t="s">
        <v>66</v>
      </c>
      <c r="B32" s="133"/>
      <c r="D32" s="134"/>
      <c r="E32" s="134">
        <f>SUM(E30:E31)</f>
        <v>0</v>
      </c>
      <c r="F32" s="134"/>
      <c r="G32" s="134">
        <f>SUM(G30:G31)</f>
        <v>0</v>
      </c>
      <c r="H32" s="134"/>
      <c r="I32" s="134">
        <f>SUM(I30:I31)</f>
        <v>0</v>
      </c>
      <c r="J32" s="134"/>
      <c r="K32" s="134">
        <f>SUM(K30:K31)</f>
        <v>0</v>
      </c>
      <c r="L32" s="134"/>
      <c r="M32" s="134">
        <f>SUM(M30:M31)</f>
        <v>0</v>
      </c>
      <c r="N32" s="134"/>
      <c r="O32" s="134">
        <f>SUM(O30:O31)</f>
        <v>-57599</v>
      </c>
      <c r="P32" s="134"/>
      <c r="Q32" s="134">
        <f>SUM(Q30:Q31)</f>
        <v>5685</v>
      </c>
      <c r="R32" s="134"/>
      <c r="S32" s="134">
        <f>SUM(S30:S31)</f>
        <v>0</v>
      </c>
      <c r="T32" s="134"/>
      <c r="U32" s="134">
        <f>SUM(U30:U31)</f>
        <v>0</v>
      </c>
      <c r="V32" s="136"/>
      <c r="W32" s="134">
        <f>SUM(W30:W31)</f>
        <v>5685</v>
      </c>
      <c r="X32" s="134"/>
      <c r="Y32" s="134">
        <f>SUM(Y30:Y31)</f>
        <v>-51914</v>
      </c>
      <c r="Z32" s="134"/>
      <c r="AA32" s="134">
        <f>SUM(AA30:AA31)</f>
        <v>-55893</v>
      </c>
      <c r="AB32" s="134"/>
      <c r="AC32" s="134">
        <f>SUM(AC30:AC31)</f>
        <v>-107807</v>
      </c>
      <c r="AD32" s="122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</row>
    <row r="33" spans="1:45" s="115" customFormat="1" ht="21" customHeight="1">
      <c r="A33" s="114" t="s">
        <v>230</v>
      </c>
      <c r="B33" s="184"/>
      <c r="D33" s="134"/>
      <c r="E33" s="142">
        <v>0</v>
      </c>
      <c r="F33" s="142"/>
      <c r="G33" s="142">
        <v>0</v>
      </c>
      <c r="H33" s="142"/>
      <c r="I33" s="142">
        <v>0</v>
      </c>
      <c r="J33" s="134"/>
      <c r="K33" s="134">
        <v>0</v>
      </c>
      <c r="L33" s="134"/>
      <c r="M33" s="142">
        <v>0</v>
      </c>
      <c r="N33" s="142"/>
      <c r="O33" s="142">
        <v>-5065</v>
      </c>
      <c r="P33" s="142"/>
      <c r="Q33" s="142">
        <v>0</v>
      </c>
      <c r="R33" s="142"/>
      <c r="S33" s="142">
        <v>0</v>
      </c>
      <c r="T33" s="142"/>
      <c r="U33" s="142">
        <v>0</v>
      </c>
      <c r="V33" s="142"/>
      <c r="W33" s="142">
        <f>SUM(Q33:U33)</f>
        <v>0</v>
      </c>
      <c r="X33" s="134"/>
      <c r="Y33" s="142">
        <f>SUM(E33:U33)</f>
        <v>-5065</v>
      </c>
      <c r="Z33" s="134"/>
      <c r="AA33" s="134">
        <v>-21770</v>
      </c>
      <c r="AB33" s="134"/>
      <c r="AC33" s="142">
        <f>SUM(Y33:AA33)</f>
        <v>-26835</v>
      </c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</row>
    <row r="34" spans="1:45" s="115" customFormat="1" ht="21" customHeight="1">
      <c r="A34" s="114" t="s">
        <v>228</v>
      </c>
      <c r="B34" s="184"/>
      <c r="D34" s="134"/>
      <c r="E34" s="142">
        <v>45580</v>
      </c>
      <c r="F34" s="142"/>
      <c r="G34" s="142">
        <v>0</v>
      </c>
      <c r="H34" s="142"/>
      <c r="I34" s="142">
        <v>0</v>
      </c>
      <c r="J34" s="134"/>
      <c r="K34" s="134">
        <v>0</v>
      </c>
      <c r="L34" s="134"/>
      <c r="M34" s="142">
        <v>0</v>
      </c>
      <c r="N34" s="142"/>
      <c r="O34" s="142">
        <v>-45580</v>
      </c>
      <c r="P34" s="142"/>
      <c r="Q34" s="142">
        <v>0</v>
      </c>
      <c r="R34" s="142"/>
      <c r="S34" s="142">
        <v>0</v>
      </c>
      <c r="T34" s="142"/>
      <c r="U34" s="142">
        <v>0</v>
      </c>
      <c r="V34" s="142"/>
      <c r="W34" s="142">
        <f>SUM(Q34:U34)</f>
        <v>0</v>
      </c>
      <c r="X34" s="134"/>
      <c r="Y34" s="142">
        <f>SUM(E34:U34)</f>
        <v>0</v>
      </c>
      <c r="Z34" s="134"/>
      <c r="AA34" s="134">
        <v>0</v>
      </c>
      <c r="AB34" s="134"/>
      <c r="AC34" s="142">
        <f>SUM(Y34:AA34)</f>
        <v>0</v>
      </c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</row>
    <row r="35" spans="1:45" s="115" customFormat="1" ht="21" customHeight="1">
      <c r="A35" s="183" t="s">
        <v>231</v>
      </c>
      <c r="B35" s="184"/>
      <c r="D35" s="134"/>
      <c r="E35" s="142">
        <v>0</v>
      </c>
      <c r="F35" s="142"/>
      <c r="G35" s="142">
        <v>0</v>
      </c>
      <c r="H35" s="142"/>
      <c r="I35" s="142">
        <v>0</v>
      </c>
      <c r="J35" s="134"/>
      <c r="K35" s="134">
        <v>-1635</v>
      </c>
      <c r="L35" s="134"/>
      <c r="M35" s="142">
        <v>0</v>
      </c>
      <c r="N35" s="142"/>
      <c r="O35" s="142">
        <v>0</v>
      </c>
      <c r="P35" s="142"/>
      <c r="Q35" s="142">
        <v>0</v>
      </c>
      <c r="R35" s="142"/>
      <c r="S35" s="142">
        <v>0</v>
      </c>
      <c r="T35" s="142"/>
      <c r="U35" s="142">
        <v>0</v>
      </c>
      <c r="V35" s="142"/>
      <c r="W35" s="142">
        <v>0</v>
      </c>
      <c r="X35" s="134"/>
      <c r="Y35" s="142">
        <f>SUM(E35:U35)</f>
        <v>-1635</v>
      </c>
      <c r="Z35" s="134"/>
      <c r="AA35" s="134">
        <v>-910</v>
      </c>
      <c r="AB35" s="134"/>
      <c r="AC35" s="142">
        <f>SUM(Y35:AA35)</f>
        <v>-2545</v>
      </c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</row>
    <row r="36" spans="1:45" s="115" customFormat="1" ht="21" customHeight="1">
      <c r="A36" s="115" t="s">
        <v>229</v>
      </c>
      <c r="B36" s="184"/>
      <c r="D36" s="134"/>
      <c r="E36" s="142">
        <v>0</v>
      </c>
      <c r="F36" s="142"/>
      <c r="G36" s="142">
        <v>0</v>
      </c>
      <c r="H36" s="142"/>
      <c r="I36" s="142">
        <v>0</v>
      </c>
      <c r="J36" s="134"/>
      <c r="K36" s="134">
        <v>0</v>
      </c>
      <c r="L36" s="134"/>
      <c r="M36" s="142">
        <v>2941</v>
      </c>
      <c r="N36" s="142"/>
      <c r="O36" s="142">
        <v>-2941</v>
      </c>
      <c r="P36" s="142"/>
      <c r="Q36" s="142">
        <v>0</v>
      </c>
      <c r="R36" s="142"/>
      <c r="S36" s="142">
        <v>0</v>
      </c>
      <c r="T36" s="142"/>
      <c r="U36" s="142">
        <v>0</v>
      </c>
      <c r="V36" s="142"/>
      <c r="W36" s="142">
        <f>SUM(Q36:U36)</f>
        <v>0</v>
      </c>
      <c r="X36" s="134"/>
      <c r="Y36" s="142">
        <f>SUM(E36:U36)</f>
        <v>0</v>
      </c>
      <c r="Z36" s="134"/>
      <c r="AA36" s="134">
        <v>0</v>
      </c>
      <c r="AB36" s="134"/>
      <c r="AC36" s="142">
        <f>SUM(Y36:AA36)</f>
        <v>0</v>
      </c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</row>
    <row r="37" spans="1:45" ht="21" customHeight="1">
      <c r="A37" s="114" t="s">
        <v>264</v>
      </c>
      <c r="B37" s="133"/>
      <c r="D37" s="134"/>
      <c r="E37" s="139">
        <v>0</v>
      </c>
      <c r="F37" s="135"/>
      <c r="G37" s="139">
        <v>0</v>
      </c>
      <c r="H37" s="135"/>
      <c r="I37" s="139">
        <v>0</v>
      </c>
      <c r="J37" s="134"/>
      <c r="K37" s="134">
        <v>0</v>
      </c>
      <c r="L37" s="134"/>
      <c r="M37" s="139">
        <v>0</v>
      </c>
      <c r="N37" s="135"/>
      <c r="O37" s="139">
        <v>0</v>
      </c>
      <c r="P37" s="135"/>
      <c r="Q37" s="139">
        <v>0</v>
      </c>
      <c r="R37" s="135"/>
      <c r="S37" s="139">
        <v>0</v>
      </c>
      <c r="T37" s="142"/>
      <c r="U37" s="139">
        <v>0</v>
      </c>
      <c r="V37" s="135"/>
      <c r="W37" s="139">
        <f>SUM(Q37:U37)</f>
        <v>0</v>
      </c>
      <c r="X37" s="136"/>
      <c r="Y37" s="139">
        <f>SUM(E37:U37)</f>
        <v>0</v>
      </c>
      <c r="Z37" s="136"/>
      <c r="AA37" s="140">
        <v>-2044</v>
      </c>
      <c r="AB37" s="136"/>
      <c r="AC37" s="139">
        <f>SUM(Y37:AA37)</f>
        <v>-2044</v>
      </c>
      <c r="AD37" s="122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</row>
    <row r="38" spans="1:45" ht="21" customHeight="1" thickBot="1">
      <c r="A38" s="123" t="s">
        <v>245</v>
      </c>
      <c r="B38" s="133"/>
      <c r="D38" s="134"/>
      <c r="E38" s="141">
        <f>SUM(E29:E37)-E32</f>
        <v>501388</v>
      </c>
      <c r="F38" s="134"/>
      <c r="G38" s="141">
        <f>SUM(G29:G37)-G32</f>
        <v>337773</v>
      </c>
      <c r="H38" s="134"/>
      <c r="I38" s="141">
        <f>SUM(I29:I37)-I32</f>
        <v>37007</v>
      </c>
      <c r="J38" s="134"/>
      <c r="K38" s="141">
        <f>SUM(K29:K37)-K32</f>
        <v>687725</v>
      </c>
      <c r="L38" s="136"/>
      <c r="M38" s="141">
        <f>SUM(M29:M37)-M32</f>
        <v>52758</v>
      </c>
      <c r="N38" s="136"/>
      <c r="O38" s="141">
        <f>SUM(O29:O37)-O32</f>
        <v>393045</v>
      </c>
      <c r="P38" s="136"/>
      <c r="Q38" s="141">
        <f>SUM(Q29:Q37)-Q32</f>
        <v>4768</v>
      </c>
      <c r="R38" s="136"/>
      <c r="S38" s="141">
        <f>SUM(S29:S37)-S32</f>
        <v>0</v>
      </c>
      <c r="T38" s="134"/>
      <c r="U38" s="141">
        <f>SUM(U29:U37)-U32</f>
        <v>206561</v>
      </c>
      <c r="V38" s="134"/>
      <c r="W38" s="141">
        <f>SUM(W29:W37)-W32</f>
        <v>211329</v>
      </c>
      <c r="X38" s="136"/>
      <c r="Y38" s="141">
        <f>SUM(Y29:Y37)-Y32</f>
        <v>2221025</v>
      </c>
      <c r="Z38" s="136"/>
      <c r="AA38" s="141">
        <f>SUM(AA29:AA37)-AA32</f>
        <v>879706</v>
      </c>
      <c r="AB38" s="136"/>
      <c r="AC38" s="141">
        <f>SUM(AC29:AC37)-AC32</f>
        <v>3100731</v>
      </c>
      <c r="AD38" s="122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</row>
    <row r="39" spans="1:45" ht="21" customHeight="1" thickTop="1"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</row>
    <row r="40" spans="1:45" ht="21" customHeight="1">
      <c r="A40" s="114" t="s">
        <v>4</v>
      </c>
      <c r="G40" s="133"/>
    </row>
    <row r="121" spans="8:10" ht="21" customHeight="1">
      <c r="H121" s="114" t="s">
        <v>113</v>
      </c>
      <c r="J121" s="114" t="s">
        <v>113</v>
      </c>
    </row>
  </sheetData>
  <mergeCells count="5">
    <mergeCell ref="E6:AC6"/>
    <mergeCell ref="E7:Y7"/>
    <mergeCell ref="M9:O9"/>
    <mergeCell ref="Q9:U9"/>
    <mergeCell ref="Q8:W8"/>
  </mergeCells>
  <phoneticPr fontId="0" type="noConversion"/>
  <printOptions horizontalCentered="1"/>
  <pageMargins left="0.98425196850393704" right="0.39370078740157483" top="0.6692913385826772" bottom="0.19685039370078741" header="0.19685039370078741" footer="0.19685039370078741"/>
  <pageSetup paperSize="9" scale="64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sheetPr>
    <pageSetUpPr fitToPage="1"/>
  </sheetPr>
  <dimension ref="A1:AI30"/>
  <sheetViews>
    <sheetView showGridLines="0" tabSelected="1" view="pageBreakPreview" zoomScale="70" zoomScaleNormal="70" zoomScaleSheetLayoutView="70" workbookViewId="0">
      <selection activeCell="C7" sqref="C7"/>
    </sheetView>
  </sheetViews>
  <sheetFormatPr defaultRowHeight="18.75"/>
  <cols>
    <col min="1" max="1" width="23.5703125" style="114" customWidth="1"/>
    <col min="2" max="2" width="2.42578125" style="114" customWidth="1"/>
    <col min="3" max="3" width="22.5703125" style="114" customWidth="1"/>
    <col min="4" max="4" width="0.5703125" style="114" customWidth="1"/>
    <col min="5" max="5" width="13.5703125" style="114" customWidth="1"/>
    <col min="6" max="6" width="1" style="114" customWidth="1"/>
    <col min="7" max="7" width="13.5703125" style="114" customWidth="1"/>
    <col min="8" max="8" width="1" style="114" customWidth="1"/>
    <col min="9" max="9" width="13.5703125" style="114" customWidth="1"/>
    <col min="10" max="10" width="0.5703125" style="114" customWidth="1"/>
    <col min="11" max="11" width="13.5703125" style="114" customWidth="1"/>
    <col min="12" max="12" width="0.85546875" style="114" customWidth="1"/>
    <col min="13" max="13" width="13.5703125" style="114" customWidth="1"/>
    <col min="14" max="14" width="1.140625" style="114" customWidth="1"/>
    <col min="15" max="15" width="14.42578125" style="114" customWidth="1"/>
    <col min="16" max="16" width="0.5703125" style="114" customWidth="1"/>
    <col min="17" max="17" width="13.5703125" style="114" customWidth="1"/>
    <col min="18" max="18" width="1.140625" style="114" customWidth="1"/>
    <col min="19" max="19" width="13.5703125" style="114" customWidth="1"/>
    <col min="20" max="20" width="1.140625" style="114" customWidth="1"/>
    <col min="21" max="21" width="13.5703125" style="114" customWidth="1"/>
    <col min="22" max="22" width="0.42578125" style="115" customWidth="1"/>
    <col min="23" max="25" width="8.5703125" style="114"/>
    <col min="26" max="26" width="10.42578125" style="114" bestFit="1" customWidth="1"/>
    <col min="27" max="262" width="8.5703125" style="114"/>
    <col min="263" max="263" width="31.42578125" style="114" customWidth="1"/>
    <col min="264" max="265" width="2.42578125" style="114" customWidth="1"/>
    <col min="266" max="266" width="1.140625" style="114" customWidth="1"/>
    <col min="267" max="267" width="11.42578125" style="114" customWidth="1"/>
    <col min="268" max="268" width="1.140625" style="114" customWidth="1"/>
    <col min="269" max="269" width="11.42578125" style="114" customWidth="1"/>
    <col min="270" max="270" width="1.140625" style="114" customWidth="1"/>
    <col min="271" max="271" width="11.42578125" style="114" customWidth="1"/>
    <col min="272" max="272" width="1.140625" style="114" customWidth="1"/>
    <col min="273" max="273" width="14.42578125" style="114" customWidth="1"/>
    <col min="274" max="274" width="1.140625" style="114" customWidth="1"/>
    <col min="275" max="275" width="11.42578125" style="114" customWidth="1"/>
    <col min="276" max="276" width="6.42578125" style="114" customWidth="1"/>
    <col min="277" max="281" width="8.5703125" style="114"/>
    <col min="282" max="282" width="10.42578125" style="114" bestFit="1" customWidth="1"/>
    <col min="283" max="518" width="8.5703125" style="114"/>
    <col min="519" max="519" width="31.42578125" style="114" customWidth="1"/>
    <col min="520" max="521" width="2.42578125" style="114" customWidth="1"/>
    <col min="522" max="522" width="1.140625" style="114" customWidth="1"/>
    <col min="523" max="523" width="11.42578125" style="114" customWidth="1"/>
    <col min="524" max="524" width="1.140625" style="114" customWidth="1"/>
    <col min="525" max="525" width="11.42578125" style="114" customWidth="1"/>
    <col min="526" max="526" width="1.140625" style="114" customWidth="1"/>
    <col min="527" max="527" width="11.42578125" style="114" customWidth="1"/>
    <col min="528" max="528" width="1.140625" style="114" customWidth="1"/>
    <col min="529" max="529" width="14.42578125" style="114" customWidth="1"/>
    <col min="530" max="530" width="1.140625" style="114" customWidth="1"/>
    <col min="531" max="531" width="11.42578125" style="114" customWidth="1"/>
    <col min="532" max="532" width="6.42578125" style="114" customWidth="1"/>
    <col min="533" max="537" width="8.5703125" style="114"/>
    <col min="538" max="538" width="10.42578125" style="114" bestFit="1" customWidth="1"/>
    <col min="539" max="774" width="8.5703125" style="114"/>
    <col min="775" max="775" width="31.42578125" style="114" customWidth="1"/>
    <col min="776" max="777" width="2.42578125" style="114" customWidth="1"/>
    <col min="778" max="778" width="1.140625" style="114" customWidth="1"/>
    <col min="779" max="779" width="11.42578125" style="114" customWidth="1"/>
    <col min="780" max="780" width="1.140625" style="114" customWidth="1"/>
    <col min="781" max="781" width="11.42578125" style="114" customWidth="1"/>
    <col min="782" max="782" width="1.140625" style="114" customWidth="1"/>
    <col min="783" max="783" width="11.42578125" style="114" customWidth="1"/>
    <col min="784" max="784" width="1.140625" style="114" customWidth="1"/>
    <col min="785" max="785" width="14.42578125" style="114" customWidth="1"/>
    <col min="786" max="786" width="1.140625" style="114" customWidth="1"/>
    <col min="787" max="787" width="11.42578125" style="114" customWidth="1"/>
    <col min="788" max="788" width="6.42578125" style="114" customWidth="1"/>
    <col min="789" max="793" width="8.5703125" style="114"/>
    <col min="794" max="794" width="10.42578125" style="114" bestFit="1" customWidth="1"/>
    <col min="795" max="1030" width="8.5703125" style="114"/>
    <col min="1031" max="1031" width="31.42578125" style="114" customWidth="1"/>
    <col min="1032" max="1033" width="2.42578125" style="114" customWidth="1"/>
    <col min="1034" max="1034" width="1.140625" style="114" customWidth="1"/>
    <col min="1035" max="1035" width="11.42578125" style="114" customWidth="1"/>
    <col min="1036" max="1036" width="1.140625" style="114" customWidth="1"/>
    <col min="1037" max="1037" width="11.42578125" style="114" customWidth="1"/>
    <col min="1038" max="1038" width="1.140625" style="114" customWidth="1"/>
    <col min="1039" max="1039" width="11.42578125" style="114" customWidth="1"/>
    <col min="1040" max="1040" width="1.140625" style="114" customWidth="1"/>
    <col min="1041" max="1041" width="14.42578125" style="114" customWidth="1"/>
    <col min="1042" max="1042" width="1.140625" style="114" customWidth="1"/>
    <col min="1043" max="1043" width="11.42578125" style="114" customWidth="1"/>
    <col min="1044" max="1044" width="6.42578125" style="114" customWidth="1"/>
    <col min="1045" max="1049" width="8.5703125" style="114"/>
    <col min="1050" max="1050" width="10.42578125" style="114" bestFit="1" customWidth="1"/>
    <col min="1051" max="1286" width="8.5703125" style="114"/>
    <col min="1287" max="1287" width="31.42578125" style="114" customWidth="1"/>
    <col min="1288" max="1289" width="2.42578125" style="114" customWidth="1"/>
    <col min="1290" max="1290" width="1.140625" style="114" customWidth="1"/>
    <col min="1291" max="1291" width="11.42578125" style="114" customWidth="1"/>
    <col min="1292" max="1292" width="1.140625" style="114" customWidth="1"/>
    <col min="1293" max="1293" width="11.42578125" style="114" customWidth="1"/>
    <col min="1294" max="1294" width="1.140625" style="114" customWidth="1"/>
    <col min="1295" max="1295" width="11.42578125" style="114" customWidth="1"/>
    <col min="1296" max="1296" width="1.140625" style="114" customWidth="1"/>
    <col min="1297" max="1297" width="14.42578125" style="114" customWidth="1"/>
    <col min="1298" max="1298" width="1.140625" style="114" customWidth="1"/>
    <col min="1299" max="1299" width="11.42578125" style="114" customWidth="1"/>
    <col min="1300" max="1300" width="6.42578125" style="114" customWidth="1"/>
    <col min="1301" max="1305" width="8.5703125" style="114"/>
    <col min="1306" max="1306" width="10.42578125" style="114" bestFit="1" customWidth="1"/>
    <col min="1307" max="1542" width="8.5703125" style="114"/>
    <col min="1543" max="1543" width="31.42578125" style="114" customWidth="1"/>
    <col min="1544" max="1545" width="2.42578125" style="114" customWidth="1"/>
    <col min="1546" max="1546" width="1.140625" style="114" customWidth="1"/>
    <col min="1547" max="1547" width="11.42578125" style="114" customWidth="1"/>
    <col min="1548" max="1548" width="1.140625" style="114" customWidth="1"/>
    <col min="1549" max="1549" width="11.42578125" style="114" customWidth="1"/>
    <col min="1550" max="1550" width="1.140625" style="114" customWidth="1"/>
    <col min="1551" max="1551" width="11.42578125" style="114" customWidth="1"/>
    <col min="1552" max="1552" width="1.140625" style="114" customWidth="1"/>
    <col min="1553" max="1553" width="14.42578125" style="114" customWidth="1"/>
    <col min="1554" max="1554" width="1.140625" style="114" customWidth="1"/>
    <col min="1555" max="1555" width="11.42578125" style="114" customWidth="1"/>
    <col min="1556" max="1556" width="6.42578125" style="114" customWidth="1"/>
    <col min="1557" max="1561" width="8.5703125" style="114"/>
    <col min="1562" max="1562" width="10.42578125" style="114" bestFit="1" customWidth="1"/>
    <col min="1563" max="1798" width="8.5703125" style="114"/>
    <col min="1799" max="1799" width="31.42578125" style="114" customWidth="1"/>
    <col min="1800" max="1801" width="2.42578125" style="114" customWidth="1"/>
    <col min="1802" max="1802" width="1.140625" style="114" customWidth="1"/>
    <col min="1803" max="1803" width="11.42578125" style="114" customWidth="1"/>
    <col min="1804" max="1804" width="1.140625" style="114" customWidth="1"/>
    <col min="1805" max="1805" width="11.42578125" style="114" customWidth="1"/>
    <col min="1806" max="1806" width="1.140625" style="114" customWidth="1"/>
    <col min="1807" max="1807" width="11.42578125" style="114" customWidth="1"/>
    <col min="1808" max="1808" width="1.140625" style="114" customWidth="1"/>
    <col min="1809" max="1809" width="14.42578125" style="114" customWidth="1"/>
    <col min="1810" max="1810" width="1.140625" style="114" customWidth="1"/>
    <col min="1811" max="1811" width="11.42578125" style="114" customWidth="1"/>
    <col min="1812" max="1812" width="6.42578125" style="114" customWidth="1"/>
    <col min="1813" max="1817" width="8.5703125" style="114"/>
    <col min="1818" max="1818" width="10.42578125" style="114" bestFit="1" customWidth="1"/>
    <col min="1819" max="2054" width="8.5703125" style="114"/>
    <col min="2055" max="2055" width="31.42578125" style="114" customWidth="1"/>
    <col min="2056" max="2057" width="2.42578125" style="114" customWidth="1"/>
    <col min="2058" max="2058" width="1.140625" style="114" customWidth="1"/>
    <col min="2059" max="2059" width="11.42578125" style="114" customWidth="1"/>
    <col min="2060" max="2060" width="1.140625" style="114" customWidth="1"/>
    <col min="2061" max="2061" width="11.42578125" style="114" customWidth="1"/>
    <col min="2062" max="2062" width="1.140625" style="114" customWidth="1"/>
    <col min="2063" max="2063" width="11.42578125" style="114" customWidth="1"/>
    <col min="2064" max="2064" width="1.140625" style="114" customWidth="1"/>
    <col min="2065" max="2065" width="14.42578125" style="114" customWidth="1"/>
    <col min="2066" max="2066" width="1.140625" style="114" customWidth="1"/>
    <col min="2067" max="2067" width="11.42578125" style="114" customWidth="1"/>
    <col min="2068" max="2068" width="6.42578125" style="114" customWidth="1"/>
    <col min="2069" max="2073" width="8.5703125" style="114"/>
    <col min="2074" max="2074" width="10.42578125" style="114" bestFit="1" customWidth="1"/>
    <col min="2075" max="2310" width="8.5703125" style="114"/>
    <col min="2311" max="2311" width="31.42578125" style="114" customWidth="1"/>
    <col min="2312" max="2313" width="2.42578125" style="114" customWidth="1"/>
    <col min="2314" max="2314" width="1.140625" style="114" customWidth="1"/>
    <col min="2315" max="2315" width="11.42578125" style="114" customWidth="1"/>
    <col min="2316" max="2316" width="1.140625" style="114" customWidth="1"/>
    <col min="2317" max="2317" width="11.42578125" style="114" customWidth="1"/>
    <col min="2318" max="2318" width="1.140625" style="114" customWidth="1"/>
    <col min="2319" max="2319" width="11.42578125" style="114" customWidth="1"/>
    <col min="2320" max="2320" width="1.140625" style="114" customWidth="1"/>
    <col min="2321" max="2321" width="14.42578125" style="114" customWidth="1"/>
    <col min="2322" max="2322" width="1.140625" style="114" customWidth="1"/>
    <col min="2323" max="2323" width="11.42578125" style="114" customWidth="1"/>
    <col min="2324" max="2324" width="6.42578125" style="114" customWidth="1"/>
    <col min="2325" max="2329" width="8.5703125" style="114"/>
    <col min="2330" max="2330" width="10.42578125" style="114" bestFit="1" customWidth="1"/>
    <col min="2331" max="2566" width="8.5703125" style="114"/>
    <col min="2567" max="2567" width="31.42578125" style="114" customWidth="1"/>
    <col min="2568" max="2569" width="2.42578125" style="114" customWidth="1"/>
    <col min="2570" max="2570" width="1.140625" style="114" customWidth="1"/>
    <col min="2571" max="2571" width="11.42578125" style="114" customWidth="1"/>
    <col min="2572" max="2572" width="1.140625" style="114" customWidth="1"/>
    <col min="2573" max="2573" width="11.42578125" style="114" customWidth="1"/>
    <col min="2574" max="2574" width="1.140625" style="114" customWidth="1"/>
    <col min="2575" max="2575" width="11.42578125" style="114" customWidth="1"/>
    <col min="2576" max="2576" width="1.140625" style="114" customWidth="1"/>
    <col min="2577" max="2577" width="14.42578125" style="114" customWidth="1"/>
    <col min="2578" max="2578" width="1.140625" style="114" customWidth="1"/>
    <col min="2579" max="2579" width="11.42578125" style="114" customWidth="1"/>
    <col min="2580" max="2580" width="6.42578125" style="114" customWidth="1"/>
    <col min="2581" max="2585" width="8.5703125" style="114"/>
    <col min="2586" max="2586" width="10.42578125" style="114" bestFit="1" customWidth="1"/>
    <col min="2587" max="2822" width="8.5703125" style="114"/>
    <col min="2823" max="2823" width="31.42578125" style="114" customWidth="1"/>
    <col min="2824" max="2825" width="2.42578125" style="114" customWidth="1"/>
    <col min="2826" max="2826" width="1.140625" style="114" customWidth="1"/>
    <col min="2827" max="2827" width="11.42578125" style="114" customWidth="1"/>
    <col min="2828" max="2828" width="1.140625" style="114" customWidth="1"/>
    <col min="2829" max="2829" width="11.42578125" style="114" customWidth="1"/>
    <col min="2830" max="2830" width="1.140625" style="114" customWidth="1"/>
    <col min="2831" max="2831" width="11.42578125" style="114" customWidth="1"/>
    <col min="2832" max="2832" width="1.140625" style="114" customWidth="1"/>
    <col min="2833" max="2833" width="14.42578125" style="114" customWidth="1"/>
    <col min="2834" max="2834" width="1.140625" style="114" customWidth="1"/>
    <col min="2835" max="2835" width="11.42578125" style="114" customWidth="1"/>
    <col min="2836" max="2836" width="6.42578125" style="114" customWidth="1"/>
    <col min="2837" max="2841" width="8.5703125" style="114"/>
    <col min="2842" max="2842" width="10.42578125" style="114" bestFit="1" customWidth="1"/>
    <col min="2843" max="3078" width="8.5703125" style="114"/>
    <col min="3079" max="3079" width="31.42578125" style="114" customWidth="1"/>
    <col min="3080" max="3081" width="2.42578125" style="114" customWidth="1"/>
    <col min="3082" max="3082" width="1.140625" style="114" customWidth="1"/>
    <col min="3083" max="3083" width="11.42578125" style="114" customWidth="1"/>
    <col min="3084" max="3084" width="1.140625" style="114" customWidth="1"/>
    <col min="3085" max="3085" width="11.42578125" style="114" customWidth="1"/>
    <col min="3086" max="3086" width="1.140625" style="114" customWidth="1"/>
    <col min="3087" max="3087" width="11.42578125" style="114" customWidth="1"/>
    <col min="3088" max="3088" width="1.140625" style="114" customWidth="1"/>
    <col min="3089" max="3089" width="14.42578125" style="114" customWidth="1"/>
    <col min="3090" max="3090" width="1.140625" style="114" customWidth="1"/>
    <col min="3091" max="3091" width="11.42578125" style="114" customWidth="1"/>
    <col min="3092" max="3092" width="6.42578125" style="114" customWidth="1"/>
    <col min="3093" max="3097" width="8.5703125" style="114"/>
    <col min="3098" max="3098" width="10.42578125" style="114" bestFit="1" customWidth="1"/>
    <col min="3099" max="3334" width="8.5703125" style="114"/>
    <col min="3335" max="3335" width="31.42578125" style="114" customWidth="1"/>
    <col min="3336" max="3337" width="2.42578125" style="114" customWidth="1"/>
    <col min="3338" max="3338" width="1.140625" style="114" customWidth="1"/>
    <col min="3339" max="3339" width="11.42578125" style="114" customWidth="1"/>
    <col min="3340" max="3340" width="1.140625" style="114" customWidth="1"/>
    <col min="3341" max="3341" width="11.42578125" style="114" customWidth="1"/>
    <col min="3342" max="3342" width="1.140625" style="114" customWidth="1"/>
    <col min="3343" max="3343" width="11.42578125" style="114" customWidth="1"/>
    <col min="3344" max="3344" width="1.140625" style="114" customWidth="1"/>
    <col min="3345" max="3345" width="14.42578125" style="114" customWidth="1"/>
    <col min="3346" max="3346" width="1.140625" style="114" customWidth="1"/>
    <col min="3347" max="3347" width="11.42578125" style="114" customWidth="1"/>
    <col min="3348" max="3348" width="6.42578125" style="114" customWidth="1"/>
    <col min="3349" max="3353" width="8.5703125" style="114"/>
    <col min="3354" max="3354" width="10.42578125" style="114" bestFit="1" customWidth="1"/>
    <col min="3355" max="3590" width="8.5703125" style="114"/>
    <col min="3591" max="3591" width="31.42578125" style="114" customWidth="1"/>
    <col min="3592" max="3593" width="2.42578125" style="114" customWidth="1"/>
    <col min="3594" max="3594" width="1.140625" style="114" customWidth="1"/>
    <col min="3595" max="3595" width="11.42578125" style="114" customWidth="1"/>
    <col min="3596" max="3596" width="1.140625" style="114" customWidth="1"/>
    <col min="3597" max="3597" width="11.42578125" style="114" customWidth="1"/>
    <col min="3598" max="3598" width="1.140625" style="114" customWidth="1"/>
    <col min="3599" max="3599" width="11.42578125" style="114" customWidth="1"/>
    <col min="3600" max="3600" width="1.140625" style="114" customWidth="1"/>
    <col min="3601" max="3601" width="14.42578125" style="114" customWidth="1"/>
    <col min="3602" max="3602" width="1.140625" style="114" customWidth="1"/>
    <col min="3603" max="3603" width="11.42578125" style="114" customWidth="1"/>
    <col min="3604" max="3604" width="6.42578125" style="114" customWidth="1"/>
    <col min="3605" max="3609" width="8.5703125" style="114"/>
    <col min="3610" max="3610" width="10.42578125" style="114" bestFit="1" customWidth="1"/>
    <col min="3611" max="3846" width="8.5703125" style="114"/>
    <col min="3847" max="3847" width="31.42578125" style="114" customWidth="1"/>
    <col min="3848" max="3849" width="2.42578125" style="114" customWidth="1"/>
    <col min="3850" max="3850" width="1.140625" style="114" customWidth="1"/>
    <col min="3851" max="3851" width="11.42578125" style="114" customWidth="1"/>
    <col min="3852" max="3852" width="1.140625" style="114" customWidth="1"/>
    <col min="3853" max="3853" width="11.42578125" style="114" customWidth="1"/>
    <col min="3854" max="3854" width="1.140625" style="114" customWidth="1"/>
    <col min="3855" max="3855" width="11.42578125" style="114" customWidth="1"/>
    <col min="3856" max="3856" width="1.140625" style="114" customWidth="1"/>
    <col min="3857" max="3857" width="14.42578125" style="114" customWidth="1"/>
    <col min="3858" max="3858" width="1.140625" style="114" customWidth="1"/>
    <col min="3859" max="3859" width="11.42578125" style="114" customWidth="1"/>
    <col min="3860" max="3860" width="6.42578125" style="114" customWidth="1"/>
    <col min="3861" max="3865" width="8.5703125" style="114"/>
    <col min="3866" max="3866" width="10.42578125" style="114" bestFit="1" customWidth="1"/>
    <col min="3867" max="4102" width="8.5703125" style="114"/>
    <col min="4103" max="4103" width="31.42578125" style="114" customWidth="1"/>
    <col min="4104" max="4105" width="2.42578125" style="114" customWidth="1"/>
    <col min="4106" max="4106" width="1.140625" style="114" customWidth="1"/>
    <col min="4107" max="4107" width="11.42578125" style="114" customWidth="1"/>
    <col min="4108" max="4108" width="1.140625" style="114" customWidth="1"/>
    <col min="4109" max="4109" width="11.42578125" style="114" customWidth="1"/>
    <col min="4110" max="4110" width="1.140625" style="114" customWidth="1"/>
    <col min="4111" max="4111" width="11.42578125" style="114" customWidth="1"/>
    <col min="4112" max="4112" width="1.140625" style="114" customWidth="1"/>
    <col min="4113" max="4113" width="14.42578125" style="114" customWidth="1"/>
    <col min="4114" max="4114" width="1.140625" style="114" customWidth="1"/>
    <col min="4115" max="4115" width="11.42578125" style="114" customWidth="1"/>
    <col min="4116" max="4116" width="6.42578125" style="114" customWidth="1"/>
    <col min="4117" max="4121" width="8.5703125" style="114"/>
    <col min="4122" max="4122" width="10.42578125" style="114" bestFit="1" customWidth="1"/>
    <col min="4123" max="4358" width="8.5703125" style="114"/>
    <col min="4359" max="4359" width="31.42578125" style="114" customWidth="1"/>
    <col min="4360" max="4361" width="2.42578125" style="114" customWidth="1"/>
    <col min="4362" max="4362" width="1.140625" style="114" customWidth="1"/>
    <col min="4363" max="4363" width="11.42578125" style="114" customWidth="1"/>
    <col min="4364" max="4364" width="1.140625" style="114" customWidth="1"/>
    <col min="4365" max="4365" width="11.42578125" style="114" customWidth="1"/>
    <col min="4366" max="4366" width="1.140625" style="114" customWidth="1"/>
    <col min="4367" max="4367" width="11.42578125" style="114" customWidth="1"/>
    <col min="4368" max="4368" width="1.140625" style="114" customWidth="1"/>
    <col min="4369" max="4369" width="14.42578125" style="114" customWidth="1"/>
    <col min="4370" max="4370" width="1.140625" style="114" customWidth="1"/>
    <col min="4371" max="4371" width="11.42578125" style="114" customWidth="1"/>
    <col min="4372" max="4372" width="6.42578125" style="114" customWidth="1"/>
    <col min="4373" max="4377" width="8.5703125" style="114"/>
    <col min="4378" max="4378" width="10.42578125" style="114" bestFit="1" customWidth="1"/>
    <col min="4379" max="4614" width="8.5703125" style="114"/>
    <col min="4615" max="4615" width="31.42578125" style="114" customWidth="1"/>
    <col min="4616" max="4617" width="2.42578125" style="114" customWidth="1"/>
    <col min="4618" max="4618" width="1.140625" style="114" customWidth="1"/>
    <col min="4619" max="4619" width="11.42578125" style="114" customWidth="1"/>
    <col min="4620" max="4620" width="1.140625" style="114" customWidth="1"/>
    <col min="4621" max="4621" width="11.42578125" style="114" customWidth="1"/>
    <col min="4622" max="4622" width="1.140625" style="114" customWidth="1"/>
    <col min="4623" max="4623" width="11.42578125" style="114" customWidth="1"/>
    <col min="4624" max="4624" width="1.140625" style="114" customWidth="1"/>
    <col min="4625" max="4625" width="14.42578125" style="114" customWidth="1"/>
    <col min="4626" max="4626" width="1.140625" style="114" customWidth="1"/>
    <col min="4627" max="4627" width="11.42578125" style="114" customWidth="1"/>
    <col min="4628" max="4628" width="6.42578125" style="114" customWidth="1"/>
    <col min="4629" max="4633" width="8.5703125" style="114"/>
    <col min="4634" max="4634" width="10.42578125" style="114" bestFit="1" customWidth="1"/>
    <col min="4635" max="4870" width="8.5703125" style="114"/>
    <col min="4871" max="4871" width="31.42578125" style="114" customWidth="1"/>
    <col min="4872" max="4873" width="2.42578125" style="114" customWidth="1"/>
    <col min="4874" max="4874" width="1.140625" style="114" customWidth="1"/>
    <col min="4875" max="4875" width="11.42578125" style="114" customWidth="1"/>
    <col min="4876" max="4876" width="1.140625" style="114" customWidth="1"/>
    <col min="4877" max="4877" width="11.42578125" style="114" customWidth="1"/>
    <col min="4878" max="4878" width="1.140625" style="114" customWidth="1"/>
    <col min="4879" max="4879" width="11.42578125" style="114" customWidth="1"/>
    <col min="4880" max="4880" width="1.140625" style="114" customWidth="1"/>
    <col min="4881" max="4881" width="14.42578125" style="114" customWidth="1"/>
    <col min="4882" max="4882" width="1.140625" style="114" customWidth="1"/>
    <col min="4883" max="4883" width="11.42578125" style="114" customWidth="1"/>
    <col min="4884" max="4884" width="6.42578125" style="114" customWidth="1"/>
    <col min="4885" max="4889" width="8.5703125" style="114"/>
    <col min="4890" max="4890" width="10.42578125" style="114" bestFit="1" customWidth="1"/>
    <col min="4891" max="5126" width="8.5703125" style="114"/>
    <col min="5127" max="5127" width="31.42578125" style="114" customWidth="1"/>
    <col min="5128" max="5129" width="2.42578125" style="114" customWidth="1"/>
    <col min="5130" max="5130" width="1.140625" style="114" customWidth="1"/>
    <col min="5131" max="5131" width="11.42578125" style="114" customWidth="1"/>
    <col min="5132" max="5132" width="1.140625" style="114" customWidth="1"/>
    <col min="5133" max="5133" width="11.42578125" style="114" customWidth="1"/>
    <col min="5134" max="5134" width="1.140625" style="114" customWidth="1"/>
    <col min="5135" max="5135" width="11.42578125" style="114" customWidth="1"/>
    <col min="5136" max="5136" width="1.140625" style="114" customWidth="1"/>
    <col min="5137" max="5137" width="14.42578125" style="114" customWidth="1"/>
    <col min="5138" max="5138" width="1.140625" style="114" customWidth="1"/>
    <col min="5139" max="5139" width="11.42578125" style="114" customWidth="1"/>
    <col min="5140" max="5140" width="6.42578125" style="114" customWidth="1"/>
    <col min="5141" max="5145" width="8.5703125" style="114"/>
    <col min="5146" max="5146" width="10.42578125" style="114" bestFit="1" customWidth="1"/>
    <col min="5147" max="5382" width="8.5703125" style="114"/>
    <col min="5383" max="5383" width="31.42578125" style="114" customWidth="1"/>
    <col min="5384" max="5385" width="2.42578125" style="114" customWidth="1"/>
    <col min="5386" max="5386" width="1.140625" style="114" customWidth="1"/>
    <col min="5387" max="5387" width="11.42578125" style="114" customWidth="1"/>
    <col min="5388" max="5388" width="1.140625" style="114" customWidth="1"/>
    <col min="5389" max="5389" width="11.42578125" style="114" customWidth="1"/>
    <col min="5390" max="5390" width="1.140625" style="114" customWidth="1"/>
    <col min="5391" max="5391" width="11.42578125" style="114" customWidth="1"/>
    <col min="5392" max="5392" width="1.140625" style="114" customWidth="1"/>
    <col min="5393" max="5393" width="14.42578125" style="114" customWidth="1"/>
    <col min="5394" max="5394" width="1.140625" style="114" customWidth="1"/>
    <col min="5395" max="5395" width="11.42578125" style="114" customWidth="1"/>
    <col min="5396" max="5396" width="6.42578125" style="114" customWidth="1"/>
    <col min="5397" max="5401" width="8.5703125" style="114"/>
    <col min="5402" max="5402" width="10.42578125" style="114" bestFit="1" customWidth="1"/>
    <col min="5403" max="5638" width="8.5703125" style="114"/>
    <col min="5639" max="5639" width="31.42578125" style="114" customWidth="1"/>
    <col min="5640" max="5641" width="2.42578125" style="114" customWidth="1"/>
    <col min="5642" max="5642" width="1.140625" style="114" customWidth="1"/>
    <col min="5643" max="5643" width="11.42578125" style="114" customWidth="1"/>
    <col min="5644" max="5644" width="1.140625" style="114" customWidth="1"/>
    <col min="5645" max="5645" width="11.42578125" style="114" customWidth="1"/>
    <col min="5646" max="5646" width="1.140625" style="114" customWidth="1"/>
    <col min="5647" max="5647" width="11.42578125" style="114" customWidth="1"/>
    <col min="5648" max="5648" width="1.140625" style="114" customWidth="1"/>
    <col min="5649" max="5649" width="14.42578125" style="114" customWidth="1"/>
    <col min="5650" max="5650" width="1.140625" style="114" customWidth="1"/>
    <col min="5651" max="5651" width="11.42578125" style="114" customWidth="1"/>
    <col min="5652" max="5652" width="6.42578125" style="114" customWidth="1"/>
    <col min="5653" max="5657" width="8.5703125" style="114"/>
    <col min="5658" max="5658" width="10.42578125" style="114" bestFit="1" customWidth="1"/>
    <col min="5659" max="5894" width="8.5703125" style="114"/>
    <col min="5895" max="5895" width="31.42578125" style="114" customWidth="1"/>
    <col min="5896" max="5897" width="2.42578125" style="114" customWidth="1"/>
    <col min="5898" max="5898" width="1.140625" style="114" customWidth="1"/>
    <col min="5899" max="5899" width="11.42578125" style="114" customWidth="1"/>
    <col min="5900" max="5900" width="1.140625" style="114" customWidth="1"/>
    <col min="5901" max="5901" width="11.42578125" style="114" customWidth="1"/>
    <col min="5902" max="5902" width="1.140625" style="114" customWidth="1"/>
    <col min="5903" max="5903" width="11.42578125" style="114" customWidth="1"/>
    <col min="5904" max="5904" width="1.140625" style="114" customWidth="1"/>
    <col min="5905" max="5905" width="14.42578125" style="114" customWidth="1"/>
    <col min="5906" max="5906" width="1.140625" style="114" customWidth="1"/>
    <col min="5907" max="5907" width="11.42578125" style="114" customWidth="1"/>
    <col min="5908" max="5908" width="6.42578125" style="114" customWidth="1"/>
    <col min="5909" max="5913" width="8.5703125" style="114"/>
    <col min="5914" max="5914" width="10.42578125" style="114" bestFit="1" customWidth="1"/>
    <col min="5915" max="6150" width="8.5703125" style="114"/>
    <col min="6151" max="6151" width="31.42578125" style="114" customWidth="1"/>
    <col min="6152" max="6153" width="2.42578125" style="114" customWidth="1"/>
    <col min="6154" max="6154" width="1.140625" style="114" customWidth="1"/>
    <col min="6155" max="6155" width="11.42578125" style="114" customWidth="1"/>
    <col min="6156" max="6156" width="1.140625" style="114" customWidth="1"/>
    <col min="6157" max="6157" width="11.42578125" style="114" customWidth="1"/>
    <col min="6158" max="6158" width="1.140625" style="114" customWidth="1"/>
    <col min="6159" max="6159" width="11.42578125" style="114" customWidth="1"/>
    <col min="6160" max="6160" width="1.140625" style="114" customWidth="1"/>
    <col min="6161" max="6161" width="14.42578125" style="114" customWidth="1"/>
    <col min="6162" max="6162" width="1.140625" style="114" customWidth="1"/>
    <col min="6163" max="6163" width="11.42578125" style="114" customWidth="1"/>
    <col min="6164" max="6164" width="6.42578125" style="114" customWidth="1"/>
    <col min="6165" max="6169" width="8.5703125" style="114"/>
    <col min="6170" max="6170" width="10.42578125" style="114" bestFit="1" customWidth="1"/>
    <col min="6171" max="6406" width="8.5703125" style="114"/>
    <col min="6407" max="6407" width="31.42578125" style="114" customWidth="1"/>
    <col min="6408" max="6409" width="2.42578125" style="114" customWidth="1"/>
    <col min="6410" max="6410" width="1.140625" style="114" customWidth="1"/>
    <col min="6411" max="6411" width="11.42578125" style="114" customWidth="1"/>
    <col min="6412" max="6412" width="1.140625" style="114" customWidth="1"/>
    <col min="6413" max="6413" width="11.42578125" style="114" customWidth="1"/>
    <col min="6414" max="6414" width="1.140625" style="114" customWidth="1"/>
    <col min="6415" max="6415" width="11.42578125" style="114" customWidth="1"/>
    <col min="6416" max="6416" width="1.140625" style="114" customWidth="1"/>
    <col min="6417" max="6417" width="14.42578125" style="114" customWidth="1"/>
    <col min="6418" max="6418" width="1.140625" style="114" customWidth="1"/>
    <col min="6419" max="6419" width="11.42578125" style="114" customWidth="1"/>
    <col min="6420" max="6420" width="6.42578125" style="114" customWidth="1"/>
    <col min="6421" max="6425" width="8.5703125" style="114"/>
    <col min="6426" max="6426" width="10.42578125" style="114" bestFit="1" customWidth="1"/>
    <col min="6427" max="6662" width="8.5703125" style="114"/>
    <col min="6663" max="6663" width="31.42578125" style="114" customWidth="1"/>
    <col min="6664" max="6665" width="2.42578125" style="114" customWidth="1"/>
    <col min="6666" max="6666" width="1.140625" style="114" customWidth="1"/>
    <col min="6667" max="6667" width="11.42578125" style="114" customWidth="1"/>
    <col min="6668" max="6668" width="1.140625" style="114" customWidth="1"/>
    <col min="6669" max="6669" width="11.42578125" style="114" customWidth="1"/>
    <col min="6670" max="6670" width="1.140625" style="114" customWidth="1"/>
    <col min="6671" max="6671" width="11.42578125" style="114" customWidth="1"/>
    <col min="6672" max="6672" width="1.140625" style="114" customWidth="1"/>
    <col min="6673" max="6673" width="14.42578125" style="114" customWidth="1"/>
    <col min="6674" max="6674" width="1.140625" style="114" customWidth="1"/>
    <col min="6675" max="6675" width="11.42578125" style="114" customWidth="1"/>
    <col min="6676" max="6676" width="6.42578125" style="114" customWidth="1"/>
    <col min="6677" max="6681" width="8.5703125" style="114"/>
    <col min="6682" max="6682" width="10.42578125" style="114" bestFit="1" customWidth="1"/>
    <col min="6683" max="6918" width="8.5703125" style="114"/>
    <col min="6919" max="6919" width="31.42578125" style="114" customWidth="1"/>
    <col min="6920" max="6921" width="2.42578125" style="114" customWidth="1"/>
    <col min="6922" max="6922" width="1.140625" style="114" customWidth="1"/>
    <col min="6923" max="6923" width="11.42578125" style="114" customWidth="1"/>
    <col min="6924" max="6924" width="1.140625" style="114" customWidth="1"/>
    <col min="6925" max="6925" width="11.42578125" style="114" customWidth="1"/>
    <col min="6926" max="6926" width="1.140625" style="114" customWidth="1"/>
    <col min="6927" max="6927" width="11.42578125" style="114" customWidth="1"/>
    <col min="6928" max="6928" width="1.140625" style="114" customWidth="1"/>
    <col min="6929" max="6929" width="14.42578125" style="114" customWidth="1"/>
    <col min="6930" max="6930" width="1.140625" style="114" customWidth="1"/>
    <col min="6931" max="6931" width="11.42578125" style="114" customWidth="1"/>
    <col min="6932" max="6932" width="6.42578125" style="114" customWidth="1"/>
    <col min="6933" max="6937" width="8.5703125" style="114"/>
    <col min="6938" max="6938" width="10.42578125" style="114" bestFit="1" customWidth="1"/>
    <col min="6939" max="7174" width="8.5703125" style="114"/>
    <col min="7175" max="7175" width="31.42578125" style="114" customWidth="1"/>
    <col min="7176" max="7177" width="2.42578125" style="114" customWidth="1"/>
    <col min="7178" max="7178" width="1.140625" style="114" customWidth="1"/>
    <col min="7179" max="7179" width="11.42578125" style="114" customWidth="1"/>
    <col min="7180" max="7180" width="1.140625" style="114" customWidth="1"/>
    <col min="7181" max="7181" width="11.42578125" style="114" customWidth="1"/>
    <col min="7182" max="7182" width="1.140625" style="114" customWidth="1"/>
    <col min="7183" max="7183" width="11.42578125" style="114" customWidth="1"/>
    <col min="7184" max="7184" width="1.140625" style="114" customWidth="1"/>
    <col min="7185" max="7185" width="14.42578125" style="114" customWidth="1"/>
    <col min="7186" max="7186" width="1.140625" style="114" customWidth="1"/>
    <col min="7187" max="7187" width="11.42578125" style="114" customWidth="1"/>
    <col min="7188" max="7188" width="6.42578125" style="114" customWidth="1"/>
    <col min="7189" max="7193" width="8.5703125" style="114"/>
    <col min="7194" max="7194" width="10.42578125" style="114" bestFit="1" customWidth="1"/>
    <col min="7195" max="7430" width="8.5703125" style="114"/>
    <col min="7431" max="7431" width="31.42578125" style="114" customWidth="1"/>
    <col min="7432" max="7433" width="2.42578125" style="114" customWidth="1"/>
    <col min="7434" max="7434" width="1.140625" style="114" customWidth="1"/>
    <col min="7435" max="7435" width="11.42578125" style="114" customWidth="1"/>
    <col min="7436" max="7436" width="1.140625" style="114" customWidth="1"/>
    <col min="7437" max="7437" width="11.42578125" style="114" customWidth="1"/>
    <col min="7438" max="7438" width="1.140625" style="114" customWidth="1"/>
    <col min="7439" max="7439" width="11.42578125" style="114" customWidth="1"/>
    <col min="7440" max="7440" width="1.140625" style="114" customWidth="1"/>
    <col min="7441" max="7441" width="14.42578125" style="114" customWidth="1"/>
    <col min="7442" max="7442" width="1.140625" style="114" customWidth="1"/>
    <col min="7443" max="7443" width="11.42578125" style="114" customWidth="1"/>
    <col min="7444" max="7444" width="6.42578125" style="114" customWidth="1"/>
    <col min="7445" max="7449" width="8.5703125" style="114"/>
    <col min="7450" max="7450" width="10.42578125" style="114" bestFit="1" customWidth="1"/>
    <col min="7451" max="7686" width="8.5703125" style="114"/>
    <col min="7687" max="7687" width="31.42578125" style="114" customWidth="1"/>
    <col min="7688" max="7689" width="2.42578125" style="114" customWidth="1"/>
    <col min="7690" max="7690" width="1.140625" style="114" customWidth="1"/>
    <col min="7691" max="7691" width="11.42578125" style="114" customWidth="1"/>
    <col min="7692" max="7692" width="1.140625" style="114" customWidth="1"/>
    <col min="7693" max="7693" width="11.42578125" style="114" customWidth="1"/>
    <col min="7694" max="7694" width="1.140625" style="114" customWidth="1"/>
    <col min="7695" max="7695" width="11.42578125" style="114" customWidth="1"/>
    <col min="7696" max="7696" width="1.140625" style="114" customWidth="1"/>
    <col min="7697" max="7697" width="14.42578125" style="114" customWidth="1"/>
    <col min="7698" max="7698" width="1.140625" style="114" customWidth="1"/>
    <col min="7699" max="7699" width="11.42578125" style="114" customWidth="1"/>
    <col min="7700" max="7700" width="6.42578125" style="114" customWidth="1"/>
    <col min="7701" max="7705" width="8.5703125" style="114"/>
    <col min="7706" max="7706" width="10.42578125" style="114" bestFit="1" customWidth="1"/>
    <col min="7707" max="7942" width="8.5703125" style="114"/>
    <col min="7943" max="7943" width="31.42578125" style="114" customWidth="1"/>
    <col min="7944" max="7945" width="2.42578125" style="114" customWidth="1"/>
    <col min="7946" max="7946" width="1.140625" style="114" customWidth="1"/>
    <col min="7947" max="7947" width="11.42578125" style="114" customWidth="1"/>
    <col min="7948" max="7948" width="1.140625" style="114" customWidth="1"/>
    <col min="7949" max="7949" width="11.42578125" style="114" customWidth="1"/>
    <col min="7950" max="7950" width="1.140625" style="114" customWidth="1"/>
    <col min="7951" max="7951" width="11.42578125" style="114" customWidth="1"/>
    <col min="7952" max="7952" width="1.140625" style="114" customWidth="1"/>
    <col min="7953" max="7953" width="14.42578125" style="114" customWidth="1"/>
    <col min="7954" max="7954" width="1.140625" style="114" customWidth="1"/>
    <col min="7955" max="7955" width="11.42578125" style="114" customWidth="1"/>
    <col min="7956" max="7956" width="6.42578125" style="114" customWidth="1"/>
    <col min="7957" max="7961" width="8.5703125" style="114"/>
    <col min="7962" max="7962" width="10.42578125" style="114" bestFit="1" customWidth="1"/>
    <col min="7963" max="8198" width="8.5703125" style="114"/>
    <col min="8199" max="8199" width="31.42578125" style="114" customWidth="1"/>
    <col min="8200" max="8201" width="2.42578125" style="114" customWidth="1"/>
    <col min="8202" max="8202" width="1.140625" style="114" customWidth="1"/>
    <col min="8203" max="8203" width="11.42578125" style="114" customWidth="1"/>
    <col min="8204" max="8204" width="1.140625" style="114" customWidth="1"/>
    <col min="8205" max="8205" width="11.42578125" style="114" customWidth="1"/>
    <col min="8206" max="8206" width="1.140625" style="114" customWidth="1"/>
    <col min="8207" max="8207" width="11.42578125" style="114" customWidth="1"/>
    <col min="8208" max="8208" width="1.140625" style="114" customWidth="1"/>
    <col min="8209" max="8209" width="14.42578125" style="114" customWidth="1"/>
    <col min="8210" max="8210" width="1.140625" style="114" customWidth="1"/>
    <col min="8211" max="8211" width="11.42578125" style="114" customWidth="1"/>
    <col min="8212" max="8212" width="6.42578125" style="114" customWidth="1"/>
    <col min="8213" max="8217" width="8.5703125" style="114"/>
    <col min="8218" max="8218" width="10.42578125" style="114" bestFit="1" customWidth="1"/>
    <col min="8219" max="8454" width="8.5703125" style="114"/>
    <col min="8455" max="8455" width="31.42578125" style="114" customWidth="1"/>
    <col min="8456" max="8457" width="2.42578125" style="114" customWidth="1"/>
    <col min="8458" max="8458" width="1.140625" style="114" customWidth="1"/>
    <col min="8459" max="8459" width="11.42578125" style="114" customWidth="1"/>
    <col min="8460" max="8460" width="1.140625" style="114" customWidth="1"/>
    <col min="8461" max="8461" width="11.42578125" style="114" customWidth="1"/>
    <col min="8462" max="8462" width="1.140625" style="114" customWidth="1"/>
    <col min="8463" max="8463" width="11.42578125" style="114" customWidth="1"/>
    <col min="8464" max="8464" width="1.140625" style="114" customWidth="1"/>
    <col min="8465" max="8465" width="14.42578125" style="114" customWidth="1"/>
    <col min="8466" max="8466" width="1.140625" style="114" customWidth="1"/>
    <col min="8467" max="8467" width="11.42578125" style="114" customWidth="1"/>
    <col min="8468" max="8468" width="6.42578125" style="114" customWidth="1"/>
    <col min="8469" max="8473" width="8.5703125" style="114"/>
    <col min="8474" max="8474" width="10.42578125" style="114" bestFit="1" customWidth="1"/>
    <col min="8475" max="8710" width="8.5703125" style="114"/>
    <col min="8711" max="8711" width="31.42578125" style="114" customWidth="1"/>
    <col min="8712" max="8713" width="2.42578125" style="114" customWidth="1"/>
    <col min="8714" max="8714" width="1.140625" style="114" customWidth="1"/>
    <col min="8715" max="8715" width="11.42578125" style="114" customWidth="1"/>
    <col min="8716" max="8716" width="1.140625" style="114" customWidth="1"/>
    <col min="8717" max="8717" width="11.42578125" style="114" customWidth="1"/>
    <col min="8718" max="8718" width="1.140625" style="114" customWidth="1"/>
    <col min="8719" max="8719" width="11.42578125" style="114" customWidth="1"/>
    <col min="8720" max="8720" width="1.140625" style="114" customWidth="1"/>
    <col min="8721" max="8721" width="14.42578125" style="114" customWidth="1"/>
    <col min="8722" max="8722" width="1.140625" style="114" customWidth="1"/>
    <col min="8723" max="8723" width="11.42578125" style="114" customWidth="1"/>
    <col min="8724" max="8724" width="6.42578125" style="114" customWidth="1"/>
    <col min="8725" max="8729" width="8.5703125" style="114"/>
    <col min="8730" max="8730" width="10.42578125" style="114" bestFit="1" customWidth="1"/>
    <col min="8731" max="8966" width="8.5703125" style="114"/>
    <col min="8967" max="8967" width="31.42578125" style="114" customWidth="1"/>
    <col min="8968" max="8969" width="2.42578125" style="114" customWidth="1"/>
    <col min="8970" max="8970" width="1.140625" style="114" customWidth="1"/>
    <col min="8971" max="8971" width="11.42578125" style="114" customWidth="1"/>
    <col min="8972" max="8972" width="1.140625" style="114" customWidth="1"/>
    <col min="8973" max="8973" width="11.42578125" style="114" customWidth="1"/>
    <col min="8974" max="8974" width="1.140625" style="114" customWidth="1"/>
    <col min="8975" max="8975" width="11.42578125" style="114" customWidth="1"/>
    <col min="8976" max="8976" width="1.140625" style="114" customWidth="1"/>
    <col min="8977" max="8977" width="14.42578125" style="114" customWidth="1"/>
    <col min="8978" max="8978" width="1.140625" style="114" customWidth="1"/>
    <col min="8979" max="8979" width="11.42578125" style="114" customWidth="1"/>
    <col min="8980" max="8980" width="6.42578125" style="114" customWidth="1"/>
    <col min="8981" max="8985" width="8.5703125" style="114"/>
    <col min="8986" max="8986" width="10.42578125" style="114" bestFit="1" customWidth="1"/>
    <col min="8987" max="9222" width="8.5703125" style="114"/>
    <col min="9223" max="9223" width="31.42578125" style="114" customWidth="1"/>
    <col min="9224" max="9225" width="2.42578125" style="114" customWidth="1"/>
    <col min="9226" max="9226" width="1.140625" style="114" customWidth="1"/>
    <col min="9227" max="9227" width="11.42578125" style="114" customWidth="1"/>
    <col min="9228" max="9228" width="1.140625" style="114" customWidth="1"/>
    <col min="9229" max="9229" width="11.42578125" style="114" customWidth="1"/>
    <col min="9230" max="9230" width="1.140625" style="114" customWidth="1"/>
    <col min="9231" max="9231" width="11.42578125" style="114" customWidth="1"/>
    <col min="9232" max="9232" width="1.140625" style="114" customWidth="1"/>
    <col min="9233" max="9233" width="14.42578125" style="114" customWidth="1"/>
    <col min="9234" max="9234" width="1.140625" style="114" customWidth="1"/>
    <col min="9235" max="9235" width="11.42578125" style="114" customWidth="1"/>
    <col min="9236" max="9236" width="6.42578125" style="114" customWidth="1"/>
    <col min="9237" max="9241" width="8.5703125" style="114"/>
    <col min="9242" max="9242" width="10.42578125" style="114" bestFit="1" customWidth="1"/>
    <col min="9243" max="9478" width="8.5703125" style="114"/>
    <col min="9479" max="9479" width="31.42578125" style="114" customWidth="1"/>
    <col min="9480" max="9481" width="2.42578125" style="114" customWidth="1"/>
    <col min="9482" max="9482" width="1.140625" style="114" customWidth="1"/>
    <col min="9483" max="9483" width="11.42578125" style="114" customWidth="1"/>
    <col min="9484" max="9484" width="1.140625" style="114" customWidth="1"/>
    <col min="9485" max="9485" width="11.42578125" style="114" customWidth="1"/>
    <col min="9486" max="9486" width="1.140625" style="114" customWidth="1"/>
    <col min="9487" max="9487" width="11.42578125" style="114" customWidth="1"/>
    <col min="9488" max="9488" width="1.140625" style="114" customWidth="1"/>
    <col min="9489" max="9489" width="14.42578125" style="114" customWidth="1"/>
    <col min="9490" max="9490" width="1.140625" style="114" customWidth="1"/>
    <col min="9491" max="9491" width="11.42578125" style="114" customWidth="1"/>
    <col min="9492" max="9492" width="6.42578125" style="114" customWidth="1"/>
    <col min="9493" max="9497" width="8.5703125" style="114"/>
    <col min="9498" max="9498" width="10.42578125" style="114" bestFit="1" customWidth="1"/>
    <col min="9499" max="9734" width="8.5703125" style="114"/>
    <col min="9735" max="9735" width="31.42578125" style="114" customWidth="1"/>
    <col min="9736" max="9737" width="2.42578125" style="114" customWidth="1"/>
    <col min="9738" max="9738" width="1.140625" style="114" customWidth="1"/>
    <col min="9739" max="9739" width="11.42578125" style="114" customWidth="1"/>
    <col min="9740" max="9740" width="1.140625" style="114" customWidth="1"/>
    <col min="9741" max="9741" width="11.42578125" style="114" customWidth="1"/>
    <col min="9742" max="9742" width="1.140625" style="114" customWidth="1"/>
    <col min="9743" max="9743" width="11.42578125" style="114" customWidth="1"/>
    <col min="9744" max="9744" width="1.140625" style="114" customWidth="1"/>
    <col min="9745" max="9745" width="14.42578125" style="114" customWidth="1"/>
    <col min="9746" max="9746" width="1.140625" style="114" customWidth="1"/>
    <col min="9747" max="9747" width="11.42578125" style="114" customWidth="1"/>
    <col min="9748" max="9748" width="6.42578125" style="114" customWidth="1"/>
    <col min="9749" max="9753" width="8.5703125" style="114"/>
    <col min="9754" max="9754" width="10.42578125" style="114" bestFit="1" customWidth="1"/>
    <col min="9755" max="9990" width="8.5703125" style="114"/>
    <col min="9991" max="9991" width="31.42578125" style="114" customWidth="1"/>
    <col min="9992" max="9993" width="2.42578125" style="114" customWidth="1"/>
    <col min="9994" max="9994" width="1.140625" style="114" customWidth="1"/>
    <col min="9995" max="9995" width="11.42578125" style="114" customWidth="1"/>
    <col min="9996" max="9996" width="1.140625" style="114" customWidth="1"/>
    <col min="9997" max="9997" width="11.42578125" style="114" customWidth="1"/>
    <col min="9998" max="9998" width="1.140625" style="114" customWidth="1"/>
    <col min="9999" max="9999" width="11.42578125" style="114" customWidth="1"/>
    <col min="10000" max="10000" width="1.140625" style="114" customWidth="1"/>
    <col min="10001" max="10001" width="14.42578125" style="114" customWidth="1"/>
    <col min="10002" max="10002" width="1.140625" style="114" customWidth="1"/>
    <col min="10003" max="10003" width="11.42578125" style="114" customWidth="1"/>
    <col min="10004" max="10004" width="6.42578125" style="114" customWidth="1"/>
    <col min="10005" max="10009" width="8.5703125" style="114"/>
    <col min="10010" max="10010" width="10.42578125" style="114" bestFit="1" customWidth="1"/>
    <col min="10011" max="10246" width="8.5703125" style="114"/>
    <col min="10247" max="10247" width="31.42578125" style="114" customWidth="1"/>
    <col min="10248" max="10249" width="2.42578125" style="114" customWidth="1"/>
    <col min="10250" max="10250" width="1.140625" style="114" customWidth="1"/>
    <col min="10251" max="10251" width="11.42578125" style="114" customWidth="1"/>
    <col min="10252" max="10252" width="1.140625" style="114" customWidth="1"/>
    <col min="10253" max="10253" width="11.42578125" style="114" customWidth="1"/>
    <col min="10254" max="10254" width="1.140625" style="114" customWidth="1"/>
    <col min="10255" max="10255" width="11.42578125" style="114" customWidth="1"/>
    <col min="10256" max="10256" width="1.140625" style="114" customWidth="1"/>
    <col min="10257" max="10257" width="14.42578125" style="114" customWidth="1"/>
    <col min="10258" max="10258" width="1.140625" style="114" customWidth="1"/>
    <col min="10259" max="10259" width="11.42578125" style="114" customWidth="1"/>
    <col min="10260" max="10260" width="6.42578125" style="114" customWidth="1"/>
    <col min="10261" max="10265" width="8.5703125" style="114"/>
    <col min="10266" max="10266" width="10.42578125" style="114" bestFit="1" customWidth="1"/>
    <col min="10267" max="10502" width="8.5703125" style="114"/>
    <col min="10503" max="10503" width="31.42578125" style="114" customWidth="1"/>
    <col min="10504" max="10505" width="2.42578125" style="114" customWidth="1"/>
    <col min="10506" max="10506" width="1.140625" style="114" customWidth="1"/>
    <col min="10507" max="10507" width="11.42578125" style="114" customWidth="1"/>
    <col min="10508" max="10508" width="1.140625" style="114" customWidth="1"/>
    <col min="10509" max="10509" width="11.42578125" style="114" customWidth="1"/>
    <col min="10510" max="10510" width="1.140625" style="114" customWidth="1"/>
    <col min="10511" max="10511" width="11.42578125" style="114" customWidth="1"/>
    <col min="10512" max="10512" width="1.140625" style="114" customWidth="1"/>
    <col min="10513" max="10513" width="14.42578125" style="114" customWidth="1"/>
    <col min="10514" max="10514" width="1.140625" style="114" customWidth="1"/>
    <col min="10515" max="10515" width="11.42578125" style="114" customWidth="1"/>
    <col min="10516" max="10516" width="6.42578125" style="114" customWidth="1"/>
    <col min="10517" max="10521" width="8.5703125" style="114"/>
    <col min="10522" max="10522" width="10.42578125" style="114" bestFit="1" customWidth="1"/>
    <col min="10523" max="10758" width="8.5703125" style="114"/>
    <col min="10759" max="10759" width="31.42578125" style="114" customWidth="1"/>
    <col min="10760" max="10761" width="2.42578125" style="114" customWidth="1"/>
    <col min="10762" max="10762" width="1.140625" style="114" customWidth="1"/>
    <col min="10763" max="10763" width="11.42578125" style="114" customWidth="1"/>
    <col min="10764" max="10764" width="1.140625" style="114" customWidth="1"/>
    <col min="10765" max="10765" width="11.42578125" style="114" customWidth="1"/>
    <col min="10766" max="10766" width="1.140625" style="114" customWidth="1"/>
    <col min="10767" max="10767" width="11.42578125" style="114" customWidth="1"/>
    <col min="10768" max="10768" width="1.140625" style="114" customWidth="1"/>
    <col min="10769" max="10769" width="14.42578125" style="114" customWidth="1"/>
    <col min="10770" max="10770" width="1.140625" style="114" customWidth="1"/>
    <col min="10771" max="10771" width="11.42578125" style="114" customWidth="1"/>
    <col min="10772" max="10772" width="6.42578125" style="114" customWidth="1"/>
    <col min="10773" max="10777" width="8.5703125" style="114"/>
    <col min="10778" max="10778" width="10.42578125" style="114" bestFit="1" customWidth="1"/>
    <col min="10779" max="11014" width="8.5703125" style="114"/>
    <col min="11015" max="11015" width="31.42578125" style="114" customWidth="1"/>
    <col min="11016" max="11017" width="2.42578125" style="114" customWidth="1"/>
    <col min="11018" max="11018" width="1.140625" style="114" customWidth="1"/>
    <col min="11019" max="11019" width="11.42578125" style="114" customWidth="1"/>
    <col min="11020" max="11020" width="1.140625" style="114" customWidth="1"/>
    <col min="11021" max="11021" width="11.42578125" style="114" customWidth="1"/>
    <col min="11022" max="11022" width="1.140625" style="114" customWidth="1"/>
    <col min="11023" max="11023" width="11.42578125" style="114" customWidth="1"/>
    <col min="11024" max="11024" width="1.140625" style="114" customWidth="1"/>
    <col min="11025" max="11025" width="14.42578125" style="114" customWidth="1"/>
    <col min="11026" max="11026" width="1.140625" style="114" customWidth="1"/>
    <col min="11027" max="11027" width="11.42578125" style="114" customWidth="1"/>
    <col min="11028" max="11028" width="6.42578125" style="114" customWidth="1"/>
    <col min="11029" max="11033" width="8.5703125" style="114"/>
    <col min="11034" max="11034" width="10.42578125" style="114" bestFit="1" customWidth="1"/>
    <col min="11035" max="11270" width="8.5703125" style="114"/>
    <col min="11271" max="11271" width="31.42578125" style="114" customWidth="1"/>
    <col min="11272" max="11273" width="2.42578125" style="114" customWidth="1"/>
    <col min="11274" max="11274" width="1.140625" style="114" customWidth="1"/>
    <col min="11275" max="11275" width="11.42578125" style="114" customWidth="1"/>
    <col min="11276" max="11276" width="1.140625" style="114" customWidth="1"/>
    <col min="11277" max="11277" width="11.42578125" style="114" customWidth="1"/>
    <col min="11278" max="11278" width="1.140625" style="114" customWidth="1"/>
    <col min="11279" max="11279" width="11.42578125" style="114" customWidth="1"/>
    <col min="11280" max="11280" width="1.140625" style="114" customWidth="1"/>
    <col min="11281" max="11281" width="14.42578125" style="114" customWidth="1"/>
    <col min="11282" max="11282" width="1.140625" style="114" customWidth="1"/>
    <col min="11283" max="11283" width="11.42578125" style="114" customWidth="1"/>
    <col min="11284" max="11284" width="6.42578125" style="114" customWidth="1"/>
    <col min="11285" max="11289" width="8.5703125" style="114"/>
    <col min="11290" max="11290" width="10.42578125" style="114" bestFit="1" customWidth="1"/>
    <col min="11291" max="11526" width="8.5703125" style="114"/>
    <col min="11527" max="11527" width="31.42578125" style="114" customWidth="1"/>
    <col min="11528" max="11529" width="2.42578125" style="114" customWidth="1"/>
    <col min="11530" max="11530" width="1.140625" style="114" customWidth="1"/>
    <col min="11531" max="11531" width="11.42578125" style="114" customWidth="1"/>
    <col min="11532" max="11532" width="1.140625" style="114" customWidth="1"/>
    <col min="11533" max="11533" width="11.42578125" style="114" customWidth="1"/>
    <col min="11534" max="11534" width="1.140625" style="114" customWidth="1"/>
    <col min="11535" max="11535" width="11.42578125" style="114" customWidth="1"/>
    <col min="11536" max="11536" width="1.140625" style="114" customWidth="1"/>
    <col min="11537" max="11537" width="14.42578125" style="114" customWidth="1"/>
    <col min="11538" max="11538" width="1.140625" style="114" customWidth="1"/>
    <col min="11539" max="11539" width="11.42578125" style="114" customWidth="1"/>
    <col min="11540" max="11540" width="6.42578125" style="114" customWidth="1"/>
    <col min="11541" max="11545" width="8.5703125" style="114"/>
    <col min="11546" max="11546" width="10.42578125" style="114" bestFit="1" customWidth="1"/>
    <col min="11547" max="11782" width="8.5703125" style="114"/>
    <col min="11783" max="11783" width="31.42578125" style="114" customWidth="1"/>
    <col min="11784" max="11785" width="2.42578125" style="114" customWidth="1"/>
    <col min="11786" max="11786" width="1.140625" style="114" customWidth="1"/>
    <col min="11787" max="11787" width="11.42578125" style="114" customWidth="1"/>
    <col min="11788" max="11788" width="1.140625" style="114" customWidth="1"/>
    <col min="11789" max="11789" width="11.42578125" style="114" customWidth="1"/>
    <col min="11790" max="11790" width="1.140625" style="114" customWidth="1"/>
    <col min="11791" max="11791" width="11.42578125" style="114" customWidth="1"/>
    <col min="11792" max="11792" width="1.140625" style="114" customWidth="1"/>
    <col min="11793" max="11793" width="14.42578125" style="114" customWidth="1"/>
    <col min="11794" max="11794" width="1.140625" style="114" customWidth="1"/>
    <col min="11795" max="11795" width="11.42578125" style="114" customWidth="1"/>
    <col min="11796" max="11796" width="6.42578125" style="114" customWidth="1"/>
    <col min="11797" max="11801" width="8.5703125" style="114"/>
    <col min="11802" max="11802" width="10.42578125" style="114" bestFit="1" customWidth="1"/>
    <col min="11803" max="12038" width="8.5703125" style="114"/>
    <col min="12039" max="12039" width="31.42578125" style="114" customWidth="1"/>
    <col min="12040" max="12041" width="2.42578125" style="114" customWidth="1"/>
    <col min="12042" max="12042" width="1.140625" style="114" customWidth="1"/>
    <col min="12043" max="12043" width="11.42578125" style="114" customWidth="1"/>
    <col min="12044" max="12044" width="1.140625" style="114" customWidth="1"/>
    <col min="12045" max="12045" width="11.42578125" style="114" customWidth="1"/>
    <col min="12046" max="12046" width="1.140625" style="114" customWidth="1"/>
    <col min="12047" max="12047" width="11.42578125" style="114" customWidth="1"/>
    <col min="12048" max="12048" width="1.140625" style="114" customWidth="1"/>
    <col min="12049" max="12049" width="14.42578125" style="114" customWidth="1"/>
    <col min="12050" max="12050" width="1.140625" style="114" customWidth="1"/>
    <col min="12051" max="12051" width="11.42578125" style="114" customWidth="1"/>
    <col min="12052" max="12052" width="6.42578125" style="114" customWidth="1"/>
    <col min="12053" max="12057" width="8.5703125" style="114"/>
    <col min="12058" max="12058" width="10.42578125" style="114" bestFit="1" customWidth="1"/>
    <col min="12059" max="12294" width="8.5703125" style="114"/>
    <col min="12295" max="12295" width="31.42578125" style="114" customWidth="1"/>
    <col min="12296" max="12297" width="2.42578125" style="114" customWidth="1"/>
    <col min="12298" max="12298" width="1.140625" style="114" customWidth="1"/>
    <col min="12299" max="12299" width="11.42578125" style="114" customWidth="1"/>
    <col min="12300" max="12300" width="1.140625" style="114" customWidth="1"/>
    <col min="12301" max="12301" width="11.42578125" style="114" customWidth="1"/>
    <col min="12302" max="12302" width="1.140625" style="114" customWidth="1"/>
    <col min="12303" max="12303" width="11.42578125" style="114" customWidth="1"/>
    <col min="12304" max="12304" width="1.140625" style="114" customWidth="1"/>
    <col min="12305" max="12305" width="14.42578125" style="114" customWidth="1"/>
    <col min="12306" max="12306" width="1.140625" style="114" customWidth="1"/>
    <col min="12307" max="12307" width="11.42578125" style="114" customWidth="1"/>
    <col min="12308" max="12308" width="6.42578125" style="114" customWidth="1"/>
    <col min="12309" max="12313" width="8.5703125" style="114"/>
    <col min="12314" max="12314" width="10.42578125" style="114" bestFit="1" customWidth="1"/>
    <col min="12315" max="12550" width="8.5703125" style="114"/>
    <col min="12551" max="12551" width="31.42578125" style="114" customWidth="1"/>
    <col min="12552" max="12553" width="2.42578125" style="114" customWidth="1"/>
    <col min="12554" max="12554" width="1.140625" style="114" customWidth="1"/>
    <col min="12555" max="12555" width="11.42578125" style="114" customWidth="1"/>
    <col min="12556" max="12556" width="1.140625" style="114" customWidth="1"/>
    <col min="12557" max="12557" width="11.42578125" style="114" customWidth="1"/>
    <col min="12558" max="12558" width="1.140625" style="114" customWidth="1"/>
    <col min="12559" max="12559" width="11.42578125" style="114" customWidth="1"/>
    <col min="12560" max="12560" width="1.140625" style="114" customWidth="1"/>
    <col min="12561" max="12561" width="14.42578125" style="114" customWidth="1"/>
    <col min="12562" max="12562" width="1.140625" style="114" customWidth="1"/>
    <col min="12563" max="12563" width="11.42578125" style="114" customWidth="1"/>
    <col min="12564" max="12564" width="6.42578125" style="114" customWidth="1"/>
    <col min="12565" max="12569" width="8.5703125" style="114"/>
    <col min="12570" max="12570" width="10.42578125" style="114" bestFit="1" customWidth="1"/>
    <col min="12571" max="12806" width="8.5703125" style="114"/>
    <col min="12807" max="12807" width="31.42578125" style="114" customWidth="1"/>
    <col min="12808" max="12809" width="2.42578125" style="114" customWidth="1"/>
    <col min="12810" max="12810" width="1.140625" style="114" customWidth="1"/>
    <col min="12811" max="12811" width="11.42578125" style="114" customWidth="1"/>
    <col min="12812" max="12812" width="1.140625" style="114" customWidth="1"/>
    <col min="12813" max="12813" width="11.42578125" style="114" customWidth="1"/>
    <col min="12814" max="12814" width="1.140625" style="114" customWidth="1"/>
    <col min="12815" max="12815" width="11.42578125" style="114" customWidth="1"/>
    <col min="12816" max="12816" width="1.140625" style="114" customWidth="1"/>
    <col min="12817" max="12817" width="14.42578125" style="114" customWidth="1"/>
    <col min="12818" max="12818" width="1.140625" style="114" customWidth="1"/>
    <col min="12819" max="12819" width="11.42578125" style="114" customWidth="1"/>
    <col min="12820" max="12820" width="6.42578125" style="114" customWidth="1"/>
    <col min="12821" max="12825" width="8.5703125" style="114"/>
    <col min="12826" max="12826" width="10.42578125" style="114" bestFit="1" customWidth="1"/>
    <col min="12827" max="13062" width="8.5703125" style="114"/>
    <col min="13063" max="13063" width="31.42578125" style="114" customWidth="1"/>
    <col min="13064" max="13065" width="2.42578125" style="114" customWidth="1"/>
    <col min="13066" max="13066" width="1.140625" style="114" customWidth="1"/>
    <col min="13067" max="13067" width="11.42578125" style="114" customWidth="1"/>
    <col min="13068" max="13068" width="1.140625" style="114" customWidth="1"/>
    <col min="13069" max="13069" width="11.42578125" style="114" customWidth="1"/>
    <col min="13070" max="13070" width="1.140625" style="114" customWidth="1"/>
    <col min="13071" max="13071" width="11.42578125" style="114" customWidth="1"/>
    <col min="13072" max="13072" width="1.140625" style="114" customWidth="1"/>
    <col min="13073" max="13073" width="14.42578125" style="114" customWidth="1"/>
    <col min="13074" max="13074" width="1.140625" style="114" customWidth="1"/>
    <col min="13075" max="13075" width="11.42578125" style="114" customWidth="1"/>
    <col min="13076" max="13076" width="6.42578125" style="114" customWidth="1"/>
    <col min="13077" max="13081" width="8.5703125" style="114"/>
    <col min="13082" max="13082" width="10.42578125" style="114" bestFit="1" customWidth="1"/>
    <col min="13083" max="13318" width="8.5703125" style="114"/>
    <col min="13319" max="13319" width="31.42578125" style="114" customWidth="1"/>
    <col min="13320" max="13321" width="2.42578125" style="114" customWidth="1"/>
    <col min="13322" max="13322" width="1.140625" style="114" customWidth="1"/>
    <col min="13323" max="13323" width="11.42578125" style="114" customWidth="1"/>
    <col min="13324" max="13324" width="1.140625" style="114" customWidth="1"/>
    <col min="13325" max="13325" width="11.42578125" style="114" customWidth="1"/>
    <col min="13326" max="13326" width="1.140625" style="114" customWidth="1"/>
    <col min="13327" max="13327" width="11.42578125" style="114" customWidth="1"/>
    <col min="13328" max="13328" width="1.140625" style="114" customWidth="1"/>
    <col min="13329" max="13329" width="14.42578125" style="114" customWidth="1"/>
    <col min="13330" max="13330" width="1.140625" style="114" customWidth="1"/>
    <col min="13331" max="13331" width="11.42578125" style="114" customWidth="1"/>
    <col min="13332" max="13332" width="6.42578125" style="114" customWidth="1"/>
    <col min="13333" max="13337" width="8.5703125" style="114"/>
    <col min="13338" max="13338" width="10.42578125" style="114" bestFit="1" customWidth="1"/>
    <col min="13339" max="13574" width="8.5703125" style="114"/>
    <col min="13575" max="13575" width="31.42578125" style="114" customWidth="1"/>
    <col min="13576" max="13577" width="2.42578125" style="114" customWidth="1"/>
    <col min="13578" max="13578" width="1.140625" style="114" customWidth="1"/>
    <col min="13579" max="13579" width="11.42578125" style="114" customWidth="1"/>
    <col min="13580" max="13580" width="1.140625" style="114" customWidth="1"/>
    <col min="13581" max="13581" width="11.42578125" style="114" customWidth="1"/>
    <col min="13582" max="13582" width="1.140625" style="114" customWidth="1"/>
    <col min="13583" max="13583" width="11.42578125" style="114" customWidth="1"/>
    <col min="13584" max="13584" width="1.140625" style="114" customWidth="1"/>
    <col min="13585" max="13585" width="14.42578125" style="114" customWidth="1"/>
    <col min="13586" max="13586" width="1.140625" style="114" customWidth="1"/>
    <col min="13587" max="13587" width="11.42578125" style="114" customWidth="1"/>
    <col min="13588" max="13588" width="6.42578125" style="114" customWidth="1"/>
    <col min="13589" max="13593" width="8.5703125" style="114"/>
    <col min="13594" max="13594" width="10.42578125" style="114" bestFit="1" customWidth="1"/>
    <col min="13595" max="13830" width="8.5703125" style="114"/>
    <col min="13831" max="13831" width="31.42578125" style="114" customWidth="1"/>
    <col min="13832" max="13833" width="2.42578125" style="114" customWidth="1"/>
    <col min="13834" max="13834" width="1.140625" style="114" customWidth="1"/>
    <col min="13835" max="13835" width="11.42578125" style="114" customWidth="1"/>
    <col min="13836" max="13836" width="1.140625" style="114" customWidth="1"/>
    <col min="13837" max="13837" width="11.42578125" style="114" customWidth="1"/>
    <col min="13838" max="13838" width="1.140625" style="114" customWidth="1"/>
    <col min="13839" max="13839" width="11.42578125" style="114" customWidth="1"/>
    <col min="13840" max="13840" width="1.140625" style="114" customWidth="1"/>
    <col min="13841" max="13841" width="14.42578125" style="114" customWidth="1"/>
    <col min="13842" max="13842" width="1.140625" style="114" customWidth="1"/>
    <col min="13843" max="13843" width="11.42578125" style="114" customWidth="1"/>
    <col min="13844" max="13844" width="6.42578125" style="114" customWidth="1"/>
    <col min="13845" max="13849" width="8.5703125" style="114"/>
    <col min="13850" max="13850" width="10.42578125" style="114" bestFit="1" customWidth="1"/>
    <col min="13851" max="14086" width="8.5703125" style="114"/>
    <col min="14087" max="14087" width="31.42578125" style="114" customWidth="1"/>
    <col min="14088" max="14089" width="2.42578125" style="114" customWidth="1"/>
    <col min="14090" max="14090" width="1.140625" style="114" customWidth="1"/>
    <col min="14091" max="14091" width="11.42578125" style="114" customWidth="1"/>
    <col min="14092" max="14092" width="1.140625" style="114" customWidth="1"/>
    <col min="14093" max="14093" width="11.42578125" style="114" customWidth="1"/>
    <col min="14094" max="14094" width="1.140625" style="114" customWidth="1"/>
    <col min="14095" max="14095" width="11.42578125" style="114" customWidth="1"/>
    <col min="14096" max="14096" width="1.140625" style="114" customWidth="1"/>
    <col min="14097" max="14097" width="14.42578125" style="114" customWidth="1"/>
    <col min="14098" max="14098" width="1.140625" style="114" customWidth="1"/>
    <col min="14099" max="14099" width="11.42578125" style="114" customWidth="1"/>
    <col min="14100" max="14100" width="6.42578125" style="114" customWidth="1"/>
    <col min="14101" max="14105" width="8.5703125" style="114"/>
    <col min="14106" max="14106" width="10.42578125" style="114" bestFit="1" customWidth="1"/>
    <col min="14107" max="14342" width="8.5703125" style="114"/>
    <col min="14343" max="14343" width="31.42578125" style="114" customWidth="1"/>
    <col min="14344" max="14345" width="2.42578125" style="114" customWidth="1"/>
    <col min="14346" max="14346" width="1.140625" style="114" customWidth="1"/>
    <col min="14347" max="14347" width="11.42578125" style="114" customWidth="1"/>
    <col min="14348" max="14348" width="1.140625" style="114" customWidth="1"/>
    <col min="14349" max="14349" width="11.42578125" style="114" customWidth="1"/>
    <col min="14350" max="14350" width="1.140625" style="114" customWidth="1"/>
    <col min="14351" max="14351" width="11.42578125" style="114" customWidth="1"/>
    <col min="14352" max="14352" width="1.140625" style="114" customWidth="1"/>
    <col min="14353" max="14353" width="14.42578125" style="114" customWidth="1"/>
    <col min="14354" max="14354" width="1.140625" style="114" customWidth="1"/>
    <col min="14355" max="14355" width="11.42578125" style="114" customWidth="1"/>
    <col min="14356" max="14356" width="6.42578125" style="114" customWidth="1"/>
    <col min="14357" max="14361" width="8.5703125" style="114"/>
    <col min="14362" max="14362" width="10.42578125" style="114" bestFit="1" customWidth="1"/>
    <col min="14363" max="14598" width="8.5703125" style="114"/>
    <col min="14599" max="14599" width="31.42578125" style="114" customWidth="1"/>
    <col min="14600" max="14601" width="2.42578125" style="114" customWidth="1"/>
    <col min="14602" max="14602" width="1.140625" style="114" customWidth="1"/>
    <col min="14603" max="14603" width="11.42578125" style="114" customWidth="1"/>
    <col min="14604" max="14604" width="1.140625" style="114" customWidth="1"/>
    <col min="14605" max="14605" width="11.42578125" style="114" customWidth="1"/>
    <col min="14606" max="14606" width="1.140625" style="114" customWidth="1"/>
    <col min="14607" max="14607" width="11.42578125" style="114" customWidth="1"/>
    <col min="14608" max="14608" width="1.140625" style="114" customWidth="1"/>
    <col min="14609" max="14609" width="14.42578125" style="114" customWidth="1"/>
    <col min="14610" max="14610" width="1.140625" style="114" customWidth="1"/>
    <col min="14611" max="14611" width="11.42578125" style="114" customWidth="1"/>
    <col min="14612" max="14612" width="6.42578125" style="114" customWidth="1"/>
    <col min="14613" max="14617" width="8.5703125" style="114"/>
    <col min="14618" max="14618" width="10.42578125" style="114" bestFit="1" customWidth="1"/>
    <col min="14619" max="14854" width="8.5703125" style="114"/>
    <col min="14855" max="14855" width="31.42578125" style="114" customWidth="1"/>
    <col min="14856" max="14857" width="2.42578125" style="114" customWidth="1"/>
    <col min="14858" max="14858" width="1.140625" style="114" customWidth="1"/>
    <col min="14859" max="14859" width="11.42578125" style="114" customWidth="1"/>
    <col min="14860" max="14860" width="1.140625" style="114" customWidth="1"/>
    <col min="14861" max="14861" width="11.42578125" style="114" customWidth="1"/>
    <col min="14862" max="14862" width="1.140625" style="114" customWidth="1"/>
    <col min="14863" max="14863" width="11.42578125" style="114" customWidth="1"/>
    <col min="14864" max="14864" width="1.140625" style="114" customWidth="1"/>
    <col min="14865" max="14865" width="14.42578125" style="114" customWidth="1"/>
    <col min="14866" max="14866" width="1.140625" style="114" customWidth="1"/>
    <col min="14867" max="14867" width="11.42578125" style="114" customWidth="1"/>
    <col min="14868" max="14868" width="6.42578125" style="114" customWidth="1"/>
    <col min="14869" max="14873" width="8.5703125" style="114"/>
    <col min="14874" max="14874" width="10.42578125" style="114" bestFit="1" customWidth="1"/>
    <col min="14875" max="15110" width="8.5703125" style="114"/>
    <col min="15111" max="15111" width="31.42578125" style="114" customWidth="1"/>
    <col min="15112" max="15113" width="2.42578125" style="114" customWidth="1"/>
    <col min="15114" max="15114" width="1.140625" style="114" customWidth="1"/>
    <col min="15115" max="15115" width="11.42578125" style="114" customWidth="1"/>
    <col min="15116" max="15116" width="1.140625" style="114" customWidth="1"/>
    <col min="15117" max="15117" width="11.42578125" style="114" customWidth="1"/>
    <col min="15118" max="15118" width="1.140625" style="114" customWidth="1"/>
    <col min="15119" max="15119" width="11.42578125" style="114" customWidth="1"/>
    <col min="15120" max="15120" width="1.140625" style="114" customWidth="1"/>
    <col min="15121" max="15121" width="14.42578125" style="114" customWidth="1"/>
    <col min="15122" max="15122" width="1.140625" style="114" customWidth="1"/>
    <col min="15123" max="15123" width="11.42578125" style="114" customWidth="1"/>
    <col min="15124" max="15124" width="6.42578125" style="114" customWidth="1"/>
    <col min="15125" max="15129" width="8.5703125" style="114"/>
    <col min="15130" max="15130" width="10.42578125" style="114" bestFit="1" customWidth="1"/>
    <col min="15131" max="15366" width="8.5703125" style="114"/>
    <col min="15367" max="15367" width="31.42578125" style="114" customWidth="1"/>
    <col min="15368" max="15369" width="2.42578125" style="114" customWidth="1"/>
    <col min="15370" max="15370" width="1.140625" style="114" customWidth="1"/>
    <col min="15371" max="15371" width="11.42578125" style="114" customWidth="1"/>
    <col min="15372" max="15372" width="1.140625" style="114" customWidth="1"/>
    <col min="15373" max="15373" width="11.42578125" style="114" customWidth="1"/>
    <col min="15374" max="15374" width="1.140625" style="114" customWidth="1"/>
    <col min="15375" max="15375" width="11.42578125" style="114" customWidth="1"/>
    <col min="15376" max="15376" width="1.140625" style="114" customWidth="1"/>
    <col min="15377" max="15377" width="14.42578125" style="114" customWidth="1"/>
    <col min="15378" max="15378" width="1.140625" style="114" customWidth="1"/>
    <col min="15379" max="15379" width="11.42578125" style="114" customWidth="1"/>
    <col min="15380" max="15380" width="6.42578125" style="114" customWidth="1"/>
    <col min="15381" max="15385" width="8.5703125" style="114"/>
    <col min="15386" max="15386" width="10.42578125" style="114" bestFit="1" customWidth="1"/>
    <col min="15387" max="15622" width="8.5703125" style="114"/>
    <col min="15623" max="15623" width="31.42578125" style="114" customWidth="1"/>
    <col min="15624" max="15625" width="2.42578125" style="114" customWidth="1"/>
    <col min="15626" max="15626" width="1.140625" style="114" customWidth="1"/>
    <col min="15627" max="15627" width="11.42578125" style="114" customWidth="1"/>
    <col min="15628" max="15628" width="1.140625" style="114" customWidth="1"/>
    <col min="15629" max="15629" width="11.42578125" style="114" customWidth="1"/>
    <col min="15630" max="15630" width="1.140625" style="114" customWidth="1"/>
    <col min="15631" max="15631" width="11.42578125" style="114" customWidth="1"/>
    <col min="15632" max="15632" width="1.140625" style="114" customWidth="1"/>
    <col min="15633" max="15633" width="14.42578125" style="114" customWidth="1"/>
    <col min="15634" max="15634" width="1.140625" style="114" customWidth="1"/>
    <col min="15635" max="15635" width="11.42578125" style="114" customWidth="1"/>
    <col min="15636" max="15636" width="6.42578125" style="114" customWidth="1"/>
    <col min="15637" max="15641" width="8.5703125" style="114"/>
    <col min="15642" max="15642" width="10.42578125" style="114" bestFit="1" customWidth="1"/>
    <col min="15643" max="15878" width="8.5703125" style="114"/>
    <col min="15879" max="15879" width="31.42578125" style="114" customWidth="1"/>
    <col min="15880" max="15881" width="2.42578125" style="114" customWidth="1"/>
    <col min="15882" max="15882" width="1.140625" style="114" customWidth="1"/>
    <col min="15883" max="15883" width="11.42578125" style="114" customWidth="1"/>
    <col min="15884" max="15884" width="1.140625" style="114" customWidth="1"/>
    <col min="15885" max="15885" width="11.42578125" style="114" customWidth="1"/>
    <col min="15886" max="15886" width="1.140625" style="114" customWidth="1"/>
    <col min="15887" max="15887" width="11.42578125" style="114" customWidth="1"/>
    <col min="15888" max="15888" width="1.140625" style="114" customWidth="1"/>
    <col min="15889" max="15889" width="14.42578125" style="114" customWidth="1"/>
    <col min="15890" max="15890" width="1.140625" style="114" customWidth="1"/>
    <col min="15891" max="15891" width="11.42578125" style="114" customWidth="1"/>
    <col min="15892" max="15892" width="6.42578125" style="114" customWidth="1"/>
    <col min="15893" max="15897" width="8.5703125" style="114"/>
    <col min="15898" max="15898" width="10.42578125" style="114" bestFit="1" customWidth="1"/>
    <col min="15899" max="16134" width="8.5703125" style="114"/>
    <col min="16135" max="16135" width="31.42578125" style="114" customWidth="1"/>
    <col min="16136" max="16137" width="2.42578125" style="114" customWidth="1"/>
    <col min="16138" max="16138" width="1.140625" style="114" customWidth="1"/>
    <col min="16139" max="16139" width="11.42578125" style="114" customWidth="1"/>
    <col min="16140" max="16140" width="1.140625" style="114" customWidth="1"/>
    <col min="16141" max="16141" width="11.42578125" style="114" customWidth="1"/>
    <col min="16142" max="16142" width="1.140625" style="114" customWidth="1"/>
    <col min="16143" max="16143" width="11.42578125" style="114" customWidth="1"/>
    <col min="16144" max="16144" width="1.140625" style="114" customWidth="1"/>
    <col min="16145" max="16145" width="14.42578125" style="114" customWidth="1"/>
    <col min="16146" max="16146" width="1.140625" style="114" customWidth="1"/>
    <col min="16147" max="16147" width="11.42578125" style="114" customWidth="1"/>
    <col min="16148" max="16148" width="6.42578125" style="114" customWidth="1"/>
    <col min="16149" max="16153" width="8.5703125" style="114"/>
    <col min="16154" max="16154" width="10.42578125" style="114" bestFit="1" customWidth="1"/>
    <col min="16155" max="16384" width="8.5703125" style="114"/>
  </cols>
  <sheetData>
    <row r="1" spans="1:35" ht="23.25" customHeight="1">
      <c r="A1" s="113"/>
      <c r="B1" s="113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S1" s="116"/>
      <c r="U1" s="116" t="s">
        <v>63</v>
      </c>
    </row>
    <row r="2" spans="1:35" s="121" customFormat="1" ht="23.25" customHeight="1">
      <c r="A2" s="117" t="s">
        <v>122</v>
      </c>
      <c r="B2" s="118"/>
      <c r="C2" s="119"/>
      <c r="D2" s="120"/>
      <c r="E2" s="119"/>
      <c r="F2" s="120"/>
      <c r="G2" s="119"/>
      <c r="H2" s="120"/>
      <c r="I2" s="119"/>
      <c r="J2" s="120"/>
      <c r="K2" s="120"/>
      <c r="L2" s="120"/>
      <c r="M2" s="120"/>
      <c r="N2" s="120"/>
      <c r="O2" s="120"/>
      <c r="P2" s="118"/>
      <c r="Q2" s="118"/>
      <c r="V2" s="122"/>
    </row>
    <row r="3" spans="1:35" ht="23.25" customHeight="1">
      <c r="A3" s="123" t="s">
        <v>177</v>
      </c>
    </row>
    <row r="4" spans="1:35" ht="23.25" customHeight="1">
      <c r="A4" s="123" t="s">
        <v>249</v>
      </c>
    </row>
    <row r="5" spans="1:35" ht="23.25" customHeight="1">
      <c r="S5" s="124"/>
      <c r="U5" s="124" t="s">
        <v>59</v>
      </c>
    </row>
    <row r="6" spans="1:35" ht="23.25" customHeight="1">
      <c r="E6" s="192" t="s">
        <v>34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</row>
    <row r="7" spans="1:35" ht="23.25" customHeight="1">
      <c r="G7" s="113"/>
      <c r="H7" s="113"/>
      <c r="I7" s="113"/>
      <c r="J7" s="113"/>
      <c r="K7" s="113"/>
      <c r="L7" s="113"/>
      <c r="M7" s="113"/>
      <c r="N7" s="113"/>
      <c r="O7" s="192" t="s">
        <v>74</v>
      </c>
      <c r="P7" s="192"/>
      <c r="Q7" s="192"/>
      <c r="R7" s="192"/>
      <c r="S7" s="192"/>
      <c r="T7" s="113"/>
      <c r="U7" s="113"/>
    </row>
    <row r="8" spans="1:35" s="125" customFormat="1" ht="23.25" customHeight="1">
      <c r="C8" s="113"/>
      <c r="D8" s="113"/>
      <c r="G8" s="113"/>
      <c r="H8" s="113"/>
      <c r="I8" s="113"/>
      <c r="J8" s="113"/>
      <c r="K8" s="192" t="s">
        <v>147</v>
      </c>
      <c r="L8" s="192"/>
      <c r="M8" s="192"/>
      <c r="N8" s="115"/>
      <c r="O8" s="192" t="s">
        <v>146</v>
      </c>
      <c r="P8" s="192"/>
      <c r="Q8" s="192"/>
      <c r="R8" s="113"/>
      <c r="S8" s="113"/>
      <c r="V8" s="115"/>
    </row>
    <row r="9" spans="1:35" s="125" customFormat="1" ht="23.25" customHeight="1">
      <c r="D9" s="113"/>
      <c r="E9" s="125" t="s">
        <v>22</v>
      </c>
      <c r="F9" s="113"/>
      <c r="H9" s="113"/>
      <c r="K9" s="113" t="s">
        <v>69</v>
      </c>
      <c r="L9" s="113"/>
      <c r="M9" s="113"/>
      <c r="N9" s="113"/>
      <c r="O9" s="127" t="s">
        <v>232</v>
      </c>
      <c r="P9" s="113"/>
      <c r="R9" s="113"/>
      <c r="S9" s="125" t="s">
        <v>52</v>
      </c>
      <c r="V9" s="115"/>
    </row>
    <row r="10" spans="1:35" s="125" customFormat="1" ht="23.25" customHeight="1">
      <c r="D10" s="113"/>
      <c r="E10" s="125" t="s">
        <v>90</v>
      </c>
      <c r="F10" s="113"/>
      <c r="G10" s="125" t="s">
        <v>79</v>
      </c>
      <c r="H10" s="113"/>
      <c r="I10" s="125" t="s">
        <v>175</v>
      </c>
      <c r="K10" s="125" t="s">
        <v>70</v>
      </c>
      <c r="O10" s="125" t="s">
        <v>139</v>
      </c>
      <c r="Q10" s="125" t="s">
        <v>141</v>
      </c>
      <c r="S10" s="113" t="s">
        <v>148</v>
      </c>
      <c r="U10" s="127"/>
      <c r="V10" s="115"/>
    </row>
    <row r="11" spans="1:35" s="125" customFormat="1" ht="23.25" customHeight="1">
      <c r="C11" s="129"/>
      <c r="D11" s="113"/>
      <c r="E11" s="169" t="s">
        <v>89</v>
      </c>
      <c r="F11" s="113"/>
      <c r="G11" s="169" t="s">
        <v>80</v>
      </c>
      <c r="H11" s="113"/>
      <c r="I11" s="169" t="s">
        <v>114</v>
      </c>
      <c r="J11" s="113"/>
      <c r="K11" s="169" t="s">
        <v>71</v>
      </c>
      <c r="M11" s="169" t="s">
        <v>12</v>
      </c>
      <c r="O11" s="169" t="s">
        <v>140</v>
      </c>
      <c r="Q11" s="169" t="s">
        <v>145</v>
      </c>
      <c r="S11" s="169" t="s">
        <v>149</v>
      </c>
      <c r="U11" s="130" t="s">
        <v>52</v>
      </c>
      <c r="V11" s="115"/>
    </row>
    <row r="12" spans="1:35" ht="23.25" customHeight="1">
      <c r="A12" s="132" t="s">
        <v>94</v>
      </c>
      <c r="B12" s="133"/>
      <c r="C12" s="142"/>
      <c r="D12" s="142"/>
      <c r="E12" s="135">
        <v>455808</v>
      </c>
      <c r="F12" s="142"/>
      <c r="G12" s="135">
        <v>337773</v>
      </c>
      <c r="H12" s="142"/>
      <c r="I12" s="135">
        <v>37007</v>
      </c>
      <c r="J12" s="135"/>
      <c r="K12" s="135">
        <v>46876</v>
      </c>
      <c r="L12" s="135"/>
      <c r="M12" s="135">
        <v>902775</v>
      </c>
      <c r="O12" s="135">
        <v>-13310</v>
      </c>
      <c r="Q12" s="143">
        <v>206561</v>
      </c>
      <c r="R12" s="135"/>
      <c r="S12" s="143">
        <f>SUM(O12:Q12)</f>
        <v>193251</v>
      </c>
      <c r="T12" s="136"/>
      <c r="U12" s="135">
        <f>SUM(D12:M12)+S12</f>
        <v>1973490</v>
      </c>
      <c r="V12" s="122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</row>
    <row r="13" spans="1:35" ht="23.25" customHeight="1">
      <c r="A13" s="137" t="s">
        <v>64</v>
      </c>
      <c r="B13" s="133"/>
      <c r="C13" s="134"/>
      <c r="D13" s="134"/>
      <c r="E13" s="134">
        <v>0</v>
      </c>
      <c r="F13" s="134"/>
      <c r="G13" s="134">
        <v>0</v>
      </c>
      <c r="H13" s="134"/>
      <c r="I13" s="134">
        <v>0</v>
      </c>
      <c r="J13" s="134"/>
      <c r="K13" s="134">
        <v>0</v>
      </c>
      <c r="L13" s="134"/>
      <c r="M13" s="135">
        <f>PL!L119</f>
        <v>72254</v>
      </c>
      <c r="O13" s="136">
        <v>0</v>
      </c>
      <c r="Q13" s="136">
        <v>0</v>
      </c>
      <c r="S13" s="136">
        <f>SUM(O13:Q13)</f>
        <v>0</v>
      </c>
      <c r="T13" s="134"/>
      <c r="U13" s="135">
        <f>SUM(D13:M13)+S13</f>
        <v>72254</v>
      </c>
      <c r="V13" s="122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</row>
    <row r="14" spans="1:35" ht="23.25" customHeight="1">
      <c r="A14" s="114" t="s">
        <v>65</v>
      </c>
      <c r="B14" s="133"/>
      <c r="C14" s="134"/>
      <c r="D14" s="135"/>
      <c r="E14" s="139">
        <v>0</v>
      </c>
      <c r="F14" s="135"/>
      <c r="G14" s="139">
        <v>0</v>
      </c>
      <c r="H14" s="135"/>
      <c r="I14" s="139">
        <v>0</v>
      </c>
      <c r="J14" s="142"/>
      <c r="K14" s="139">
        <v>0</v>
      </c>
      <c r="L14" s="135"/>
      <c r="M14" s="139">
        <v>0</v>
      </c>
      <c r="O14" s="139">
        <f>PL!L102</f>
        <v>-984</v>
      </c>
      <c r="P14" s="135"/>
      <c r="Q14" s="139">
        <v>0</v>
      </c>
      <c r="R14" s="136"/>
      <c r="S14" s="139">
        <f>SUM(O14:Q14)</f>
        <v>-984</v>
      </c>
      <c r="T14" s="136"/>
      <c r="U14" s="139">
        <f>SUM(D14:M14)+S14</f>
        <v>-984</v>
      </c>
      <c r="V14" s="122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</row>
    <row r="15" spans="1:35" ht="23.25" customHeight="1">
      <c r="A15" s="114" t="s">
        <v>66</v>
      </c>
      <c r="B15" s="133"/>
      <c r="C15" s="134"/>
      <c r="D15" s="134"/>
      <c r="E15" s="134">
        <f>SUM(E13:E14)</f>
        <v>0</v>
      </c>
      <c r="F15" s="134"/>
      <c r="G15" s="134">
        <f>SUM(G13:G14)</f>
        <v>0</v>
      </c>
      <c r="H15" s="134"/>
      <c r="I15" s="134">
        <f>SUM(I13:I14)</f>
        <v>0</v>
      </c>
      <c r="J15" s="134"/>
      <c r="K15" s="134">
        <f>SUM(K13:K14)</f>
        <v>0</v>
      </c>
      <c r="L15" s="134"/>
      <c r="M15" s="134">
        <f>SUM(M13:M14)</f>
        <v>72254</v>
      </c>
      <c r="O15" s="134">
        <f>SUM(O13:O14)</f>
        <v>-984</v>
      </c>
      <c r="P15" s="136"/>
      <c r="Q15" s="134">
        <f>SUM(Q13:Q14)</f>
        <v>0</v>
      </c>
      <c r="R15" s="134"/>
      <c r="S15" s="134">
        <f>SUM(S13:S14)</f>
        <v>-984</v>
      </c>
      <c r="T15" s="134"/>
      <c r="U15" s="134">
        <f>SUM(U13:U14)</f>
        <v>71270</v>
      </c>
      <c r="V15" s="122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</row>
    <row r="16" spans="1:35" ht="23.25" customHeight="1">
      <c r="A16" s="114" t="s">
        <v>230</v>
      </c>
      <c r="B16" s="133"/>
      <c r="C16" s="134"/>
      <c r="D16" s="134"/>
      <c r="E16" s="134">
        <v>0</v>
      </c>
      <c r="F16" s="134"/>
      <c r="G16" s="134">
        <v>0</v>
      </c>
      <c r="H16" s="134"/>
      <c r="I16" s="134">
        <v>0</v>
      </c>
      <c r="J16" s="134"/>
      <c r="K16" s="134">
        <v>0</v>
      </c>
      <c r="L16" s="134"/>
      <c r="M16" s="134">
        <v>-22790</v>
      </c>
      <c r="O16" s="134">
        <v>0</v>
      </c>
      <c r="P16" s="136"/>
      <c r="Q16" s="134">
        <v>0</v>
      </c>
      <c r="R16" s="134"/>
      <c r="S16" s="139">
        <f>SUM(O16:Q16)</f>
        <v>0</v>
      </c>
      <c r="T16" s="136"/>
      <c r="U16" s="139">
        <f>SUM(D16:M16)+S16</f>
        <v>-22790</v>
      </c>
      <c r="V16" s="122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</row>
    <row r="17" spans="1:35" ht="23.25" customHeight="1" thickBot="1">
      <c r="A17" s="123" t="s">
        <v>244</v>
      </c>
      <c r="B17" s="133"/>
      <c r="C17" s="134"/>
      <c r="D17" s="134"/>
      <c r="E17" s="141">
        <f>SUM(E12:E16)-E15</f>
        <v>455808</v>
      </c>
      <c r="F17" s="134"/>
      <c r="G17" s="141">
        <f>SUM(G12:G16)-G15</f>
        <v>337773</v>
      </c>
      <c r="H17" s="134"/>
      <c r="I17" s="141">
        <f>SUM(I12:I16)-I15</f>
        <v>37007</v>
      </c>
      <c r="J17" s="134"/>
      <c r="K17" s="141">
        <f>SUM(K12:K16)-K15</f>
        <v>46876</v>
      </c>
      <c r="L17" s="136"/>
      <c r="M17" s="141">
        <f>SUM(M12:M16)-M15</f>
        <v>952239</v>
      </c>
      <c r="O17" s="141">
        <f>SUM(O12:O16)-O15</f>
        <v>-14294</v>
      </c>
      <c r="Q17" s="141">
        <f>SUM(Q12:Q16)-Q15</f>
        <v>206561</v>
      </c>
      <c r="S17" s="141">
        <f>SUM(S12:S16)-S15</f>
        <v>192267</v>
      </c>
      <c r="T17" s="136"/>
      <c r="U17" s="141">
        <f>SUM(U12:U16)-U15</f>
        <v>2021970</v>
      </c>
      <c r="V17" s="122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</row>
    <row r="18" spans="1:35" ht="23.25" customHeight="1" thickTop="1">
      <c r="O18" s="143"/>
    </row>
    <row r="19" spans="1:35" ht="23.25" customHeight="1">
      <c r="A19" s="132" t="s">
        <v>101</v>
      </c>
      <c r="B19" s="133"/>
      <c r="E19" s="135">
        <v>455808</v>
      </c>
      <c r="F19" s="142"/>
      <c r="G19" s="135">
        <v>337773</v>
      </c>
      <c r="H19" s="142"/>
      <c r="I19" s="135">
        <v>37007</v>
      </c>
      <c r="J19" s="135"/>
      <c r="K19" s="135">
        <v>49817</v>
      </c>
      <c r="L19" s="135"/>
      <c r="M19" s="135">
        <v>935858</v>
      </c>
      <c r="O19" s="135">
        <v>0</v>
      </c>
      <c r="P19" s="135"/>
      <c r="Q19" s="143">
        <v>206561</v>
      </c>
      <c r="R19" s="135"/>
      <c r="S19" s="143">
        <f>SUM(O19:Q19)</f>
        <v>206561</v>
      </c>
      <c r="T19" s="136"/>
      <c r="U19" s="135">
        <f>SUM(D19:M19)+S19</f>
        <v>2022824</v>
      </c>
      <c r="V19" s="122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</row>
    <row r="20" spans="1:35" ht="23.25" customHeight="1">
      <c r="A20" s="137" t="s">
        <v>168</v>
      </c>
      <c r="B20" s="133"/>
      <c r="E20" s="139">
        <v>0</v>
      </c>
      <c r="F20" s="142"/>
      <c r="G20" s="139">
        <v>0</v>
      </c>
      <c r="H20" s="142"/>
      <c r="I20" s="139">
        <v>0</v>
      </c>
      <c r="J20" s="135"/>
      <c r="K20" s="139">
        <v>0</v>
      </c>
      <c r="L20" s="135"/>
      <c r="M20" s="139">
        <v>-4174</v>
      </c>
      <c r="O20" s="139">
        <v>0</v>
      </c>
      <c r="P20" s="135"/>
      <c r="Q20" s="167">
        <v>0</v>
      </c>
      <c r="R20" s="135"/>
      <c r="S20" s="167">
        <v>0</v>
      </c>
      <c r="T20" s="136"/>
      <c r="U20" s="139">
        <f>SUM(D20:M20)+S20</f>
        <v>-4174</v>
      </c>
      <c r="V20" s="122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</row>
    <row r="21" spans="1:35" ht="23.25" customHeight="1">
      <c r="A21" s="132" t="s">
        <v>167</v>
      </c>
      <c r="B21" s="133"/>
      <c r="E21" s="135">
        <f>SUM(E19:E20)</f>
        <v>455808</v>
      </c>
      <c r="F21" s="142"/>
      <c r="G21" s="135">
        <f>SUM(G19:G20)</f>
        <v>337773</v>
      </c>
      <c r="H21" s="142"/>
      <c r="I21" s="135">
        <f>SUM(I19:I20)</f>
        <v>37007</v>
      </c>
      <c r="J21" s="135"/>
      <c r="K21" s="135">
        <f>SUM(K19:K20)</f>
        <v>49817</v>
      </c>
      <c r="L21" s="135"/>
      <c r="M21" s="135">
        <f>SUM(M19:M20)</f>
        <v>931684</v>
      </c>
      <c r="O21" s="135">
        <f>SUM(O19:O20)</f>
        <v>0</v>
      </c>
      <c r="P21" s="135"/>
      <c r="Q21" s="135">
        <f>SUM(Q19:Q20)</f>
        <v>206561</v>
      </c>
      <c r="R21" s="135"/>
      <c r="S21" s="135">
        <f>SUM(S19:S20)</f>
        <v>206561</v>
      </c>
      <c r="T21" s="136"/>
      <c r="U21" s="135">
        <f>SUM(U19:U20)</f>
        <v>2018650</v>
      </c>
      <c r="V21" s="122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</row>
    <row r="22" spans="1:35" ht="23.25" customHeight="1">
      <c r="A22" s="137" t="s">
        <v>64</v>
      </c>
      <c r="B22" s="133"/>
      <c r="E22" s="134">
        <v>0</v>
      </c>
      <c r="F22" s="134"/>
      <c r="G22" s="134">
        <v>0</v>
      </c>
      <c r="H22" s="134"/>
      <c r="I22" s="134">
        <v>0</v>
      </c>
      <c r="J22" s="134"/>
      <c r="K22" s="134">
        <v>0</v>
      </c>
      <c r="L22" s="134"/>
      <c r="M22" s="135">
        <f>PL!J95</f>
        <v>53018</v>
      </c>
      <c r="O22" s="136">
        <v>0</v>
      </c>
      <c r="Q22" s="136">
        <v>0</v>
      </c>
      <c r="R22" s="135"/>
      <c r="S22" s="143">
        <f>SUM(O22:Q22)</f>
        <v>0</v>
      </c>
      <c r="T22" s="134"/>
      <c r="U22" s="135">
        <f>SUM(D22:M22)+S22</f>
        <v>53018</v>
      </c>
      <c r="V22" s="122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</row>
    <row r="23" spans="1:35" ht="23.25" customHeight="1">
      <c r="A23" s="114" t="s">
        <v>65</v>
      </c>
      <c r="B23" s="133"/>
      <c r="E23" s="139">
        <v>0</v>
      </c>
      <c r="F23" s="135"/>
      <c r="G23" s="139">
        <v>0</v>
      </c>
      <c r="H23" s="135"/>
      <c r="I23" s="139">
        <v>0</v>
      </c>
      <c r="J23" s="142"/>
      <c r="K23" s="139">
        <v>0</v>
      </c>
      <c r="L23" s="135"/>
      <c r="M23" s="139">
        <v>0</v>
      </c>
      <c r="O23" s="139">
        <v>0</v>
      </c>
      <c r="P23" s="135"/>
      <c r="Q23" s="139">
        <v>0</v>
      </c>
      <c r="R23" s="136"/>
      <c r="S23" s="167">
        <f>SUM(O23:Q23)</f>
        <v>0</v>
      </c>
      <c r="T23" s="136"/>
      <c r="U23" s="139">
        <f>SUM(D23:M23)+S23</f>
        <v>0</v>
      </c>
      <c r="V23" s="122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</row>
    <row r="24" spans="1:35" ht="23.25" customHeight="1">
      <c r="A24" s="114" t="s">
        <v>66</v>
      </c>
      <c r="B24" s="133"/>
      <c r="E24" s="134">
        <f>SUM(E22:E23)</f>
        <v>0</v>
      </c>
      <c r="F24" s="134"/>
      <c r="G24" s="134">
        <f>SUM(G22:G23)</f>
        <v>0</v>
      </c>
      <c r="H24" s="134"/>
      <c r="I24" s="134">
        <f>SUM(I22:I23)</f>
        <v>0</v>
      </c>
      <c r="J24" s="134"/>
      <c r="K24" s="134">
        <f>SUM(K22:K23)</f>
        <v>0</v>
      </c>
      <c r="L24" s="134"/>
      <c r="M24" s="134">
        <f>SUM(M22:M23)</f>
        <v>53018</v>
      </c>
      <c r="O24" s="134">
        <f>SUM(O22:O23)</f>
        <v>0</v>
      </c>
      <c r="P24" s="136"/>
      <c r="Q24" s="134">
        <f>SUM(Q22:Q23)</f>
        <v>0</v>
      </c>
      <c r="R24" s="134"/>
      <c r="S24" s="134">
        <f>SUM(S22:S23)</f>
        <v>0</v>
      </c>
      <c r="T24" s="134"/>
      <c r="U24" s="134">
        <f>SUM(U22:U23)</f>
        <v>53018</v>
      </c>
      <c r="V24" s="122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</row>
    <row r="25" spans="1:35" ht="23.25" customHeight="1">
      <c r="A25" s="114" t="s">
        <v>230</v>
      </c>
      <c r="B25" s="133"/>
      <c r="E25" s="134">
        <v>0</v>
      </c>
      <c r="F25" s="134"/>
      <c r="G25" s="134">
        <v>0</v>
      </c>
      <c r="H25" s="134"/>
      <c r="I25" s="134">
        <v>0</v>
      </c>
      <c r="J25" s="134"/>
      <c r="K25" s="134">
        <v>0</v>
      </c>
      <c r="L25" s="134"/>
      <c r="M25" s="134">
        <v>-5065</v>
      </c>
      <c r="O25" s="134">
        <v>0</v>
      </c>
      <c r="P25" s="136"/>
      <c r="Q25" s="134">
        <v>0</v>
      </c>
      <c r="R25" s="134"/>
      <c r="S25" s="143">
        <f>SUM(O25:Q25)</f>
        <v>0</v>
      </c>
      <c r="T25" s="134"/>
      <c r="U25" s="142">
        <f>SUM(D25:M25)+S25</f>
        <v>-5065</v>
      </c>
      <c r="V25" s="122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</row>
    <row r="26" spans="1:35" ht="23.25" customHeight="1">
      <c r="A26" s="114" t="s">
        <v>228</v>
      </c>
      <c r="B26" s="133"/>
      <c r="E26" s="134">
        <v>45580</v>
      </c>
      <c r="F26" s="134"/>
      <c r="G26" s="134">
        <v>0</v>
      </c>
      <c r="H26" s="134"/>
      <c r="I26" s="134">
        <v>0</v>
      </c>
      <c r="J26" s="134"/>
      <c r="K26" s="134">
        <v>0</v>
      </c>
      <c r="L26" s="134"/>
      <c r="M26" s="134">
        <v>-45580</v>
      </c>
      <c r="O26" s="134">
        <v>0</v>
      </c>
      <c r="P26" s="136"/>
      <c r="Q26" s="134">
        <v>0</v>
      </c>
      <c r="R26" s="134"/>
      <c r="S26" s="187">
        <f>SUM(O26:Q26)</f>
        <v>0</v>
      </c>
      <c r="T26" s="134"/>
      <c r="U26" s="142">
        <f>SUM(D26:M26)+S26</f>
        <v>0</v>
      </c>
      <c r="V26" s="122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</row>
    <row r="27" spans="1:35" ht="23.25" customHeight="1">
      <c r="A27" s="114" t="s">
        <v>229</v>
      </c>
      <c r="B27" s="133"/>
      <c r="E27" s="134">
        <v>0</v>
      </c>
      <c r="F27" s="134"/>
      <c r="G27" s="134">
        <v>0</v>
      </c>
      <c r="H27" s="134"/>
      <c r="I27" s="134">
        <v>0</v>
      </c>
      <c r="J27" s="134"/>
      <c r="K27" s="134">
        <v>2941</v>
      </c>
      <c r="L27" s="134"/>
      <c r="M27" s="134">
        <v>-2941</v>
      </c>
      <c r="O27" s="134">
        <v>0</v>
      </c>
      <c r="P27" s="136"/>
      <c r="Q27" s="134">
        <v>0</v>
      </c>
      <c r="R27" s="134"/>
      <c r="S27" s="143">
        <f>SUM(O27:Q27)</f>
        <v>0</v>
      </c>
      <c r="T27" s="134"/>
      <c r="U27" s="139">
        <f>SUM(D27:M27)+S27</f>
        <v>0</v>
      </c>
      <c r="V27" s="122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</row>
    <row r="28" spans="1:35" ht="23.25" customHeight="1" thickBot="1">
      <c r="A28" s="123" t="s">
        <v>245</v>
      </c>
      <c r="B28" s="133"/>
      <c r="E28" s="141">
        <f>SUM(E21:E27)-E24</f>
        <v>501388</v>
      </c>
      <c r="F28" s="134"/>
      <c r="G28" s="141">
        <f>SUM(G21:G27)-G24</f>
        <v>337773</v>
      </c>
      <c r="H28" s="134"/>
      <c r="I28" s="141">
        <f>SUM(I21:I27)-I24</f>
        <v>37007</v>
      </c>
      <c r="J28" s="134"/>
      <c r="K28" s="141">
        <f>SUM(K21:K27)-K24</f>
        <v>52758</v>
      </c>
      <c r="L28" s="136"/>
      <c r="M28" s="141">
        <f>SUM(M21:M27)-M24</f>
        <v>931116</v>
      </c>
      <c r="O28" s="141">
        <f>SUM(O21:O27)-O24</f>
        <v>0</v>
      </c>
      <c r="Q28" s="141">
        <f>SUM(Q21:Q27)-Q24</f>
        <v>206561</v>
      </c>
      <c r="S28" s="141">
        <f>SUM(S21:S27)-S24</f>
        <v>206561</v>
      </c>
      <c r="T28" s="136"/>
      <c r="U28" s="141">
        <f>SUM(U21:U27)-U24</f>
        <v>2066603</v>
      </c>
      <c r="V28" s="122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</row>
    <row r="29" spans="1:35" ht="23.25" customHeight="1" thickTop="1">
      <c r="Q29" s="143"/>
    </row>
    <row r="30" spans="1:35" ht="23.25" customHeight="1">
      <c r="A30" s="114" t="s">
        <v>4</v>
      </c>
    </row>
  </sheetData>
  <mergeCells count="4">
    <mergeCell ref="O7:S7"/>
    <mergeCell ref="K8:M8"/>
    <mergeCell ref="O8:Q8"/>
    <mergeCell ref="E6:U6"/>
  </mergeCells>
  <printOptions horizontalCentered="1"/>
  <pageMargins left="0.98425196850393704" right="0.39370078740157483" top="0.6692913385826772" bottom="0.19685039370078741" header="0.19685039370078741" footer="0.19685039370078741"/>
  <pageSetup paperSize="9" scale="74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76838</vt:lpwstr>
  </property>
  <property fmtid="{D5CDD505-2E9C-101B-9397-08002B2CF9AE}" pid="4" name="OptimizationTime">
    <vt:lpwstr>20201112_1717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b&amp;f</vt:lpstr>
      <vt:lpstr>PL</vt:lpstr>
      <vt:lpstr>CE_conso</vt:lpstr>
      <vt:lpstr>CE_Separate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2020-11-11T04:09:17Z</cp:lastPrinted>
  <dcterms:created xsi:type="dcterms:W3CDTF">1999-07-15T03:54:06Z</dcterms:created>
  <dcterms:modified xsi:type="dcterms:W3CDTF">2020-11-12T10:09:02Z</dcterms:modified>
</cp:coreProperties>
</file>