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ub Sri Thai\2020\Q3'2020\SST\"/>
    </mc:Choice>
  </mc:AlternateContent>
  <xr:revisionPtr revIDLastSave="0" documentId="13_ncr:1_{CEFF4515-F087-47FD-AD85-BE5C96753FF6}" xr6:coauthVersionLast="36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bs&amp;pl(E)" sheetId="2" r:id="rId1"/>
    <sheet name="PL" sheetId="6" r:id="rId2"/>
    <sheet name="ce_Conso" sheetId="4" r:id="rId3"/>
    <sheet name="ce_separate" sheetId="7" r:id="rId4"/>
  </sheets>
  <definedNames>
    <definedName name="_xlnm.Print_Area" localSheetId="0">'bs&amp;pl(E)'!$A$1:$M$107</definedName>
    <definedName name="_xlnm.Print_Area" localSheetId="1">PL!$A$1:$L$253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28" i="6" l="1"/>
  <c r="Y38" i="4" l="1"/>
  <c r="AC38" i="4" s="1"/>
  <c r="W38" i="4"/>
  <c r="Y37" i="4"/>
  <c r="AC37" i="4" s="1"/>
  <c r="W37" i="4"/>
  <c r="E21" i="6" l="1"/>
  <c r="E15" i="6"/>
  <c r="E22" i="6" l="1"/>
  <c r="E25" i="6" s="1"/>
  <c r="E27" i="6" s="1"/>
  <c r="Y36" i="4"/>
  <c r="AC36" i="4" s="1"/>
  <c r="Y35" i="4"/>
  <c r="AC35" i="4" s="1"/>
  <c r="W35" i="4"/>
  <c r="E89" i="6" l="1"/>
  <c r="E83" i="6"/>
  <c r="F65" i="2"/>
  <c r="E90" i="6" l="1"/>
  <c r="T28" i="7"/>
  <c r="V28" i="7" s="1"/>
  <c r="T27" i="7"/>
  <c r="V27" i="7" s="1"/>
  <c r="T26" i="7"/>
  <c r="V26" i="7" s="1"/>
  <c r="R25" i="7"/>
  <c r="P25" i="7"/>
  <c r="L25" i="7"/>
  <c r="J25" i="7"/>
  <c r="H25" i="7"/>
  <c r="F25" i="7"/>
  <c r="T24" i="7"/>
  <c r="K33" i="4"/>
  <c r="M33" i="4"/>
  <c r="I89" i="6"/>
  <c r="I83" i="6"/>
  <c r="I21" i="6"/>
  <c r="I15" i="6"/>
  <c r="I90" i="6" l="1"/>
  <c r="I93" i="6" s="1"/>
  <c r="I95" i="6" s="1"/>
  <c r="I22" i="6"/>
  <c r="I25" i="6" s="1"/>
  <c r="I27" i="6" s="1"/>
  <c r="V24" i="7"/>
  <c r="W18" i="4"/>
  <c r="Y18" i="4" s="1"/>
  <c r="AC18" i="4" s="1"/>
  <c r="W17" i="4"/>
  <c r="W25" i="4"/>
  <c r="Y25" i="4" s="1"/>
  <c r="AC25" i="4" s="1"/>
  <c r="W24" i="4"/>
  <c r="Y24" i="4" s="1"/>
  <c r="AC24" i="4" s="1"/>
  <c r="W23" i="4"/>
  <c r="Y23" i="4" s="1"/>
  <c r="AC23" i="4" s="1"/>
  <c r="W22" i="4"/>
  <c r="Y22" i="4" s="1"/>
  <c r="AC22" i="4" s="1"/>
  <c r="W20" i="4"/>
  <c r="Y20" i="4" s="1"/>
  <c r="AC20" i="4" s="1"/>
  <c r="AA19" i="4"/>
  <c r="AA26" i="4" s="1"/>
  <c r="U19" i="4"/>
  <c r="U26" i="4" s="1"/>
  <c r="S19" i="4"/>
  <c r="S26" i="4" s="1"/>
  <c r="Q19" i="4"/>
  <c r="Q26" i="4" s="1"/>
  <c r="M19" i="4"/>
  <c r="M26" i="4" s="1"/>
  <c r="K19" i="4"/>
  <c r="K26" i="4" s="1"/>
  <c r="I19" i="4"/>
  <c r="I26" i="4" s="1"/>
  <c r="G19" i="4"/>
  <c r="G26" i="4" s="1"/>
  <c r="E19" i="4"/>
  <c r="E26" i="4" s="1"/>
  <c r="G228" i="6"/>
  <c r="I228" i="6"/>
  <c r="K228" i="6"/>
  <c r="K107" i="6"/>
  <c r="I107" i="6"/>
  <c r="G107" i="6"/>
  <c r="E107" i="6"/>
  <c r="K89" i="6"/>
  <c r="G89" i="6"/>
  <c r="K83" i="6"/>
  <c r="G83" i="6"/>
  <c r="E93" i="6"/>
  <c r="E95" i="6" s="1"/>
  <c r="K39" i="6"/>
  <c r="I39" i="6"/>
  <c r="G39" i="6"/>
  <c r="E39" i="6"/>
  <c r="K21" i="6"/>
  <c r="G21" i="6"/>
  <c r="K15" i="6"/>
  <c r="G15" i="6"/>
  <c r="G22" i="6" l="1"/>
  <c r="G25" i="6" s="1"/>
  <c r="G27" i="6" s="1"/>
  <c r="K22" i="6"/>
  <c r="K25" i="6" s="1"/>
  <c r="K27" i="6" s="1"/>
  <c r="G90" i="6"/>
  <c r="G93" i="6" s="1"/>
  <c r="G95" i="6" s="1"/>
  <c r="K90" i="6"/>
  <c r="K93" i="6" s="1"/>
  <c r="K95" i="6" s="1"/>
  <c r="W19" i="4"/>
  <c r="T23" i="7" l="1"/>
  <c r="T25" i="7" s="1"/>
  <c r="W32" i="4" l="1"/>
  <c r="Y32" i="4" s="1"/>
  <c r="W34" i="4" l="1"/>
  <c r="Y34" i="4" l="1"/>
  <c r="AC34" i="4" s="1"/>
  <c r="H88" i="2"/>
  <c r="R16" i="7"/>
  <c r="R18" i="7" s="1"/>
  <c r="L16" i="7"/>
  <c r="L18" i="7" s="1"/>
  <c r="J16" i="7"/>
  <c r="J18" i="7" s="1"/>
  <c r="H16" i="7"/>
  <c r="H18" i="7" s="1"/>
  <c r="F16" i="7"/>
  <c r="F18" i="7" s="1"/>
  <c r="L88" i="2" s="1"/>
  <c r="T17" i="7"/>
  <c r="V17" i="7" s="1"/>
  <c r="P15" i="7"/>
  <c r="P16" i="7" l="1"/>
  <c r="P18" i="7" s="1"/>
  <c r="K122" i="6" l="1"/>
  <c r="N14" i="7" s="1"/>
  <c r="I122" i="6"/>
  <c r="G124" i="6"/>
  <c r="G122" i="6" s="1"/>
  <c r="O17" i="4" s="1"/>
  <c r="E124" i="6"/>
  <c r="E122" i="6" s="1"/>
  <c r="O31" i="4" s="1"/>
  <c r="O19" i="4" l="1"/>
  <c r="O26" i="4" s="1"/>
  <c r="Y17" i="4"/>
  <c r="E147" i="6"/>
  <c r="G147" i="6"/>
  <c r="N23" i="7"/>
  <c r="N25" i="7" s="1"/>
  <c r="I147" i="6"/>
  <c r="K147" i="6"/>
  <c r="E109" i="6"/>
  <c r="E129" i="6" s="1"/>
  <c r="E127" i="6" s="1"/>
  <c r="G109" i="6"/>
  <c r="G129" i="6" s="1"/>
  <c r="G127" i="6" s="1"/>
  <c r="I109" i="6"/>
  <c r="I127" i="6" s="1"/>
  <c r="K109" i="6"/>
  <c r="K127" i="6" s="1"/>
  <c r="E211" i="6"/>
  <c r="AC17" i="4" l="1"/>
  <c r="AC19" i="4" s="1"/>
  <c r="Y19" i="4"/>
  <c r="N16" i="7"/>
  <c r="N18" i="7" s="1"/>
  <c r="F54" i="2" l="1"/>
  <c r="F18" i="2"/>
  <c r="F66" i="2" l="1"/>
  <c r="H65" i="2"/>
  <c r="J65" i="2"/>
  <c r="J30" i="2" l="1"/>
  <c r="J54" i="2"/>
  <c r="R22" i="7" l="1"/>
  <c r="N22" i="7"/>
  <c r="L22" i="7"/>
  <c r="J22" i="7"/>
  <c r="H22" i="7"/>
  <c r="F22" i="7"/>
  <c r="P21" i="7"/>
  <c r="AA30" i="4"/>
  <c r="U30" i="4"/>
  <c r="Q30" i="4"/>
  <c r="I30" i="4"/>
  <c r="O30" i="4"/>
  <c r="M30" i="4"/>
  <c r="K30" i="4"/>
  <c r="G30" i="4"/>
  <c r="E30" i="4"/>
  <c r="S29" i="4"/>
  <c r="S30" i="4" s="1"/>
  <c r="L95" i="2"/>
  <c r="L94" i="2"/>
  <c r="L90" i="2"/>
  <c r="L89" i="2"/>
  <c r="J90" i="2"/>
  <c r="V20" i="7"/>
  <c r="R29" i="7"/>
  <c r="H29" i="7"/>
  <c r="F29" i="7"/>
  <c r="J88" i="2" s="1"/>
  <c r="T20" i="7"/>
  <c r="L96" i="2" s="1"/>
  <c r="V13" i="7"/>
  <c r="T13" i="7"/>
  <c r="J29" i="7" l="1"/>
  <c r="L29" i="7"/>
  <c r="J94" i="2" s="1"/>
  <c r="P22" i="7"/>
  <c r="T21" i="7"/>
  <c r="T22" i="7" s="1"/>
  <c r="T15" i="7"/>
  <c r="W29" i="4"/>
  <c r="V21" i="7"/>
  <c r="V22" i="7" s="1"/>
  <c r="J89" i="2"/>
  <c r="V15" i="7"/>
  <c r="P29" i="7" l="1"/>
  <c r="T29" i="7"/>
  <c r="J96" i="2" s="1"/>
  <c r="W30" i="4"/>
  <c r="Y29" i="4"/>
  <c r="AC29" i="4" s="1"/>
  <c r="T16" i="7"/>
  <c r="T18" i="7" s="1"/>
  <c r="H95" i="2" l="1"/>
  <c r="H94" i="2"/>
  <c r="H92" i="2"/>
  <c r="H90" i="2"/>
  <c r="S33" i="4" l="1"/>
  <c r="S39" i="4" s="1"/>
  <c r="Y28" i="4"/>
  <c r="W16" i="4"/>
  <c r="Y16" i="4" l="1"/>
  <c r="W26" i="4"/>
  <c r="AC28" i="4"/>
  <c r="AC30" i="4" s="1"/>
  <c r="Y30" i="4"/>
  <c r="U33" i="4"/>
  <c r="U39" i="4" s="1"/>
  <c r="AC16" i="4" l="1"/>
  <c r="AC26" i="4" s="1"/>
  <c r="Y26" i="4"/>
  <c r="G211" i="6"/>
  <c r="W31" i="4" l="1"/>
  <c r="Y31" i="4" s="1"/>
  <c r="L54" i="2" l="1"/>
  <c r="H54" i="2"/>
  <c r="K39" i="4"/>
  <c r="F92" i="2" l="1"/>
  <c r="F30" i="2"/>
  <c r="L30" i="2"/>
  <c r="H30" i="2"/>
  <c r="H98" i="2" l="1"/>
  <c r="AA33" i="4"/>
  <c r="AA39" i="4" s="1"/>
  <c r="F98" i="2" l="1"/>
  <c r="E56" i="6" l="1"/>
  <c r="E54" i="6" s="1"/>
  <c r="I54" i="6" l="1"/>
  <c r="I41" i="6"/>
  <c r="E41" i="6"/>
  <c r="E61" i="6" s="1"/>
  <c r="V14" i="7"/>
  <c r="G56" i="6"/>
  <c r="G54" i="6" s="1"/>
  <c r="G41" i="6"/>
  <c r="K54" i="6"/>
  <c r="K41" i="6"/>
  <c r="L18" i="2"/>
  <c r="H18" i="2"/>
  <c r="F31" i="2"/>
  <c r="J18" i="2"/>
  <c r="J31" i="2" s="1"/>
  <c r="V16" i="7" l="1"/>
  <c r="V18" i="7" s="1"/>
  <c r="N29" i="7"/>
  <c r="V23" i="7"/>
  <c r="V25" i="7" s="1"/>
  <c r="L31" i="2"/>
  <c r="H31" i="2"/>
  <c r="L65" i="2"/>
  <c r="V29" i="7" l="1"/>
  <c r="J95" i="2"/>
  <c r="K211" i="6"/>
  <c r="I211" i="6"/>
  <c r="AC32" i="4" l="1"/>
  <c r="H89" i="2"/>
  <c r="W33" i="4" l="1"/>
  <c r="W39" i="4" s="1"/>
  <c r="M39" i="4"/>
  <c r="I33" i="4"/>
  <c r="G33" i="4"/>
  <c r="G39" i="4" s="1"/>
  <c r="E33" i="4"/>
  <c r="E39" i="4" s="1"/>
  <c r="F88" i="2" s="1"/>
  <c r="Q33" i="4"/>
  <c r="Q39" i="4" s="1"/>
  <c r="I39" i="4" l="1"/>
  <c r="F90" i="2" s="1"/>
  <c r="L97" i="2"/>
  <c r="L99" i="2" s="1"/>
  <c r="F89" i="2"/>
  <c r="F94" i="2"/>
  <c r="L66" i="2"/>
  <c r="H66" i="2"/>
  <c r="G168" i="6"/>
  <c r="G181" i="6" s="1"/>
  <c r="J66" i="2"/>
  <c r="L100" i="2" l="1"/>
  <c r="L101" i="2" s="1"/>
  <c r="G184" i="6"/>
  <c r="G230" i="6" s="1"/>
  <c r="E168" i="6"/>
  <c r="E181" i="6" s="1"/>
  <c r="E184" i="6" s="1"/>
  <c r="E230" i="6" s="1"/>
  <c r="E232" i="6" s="1"/>
  <c r="K59" i="6"/>
  <c r="I59" i="6"/>
  <c r="AC31" i="4" l="1"/>
  <c r="Y33" i="4"/>
  <c r="Y39" i="4" s="1"/>
  <c r="O33" i="4"/>
  <c r="O39" i="4" s="1"/>
  <c r="K168" i="6"/>
  <c r="K181" i="6" s="1"/>
  <c r="K184" i="6" s="1"/>
  <c r="K230" i="6" s="1"/>
  <c r="I168" i="6"/>
  <c r="I181" i="6" s="1"/>
  <c r="I184" i="6" s="1"/>
  <c r="I230" i="6" s="1"/>
  <c r="G61" i="6"/>
  <c r="G59" i="6" s="1"/>
  <c r="AC33" i="4" l="1"/>
  <c r="AC39" i="4" s="1"/>
  <c r="F95" i="2"/>
  <c r="G232" i="6"/>
  <c r="I232" i="6"/>
  <c r="K232" i="6"/>
  <c r="J97" i="2" l="1"/>
  <c r="J99" i="2" s="1"/>
  <c r="J100" i="2" s="1"/>
  <c r="J101" i="2" s="1"/>
  <c r="H96" i="2"/>
  <c r="H97" i="2" s="1"/>
  <c r="H99" i="2" s="1"/>
  <c r="H100" i="2" s="1"/>
  <c r="H101" i="2" s="1"/>
  <c r="F96" i="2" l="1"/>
  <c r="F97" i="2" s="1"/>
  <c r="F99" i="2" s="1"/>
  <c r="F100" i="2" s="1"/>
  <c r="F101" i="2" s="1"/>
  <c r="E59" i="6"/>
</calcChain>
</file>

<file path=xl/sharedStrings.xml><?xml version="1.0" encoding="utf-8"?>
<sst xmlns="http://schemas.openxmlformats.org/spreadsheetml/2006/main" count="495" uniqueCount="293">
  <si>
    <t>Note</t>
  </si>
  <si>
    <t>The accompanying notes are an integral part of the financial statements.</t>
  </si>
  <si>
    <t>Unappropriated</t>
  </si>
  <si>
    <t xml:space="preserve">Inventories </t>
  </si>
  <si>
    <t>Other current assets</t>
  </si>
  <si>
    <t>Other current liabilities</t>
  </si>
  <si>
    <t>Share capital</t>
  </si>
  <si>
    <t>Other income</t>
  </si>
  <si>
    <t>Statements of changes in shareholders' equity</t>
  </si>
  <si>
    <t xml:space="preserve"> share capital</t>
  </si>
  <si>
    <t xml:space="preserve">Issued and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</si>
  <si>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</si>
  <si>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</si>
  <si>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</si>
  <si>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</si>
  <si>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</si>
  <si>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</si>
  <si>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</si>
  <si>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</si>
  <si>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</si>
  <si>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</si>
  <si>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</si>
  <si>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</si>
  <si>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</si>
  <si>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</si>
  <si>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Total liabilities and shareholders' equity</t>
  </si>
  <si>
    <t>Revenues</t>
  </si>
  <si>
    <t>Total revenues</t>
  </si>
  <si>
    <t>Expenses</t>
  </si>
  <si>
    <t>Total expenses</t>
  </si>
  <si>
    <t>Administrative expenses</t>
  </si>
  <si>
    <t>Cash and cash equivalents</t>
  </si>
  <si>
    <t>Statements of financial position</t>
  </si>
  <si>
    <t>(Unit: Thousand Baht)</t>
  </si>
  <si>
    <t>(Unaudited</t>
  </si>
  <si>
    <t>(Audited)</t>
  </si>
  <si>
    <t>but reviewed)</t>
  </si>
  <si>
    <t>(Unaudited but reviewed)</t>
  </si>
  <si>
    <t>Cash flows from operating activities</t>
  </si>
  <si>
    <t xml:space="preserve">   Interest income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</si>
  <si>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</si>
  <si>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</si>
  <si>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</si>
  <si>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</si>
  <si>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</si>
  <si>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</si>
  <si>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and cash equivalents at beginning of period</t>
  </si>
  <si>
    <t>Cash and cash equivalents at end of period</t>
  </si>
  <si>
    <t xml:space="preserve">The accompanying notes are an integral part of the financial statements. </t>
  </si>
  <si>
    <t xml:space="preserve">Consolidated </t>
  </si>
  <si>
    <t xml:space="preserve">Separate </t>
  </si>
  <si>
    <t>financial statements</t>
  </si>
  <si>
    <t>31 December</t>
  </si>
  <si>
    <t xml:space="preserve">Consolidated financial statements </t>
  </si>
  <si>
    <t>Separate financial statements</t>
  </si>
  <si>
    <t xml:space="preserve">   Provision for long-term employee benefits</t>
  </si>
  <si>
    <t>Other comprehensive income for the period</t>
  </si>
  <si>
    <t>Total comprehensive income for the period</t>
  </si>
  <si>
    <t xml:space="preserve">Total </t>
  </si>
  <si>
    <t>(Unit: Thousand Baht except earnings per share expressed in Baht)</t>
  </si>
  <si>
    <t>Other component of shareholders' equity</t>
  </si>
  <si>
    <t>Statements of financial position (continued)</t>
  </si>
  <si>
    <t>Investments in subsidiaries</t>
  </si>
  <si>
    <t>Trade and other payables</t>
  </si>
  <si>
    <t xml:space="preserve">   Trade and other receivables</t>
  </si>
  <si>
    <t xml:space="preserve">   Registered</t>
  </si>
  <si>
    <t xml:space="preserve">   Issued and fully paid</t>
  </si>
  <si>
    <t>Trade and other receivables</t>
  </si>
  <si>
    <t>Income tax payable</t>
  </si>
  <si>
    <t>Consolidated financial statements</t>
  </si>
  <si>
    <t>Appropriated -</t>
  </si>
  <si>
    <t xml:space="preserve"> reserve</t>
  </si>
  <si>
    <t>statutory</t>
  </si>
  <si>
    <t>paid-up</t>
  </si>
  <si>
    <t xml:space="preserve">Statements of cash flows </t>
  </si>
  <si>
    <t>Statements of cash flows (continued)</t>
  </si>
  <si>
    <t xml:space="preserve">   net of current portion</t>
  </si>
  <si>
    <t xml:space="preserve">Share premium </t>
  </si>
  <si>
    <t xml:space="preserve">   Appropriated - statutory reserve</t>
  </si>
  <si>
    <t xml:space="preserve">   Unappropriated </t>
  </si>
  <si>
    <t xml:space="preserve">   provided by (paid from) operating activities:</t>
  </si>
  <si>
    <t>Total comprehensive income attributable to:</t>
  </si>
  <si>
    <t>Equity holders of the Company</t>
  </si>
  <si>
    <t>Other non-current liabilities</t>
  </si>
  <si>
    <t xml:space="preserve">   Other non-current liabilities</t>
  </si>
  <si>
    <t xml:space="preserve">Exchange differences on translation of </t>
  </si>
  <si>
    <t xml:space="preserve">   financial statements in foreign currency</t>
  </si>
  <si>
    <t xml:space="preserve">Other comprehensive income to be reclassified to </t>
  </si>
  <si>
    <t xml:space="preserve">   profit or loss in subsequent periods</t>
  </si>
  <si>
    <t xml:space="preserve">   operating assets and liabilities</t>
  </si>
  <si>
    <t xml:space="preserve">Profit from operating activities before changes in   </t>
  </si>
  <si>
    <t>Other component of equity</t>
  </si>
  <si>
    <t xml:space="preserve">Profit for the period </t>
  </si>
  <si>
    <t xml:space="preserve">Other comprehensive income for the period </t>
  </si>
  <si>
    <t xml:space="preserve">Total comprehensive income for the period </t>
  </si>
  <si>
    <t>Exchange</t>
  </si>
  <si>
    <t>differences on</t>
  </si>
  <si>
    <t xml:space="preserve">translation of </t>
  </si>
  <si>
    <t>Total other</t>
  </si>
  <si>
    <t>financial</t>
  </si>
  <si>
    <t>components of</t>
  </si>
  <si>
    <t>statements in</t>
  </si>
  <si>
    <t>shareholders'</t>
  </si>
  <si>
    <t>equity</t>
  </si>
  <si>
    <t>Liabilities and shareholders' equity  (continued)</t>
  </si>
  <si>
    <t>Balance as at 1 January 2019</t>
  </si>
  <si>
    <t>Net increase (decrease) in cash and cash equivalents</t>
  </si>
  <si>
    <t>Cash flows from financing activities</t>
  </si>
  <si>
    <t>Finance cost</t>
  </si>
  <si>
    <t xml:space="preserve">Liabilities under finance lease agreements - </t>
  </si>
  <si>
    <t xml:space="preserve">   Interest expenses</t>
  </si>
  <si>
    <t>Balance as at 1 January 2020</t>
  </si>
  <si>
    <t>Goodwill</t>
  </si>
  <si>
    <t>Equity attributable to owners of the Company</t>
  </si>
  <si>
    <t>Non-controlling interests of the subsidiaries</t>
  </si>
  <si>
    <t xml:space="preserve"> interests of</t>
  </si>
  <si>
    <t>the subsidiaries</t>
  </si>
  <si>
    <t>non-controlling</t>
  </si>
  <si>
    <t xml:space="preserve">attributable to </t>
  </si>
  <si>
    <t>Equity</t>
  </si>
  <si>
    <t>-</t>
  </si>
  <si>
    <t>Restricted bank deposits</t>
  </si>
  <si>
    <t>Short-term loans from financial institutions</t>
  </si>
  <si>
    <t>Other non-current provisions</t>
  </si>
  <si>
    <t>Deferred tax liabilities</t>
  </si>
  <si>
    <t xml:space="preserve">   Other non-current assets</t>
  </si>
  <si>
    <t>Interest received</t>
  </si>
  <si>
    <t>Total equity</t>
  </si>
  <si>
    <t>attributable to</t>
  </si>
  <si>
    <t>owners of</t>
  </si>
  <si>
    <t>the Company</t>
  </si>
  <si>
    <t>Sub Sri Thai Public Company Limited and its subsidiaries</t>
  </si>
  <si>
    <t>Dividends income</t>
  </si>
  <si>
    <t xml:space="preserve">Cost of sales </t>
  </si>
  <si>
    <t>Cost of services</t>
  </si>
  <si>
    <t>Share of profit from investment in an associate</t>
  </si>
  <si>
    <t xml:space="preserve">   Loss on diminution in value of inventories</t>
  </si>
  <si>
    <t xml:space="preserve">   Share of profit from investment in an associate</t>
  </si>
  <si>
    <t xml:space="preserve">   Dividends income</t>
  </si>
  <si>
    <t xml:space="preserve">   Restricted bank deposits</t>
  </si>
  <si>
    <t>Dividends received</t>
  </si>
  <si>
    <t>Dividends paid to non-controlling interests of the subsidiary</t>
  </si>
  <si>
    <t>Premium</t>
  </si>
  <si>
    <t xml:space="preserve">on treasury </t>
  </si>
  <si>
    <t xml:space="preserve"> shares</t>
  </si>
  <si>
    <t>ownership</t>
  </si>
  <si>
    <t>interests</t>
  </si>
  <si>
    <t>in subsidiaries</t>
  </si>
  <si>
    <t>Other comprehensive income</t>
  </si>
  <si>
    <t>Revaluation</t>
  </si>
  <si>
    <t>land</t>
  </si>
  <si>
    <t>surplus on</t>
  </si>
  <si>
    <t>available-for-sale</t>
  </si>
  <si>
    <t>investments</t>
  </si>
  <si>
    <t>Investment properties</t>
  </si>
  <si>
    <t>Property, plant and equipment</t>
  </si>
  <si>
    <t>Current portion of long-term debentures</t>
  </si>
  <si>
    <t>Provision for long-term employee benefits</t>
  </si>
  <si>
    <t>Retained earnings</t>
  </si>
  <si>
    <t>Surplus from changes in ownership interests</t>
  </si>
  <si>
    <t xml:space="preserve">   in subsidiaries</t>
  </si>
  <si>
    <t>Directors</t>
  </si>
  <si>
    <t>Right-of-use assets</t>
  </si>
  <si>
    <t>Other current financial assets</t>
  </si>
  <si>
    <t>Sales income</t>
  </si>
  <si>
    <t>Services income</t>
  </si>
  <si>
    <t xml:space="preserve">   Depreciation and amortisation </t>
  </si>
  <si>
    <t>3, 5</t>
  </si>
  <si>
    <t>Selling and distribution expenses</t>
  </si>
  <si>
    <t>Current investments</t>
  </si>
  <si>
    <t>Investments in associate</t>
  </si>
  <si>
    <t>Intangible assets</t>
  </si>
  <si>
    <t>Current portion of long-term loans</t>
  </si>
  <si>
    <t xml:space="preserve">Current portion of liabilities under </t>
  </si>
  <si>
    <t xml:space="preserve">   finance lease agreements</t>
  </si>
  <si>
    <t>Statements of changes in shareholders' equity (continued)</t>
  </si>
  <si>
    <t>Total Other</t>
  </si>
  <si>
    <t xml:space="preserve">shareholders’ </t>
  </si>
  <si>
    <t>Total</t>
  </si>
  <si>
    <t>Share premium - ordinary shares</t>
  </si>
  <si>
    <t>Premium on treasury stock</t>
  </si>
  <si>
    <t>stocks</t>
  </si>
  <si>
    <t xml:space="preserve">changes in </t>
  </si>
  <si>
    <t>Issuance of ordinary shares of a subsidiary</t>
  </si>
  <si>
    <t>Cumulative effect of change in accounting policy (Note 2)</t>
  </si>
  <si>
    <t>Balance as at 1 January 2020 - as restated</t>
  </si>
  <si>
    <t>Cash paid for liabilities under finance leases agreements</t>
  </si>
  <si>
    <t xml:space="preserve">Cash paid for lease liabilities </t>
  </si>
  <si>
    <t xml:space="preserve">Current portion of lease liabilities </t>
  </si>
  <si>
    <t>Long-term debentures - net of current portion</t>
  </si>
  <si>
    <t>Lease liabilities - net of current portion</t>
  </si>
  <si>
    <t>Other non-current assets</t>
  </si>
  <si>
    <t>Profit (loss) for the period</t>
  </si>
  <si>
    <t xml:space="preserve">Profit (loss) before income tax </t>
  </si>
  <si>
    <t>Other non-current financial assets</t>
  </si>
  <si>
    <t>Long-term loans - net of current portion</t>
  </si>
  <si>
    <t xml:space="preserve">Basic earnings (loss) per share </t>
  </si>
  <si>
    <t>Weighted average number of ordinay shares</t>
  </si>
  <si>
    <t xml:space="preserve">   (Thousand shares)</t>
  </si>
  <si>
    <t>Statements of comprehensive income (continued)</t>
  </si>
  <si>
    <t>Cash paid for interest</t>
  </si>
  <si>
    <t>Profit (loss) before tax</t>
  </si>
  <si>
    <t xml:space="preserve">Adjustments to reconcile profit (loss) before tax to net cash </t>
  </si>
  <si>
    <t>Profit (loss) from operating activities</t>
  </si>
  <si>
    <t>Profit (loss) attributable to equity holders of the Company</t>
  </si>
  <si>
    <t>Income tax income (expenses)</t>
  </si>
  <si>
    <t xml:space="preserve">   investments - net of income tax</t>
  </si>
  <si>
    <t>Profit (loss) attributable to:</t>
  </si>
  <si>
    <t>Cash paid for repurchase of subsidiary treasury stock</t>
  </si>
  <si>
    <t>Decrease in current investments</t>
  </si>
  <si>
    <t>Net cash flows from (used in) investing activities</t>
  </si>
  <si>
    <t>Cash received from short-term loans from financial institutions</t>
  </si>
  <si>
    <t>Cash paid for short-term loans from financial institutions</t>
  </si>
  <si>
    <t>Cash received from long-term loans</t>
  </si>
  <si>
    <t>Cash paid for long-term loans</t>
  </si>
  <si>
    <t>Supplement disclosure of cash flows information</t>
  </si>
  <si>
    <t>Non-cash transactions</t>
  </si>
  <si>
    <t xml:space="preserve">   of plant and equipment</t>
  </si>
  <si>
    <t>Convert short-term loan to long-term loan</t>
  </si>
  <si>
    <t>Increase in right-of-use assets</t>
  </si>
  <si>
    <t xml:space="preserve">Retained earnings </t>
  </si>
  <si>
    <t>Other comprehensive income:</t>
  </si>
  <si>
    <t>foreign currency</t>
  </si>
  <si>
    <t xml:space="preserve">Increase in long-term loan to related party </t>
  </si>
  <si>
    <t>Cash paid for purchase of right-of-use assets</t>
  </si>
  <si>
    <t>Accounts payable for purchases</t>
  </si>
  <si>
    <t xml:space="preserve">   Unrealised gain on change in short-term investment </t>
  </si>
  <si>
    <t>Exchange differences on translation adjustments</t>
  </si>
  <si>
    <t xml:space="preserve">   Gain on fair value reserve of financial assets</t>
  </si>
  <si>
    <t xml:space="preserve">      of debentures</t>
  </si>
  <si>
    <t xml:space="preserve">   Amortisation of deferred cost relating to the issuance</t>
  </si>
  <si>
    <t>Dividends paid to equity holders of the  Company</t>
  </si>
  <si>
    <t>Cash received from non-controlling interests from issurance</t>
  </si>
  <si>
    <t xml:space="preserve">      808,297,965 ordinary shares of Baht 1 each</t>
  </si>
  <si>
    <t xml:space="preserve">     501,387,864 ordinary shares of Baht 1 each</t>
  </si>
  <si>
    <t xml:space="preserve">      (31 December 2019: 759,678,577 ordinary shares</t>
  </si>
  <si>
    <t xml:space="preserve">      of Baht 1 each)</t>
  </si>
  <si>
    <t xml:space="preserve">      (31 December 2019: 455,807,823 ordinary shares</t>
  </si>
  <si>
    <t>Profit or loss:</t>
  </si>
  <si>
    <t>Transfer to statutory reserve (Note 23)</t>
  </si>
  <si>
    <t>Dividends paid (Note 26)</t>
  </si>
  <si>
    <t>Share dividends (Note 21)</t>
  </si>
  <si>
    <t>Treasury stock of subsidiary (Note 22)</t>
  </si>
  <si>
    <t xml:space="preserve">Gain (loss) on </t>
  </si>
  <si>
    <t xml:space="preserve"> value of </t>
  </si>
  <si>
    <t>change  in</t>
  </si>
  <si>
    <t xml:space="preserve">change in value of </t>
  </si>
  <si>
    <t xml:space="preserve">   Bad debts and allowance for doubtful debts</t>
  </si>
  <si>
    <t xml:space="preserve">   Trade and other payables </t>
  </si>
  <si>
    <t>Cash paid for purchase of other financial assets</t>
  </si>
  <si>
    <t>Cash received from short-term loans to related party</t>
  </si>
  <si>
    <t>Cash paid for purchase of fixed assets</t>
  </si>
  <si>
    <t>Proceeds from sales of fixed assets</t>
  </si>
  <si>
    <t>Redemption of debentures</t>
  </si>
  <si>
    <t>Cash received from issuance of debentures</t>
  </si>
  <si>
    <t xml:space="preserve">   of ordinary share of a subsidiary</t>
  </si>
  <si>
    <t>Net cash flows from (used in) financing activities</t>
  </si>
  <si>
    <t>Net cash flows from operating activities</t>
  </si>
  <si>
    <t xml:space="preserve">   Lease discounts from lessors</t>
  </si>
  <si>
    <t xml:space="preserve">   Loss (gain) on disposal/writte-off of assets</t>
  </si>
  <si>
    <t>3, 18</t>
  </si>
  <si>
    <t>Balance as at 30 September 2019</t>
  </si>
  <si>
    <t>Balance as at 30 September 2020</t>
  </si>
  <si>
    <t>For the three-month period ended 30 September 2020</t>
  </si>
  <si>
    <t>As at 30 September 2020</t>
  </si>
  <si>
    <t>30 September</t>
  </si>
  <si>
    <t>For the nine-month period ended 30 September 2020</t>
  </si>
  <si>
    <t xml:space="preserve">Loss on changes in value of available-for-sale  </t>
  </si>
  <si>
    <t>Acturial loss - net of income tax</t>
  </si>
  <si>
    <t xml:space="preserve">   Other non-current provision</t>
  </si>
  <si>
    <t>Cash paid for income tax</t>
  </si>
  <si>
    <t>Surplus</t>
  </si>
  <si>
    <t>Dividends paid to owner of the Company's subsidiary</t>
  </si>
  <si>
    <t xml:space="preserve">   non-controlling interests</t>
  </si>
  <si>
    <t>Sale of investment in a subsidiary with loss of control</t>
  </si>
  <si>
    <t>Impact from treasury stock of a subsidiary</t>
  </si>
  <si>
    <t>Cash received from sale of other financial assets</t>
  </si>
  <si>
    <t xml:space="preserve">   Loss (gain) on sales of investments</t>
  </si>
  <si>
    <t>Cash received from tax return</t>
  </si>
  <si>
    <t>Changes in shareholding percentage in subsidiaries</t>
  </si>
  <si>
    <t>Income tax expenses</t>
  </si>
  <si>
    <t xml:space="preserve">from </t>
  </si>
  <si>
    <t xml:space="preserve">   Reversal of allowance for expected credit losses</t>
  </si>
  <si>
    <t xml:space="preserve">Other comprehensive income not to be reclassified </t>
  </si>
  <si>
    <t xml:space="preserve">   to profit or loss in subsequent periods</t>
  </si>
  <si>
    <t>Cash paid for acquisition of investment in a subsidiary</t>
  </si>
  <si>
    <t xml:space="preserve">Proceed from sales of investment in a subsidiary </t>
  </si>
  <si>
    <t xml:space="preserve">Cash paid for purchase of intangible assets </t>
  </si>
  <si>
    <t>Cash received from long-term loans to related</t>
  </si>
  <si>
    <t>Profit from operating activities</t>
  </si>
  <si>
    <t>Statements of comprehensive income</t>
  </si>
  <si>
    <t xml:space="preserve">Statements of comprehensive income </t>
  </si>
  <si>
    <t>Cash received from sales and lease back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</si>
</sst>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.0_);\(#,##0.0\)"/>
  </numFmts>
  <fonts count="14">
    <font>
      <sz val="10"/>
      <name val="ApFont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14"/>
      <name val="AngsanaUPC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4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7">
    <xf numFmtId="0" fontId="0" fillId="0" borderId="0"/>
    <xf numFmtId="4" fontId="1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1" fillId="0" borderId="0"/>
    <xf numFmtId="0" fontId="11" fillId="0" borderId="0"/>
    <xf numFmtId="0" fontId="12" fillId="0" borderId="0"/>
  </cellStyleXfs>
  <cellXfs count="187">
    <xf numFmtId="0" fontId="0" fillId="0" borderId="0" xfId="0"/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/>
    <xf numFmtId="37" fontId="3" fillId="0" borderId="0" xfId="0" applyNumberFormat="1" applyFont="1" applyBorder="1" applyAlignment="1"/>
    <xf numFmtId="164" fontId="3" fillId="0" borderId="0" xfId="0" applyNumberFormat="1" applyFont="1" applyAlignment="1">
      <alignment horizontal="center"/>
    </xf>
    <xf numFmtId="0" fontId="2" fillId="0" borderId="0" xfId="0" applyNumberFormat="1" applyFont="1" applyFill="1" applyAlignment="1"/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164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2" fillId="0" borderId="0" xfId="0" applyNumberFormat="1" applyFont="1" applyAlignment="1"/>
    <xf numFmtId="164" fontId="2" fillId="0" borderId="0" xfId="0" applyNumberFormat="1" applyFont="1" applyAlignment="1"/>
    <xf numFmtId="164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right"/>
    </xf>
    <xf numFmtId="41" fontId="3" fillId="0" borderId="0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164" fontId="3" fillId="0" borderId="0" xfId="0" applyNumberFormat="1" applyFont="1" applyAlignment="1"/>
    <xf numFmtId="0" fontId="3" fillId="0" borderId="0" xfId="0" applyNumberFormat="1" applyFont="1" applyAlignment="1"/>
    <xf numFmtId="37" fontId="2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Continuous"/>
    </xf>
    <xf numFmtId="37" fontId="3" fillId="0" borderId="1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centerContinuous"/>
    </xf>
    <xf numFmtId="37" fontId="3" fillId="0" borderId="0" xfId="0" applyNumberFormat="1" applyFont="1" applyFill="1" applyAlignment="1"/>
    <xf numFmtId="37" fontId="4" fillId="0" borderId="0" xfId="0" applyNumberFormat="1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37" fontId="5" fillId="0" borderId="0" xfId="0" applyNumberFormat="1" applyFont="1" applyFill="1" applyAlignment="1">
      <alignment horizontal="center"/>
    </xf>
    <xf numFmtId="41" fontId="3" fillId="0" borderId="0" xfId="1" applyNumberFormat="1" applyFont="1" applyFill="1" applyAlignment="1"/>
    <xf numFmtId="41" fontId="3" fillId="0" borderId="0" xfId="0" applyNumberFormat="1" applyFont="1" applyFill="1" applyAlignment="1">
      <alignment horizontal="center"/>
    </xf>
    <xf numFmtId="41" fontId="3" fillId="0" borderId="0" xfId="1" applyNumberFormat="1" applyFont="1" applyFill="1" applyBorder="1" applyAlignment="1"/>
    <xf numFmtId="41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41" fontId="3" fillId="0" borderId="3" xfId="1" applyNumberFormat="1" applyFont="1" applyFill="1" applyBorder="1" applyAlignment="1"/>
    <xf numFmtId="37" fontId="3" fillId="0" borderId="0" xfId="0" applyNumberFormat="1" applyFont="1" applyFill="1" applyBorder="1" applyAlignment="1"/>
    <xf numFmtId="41" fontId="3" fillId="0" borderId="1" xfId="1" applyNumberFormat="1" applyFont="1" applyFill="1" applyBorder="1" applyAlignment="1"/>
    <xf numFmtId="41" fontId="3" fillId="0" borderId="1" xfId="0" applyNumberFormat="1" applyFont="1" applyFill="1" applyBorder="1" applyAlignment="1">
      <alignment horizontal="center"/>
    </xf>
    <xf numFmtId="41" fontId="3" fillId="0" borderId="4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41" fontId="3" fillId="0" borderId="3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37" fontId="2" fillId="0" borderId="0" xfId="0" applyNumberFormat="1" applyFont="1" applyFill="1" applyAlignment="1"/>
    <xf numFmtId="49" fontId="6" fillId="0" borderId="0" xfId="0" applyNumberFormat="1" applyFont="1" applyFill="1" applyAlignment="1"/>
    <xf numFmtId="165" fontId="6" fillId="0" borderId="0" xfId="0" applyNumberFormat="1" applyFont="1" applyFill="1" applyAlignment="1"/>
    <xf numFmtId="1" fontId="6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/>
    <xf numFmtId="165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37" fontId="3" fillId="0" borderId="0" xfId="2" applyNumberFormat="1" applyFont="1" applyFill="1" applyAlignment="1"/>
    <xf numFmtId="41" fontId="3" fillId="0" borderId="0" xfId="2" applyNumberFormat="1" applyFont="1" applyFill="1" applyAlignment="1"/>
    <xf numFmtId="0" fontId="3" fillId="0" borderId="0" xfId="0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left"/>
    </xf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41" fontId="3" fillId="0" borderId="4" xfId="1" applyNumberFormat="1" applyFont="1" applyFill="1" applyBorder="1" applyAlignment="1"/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37" fontId="5" fillId="0" borderId="0" xfId="0" applyNumberFormat="1" applyFont="1" applyFill="1" applyBorder="1" applyAlignment="1"/>
    <xf numFmtId="0" fontId="3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164" fontId="5" fillId="0" borderId="0" xfId="0" applyNumberFormat="1" applyFont="1" applyFill="1" applyAlignment="1"/>
    <xf numFmtId="165" fontId="9" fillId="0" borderId="0" xfId="0" applyNumberFormat="1" applyFont="1" applyFill="1" applyAlignment="1"/>
    <xf numFmtId="1" fontId="9" fillId="0" borderId="0" xfId="0" applyNumberFormat="1" applyFont="1" applyFill="1" applyAlignment="1">
      <alignment horizontal="center"/>
    </xf>
    <xf numFmtId="41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/>
    <xf numFmtId="37" fontId="9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/>
    <xf numFmtId="43" fontId="8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Alignment="1">
      <alignment horizontal="right"/>
    </xf>
    <xf numFmtId="41" fontId="8" fillId="0" borderId="0" xfId="2" applyNumberFormat="1" applyFont="1" applyFill="1" applyBorder="1" applyAlignment="1">
      <alignment horizontal="center"/>
    </xf>
    <xf numFmtId="41" fontId="8" fillId="0" borderId="0" xfId="2" applyNumberFormat="1" applyFont="1" applyFill="1" applyBorder="1" applyAlignment="1"/>
    <xf numFmtId="41" fontId="8" fillId="0" borderId="0" xfId="0" applyNumberFormat="1" applyFont="1" applyFill="1" applyBorder="1" applyAlignment="1">
      <alignment horizontal="center"/>
    </xf>
    <xf numFmtId="41" fontId="8" fillId="0" borderId="1" xfId="2" applyNumberFormat="1" applyFont="1" applyFill="1" applyBorder="1" applyAlignment="1">
      <alignment horizontal="center"/>
    </xf>
    <xf numFmtId="41" fontId="5" fillId="0" borderId="0" xfId="0" applyNumberFormat="1" applyFont="1" applyFill="1" applyAlignment="1"/>
    <xf numFmtId="41" fontId="5" fillId="0" borderId="0" xfId="0" applyNumberFormat="1" applyFont="1" applyFill="1" applyBorder="1" applyAlignment="1"/>
    <xf numFmtId="41" fontId="3" fillId="0" borderId="1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center"/>
    </xf>
    <xf numFmtId="3" fontId="3" fillId="0" borderId="0" xfId="1" applyNumberFormat="1" applyFont="1" applyFill="1" applyAlignment="1"/>
    <xf numFmtId="16" fontId="3" fillId="0" borderId="0" xfId="0" quotePrefix="1" applyNumberFormat="1" applyFont="1" applyFill="1" applyBorder="1" applyAlignment="1">
      <alignment horizontal="center"/>
    </xf>
    <xf numFmtId="43" fontId="9" fillId="0" borderId="0" xfId="0" applyNumberFormat="1" applyFont="1" applyFill="1" applyAlignment="1">
      <alignment horizontal="center"/>
    </xf>
    <xf numFmtId="43" fontId="8" fillId="0" borderId="0" xfId="1" applyNumberFormat="1" applyFont="1" applyFill="1" applyBorder="1" applyAlignment="1"/>
    <xf numFmtId="43" fontId="9" fillId="0" borderId="0" xfId="0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/>
    <xf numFmtId="41" fontId="9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164" fontId="3" fillId="0" borderId="0" xfId="0" applyNumberFormat="1" applyFont="1" applyBorder="1" applyAlignment="1">
      <alignment horizontal="center" wrapText="1"/>
    </xf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Alignment="1"/>
    <xf numFmtId="41" fontId="5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/>
    <xf numFmtId="1" fontId="8" fillId="0" borderId="0" xfId="0" applyNumberFormat="1" applyFont="1" applyFill="1" applyBorder="1" applyAlignment="1">
      <alignment horizontal="center"/>
    </xf>
    <xf numFmtId="43" fontId="8" fillId="0" borderId="4" xfId="0" applyNumberFormat="1" applyFont="1" applyFill="1" applyBorder="1" applyAlignment="1">
      <alignment horizontal="center"/>
    </xf>
    <xf numFmtId="41" fontId="8" fillId="0" borderId="4" xfId="1" applyNumberFormat="1" applyFont="1" applyFill="1" applyBorder="1" applyAlignment="1"/>
    <xf numFmtId="41" fontId="8" fillId="0" borderId="0" xfId="1" applyNumberFormat="1" applyFont="1" applyFill="1" applyAlignment="1"/>
    <xf numFmtId="41" fontId="9" fillId="0" borderId="0" xfId="0" applyNumberFormat="1" applyFont="1" applyFill="1" applyAlignment="1">
      <alignment horizontal="center"/>
    </xf>
    <xf numFmtId="41" fontId="8" fillId="0" borderId="0" xfId="0" applyNumberFormat="1" applyFont="1" applyFill="1" applyAlignment="1">
      <alignment horizontal="center"/>
    </xf>
    <xf numFmtId="41" fontId="8" fillId="0" borderId="1" xfId="1" applyNumberFormat="1" applyFont="1" applyFill="1" applyBorder="1" applyAlignment="1"/>
    <xf numFmtId="41" fontId="8" fillId="0" borderId="2" xfId="1" applyNumberFormat="1" applyFont="1" applyFill="1" applyBorder="1" applyAlignment="1"/>
    <xf numFmtId="41" fontId="3" fillId="0" borderId="4" xfId="2" applyNumberFormat="1" applyFont="1" applyFill="1" applyBorder="1" applyAlignment="1"/>
    <xf numFmtId="4" fontId="3" fillId="0" borderId="0" xfId="1" applyFont="1" applyFill="1" applyAlignment="1">
      <alignment horizontal="right"/>
    </xf>
    <xf numFmtId="0" fontId="3" fillId="0" borderId="5" xfId="0" applyFont="1" applyFill="1" applyBorder="1" applyAlignment="1"/>
    <xf numFmtId="0" fontId="3" fillId="0" borderId="0" xfId="0" quotePrefix="1" applyFont="1" applyFill="1" applyAlignment="1">
      <alignment horizontal="center"/>
    </xf>
    <xf numFmtId="0" fontId="3" fillId="0" borderId="0" xfId="0" quotePrefix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41" fontId="3" fillId="0" borderId="1" xfId="0" applyNumberFormat="1" applyFont="1" applyBorder="1" applyAlignment="1">
      <alignment horizontal="center"/>
    </xf>
    <xf numFmtId="41" fontId="3" fillId="0" borderId="1" xfId="2" applyNumberFormat="1" applyFont="1" applyFill="1" applyBorder="1" applyAlignment="1"/>
    <xf numFmtId="41" fontId="3" fillId="0" borderId="0" xfId="1" applyNumberFormat="1" applyFont="1" applyAlignment="1">
      <alignment horizontal="right"/>
    </xf>
    <xf numFmtId="164" fontId="3" fillId="0" borderId="0" xfId="0" applyNumberFormat="1" applyFont="1" applyBorder="1" applyAlignment="1"/>
    <xf numFmtId="0" fontId="3" fillId="0" borderId="0" xfId="0" applyNumberFormat="1" applyFont="1" applyBorder="1" applyAlignment="1"/>
    <xf numFmtId="164" fontId="3" fillId="0" borderId="0" xfId="0" applyNumberFormat="1" applyFont="1" applyBorder="1" applyAlignment="1">
      <alignment horizontal="right"/>
    </xf>
    <xf numFmtId="41" fontId="3" fillId="0" borderId="1" xfId="0" applyNumberFormat="1" applyFont="1" applyBorder="1" applyAlignment="1"/>
    <xf numFmtId="41" fontId="3" fillId="0" borderId="2" xfId="2" applyNumberFormat="1" applyFont="1" applyFill="1" applyBorder="1" applyAlignment="1"/>
    <xf numFmtId="164" fontId="8" fillId="0" borderId="0" xfId="1" applyNumberFormat="1" applyFont="1" applyFill="1" applyBorder="1" applyAlignment="1"/>
    <xf numFmtId="0" fontId="3" fillId="0" borderId="0" xfId="0" applyFont="1"/>
    <xf numFmtId="41" fontId="3" fillId="0" borderId="4" xfId="0" applyNumberFormat="1" applyFont="1" applyBorder="1" applyAlignment="1">
      <alignment horizontal="right"/>
    </xf>
    <xf numFmtId="166" fontId="5" fillId="0" borderId="0" xfId="0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right"/>
    </xf>
    <xf numFmtId="41" fontId="3" fillId="0" borderId="0" xfId="4" applyNumberFormat="1" applyFont="1" applyFill="1" applyAlignment="1">
      <alignment horizontal="right"/>
    </xf>
    <xf numFmtId="41" fontId="3" fillId="0" borderId="0" xfId="4" quotePrefix="1" applyNumberFormat="1" applyFont="1" applyFill="1" applyBorder="1" applyAlignment="1">
      <alignment horizontal="center"/>
    </xf>
    <xf numFmtId="41" fontId="3" fillId="0" borderId="1" xfId="4" applyNumberFormat="1" applyFont="1" applyFill="1" applyBorder="1" applyAlignment="1">
      <alignment horizontal="right"/>
    </xf>
    <xf numFmtId="41" fontId="3" fillId="0" borderId="0" xfId="4" applyNumberFormat="1" applyFont="1" applyFill="1" applyBorder="1" applyAlignment="1"/>
    <xf numFmtId="41" fontId="8" fillId="0" borderId="0" xfId="2" applyNumberFormat="1" applyFont="1" applyFill="1" applyAlignment="1"/>
    <xf numFmtId="41" fontId="3" fillId="0" borderId="0" xfId="4" applyNumberFormat="1" applyFont="1" applyFill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41" fontId="3" fillId="0" borderId="1" xfId="0" applyNumberFormat="1" applyFont="1" applyFill="1" applyBorder="1" applyAlignment="1"/>
    <xf numFmtId="41" fontId="13" fillId="0" borderId="0" xfId="1" applyNumberFormat="1" applyFont="1" applyFill="1" applyBorder="1" applyAlignment="1">
      <alignment horizontal="center"/>
    </xf>
    <xf numFmtId="41" fontId="8" fillId="0" borderId="0" xfId="6" applyNumberFormat="1" applyFont="1" applyFill="1" applyAlignment="1">
      <alignment horizontal="center"/>
    </xf>
    <xf numFmtId="41" fontId="3" fillId="0" borderId="0" xfId="4" quotePrefix="1" applyNumberFormat="1" applyFont="1" applyFill="1" applyAlignment="1">
      <alignment horizontal="center"/>
    </xf>
    <xf numFmtId="37" fontId="13" fillId="0" borderId="0" xfId="0" applyNumberFormat="1" applyFont="1" applyFill="1" applyAlignment="1">
      <alignment horizontal="right"/>
    </xf>
    <xf numFmtId="41" fontId="13" fillId="0" borderId="0" xfId="3" applyNumberFormat="1" applyFont="1" applyFill="1" applyAlignment="1">
      <alignment horizontal="right"/>
    </xf>
    <xf numFmtId="37" fontId="3" fillId="0" borderId="0" xfId="0" applyNumberFormat="1" applyFont="1" applyFill="1" applyBorder="1" applyAlignment="1">
      <alignment horizontal="center"/>
    </xf>
    <xf numFmtId="41" fontId="3" fillId="0" borderId="0" xfId="1" applyNumberFormat="1" applyFont="1" applyAlignment="1"/>
    <xf numFmtId="41" fontId="3" fillId="0" borderId="1" xfId="1" applyNumberFormat="1" applyFont="1" applyBorder="1" applyAlignment="1"/>
    <xf numFmtId="41" fontId="3" fillId="0" borderId="4" xfId="4" applyNumberFormat="1" applyFont="1" applyFill="1" applyBorder="1" applyAlignment="1"/>
    <xf numFmtId="41" fontId="3" fillId="0" borderId="0" xfId="2" applyNumberFormat="1" applyFont="1" applyAlignment="1">
      <alignment horizontal="center"/>
    </xf>
    <xf numFmtId="41" fontId="8" fillId="0" borderId="0" xfId="2" applyNumberFormat="1" applyFont="1" applyAlignment="1">
      <alignment horizontal="center"/>
    </xf>
    <xf numFmtId="41" fontId="3" fillId="0" borderId="3" xfId="1" applyNumberFormat="1" applyFont="1" applyBorder="1" applyAlignment="1"/>
    <xf numFmtId="41" fontId="8" fillId="0" borderId="1" xfId="1" applyNumberFormat="1" applyFont="1" applyBorder="1" applyAlignment="1"/>
    <xf numFmtId="41" fontId="3" fillId="0" borderId="1" xfId="2" applyNumberFormat="1" applyFont="1" applyBorder="1" applyAlignment="1"/>
    <xf numFmtId="41" fontId="3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</cellXfs>
  <cellStyles count="7">
    <cellStyle name="0,0_x000d__x000a_NA_x000d__x000a_" xfId="4" xr:uid="{511FE4BD-C999-44F3-AF56-DD21F52B41EE}"/>
    <cellStyle name="Comma" xfId="1" builtinId="3"/>
    <cellStyle name="Comma 2" xfId="3" xr:uid="{8FC0793A-AAFF-4224-8867-4EF211803BDE}"/>
    <cellStyle name="Normal" xfId="0" builtinId="0"/>
    <cellStyle name="Normal 2" xfId="5" xr:uid="{00000000-0005-0000-0000-000002000000}"/>
    <cellStyle name="Normal_Samart Corp" xfId="2" xr:uid="{00000000-0005-0000-0000-000002000000}"/>
    <cellStyle name="Normal_Sheet1" xfId="6" xr:uid="{D321031D-988A-4A57-8C1E-FB15DC7AE48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0"/>
  <sheetViews>
    <sheetView showGridLines="0" tabSelected="1" view="pageBreakPreview" zoomScale="85" zoomScaleNormal="85" zoomScaleSheetLayoutView="85" workbookViewId="0">
      <selection activeCell="F30" sqref="F30"/>
    </sheetView>
  </sheetViews>
  <sheetFormatPr defaultColWidth="10.5703125" defaultRowHeight="20.25" customHeight="1"/>
  <cols>
    <col min="1" max="1" width="26.5703125" style="36" customWidth="1"/>
    <col min="2" max="2" width="13.5703125" style="36" customWidth="1"/>
    <col min="3" max="3" width="0.5703125" style="36" customWidth="1"/>
    <col min="4" max="4" width="4.42578125" style="36" customWidth="1"/>
    <col min="5" max="5" width="0.5703125" style="36" customWidth="1"/>
    <col min="6" max="6" width="12.140625" style="36" customWidth="1"/>
    <col min="7" max="7" width="0.5703125" style="36" customWidth="1"/>
    <col min="8" max="8" width="12.140625" style="36" customWidth="1"/>
    <col min="9" max="9" width="0.5703125" style="36" customWidth="1"/>
    <col min="10" max="10" width="12.140625" style="36" customWidth="1"/>
    <col min="11" max="11" width="0.5703125" style="36" customWidth="1"/>
    <col min="12" max="12" width="12.140625" style="36" customWidth="1"/>
    <col min="13" max="13" width="0.5703125" style="36" customWidth="1"/>
    <col min="14" max="16384" width="10.5703125" style="36"/>
  </cols>
  <sheetData>
    <row r="1" spans="1:14" s="31" customFormat="1" ht="20.25" customHeight="1">
      <c r="A1" s="29" t="s">
        <v>131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4" s="31" customFormat="1" ht="20.25" customHeight="1">
      <c r="A2" s="29" t="s">
        <v>32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4" s="31" customFormat="1" ht="20.25" customHeight="1">
      <c r="A3" s="29" t="s">
        <v>264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4" s="31" customFormat="1" ht="20.25" customHeight="1">
      <c r="B4" s="30"/>
      <c r="C4" s="30"/>
      <c r="D4" s="99"/>
      <c r="E4" s="30"/>
      <c r="F4" s="99"/>
      <c r="G4" s="30"/>
      <c r="H4" s="99"/>
      <c r="I4" s="30"/>
      <c r="J4" s="99"/>
      <c r="K4" s="30"/>
      <c r="M4" s="99" t="s">
        <v>33</v>
      </c>
    </row>
    <row r="5" spans="1:14" s="70" customFormat="1" ht="20.25" customHeight="1">
      <c r="B5" s="33"/>
      <c r="C5" s="48"/>
      <c r="D5" s="48"/>
      <c r="E5" s="48"/>
      <c r="F5" s="182" t="s">
        <v>69</v>
      </c>
      <c r="G5" s="182"/>
      <c r="H5" s="182"/>
      <c r="I5" s="48"/>
      <c r="J5" s="182" t="s">
        <v>54</v>
      </c>
      <c r="K5" s="182"/>
      <c r="L5" s="182"/>
    </row>
    <row r="6" spans="1:14" ht="20.25" customHeight="1">
      <c r="E6" s="37"/>
      <c r="F6" s="110" t="s">
        <v>265</v>
      </c>
      <c r="G6" s="37"/>
      <c r="H6" s="39" t="s">
        <v>52</v>
      </c>
      <c r="J6" s="110" t="s">
        <v>265</v>
      </c>
      <c r="K6" s="37"/>
      <c r="L6" s="39" t="s">
        <v>52</v>
      </c>
    </row>
    <row r="7" spans="1:14" ht="20.25" customHeight="1">
      <c r="D7" s="37" t="s">
        <v>0</v>
      </c>
      <c r="E7" s="37"/>
      <c r="F7" s="38">
        <v>2020</v>
      </c>
      <c r="G7" s="18"/>
      <c r="H7" s="38">
        <v>2019</v>
      </c>
      <c r="J7" s="38">
        <v>2020</v>
      </c>
      <c r="K7" s="18"/>
      <c r="L7" s="38">
        <v>2019</v>
      </c>
    </row>
    <row r="8" spans="1:14" ht="20.25" customHeight="1">
      <c r="D8" s="37"/>
      <c r="E8" s="37"/>
      <c r="F8" s="39" t="s">
        <v>34</v>
      </c>
      <c r="G8" s="37"/>
      <c r="H8" s="39" t="s">
        <v>35</v>
      </c>
      <c r="J8" s="39" t="s">
        <v>34</v>
      </c>
      <c r="K8" s="18"/>
      <c r="L8" s="39" t="s">
        <v>35</v>
      </c>
    </row>
    <row r="9" spans="1:14" ht="20.25" customHeight="1">
      <c r="D9" s="37"/>
      <c r="E9" s="37"/>
      <c r="F9" s="39" t="s">
        <v>36</v>
      </c>
      <c r="G9" s="37"/>
      <c r="H9" s="39"/>
      <c r="J9" s="39" t="s">
        <v>36</v>
      </c>
      <c r="K9" s="18"/>
      <c r="L9" s="39"/>
    </row>
    <row r="10" spans="1:14" ht="20.25" customHeight="1">
      <c r="A10" s="40" t="s">
        <v>11</v>
      </c>
      <c r="E10" s="41"/>
      <c r="F10" s="41"/>
      <c r="G10" s="75"/>
      <c r="H10" s="76"/>
      <c r="I10" s="77"/>
      <c r="J10" s="76"/>
      <c r="K10" s="75"/>
      <c r="L10" s="76"/>
      <c r="M10" s="77"/>
    </row>
    <row r="11" spans="1:14" ht="20.25" customHeight="1">
      <c r="A11" s="40" t="s">
        <v>12</v>
      </c>
      <c r="D11" s="48"/>
      <c r="E11" s="68"/>
      <c r="F11" s="68"/>
      <c r="G11" s="48"/>
      <c r="H11" s="48"/>
      <c r="I11" s="48"/>
      <c r="J11" s="68"/>
      <c r="K11" s="48"/>
      <c r="L11" s="48"/>
      <c r="M11" s="48"/>
      <c r="N11" s="48"/>
    </row>
    <row r="12" spans="1:14" ht="20.25" customHeight="1">
      <c r="A12" s="36" t="s">
        <v>31</v>
      </c>
      <c r="D12" s="41">
        <v>4</v>
      </c>
      <c r="E12" s="41"/>
      <c r="F12" s="171">
        <v>440358</v>
      </c>
      <c r="G12" s="41"/>
      <c r="H12" s="118">
        <v>176113</v>
      </c>
      <c r="I12" s="116"/>
      <c r="J12" s="145">
        <v>268267</v>
      </c>
      <c r="K12" s="116"/>
      <c r="L12" s="118">
        <v>20959</v>
      </c>
      <c r="M12" s="44"/>
      <c r="N12" s="48"/>
    </row>
    <row r="13" spans="1:14" ht="20.25" customHeight="1">
      <c r="A13" s="36" t="s">
        <v>169</v>
      </c>
      <c r="D13" s="41"/>
      <c r="E13" s="41"/>
      <c r="F13" s="171">
        <v>0</v>
      </c>
      <c r="G13" s="41"/>
      <c r="H13" s="118">
        <v>8233</v>
      </c>
      <c r="I13" s="116"/>
      <c r="J13" s="145">
        <v>0</v>
      </c>
      <c r="K13" s="116"/>
      <c r="L13" s="118">
        <v>0</v>
      </c>
      <c r="M13" s="44"/>
      <c r="N13" s="48"/>
    </row>
    <row r="14" spans="1:14" ht="20.25" customHeight="1">
      <c r="A14" s="36" t="s">
        <v>67</v>
      </c>
      <c r="D14" s="41" t="s">
        <v>167</v>
      </c>
      <c r="E14" s="41"/>
      <c r="F14" s="171">
        <v>179187</v>
      </c>
      <c r="G14" s="41"/>
      <c r="H14" s="118">
        <v>202547</v>
      </c>
      <c r="I14" s="116"/>
      <c r="J14" s="145">
        <v>55748</v>
      </c>
      <c r="K14" s="116"/>
      <c r="L14" s="118">
        <v>63607</v>
      </c>
      <c r="M14" s="44"/>
      <c r="N14" s="48"/>
    </row>
    <row r="15" spans="1:14" ht="20.25" customHeight="1">
      <c r="A15" s="36" t="s">
        <v>3</v>
      </c>
      <c r="D15" s="41">
        <v>6</v>
      </c>
      <c r="E15" s="41"/>
      <c r="F15" s="171">
        <v>165565</v>
      </c>
      <c r="G15" s="41"/>
      <c r="H15" s="118">
        <v>171954</v>
      </c>
      <c r="I15" s="116"/>
      <c r="J15" s="145">
        <v>0</v>
      </c>
      <c r="K15" s="116"/>
      <c r="L15" s="118">
        <v>0</v>
      </c>
      <c r="M15" s="44"/>
      <c r="N15" s="48"/>
    </row>
    <row r="16" spans="1:14" ht="20.25" customHeight="1">
      <c r="A16" s="36" t="s">
        <v>163</v>
      </c>
      <c r="D16" s="41">
        <v>7</v>
      </c>
      <c r="E16" s="41"/>
      <c r="F16" s="171">
        <v>31358</v>
      </c>
      <c r="G16" s="41"/>
      <c r="H16" s="118">
        <v>0</v>
      </c>
      <c r="I16" s="116"/>
      <c r="J16" s="145">
        <v>20072</v>
      </c>
      <c r="K16" s="116"/>
      <c r="L16" s="118">
        <v>0</v>
      </c>
      <c r="M16" s="44"/>
      <c r="N16" s="48"/>
    </row>
    <row r="17" spans="1:14" ht="20.25" customHeight="1">
      <c r="A17" s="36" t="s">
        <v>4</v>
      </c>
      <c r="D17" s="41"/>
      <c r="E17" s="41"/>
      <c r="F17" s="171">
        <v>40970</v>
      </c>
      <c r="G17" s="41"/>
      <c r="H17" s="118">
        <v>22226</v>
      </c>
      <c r="I17" s="116"/>
      <c r="J17" s="145">
        <v>11732</v>
      </c>
      <c r="K17" s="116"/>
      <c r="L17" s="118">
        <v>5267</v>
      </c>
      <c r="M17" s="44"/>
      <c r="N17" s="48"/>
    </row>
    <row r="18" spans="1:14" ht="20.25" customHeight="1">
      <c r="A18" s="40" t="s">
        <v>13</v>
      </c>
      <c r="D18" s="46"/>
      <c r="E18" s="46"/>
      <c r="F18" s="47">
        <f>SUM(F12:F17)</f>
        <v>857438</v>
      </c>
      <c r="G18" s="46"/>
      <c r="H18" s="47">
        <f>SUM(H12:H17)</f>
        <v>581073</v>
      </c>
      <c r="I18" s="46"/>
      <c r="J18" s="47">
        <f>SUM(J12:J17)</f>
        <v>355819</v>
      </c>
      <c r="K18" s="43"/>
      <c r="L18" s="47">
        <f>SUM(L12:L17)</f>
        <v>89833</v>
      </c>
      <c r="M18" s="44"/>
      <c r="N18" s="48"/>
    </row>
    <row r="19" spans="1:14" ht="20.25" customHeight="1">
      <c r="A19" s="40" t="s">
        <v>14</v>
      </c>
      <c r="D19" s="46"/>
      <c r="E19" s="46"/>
      <c r="F19" s="42"/>
      <c r="G19" s="46"/>
      <c r="H19" s="42"/>
      <c r="I19" s="46"/>
      <c r="J19" s="42"/>
      <c r="K19" s="43"/>
      <c r="L19" s="42"/>
      <c r="M19" s="44"/>
      <c r="N19" s="48"/>
    </row>
    <row r="20" spans="1:14" ht="20.25" customHeight="1">
      <c r="A20" s="12" t="s">
        <v>121</v>
      </c>
      <c r="D20" s="41">
        <v>8</v>
      </c>
      <c r="E20" s="46"/>
      <c r="F20" s="171">
        <v>1276</v>
      </c>
      <c r="G20" s="46"/>
      <c r="H20" s="118">
        <v>1265</v>
      </c>
      <c r="I20" s="118"/>
      <c r="J20" s="145">
        <v>0</v>
      </c>
      <c r="K20" s="118"/>
      <c r="L20" s="118" t="s">
        <v>120</v>
      </c>
      <c r="M20" s="44"/>
      <c r="N20" s="48"/>
    </row>
    <row r="21" spans="1:14" ht="20.25" customHeight="1">
      <c r="A21" s="12" t="s">
        <v>194</v>
      </c>
      <c r="D21" s="41">
        <v>7</v>
      </c>
      <c r="E21" s="46"/>
      <c r="F21" s="171">
        <v>158573</v>
      </c>
      <c r="G21" s="46"/>
      <c r="H21" s="118">
        <v>0</v>
      </c>
      <c r="I21" s="118"/>
      <c r="J21" s="145">
        <v>33500</v>
      </c>
      <c r="K21" s="118"/>
      <c r="L21" s="118">
        <v>0</v>
      </c>
      <c r="M21" s="44"/>
      <c r="N21" s="48"/>
    </row>
    <row r="22" spans="1:14" ht="20.25" customHeight="1">
      <c r="A22" s="12" t="s">
        <v>170</v>
      </c>
      <c r="D22" s="41">
        <v>9</v>
      </c>
      <c r="E22" s="46"/>
      <c r="F22" s="171">
        <v>284249</v>
      </c>
      <c r="G22" s="46"/>
      <c r="H22" s="118">
        <v>278436</v>
      </c>
      <c r="I22" s="118"/>
      <c r="J22" s="145">
        <v>278268</v>
      </c>
      <c r="K22" s="118"/>
      <c r="L22" s="118">
        <v>278268</v>
      </c>
      <c r="M22" s="44"/>
      <c r="N22" s="48"/>
    </row>
    <row r="23" spans="1:14" ht="20.25" customHeight="1">
      <c r="A23" s="12" t="s">
        <v>62</v>
      </c>
      <c r="D23" s="41">
        <v>10</v>
      </c>
      <c r="E23" s="46"/>
      <c r="F23" s="171">
        <v>0</v>
      </c>
      <c r="G23" s="46"/>
      <c r="H23" s="118">
        <v>0</v>
      </c>
      <c r="I23" s="118"/>
      <c r="J23" s="145">
        <v>1502931</v>
      </c>
      <c r="K23" s="118"/>
      <c r="L23" s="118">
        <v>1500885</v>
      </c>
      <c r="M23" s="44"/>
      <c r="N23" s="48"/>
    </row>
    <row r="24" spans="1:14" ht="20.25" customHeight="1">
      <c r="A24" s="12" t="s">
        <v>154</v>
      </c>
      <c r="D24" s="109"/>
      <c r="E24" s="46"/>
      <c r="F24" s="171">
        <v>377525</v>
      </c>
      <c r="G24" s="46"/>
      <c r="H24" s="118">
        <v>377525</v>
      </c>
      <c r="I24" s="118"/>
      <c r="J24" s="145">
        <v>377525</v>
      </c>
      <c r="K24" s="118"/>
      <c r="L24" s="118">
        <v>377525</v>
      </c>
      <c r="M24" s="44"/>
      <c r="N24" s="48"/>
    </row>
    <row r="25" spans="1:14" ht="20.25" customHeight="1">
      <c r="A25" s="36" t="s">
        <v>155</v>
      </c>
      <c r="D25" s="41">
        <v>11</v>
      </c>
      <c r="E25" s="41"/>
      <c r="F25" s="171">
        <v>1013914</v>
      </c>
      <c r="G25" s="41"/>
      <c r="H25" s="118">
        <v>1080665</v>
      </c>
      <c r="I25" s="118"/>
      <c r="J25" s="145">
        <v>532513</v>
      </c>
      <c r="K25" s="118"/>
      <c r="L25" s="118">
        <v>533292</v>
      </c>
      <c r="M25" s="44"/>
      <c r="N25" s="48"/>
    </row>
    <row r="26" spans="1:14" ht="20.25" customHeight="1">
      <c r="A26" s="36" t="s">
        <v>162</v>
      </c>
      <c r="D26" s="41">
        <v>12</v>
      </c>
      <c r="E26" s="41"/>
      <c r="F26" s="171">
        <v>1903327</v>
      </c>
      <c r="G26" s="41"/>
      <c r="H26" s="118">
        <v>0</v>
      </c>
      <c r="I26" s="118"/>
      <c r="J26" s="145">
        <v>771877</v>
      </c>
      <c r="K26" s="118"/>
      <c r="L26" s="118">
        <v>0</v>
      </c>
      <c r="M26" s="44"/>
      <c r="N26" s="48"/>
    </row>
    <row r="27" spans="1:14" ht="20.25" customHeight="1">
      <c r="A27" s="36" t="s">
        <v>112</v>
      </c>
      <c r="D27" s="41"/>
      <c r="E27" s="46"/>
      <c r="F27" s="171">
        <v>2139884</v>
      </c>
      <c r="G27" s="46"/>
      <c r="H27" s="118">
        <v>2139884</v>
      </c>
      <c r="I27" s="118"/>
      <c r="J27" s="145">
        <v>0</v>
      </c>
      <c r="K27" s="118"/>
      <c r="L27" s="118" t="s">
        <v>120</v>
      </c>
      <c r="M27" s="44"/>
      <c r="N27" s="48"/>
    </row>
    <row r="28" spans="1:14" ht="20.25" customHeight="1">
      <c r="A28" s="36" t="s">
        <v>171</v>
      </c>
      <c r="D28" s="41">
        <v>13</v>
      </c>
      <c r="E28" s="41"/>
      <c r="F28" s="171">
        <v>749828</v>
      </c>
      <c r="G28" s="41"/>
      <c r="H28" s="118">
        <v>918017</v>
      </c>
      <c r="I28" s="118"/>
      <c r="J28" s="145">
        <v>7399</v>
      </c>
      <c r="K28" s="118"/>
      <c r="L28" s="118">
        <v>20655</v>
      </c>
      <c r="M28" s="44"/>
      <c r="N28" s="48"/>
    </row>
    <row r="29" spans="1:14" ht="20.25" customHeight="1">
      <c r="A29" s="36" t="s">
        <v>191</v>
      </c>
      <c r="D29" s="41">
        <v>14</v>
      </c>
      <c r="E29" s="46"/>
      <c r="F29" s="171">
        <v>19951</v>
      </c>
      <c r="G29" s="46"/>
      <c r="H29" s="119">
        <v>204440</v>
      </c>
      <c r="I29" s="119"/>
      <c r="J29" s="145">
        <v>245</v>
      </c>
      <c r="K29" s="119"/>
      <c r="L29" s="119">
        <v>50273</v>
      </c>
      <c r="M29" s="44"/>
      <c r="N29" s="48"/>
    </row>
    <row r="30" spans="1:14" ht="20.25" customHeight="1">
      <c r="A30" s="40" t="s">
        <v>15</v>
      </c>
      <c r="D30" s="46"/>
      <c r="E30" s="46"/>
      <c r="F30" s="47">
        <f>SUM(F20:F29)</f>
        <v>6648527</v>
      </c>
      <c r="G30" s="46"/>
      <c r="H30" s="47">
        <f>SUM(H20:H29)</f>
        <v>5000232</v>
      </c>
      <c r="I30" s="46"/>
      <c r="J30" s="47">
        <f>SUM(J20:J29)</f>
        <v>3504258</v>
      </c>
      <c r="K30" s="43"/>
      <c r="L30" s="47">
        <f>SUM(L20:L29)</f>
        <v>2760898</v>
      </c>
      <c r="M30" s="44"/>
      <c r="N30" s="48"/>
    </row>
    <row r="31" spans="1:14" ht="20.25" customHeight="1" thickBot="1">
      <c r="A31" s="40" t="s">
        <v>16</v>
      </c>
      <c r="D31" s="41"/>
      <c r="E31" s="41"/>
      <c r="F31" s="78">
        <f>SUM(F30,F18)</f>
        <v>7505965</v>
      </c>
      <c r="G31" s="41"/>
      <c r="H31" s="78">
        <f>SUM(H30,H18)</f>
        <v>5581305</v>
      </c>
      <c r="I31" s="41"/>
      <c r="J31" s="78">
        <f>SUM(J30,J18)</f>
        <v>3860077</v>
      </c>
      <c r="K31" s="45"/>
      <c r="L31" s="78">
        <f>SUM(L30,L18)</f>
        <v>2850731</v>
      </c>
      <c r="M31" s="44"/>
      <c r="N31" s="48"/>
    </row>
    <row r="32" spans="1:14" ht="20.25" customHeight="1" thickTop="1">
      <c r="C32" s="48"/>
      <c r="D32" s="48"/>
      <c r="E32" s="48"/>
      <c r="F32" s="48"/>
      <c r="G32" s="68"/>
      <c r="H32" s="48"/>
      <c r="I32" s="48"/>
      <c r="J32" s="48"/>
      <c r="K32" s="48"/>
      <c r="L32" s="48"/>
      <c r="M32" s="48"/>
      <c r="N32" s="48"/>
    </row>
    <row r="33" spans="1:16" ht="20.25" customHeight="1">
      <c r="A33" s="36" t="s">
        <v>1</v>
      </c>
      <c r="G33" s="41"/>
    </row>
    <row r="34" spans="1:16" s="31" customFormat="1" ht="20.25" customHeight="1">
      <c r="A34" s="29" t="s">
        <v>131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</row>
    <row r="35" spans="1:16" s="31" customFormat="1" ht="20.25" customHeight="1">
      <c r="A35" s="29" t="s">
        <v>61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  <row r="36" spans="1:16" s="31" customFormat="1" ht="20.25" customHeight="1">
      <c r="A36" s="29" t="s">
        <v>264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</row>
    <row r="37" spans="1:16" s="31" customFormat="1" ht="20.25" customHeight="1">
      <c r="B37" s="30"/>
      <c r="C37" s="30"/>
      <c r="D37" s="99"/>
      <c r="E37" s="30"/>
      <c r="F37" s="99"/>
      <c r="G37" s="30"/>
      <c r="H37" s="99"/>
      <c r="I37" s="30"/>
      <c r="J37" s="99"/>
      <c r="K37" s="30"/>
      <c r="M37" s="99" t="s">
        <v>33</v>
      </c>
    </row>
    <row r="38" spans="1:16" s="70" customFormat="1" ht="20.25" customHeight="1">
      <c r="B38" s="33"/>
      <c r="C38" s="48"/>
      <c r="D38" s="48"/>
      <c r="E38" s="48"/>
      <c r="F38" s="182" t="s">
        <v>69</v>
      </c>
      <c r="G38" s="182"/>
      <c r="H38" s="182"/>
      <c r="I38" s="48"/>
      <c r="J38" s="182" t="s">
        <v>54</v>
      </c>
      <c r="K38" s="182"/>
      <c r="L38" s="182"/>
    </row>
    <row r="39" spans="1:16" ht="20.25" customHeight="1">
      <c r="E39" s="37"/>
      <c r="F39" s="110" t="s">
        <v>265</v>
      </c>
      <c r="G39" s="37"/>
      <c r="H39" s="39" t="s">
        <v>52</v>
      </c>
      <c r="J39" s="110" t="s">
        <v>265</v>
      </c>
      <c r="K39" s="37"/>
      <c r="L39" s="39" t="s">
        <v>52</v>
      </c>
    </row>
    <row r="40" spans="1:16" ht="20.25" customHeight="1">
      <c r="D40" s="37" t="s">
        <v>0</v>
      </c>
      <c r="E40" s="37"/>
      <c r="F40" s="38">
        <v>2020</v>
      </c>
      <c r="G40" s="18"/>
      <c r="H40" s="38">
        <v>2019</v>
      </c>
      <c r="J40" s="38">
        <v>2020</v>
      </c>
      <c r="K40" s="18"/>
      <c r="L40" s="38">
        <v>2019</v>
      </c>
    </row>
    <row r="41" spans="1:16" ht="20.25" customHeight="1">
      <c r="D41" s="37"/>
      <c r="E41" s="37"/>
      <c r="F41" s="39" t="s">
        <v>34</v>
      </c>
      <c r="G41" s="37"/>
      <c r="H41" s="39" t="s">
        <v>35</v>
      </c>
      <c r="J41" s="39" t="s">
        <v>34</v>
      </c>
      <c r="K41" s="18"/>
      <c r="L41" s="39" t="s">
        <v>35</v>
      </c>
    </row>
    <row r="42" spans="1:16" ht="20.25" customHeight="1">
      <c r="D42" s="37"/>
      <c r="E42" s="37"/>
      <c r="F42" s="39" t="s">
        <v>36</v>
      </c>
      <c r="G42" s="37"/>
      <c r="H42" s="39"/>
      <c r="J42" s="39" t="s">
        <v>36</v>
      </c>
      <c r="K42" s="18"/>
      <c r="L42" s="39"/>
    </row>
    <row r="43" spans="1:16" ht="20.25" customHeight="1">
      <c r="A43" s="40" t="s">
        <v>17</v>
      </c>
      <c r="D43" s="48"/>
      <c r="E43" s="48"/>
      <c r="F43" s="48"/>
      <c r="G43" s="170"/>
      <c r="H43" s="170"/>
      <c r="I43" s="170"/>
      <c r="J43" s="48"/>
      <c r="K43" s="170"/>
      <c r="L43" s="170"/>
      <c r="M43" s="170"/>
      <c r="N43" s="48"/>
      <c r="O43" s="48"/>
      <c r="P43" s="48"/>
    </row>
    <row r="44" spans="1:16" ht="20.25" customHeight="1">
      <c r="A44" s="40" t="s">
        <v>18</v>
      </c>
      <c r="D44" s="48"/>
      <c r="E44" s="68"/>
      <c r="F44" s="68"/>
      <c r="G44" s="48"/>
      <c r="H44" s="48"/>
      <c r="I44" s="48"/>
      <c r="J44" s="68"/>
      <c r="K44" s="48"/>
      <c r="L44" s="48"/>
      <c r="M44" s="48"/>
      <c r="N44" s="48"/>
      <c r="O44" s="48"/>
      <c r="P44" s="48"/>
    </row>
    <row r="45" spans="1:16" ht="20.25" customHeight="1">
      <c r="A45" s="36" t="s">
        <v>122</v>
      </c>
      <c r="D45" s="41">
        <v>15</v>
      </c>
      <c r="E45" s="41"/>
      <c r="F45" s="171">
        <v>164293</v>
      </c>
      <c r="G45" s="41"/>
      <c r="H45" s="118">
        <v>77109</v>
      </c>
      <c r="I45" s="118"/>
      <c r="J45" s="118">
        <v>0</v>
      </c>
      <c r="K45" s="118"/>
      <c r="L45" s="118">
        <v>0</v>
      </c>
      <c r="M45" s="48"/>
      <c r="N45" s="48"/>
      <c r="O45" s="48"/>
      <c r="P45" s="48"/>
    </row>
    <row r="46" spans="1:16" ht="20.25" customHeight="1">
      <c r="A46" s="36" t="s">
        <v>63</v>
      </c>
      <c r="D46" s="41">
        <v>16</v>
      </c>
      <c r="E46" s="41"/>
      <c r="F46" s="171">
        <v>401463</v>
      </c>
      <c r="G46" s="41"/>
      <c r="H46" s="118">
        <v>449319</v>
      </c>
      <c r="I46" s="118"/>
      <c r="J46" s="118">
        <v>44634</v>
      </c>
      <c r="K46" s="118"/>
      <c r="L46" s="118">
        <v>84418</v>
      </c>
      <c r="M46" s="44"/>
      <c r="N46" s="48"/>
      <c r="O46" s="48"/>
      <c r="P46" s="48"/>
    </row>
    <row r="47" spans="1:16" ht="20.25" customHeight="1">
      <c r="A47" s="36" t="s">
        <v>172</v>
      </c>
      <c r="D47" s="41">
        <v>17</v>
      </c>
      <c r="E47" s="41"/>
      <c r="F47" s="171">
        <v>69619</v>
      </c>
      <c r="G47" s="41"/>
      <c r="H47" s="118">
        <v>59468</v>
      </c>
      <c r="I47" s="120"/>
      <c r="J47" s="118">
        <v>0</v>
      </c>
      <c r="K47" s="120"/>
      <c r="L47" s="118">
        <v>0</v>
      </c>
      <c r="M47" s="44"/>
      <c r="N47" s="48"/>
      <c r="O47" s="48"/>
      <c r="P47" s="48"/>
    </row>
    <row r="48" spans="1:16" ht="20.100000000000001" customHeight="1">
      <c r="A48" s="36" t="s">
        <v>188</v>
      </c>
      <c r="D48" s="41" t="s">
        <v>260</v>
      </c>
      <c r="E48" s="41"/>
      <c r="F48" s="171">
        <v>366578</v>
      </c>
      <c r="G48" s="41"/>
      <c r="H48" s="118">
        <v>0</v>
      </c>
      <c r="I48" s="137"/>
      <c r="J48" s="118">
        <v>115099</v>
      </c>
      <c r="K48" s="137"/>
      <c r="L48" s="118">
        <v>0</v>
      </c>
      <c r="M48" s="44"/>
      <c r="N48" s="48"/>
      <c r="O48" s="48"/>
      <c r="P48" s="48"/>
    </row>
    <row r="49" spans="1:16" ht="20.25" customHeight="1">
      <c r="A49" s="36" t="s">
        <v>173</v>
      </c>
      <c r="D49" s="41"/>
      <c r="E49" s="41"/>
      <c r="F49" s="42"/>
      <c r="G49" s="41"/>
      <c r="H49" s="118"/>
      <c r="I49" s="118"/>
      <c r="J49" s="118"/>
      <c r="K49" s="118"/>
      <c r="L49" s="118"/>
      <c r="M49" s="44"/>
      <c r="N49" s="48"/>
      <c r="O49" s="48"/>
      <c r="P49" s="48"/>
    </row>
    <row r="50" spans="1:16" ht="20.25" customHeight="1">
      <c r="A50" s="36" t="s">
        <v>174</v>
      </c>
      <c r="D50" s="41"/>
      <c r="E50" s="41"/>
      <c r="F50" s="42">
        <v>0</v>
      </c>
      <c r="G50" s="41"/>
      <c r="H50" s="118">
        <v>17159</v>
      </c>
      <c r="I50" s="118"/>
      <c r="J50" s="118">
        <v>0</v>
      </c>
      <c r="K50" s="118"/>
      <c r="L50" s="118">
        <v>615</v>
      </c>
      <c r="M50" s="44"/>
      <c r="N50" s="48"/>
      <c r="O50" s="48"/>
      <c r="P50" s="48"/>
    </row>
    <row r="51" spans="1:16" ht="20.25" customHeight="1">
      <c r="A51" s="36" t="s">
        <v>156</v>
      </c>
      <c r="D51" s="41">
        <v>19</v>
      </c>
      <c r="E51" s="41"/>
      <c r="F51" s="171">
        <v>499115</v>
      </c>
      <c r="G51" s="41"/>
      <c r="H51" s="118">
        <v>599039</v>
      </c>
      <c r="I51" s="120"/>
      <c r="J51" s="118">
        <v>0</v>
      </c>
      <c r="K51" s="120"/>
      <c r="L51" s="118">
        <v>599039</v>
      </c>
      <c r="M51" s="44"/>
      <c r="N51" s="48"/>
      <c r="O51" s="48"/>
      <c r="P51" s="48"/>
    </row>
    <row r="52" spans="1:16" ht="20.25" customHeight="1">
      <c r="A52" s="36" t="s">
        <v>68</v>
      </c>
      <c r="D52" s="41"/>
      <c r="E52" s="41"/>
      <c r="F52" s="171">
        <v>1319</v>
      </c>
      <c r="G52" s="41"/>
      <c r="H52" s="118">
        <v>12116</v>
      </c>
      <c r="I52" s="120"/>
      <c r="J52" s="118">
        <v>0</v>
      </c>
      <c r="K52" s="120"/>
      <c r="L52" s="118">
        <v>4177</v>
      </c>
      <c r="M52" s="44"/>
      <c r="N52" s="48"/>
      <c r="O52" s="48"/>
      <c r="P52" s="48"/>
    </row>
    <row r="53" spans="1:16" ht="20.25" customHeight="1">
      <c r="A53" s="36" t="s">
        <v>5</v>
      </c>
      <c r="D53" s="41"/>
      <c r="E53" s="41"/>
      <c r="F53" s="172">
        <v>29034</v>
      </c>
      <c r="G53" s="41"/>
      <c r="H53" s="121">
        <v>31272</v>
      </c>
      <c r="I53" s="120"/>
      <c r="J53" s="121">
        <v>3668</v>
      </c>
      <c r="K53" s="120"/>
      <c r="L53" s="121">
        <v>3916</v>
      </c>
      <c r="M53" s="44"/>
      <c r="N53" s="48"/>
      <c r="O53" s="48"/>
      <c r="P53" s="48"/>
    </row>
    <row r="54" spans="1:16" ht="20.25" customHeight="1">
      <c r="A54" s="40" t="s">
        <v>19</v>
      </c>
      <c r="D54" s="41"/>
      <c r="E54" s="41"/>
      <c r="F54" s="49">
        <f>SUM(F45:F53)</f>
        <v>1531421</v>
      </c>
      <c r="G54" s="41"/>
      <c r="H54" s="49">
        <f>SUM(H45:H53)</f>
        <v>1245482</v>
      </c>
      <c r="I54" s="41"/>
      <c r="J54" s="49">
        <f>SUM(J45:J53)</f>
        <v>163401</v>
      </c>
      <c r="K54" s="45"/>
      <c r="L54" s="49">
        <f>SUM(L45:L53)</f>
        <v>692165</v>
      </c>
      <c r="M54" s="44"/>
      <c r="N54" s="48"/>
      <c r="O54" s="48"/>
      <c r="P54" s="48"/>
    </row>
    <row r="55" spans="1:16" ht="20.25" customHeight="1">
      <c r="A55" s="40" t="s">
        <v>20</v>
      </c>
      <c r="D55" s="41"/>
      <c r="E55" s="41"/>
      <c r="F55" s="44"/>
      <c r="G55" s="41"/>
      <c r="H55" s="44"/>
      <c r="I55" s="41"/>
      <c r="J55" s="44"/>
      <c r="K55" s="45"/>
      <c r="L55" s="44"/>
      <c r="M55" s="44"/>
      <c r="N55" s="48"/>
      <c r="O55" s="48"/>
      <c r="P55" s="48"/>
    </row>
    <row r="56" spans="1:16" ht="20.25" customHeight="1">
      <c r="A56" s="36" t="s">
        <v>195</v>
      </c>
      <c r="D56" s="41">
        <v>17</v>
      </c>
      <c r="E56" s="41"/>
      <c r="F56" s="171">
        <v>728946</v>
      </c>
      <c r="G56" s="41"/>
      <c r="H56" s="118">
        <v>136247</v>
      </c>
      <c r="I56" s="120"/>
      <c r="J56" s="119">
        <v>400000</v>
      </c>
      <c r="K56" s="120"/>
      <c r="L56" s="118">
        <v>0</v>
      </c>
      <c r="M56" s="44"/>
      <c r="N56" s="48"/>
      <c r="O56" s="48"/>
      <c r="P56" s="48"/>
    </row>
    <row r="57" spans="1:16" ht="20.25" customHeight="1">
      <c r="A57" s="36" t="s">
        <v>190</v>
      </c>
      <c r="D57" s="41" t="s">
        <v>260</v>
      </c>
      <c r="E57" s="41"/>
      <c r="F57" s="171">
        <v>1347157</v>
      </c>
      <c r="G57" s="41"/>
      <c r="H57" s="118">
        <v>0</v>
      </c>
      <c r="I57" s="120"/>
      <c r="J57" s="119">
        <v>714675</v>
      </c>
      <c r="K57" s="120"/>
      <c r="L57" s="118">
        <v>0</v>
      </c>
      <c r="M57" s="44"/>
      <c r="N57" s="48"/>
      <c r="P57" s="48"/>
    </row>
    <row r="58" spans="1:16" ht="20.25" customHeight="1">
      <c r="A58" s="36" t="s">
        <v>109</v>
      </c>
      <c r="D58" s="41"/>
      <c r="E58" s="41"/>
      <c r="F58" s="44"/>
      <c r="G58" s="41"/>
      <c r="H58" s="118"/>
      <c r="I58" s="120"/>
      <c r="J58" s="119"/>
      <c r="K58" s="120"/>
      <c r="L58" s="118"/>
      <c r="M58" s="44"/>
      <c r="N58" s="48"/>
      <c r="O58" s="48"/>
      <c r="P58" s="48"/>
    </row>
    <row r="59" spans="1:16" ht="20.25" customHeight="1">
      <c r="A59" s="36" t="s">
        <v>76</v>
      </c>
      <c r="D59" s="41"/>
      <c r="E59" s="41"/>
      <c r="F59" s="44">
        <v>0</v>
      </c>
      <c r="G59" s="41"/>
      <c r="H59" s="118">
        <v>16359</v>
      </c>
      <c r="I59" s="120"/>
      <c r="J59" s="44">
        <v>0</v>
      </c>
      <c r="K59" s="120"/>
      <c r="L59" s="118">
        <v>1550</v>
      </c>
      <c r="M59" s="44"/>
      <c r="N59" s="48"/>
      <c r="O59" s="48"/>
      <c r="P59" s="48"/>
    </row>
    <row r="60" spans="1:16" ht="20.25" customHeight="1">
      <c r="A60" s="36" t="s">
        <v>189</v>
      </c>
      <c r="D60" s="41">
        <v>19</v>
      </c>
      <c r="E60" s="41"/>
      <c r="F60" s="171">
        <v>392821</v>
      </c>
      <c r="G60" s="41"/>
      <c r="H60" s="118">
        <v>498302</v>
      </c>
      <c r="I60" s="120"/>
      <c r="J60" s="119">
        <v>392821</v>
      </c>
      <c r="K60" s="120"/>
      <c r="L60" s="118">
        <v>0</v>
      </c>
      <c r="M60" s="44"/>
      <c r="N60" s="48"/>
      <c r="O60" s="48"/>
      <c r="P60" s="48"/>
    </row>
    <row r="61" spans="1:16" ht="20.25" customHeight="1">
      <c r="A61" s="36" t="s">
        <v>124</v>
      </c>
      <c r="C61" s="41"/>
      <c r="D61" s="41"/>
      <c r="F61" s="171">
        <v>282081</v>
      </c>
      <c r="H61" s="118">
        <v>297444</v>
      </c>
      <c r="I61" s="120"/>
      <c r="J61" s="119">
        <v>105494</v>
      </c>
      <c r="K61" s="120"/>
      <c r="L61" s="118">
        <v>115952</v>
      </c>
      <c r="M61" s="48"/>
      <c r="N61" s="48"/>
      <c r="O61" s="48"/>
      <c r="P61" s="48"/>
    </row>
    <row r="62" spans="1:16" ht="20.25" customHeight="1">
      <c r="A62" s="36" t="s">
        <v>157</v>
      </c>
      <c r="D62" s="41">
        <v>20</v>
      </c>
      <c r="E62" s="41"/>
      <c r="F62" s="171">
        <v>42905</v>
      </c>
      <c r="G62" s="41"/>
      <c r="H62" s="36">
        <v>53273</v>
      </c>
      <c r="I62" s="120"/>
      <c r="J62" s="119">
        <v>11627</v>
      </c>
      <c r="K62" s="120"/>
      <c r="L62" s="118">
        <v>10121</v>
      </c>
      <c r="M62" s="44"/>
      <c r="N62" s="48"/>
      <c r="O62" s="48"/>
      <c r="P62" s="48"/>
    </row>
    <row r="63" spans="1:16" ht="20.25" customHeight="1">
      <c r="A63" s="36" t="s">
        <v>123</v>
      </c>
      <c r="D63" s="41"/>
      <c r="E63" s="41"/>
      <c r="F63" s="171">
        <v>49029</v>
      </c>
      <c r="G63" s="41"/>
      <c r="H63" s="118">
        <v>49756</v>
      </c>
      <c r="I63" s="120"/>
      <c r="J63" s="119">
        <v>0</v>
      </c>
      <c r="K63" s="120"/>
      <c r="L63" s="118">
        <v>0</v>
      </c>
      <c r="M63" s="44"/>
      <c r="N63" s="48"/>
      <c r="O63" s="48"/>
      <c r="P63" s="48"/>
    </row>
    <row r="64" spans="1:16" ht="20.25" customHeight="1">
      <c r="A64" s="36" t="s">
        <v>83</v>
      </c>
      <c r="D64" s="41"/>
      <c r="E64" s="41"/>
      <c r="F64" s="172">
        <v>30874</v>
      </c>
      <c r="G64" s="68"/>
      <c r="H64" s="121">
        <v>40306</v>
      </c>
      <c r="I64" s="120"/>
      <c r="J64" s="121">
        <v>5456</v>
      </c>
      <c r="K64" s="120"/>
      <c r="L64" s="118">
        <v>8119</v>
      </c>
      <c r="M64" s="44"/>
      <c r="N64" s="48"/>
      <c r="O64" s="48"/>
      <c r="P64" s="48"/>
    </row>
    <row r="65" spans="1:16" ht="20.25" customHeight="1">
      <c r="A65" s="40" t="s">
        <v>21</v>
      </c>
      <c r="D65" s="41"/>
      <c r="E65" s="41"/>
      <c r="F65" s="47">
        <f>SUM(F56:F64)</f>
        <v>2873813</v>
      </c>
      <c r="G65" s="41"/>
      <c r="H65" s="47">
        <f>SUM(H56:H64)</f>
        <v>1091687</v>
      </c>
      <c r="I65" s="41"/>
      <c r="J65" s="47">
        <f>SUM(J56:J64)</f>
        <v>1630073</v>
      </c>
      <c r="K65" s="45"/>
      <c r="L65" s="47">
        <f>SUM(L56:L64)</f>
        <v>135742</v>
      </c>
      <c r="M65" s="44"/>
      <c r="N65" s="48"/>
      <c r="O65" s="48"/>
      <c r="P65" s="48"/>
    </row>
    <row r="66" spans="1:16" ht="20.25" customHeight="1">
      <c r="A66" s="40" t="s">
        <v>22</v>
      </c>
      <c r="D66" s="41"/>
      <c r="E66" s="41"/>
      <c r="F66" s="47">
        <f>SUM(F54,F65)</f>
        <v>4405234</v>
      </c>
      <c r="G66" s="41"/>
      <c r="H66" s="47">
        <f>SUM(H54,H65)</f>
        <v>2337169</v>
      </c>
      <c r="I66" s="41"/>
      <c r="J66" s="47">
        <f>SUM(J54,J65)</f>
        <v>1793474</v>
      </c>
      <c r="K66" s="45"/>
      <c r="L66" s="47">
        <f>SUM(L54,L65)</f>
        <v>827907</v>
      </c>
      <c r="M66" s="44"/>
      <c r="N66" s="48"/>
      <c r="O66" s="48"/>
      <c r="P66" s="48"/>
    </row>
    <row r="67" spans="1:16" ht="20.25" customHeight="1">
      <c r="C67" s="48"/>
      <c r="D67" s="48"/>
      <c r="E67" s="48"/>
      <c r="G67" s="68"/>
      <c r="H67" s="48"/>
      <c r="I67" s="48"/>
      <c r="J67" s="48"/>
      <c r="K67" s="48"/>
      <c r="L67" s="48"/>
      <c r="M67" s="48"/>
      <c r="N67" s="48"/>
      <c r="O67" s="48"/>
      <c r="P67" s="48"/>
    </row>
    <row r="68" spans="1:16" ht="20.25" customHeight="1">
      <c r="A68" s="36" t="s">
        <v>1</v>
      </c>
      <c r="G68" s="41"/>
    </row>
    <row r="69" spans="1:16" s="31" customFormat="1" ht="20.25" customHeight="1">
      <c r="A69" s="29" t="s">
        <v>131</v>
      </c>
      <c r="B69" s="30"/>
      <c r="C69" s="30"/>
      <c r="D69" s="30"/>
      <c r="E69" s="30"/>
      <c r="G69" s="30"/>
      <c r="H69" s="30"/>
      <c r="I69" s="30"/>
      <c r="J69" s="30"/>
      <c r="K69" s="30"/>
      <c r="L69" s="30"/>
    </row>
    <row r="70" spans="1:16" s="31" customFormat="1" ht="20.25" customHeight="1">
      <c r="A70" s="29" t="s">
        <v>61</v>
      </c>
      <c r="B70" s="30"/>
      <c r="C70" s="30"/>
      <c r="D70" s="30"/>
      <c r="E70" s="30"/>
      <c r="G70" s="30"/>
      <c r="H70" s="30"/>
      <c r="I70" s="30"/>
      <c r="J70" s="30"/>
      <c r="K70" s="30"/>
      <c r="L70" s="30"/>
    </row>
    <row r="71" spans="1:16" s="31" customFormat="1" ht="20.25" customHeight="1">
      <c r="A71" s="29" t="s">
        <v>264</v>
      </c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</row>
    <row r="72" spans="1:16" s="31" customFormat="1" ht="20.25" customHeight="1">
      <c r="B72" s="30"/>
      <c r="C72" s="30"/>
      <c r="D72" s="99"/>
      <c r="E72" s="30"/>
      <c r="F72" s="99"/>
      <c r="G72" s="30"/>
      <c r="H72" s="99"/>
      <c r="I72" s="30"/>
      <c r="J72" s="99"/>
      <c r="K72" s="30"/>
      <c r="M72" s="99" t="s">
        <v>33</v>
      </c>
    </row>
    <row r="73" spans="1:16" s="70" customFormat="1" ht="20.25" customHeight="1">
      <c r="B73" s="33"/>
      <c r="C73" s="48"/>
      <c r="D73" s="48"/>
      <c r="E73" s="48"/>
      <c r="F73" s="182" t="s">
        <v>69</v>
      </c>
      <c r="G73" s="182"/>
      <c r="H73" s="182"/>
      <c r="I73" s="48"/>
      <c r="J73" s="182" t="s">
        <v>54</v>
      </c>
      <c r="K73" s="182"/>
      <c r="L73" s="182"/>
    </row>
    <row r="74" spans="1:16" ht="20.25" customHeight="1">
      <c r="E74" s="37"/>
      <c r="F74" s="110" t="s">
        <v>265</v>
      </c>
      <c r="G74" s="37"/>
      <c r="H74" s="39" t="s">
        <v>52</v>
      </c>
      <c r="J74" s="110" t="s">
        <v>265</v>
      </c>
      <c r="K74" s="37"/>
      <c r="L74" s="39" t="s">
        <v>52</v>
      </c>
    </row>
    <row r="75" spans="1:16" ht="20.25" customHeight="1">
      <c r="D75" s="37" t="s">
        <v>0</v>
      </c>
      <c r="E75" s="37"/>
      <c r="F75" s="38">
        <v>2020</v>
      </c>
      <c r="G75" s="18"/>
      <c r="H75" s="38">
        <v>2019</v>
      </c>
      <c r="J75" s="38">
        <v>2020</v>
      </c>
      <c r="K75" s="18"/>
      <c r="L75" s="38">
        <v>2019</v>
      </c>
    </row>
    <row r="76" spans="1:16" ht="20.25" customHeight="1">
      <c r="D76" s="37"/>
      <c r="E76" s="37"/>
      <c r="F76" s="39" t="s">
        <v>34</v>
      </c>
      <c r="G76" s="37"/>
      <c r="H76" s="39" t="s">
        <v>35</v>
      </c>
      <c r="J76" s="39" t="s">
        <v>34</v>
      </c>
      <c r="K76" s="18"/>
      <c r="L76" s="39" t="s">
        <v>35</v>
      </c>
    </row>
    <row r="77" spans="1:16" ht="20.25" customHeight="1">
      <c r="D77" s="37"/>
      <c r="E77" s="37"/>
      <c r="F77" s="39" t="s">
        <v>36</v>
      </c>
      <c r="G77" s="37"/>
      <c r="H77" s="39"/>
      <c r="J77" s="39" t="s">
        <v>36</v>
      </c>
      <c r="K77" s="18"/>
      <c r="L77" s="39"/>
    </row>
    <row r="78" spans="1:16" ht="20.25" customHeight="1">
      <c r="A78" s="40" t="s">
        <v>104</v>
      </c>
      <c r="D78" s="48"/>
      <c r="E78" s="48"/>
      <c r="F78" s="48"/>
      <c r="G78" s="170"/>
      <c r="H78" s="170"/>
      <c r="I78" s="170"/>
      <c r="J78" s="48"/>
      <c r="K78" s="170"/>
      <c r="L78" s="170"/>
      <c r="M78" s="170"/>
      <c r="N78" s="48"/>
      <c r="O78" s="48"/>
      <c r="P78" s="48"/>
    </row>
    <row r="79" spans="1:16" ht="20.25" customHeight="1">
      <c r="A79" s="40" t="s">
        <v>23</v>
      </c>
      <c r="D79" s="48"/>
      <c r="E79" s="68"/>
      <c r="F79" s="68"/>
      <c r="G79" s="92"/>
      <c r="H79" s="92"/>
      <c r="I79" s="92"/>
      <c r="J79" s="68"/>
      <c r="K79" s="92"/>
      <c r="L79" s="92"/>
      <c r="M79" s="92"/>
      <c r="N79" s="48"/>
      <c r="O79" s="48"/>
      <c r="P79" s="48"/>
    </row>
    <row r="80" spans="1:16" ht="20.25" customHeight="1">
      <c r="A80" s="36" t="s">
        <v>6</v>
      </c>
      <c r="D80" s="41">
        <v>21</v>
      </c>
      <c r="E80" s="41"/>
      <c r="F80" s="109"/>
      <c r="G80" s="41"/>
      <c r="H80" s="109"/>
      <c r="I80" s="41"/>
      <c r="J80" s="42"/>
      <c r="K80" s="10"/>
      <c r="L80" s="42"/>
      <c r="M80" s="92"/>
      <c r="N80" s="48"/>
      <c r="O80" s="48"/>
      <c r="P80" s="48"/>
    </row>
    <row r="81" spans="1:16" ht="20.25" customHeight="1">
      <c r="A81" s="36" t="s">
        <v>65</v>
      </c>
      <c r="D81" s="41"/>
      <c r="E81" s="41"/>
      <c r="F81" s="109"/>
      <c r="G81" s="41"/>
      <c r="H81" s="109"/>
      <c r="I81" s="41"/>
      <c r="J81" s="42"/>
      <c r="K81" s="10"/>
      <c r="L81" s="42"/>
      <c r="M81" s="45"/>
      <c r="N81" s="67"/>
      <c r="O81" s="48"/>
      <c r="P81" s="48"/>
    </row>
    <row r="82" spans="1:16" ht="20.25" customHeight="1">
      <c r="A82" s="36" t="s">
        <v>233</v>
      </c>
      <c r="D82" s="41"/>
      <c r="E82" s="41"/>
      <c r="F82" s="109"/>
      <c r="G82" s="41"/>
      <c r="H82" s="109"/>
      <c r="I82" s="41"/>
      <c r="J82" s="42"/>
      <c r="K82" s="10"/>
      <c r="L82" s="42"/>
      <c r="M82" s="45"/>
      <c r="N82" s="67"/>
      <c r="O82" s="48"/>
      <c r="P82" s="48"/>
    </row>
    <row r="83" spans="1:16" ht="20.25" customHeight="1">
      <c r="A83" s="36" t="s">
        <v>235</v>
      </c>
      <c r="D83" s="41"/>
      <c r="E83" s="41"/>
      <c r="F83" s="109"/>
      <c r="G83" s="41"/>
      <c r="H83" s="109"/>
      <c r="I83" s="41"/>
      <c r="J83" s="42"/>
      <c r="K83" s="10"/>
      <c r="L83" s="42"/>
      <c r="M83" s="45"/>
      <c r="N83" s="67"/>
      <c r="O83" s="48"/>
      <c r="P83" s="48"/>
    </row>
    <row r="84" spans="1:16" ht="20.25" customHeight="1" thickBot="1">
      <c r="A84" s="36" t="s">
        <v>236</v>
      </c>
      <c r="D84" s="41"/>
      <c r="E84" s="41"/>
      <c r="F84" s="173">
        <v>808298</v>
      </c>
      <c r="G84" s="108"/>
      <c r="H84" s="173">
        <v>759679</v>
      </c>
      <c r="I84" s="108"/>
      <c r="J84" s="173">
        <v>808298</v>
      </c>
      <c r="K84" s="108"/>
      <c r="L84" s="173">
        <v>759679</v>
      </c>
      <c r="M84" s="44"/>
      <c r="N84" s="44"/>
      <c r="O84" s="48"/>
      <c r="P84" s="48"/>
    </row>
    <row r="85" spans="1:16" ht="20.25" customHeight="1" thickTop="1">
      <c r="A85" s="36" t="s">
        <v>66</v>
      </c>
      <c r="D85" s="41"/>
      <c r="E85" s="41"/>
      <c r="F85" s="42"/>
      <c r="G85" s="41"/>
      <c r="H85" s="42"/>
      <c r="I85" s="41"/>
      <c r="J85" s="42"/>
      <c r="K85" s="43"/>
      <c r="L85" s="42"/>
      <c r="M85" s="44"/>
      <c r="N85" s="67"/>
      <c r="O85" s="48"/>
      <c r="P85" s="48"/>
    </row>
    <row r="86" spans="1:16" ht="20.25" customHeight="1">
      <c r="A86" s="36" t="s">
        <v>234</v>
      </c>
      <c r="D86" s="41"/>
      <c r="E86" s="41"/>
      <c r="M86" s="44"/>
      <c r="N86" s="67"/>
      <c r="O86" s="48"/>
      <c r="P86" s="48"/>
    </row>
    <row r="87" spans="1:16" ht="20.25" customHeight="1">
      <c r="A87" s="36" t="s">
        <v>237</v>
      </c>
      <c r="D87" s="41"/>
      <c r="E87" s="41"/>
      <c r="F87" s="42"/>
      <c r="G87" s="41"/>
      <c r="H87" s="42"/>
      <c r="I87" s="41"/>
      <c r="J87" s="42"/>
      <c r="K87" s="41"/>
      <c r="L87" s="42"/>
      <c r="M87" s="44"/>
      <c r="N87" s="67"/>
      <c r="O87" s="48"/>
      <c r="P87" s="48"/>
    </row>
    <row r="88" spans="1:16" ht="20.25" customHeight="1">
      <c r="A88" s="36" t="s">
        <v>236</v>
      </c>
      <c r="D88" s="41"/>
      <c r="E88" s="41"/>
      <c r="F88" s="42">
        <f>ce_Conso!E39</f>
        <v>501388</v>
      </c>
      <c r="G88" s="41"/>
      <c r="H88" s="42">
        <f>ce_Conso!E26</f>
        <v>455808</v>
      </c>
      <c r="I88" s="41"/>
      <c r="J88" s="42">
        <f>+ce_separate!F29</f>
        <v>501388</v>
      </c>
      <c r="K88" s="41"/>
      <c r="L88" s="42">
        <f>ce_separate!F18</f>
        <v>455808</v>
      </c>
      <c r="M88" s="44"/>
      <c r="N88" s="67"/>
      <c r="O88" s="48"/>
      <c r="P88" s="48"/>
    </row>
    <row r="89" spans="1:16" s="48" customFormat="1" ht="20.25" customHeight="1">
      <c r="A89" s="36" t="s">
        <v>179</v>
      </c>
      <c r="D89" s="41"/>
      <c r="E89" s="41"/>
      <c r="F89" s="44">
        <f>ce_Conso!G39</f>
        <v>337773</v>
      </c>
      <c r="G89" s="41"/>
      <c r="H89" s="42">
        <f>ce_Conso!G28</f>
        <v>337773</v>
      </c>
      <c r="I89" s="41"/>
      <c r="J89" s="42">
        <f>+ce_separate!H29</f>
        <v>337773</v>
      </c>
      <c r="K89" s="41"/>
      <c r="L89" s="42">
        <f>+ce_separate!H20</f>
        <v>337773</v>
      </c>
      <c r="M89" s="45"/>
    </row>
    <row r="90" spans="1:16" s="48" customFormat="1" ht="20.25" customHeight="1">
      <c r="A90" s="36" t="s">
        <v>180</v>
      </c>
      <c r="D90" s="41"/>
      <c r="E90" s="41"/>
      <c r="F90" s="48">
        <f>ce_Conso!I39</f>
        <v>37007</v>
      </c>
      <c r="G90" s="41"/>
      <c r="H90" s="44">
        <f>ce_Conso!I28</f>
        <v>37007</v>
      </c>
      <c r="I90" s="41"/>
      <c r="J90" s="44">
        <f>+ce_separate!J20</f>
        <v>37007</v>
      </c>
      <c r="K90" s="43"/>
      <c r="L90" s="44">
        <f>+ce_separate!J20</f>
        <v>37007</v>
      </c>
      <c r="M90" s="45"/>
    </row>
    <row r="91" spans="1:16" s="48" customFormat="1" ht="20.25" customHeight="1">
      <c r="A91" s="36" t="s">
        <v>159</v>
      </c>
      <c r="D91" s="41"/>
      <c r="E91" s="41"/>
      <c r="F91" s="44"/>
      <c r="G91" s="41"/>
      <c r="H91" s="44"/>
      <c r="I91" s="41"/>
      <c r="J91" s="44"/>
      <c r="K91" s="43"/>
      <c r="L91" s="44"/>
      <c r="M91" s="45"/>
    </row>
    <row r="92" spans="1:16" s="48" customFormat="1" ht="20.25" customHeight="1">
      <c r="A92" s="36" t="s">
        <v>160</v>
      </c>
      <c r="D92" s="41">
        <v>22</v>
      </c>
      <c r="E92" s="41"/>
      <c r="F92" s="44">
        <f>ce_Conso!K39</f>
        <v>687725</v>
      </c>
      <c r="G92" s="41"/>
      <c r="H92" s="44">
        <f>ce_Conso!K28</f>
        <v>689360</v>
      </c>
      <c r="I92" s="41"/>
      <c r="J92" s="44">
        <v>0</v>
      </c>
      <c r="K92" s="43"/>
      <c r="L92" s="44">
        <v>0</v>
      </c>
      <c r="M92" s="45"/>
    </row>
    <row r="93" spans="1:16" s="48" customFormat="1" ht="20.25" customHeight="1">
      <c r="A93" s="36" t="s">
        <v>220</v>
      </c>
      <c r="D93" s="41"/>
      <c r="E93" s="41"/>
      <c r="F93" s="44"/>
      <c r="G93" s="41"/>
      <c r="H93" s="44"/>
      <c r="I93" s="41"/>
      <c r="J93" s="44"/>
      <c r="K93" s="43"/>
      <c r="L93" s="44"/>
      <c r="M93" s="45"/>
    </row>
    <row r="94" spans="1:16" s="48" customFormat="1" ht="20.25" customHeight="1">
      <c r="A94" s="31" t="s">
        <v>78</v>
      </c>
      <c r="D94" s="41">
        <v>23</v>
      </c>
      <c r="E94" s="41"/>
      <c r="F94" s="44">
        <f>ce_Conso!M39</f>
        <v>52758</v>
      </c>
      <c r="G94" s="41"/>
      <c r="H94" s="48">
        <f>ce_Conso!M28</f>
        <v>49817</v>
      </c>
      <c r="I94" s="41"/>
      <c r="J94" s="42">
        <f>+ce_separate!L29</f>
        <v>52758</v>
      </c>
      <c r="K94" s="43"/>
      <c r="L94" s="42">
        <f>+ce_separate!L20</f>
        <v>49817</v>
      </c>
      <c r="M94" s="45"/>
    </row>
    <row r="95" spans="1:16" ht="20.25" customHeight="1">
      <c r="A95" s="48" t="s">
        <v>79</v>
      </c>
      <c r="D95" s="41"/>
      <c r="E95" s="68"/>
      <c r="F95" s="44">
        <f>ce_Conso!O39</f>
        <v>393045</v>
      </c>
      <c r="G95" s="68"/>
      <c r="H95" s="44">
        <f>ce_Conso!O28</f>
        <v>508404</v>
      </c>
      <c r="I95" s="68"/>
      <c r="J95" s="44">
        <f>+ce_separate!N29</f>
        <v>931116</v>
      </c>
      <c r="K95" s="45"/>
      <c r="L95" s="44">
        <f>+ce_separate!N20</f>
        <v>935858</v>
      </c>
      <c r="M95" s="79"/>
      <c r="N95" s="48"/>
      <c r="O95" s="48"/>
      <c r="P95" s="48"/>
    </row>
    <row r="96" spans="1:16" s="48" customFormat="1" ht="20.25" customHeight="1">
      <c r="A96" s="36" t="s">
        <v>60</v>
      </c>
      <c r="D96" s="41"/>
      <c r="E96" s="41"/>
      <c r="F96" s="49">
        <f>+ce_Conso!W39</f>
        <v>211329</v>
      </c>
      <c r="G96" s="41"/>
      <c r="H96" s="49">
        <f>ce_Conso!W28</f>
        <v>205644</v>
      </c>
      <c r="I96" s="41"/>
      <c r="J96" s="49">
        <f>+ce_separate!T29</f>
        <v>206561</v>
      </c>
      <c r="K96" s="43"/>
      <c r="L96" s="49">
        <f>+ce_separate!T20</f>
        <v>206561</v>
      </c>
      <c r="M96" s="45"/>
    </row>
    <row r="97" spans="1:16" s="48" customFormat="1" ht="20.25" customHeight="1">
      <c r="A97" s="48" t="s">
        <v>113</v>
      </c>
      <c r="D97" s="41"/>
      <c r="E97" s="41"/>
      <c r="F97" s="44">
        <f>SUM(F88:F96)</f>
        <v>2221025</v>
      </c>
      <c r="G97" s="41"/>
      <c r="H97" s="44">
        <f>SUM(H88:H96)</f>
        <v>2283813</v>
      </c>
      <c r="I97" s="41"/>
      <c r="J97" s="44">
        <f>SUM(J88:J96)</f>
        <v>2066603</v>
      </c>
      <c r="K97" s="43"/>
      <c r="L97" s="44">
        <f>SUM(L88:L96)</f>
        <v>2022824</v>
      </c>
      <c r="M97" s="45"/>
    </row>
    <row r="98" spans="1:16" s="48" customFormat="1" ht="20.25" customHeight="1">
      <c r="A98" s="48" t="s">
        <v>114</v>
      </c>
      <c r="D98" s="68"/>
      <c r="E98" s="68"/>
      <c r="F98" s="49">
        <f>ce_Conso!AA39</f>
        <v>879706</v>
      </c>
      <c r="G98" s="68"/>
      <c r="H98" s="49">
        <f>ce_Conso!AA28</f>
        <v>960323</v>
      </c>
      <c r="I98" s="68"/>
      <c r="J98" s="49">
        <v>0</v>
      </c>
      <c r="K98" s="45"/>
      <c r="L98" s="49">
        <v>0</v>
      </c>
      <c r="M98" s="45"/>
    </row>
    <row r="99" spans="1:16" ht="20.25" customHeight="1">
      <c r="A99" s="40" t="s">
        <v>24</v>
      </c>
      <c r="D99" s="41"/>
      <c r="E99" s="41"/>
      <c r="F99" s="49">
        <f>SUM(F97:F98)</f>
        <v>3100731</v>
      </c>
      <c r="G99" s="41"/>
      <c r="H99" s="49">
        <f>SUM(H97:H98)</f>
        <v>3244136</v>
      </c>
      <c r="I99" s="41"/>
      <c r="J99" s="49">
        <f>SUM(J97:J98)</f>
        <v>2066603</v>
      </c>
      <c r="K99" s="45"/>
      <c r="L99" s="49">
        <f>SUM(L97:L98)</f>
        <v>2022824</v>
      </c>
      <c r="M99" s="45"/>
      <c r="N99" s="48"/>
      <c r="O99" s="48"/>
      <c r="P99" s="48"/>
    </row>
    <row r="100" spans="1:16" ht="20.25" customHeight="1" thickBot="1">
      <c r="A100" s="40" t="s">
        <v>25</v>
      </c>
      <c r="D100" s="41"/>
      <c r="E100" s="41"/>
      <c r="F100" s="78">
        <f>SUM(F66+F99)</f>
        <v>7505965</v>
      </c>
      <c r="G100" s="41"/>
      <c r="H100" s="78">
        <f>SUM(H66+H99)</f>
        <v>5581305</v>
      </c>
      <c r="I100" s="41"/>
      <c r="J100" s="78">
        <f>SUM(J66+J99)</f>
        <v>3860077</v>
      </c>
      <c r="K100" s="45"/>
      <c r="L100" s="78">
        <f>SUM(L66+L99)</f>
        <v>2850731</v>
      </c>
      <c r="M100" s="45"/>
      <c r="N100" s="48"/>
      <c r="O100" s="48"/>
      <c r="P100" s="48"/>
    </row>
    <row r="101" spans="1:16" ht="20.25" customHeight="1" thickTop="1">
      <c r="D101" s="41"/>
      <c r="E101" s="41"/>
      <c r="F101" s="80">
        <f>SUM(F31-F100)</f>
        <v>0</v>
      </c>
      <c r="G101" s="41"/>
      <c r="H101" s="80">
        <f>SUM(H31-H100)</f>
        <v>0</v>
      </c>
      <c r="I101" s="41"/>
      <c r="J101" s="80">
        <f>SUM(J31-J100)</f>
        <v>0</v>
      </c>
      <c r="K101" s="43"/>
      <c r="L101" s="80">
        <f>SUM(L31-L100)</f>
        <v>0</v>
      </c>
      <c r="M101" s="45"/>
      <c r="N101" s="48"/>
      <c r="O101" s="48"/>
      <c r="P101" s="48"/>
    </row>
    <row r="102" spans="1:16" ht="20.25" customHeight="1">
      <c r="A102" s="36" t="s">
        <v>1</v>
      </c>
      <c r="G102" s="41"/>
    </row>
    <row r="103" spans="1:16" ht="20.25" customHeight="1">
      <c r="G103" s="41"/>
    </row>
    <row r="104" spans="1:16" ht="20.25" customHeight="1">
      <c r="A104" s="138"/>
      <c r="B104" s="138"/>
      <c r="C104" s="139"/>
      <c r="G104" s="41"/>
    </row>
    <row r="105" spans="1:16" ht="20.25" customHeight="1">
      <c r="A105" s="140"/>
      <c r="B105" s="140"/>
      <c r="C105" s="139"/>
      <c r="G105" s="41"/>
    </row>
    <row r="106" spans="1:16" ht="20.25" customHeight="1">
      <c r="A106" s="140"/>
      <c r="B106" s="140"/>
      <c r="C106" s="141" t="s">
        <v>161</v>
      </c>
      <c r="G106" s="41"/>
    </row>
    <row r="107" spans="1:16" ht="20.25" customHeight="1">
      <c r="A107" s="138"/>
      <c r="B107" s="138"/>
      <c r="C107" s="142"/>
      <c r="G107" s="41"/>
    </row>
    <row r="108" spans="1:16" ht="20.25" customHeight="1">
      <c r="G108" s="41"/>
    </row>
    <row r="109" spans="1:16" ht="20.25" customHeight="1">
      <c r="G109" s="41"/>
    </row>
    <row r="110" spans="1:16" ht="20.25" customHeight="1">
      <c r="G110" s="41"/>
    </row>
  </sheetData>
  <mergeCells count="6">
    <mergeCell ref="F73:H73"/>
    <mergeCell ref="J73:L73"/>
    <mergeCell ref="J5:L5"/>
    <mergeCell ref="F5:H5"/>
    <mergeCell ref="F38:H38"/>
    <mergeCell ref="J38:L38"/>
  </mergeCells>
  <phoneticPr fontId="0" type="noConversion"/>
  <printOptions horizontalCentered="1" gridLinesSet="0"/>
  <pageMargins left="0.86614173228346458" right="0.27559055118110237" top="0.51181102362204722" bottom="0.39370078740157483" header="0.19685039370078741" footer="0.19685039370078741"/>
  <pageSetup paperSize="9" scale="95" fitToHeight="0" orientation="portrait" r:id="rId1"/>
  <headerFooter alignWithMargins="0"/>
  <rowBreaks count="2" manualBreakCount="2">
    <brk id="33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50"/>
  <sheetViews>
    <sheetView showGridLines="0" view="pageBreakPreview" zoomScaleNormal="80" zoomScaleSheetLayoutView="100" workbookViewId="0">
      <selection activeCell="E222" sqref="E222:G222"/>
    </sheetView>
  </sheetViews>
  <sheetFormatPr defaultColWidth="10.5703125" defaultRowHeight="20.25" customHeight="1"/>
  <cols>
    <col min="1" max="1" width="28.140625" style="36" customWidth="1"/>
    <col min="2" max="2" width="11.5703125" style="36" customWidth="1"/>
    <col min="3" max="3" width="5.42578125" style="36" customWidth="1"/>
    <col min="4" max="4" width="0.5703125" style="36" customWidth="1"/>
    <col min="5" max="5" width="11.42578125" style="36" customWidth="1"/>
    <col min="6" max="6" width="0.5703125" style="36" customWidth="1"/>
    <col min="7" max="7" width="11.42578125" style="36" customWidth="1"/>
    <col min="8" max="8" width="0.5703125" style="36" customWidth="1"/>
    <col min="9" max="9" width="11.42578125" style="36" customWidth="1"/>
    <col min="10" max="10" width="0.5703125" style="36" customWidth="1"/>
    <col min="11" max="11" width="11.42578125" style="36" customWidth="1"/>
    <col min="12" max="12" width="0.42578125" style="36" customWidth="1"/>
    <col min="13" max="16384" width="10.5703125" style="36"/>
  </cols>
  <sheetData>
    <row r="1" spans="1:12" ht="20.25" customHeight="1">
      <c r="A1" s="48"/>
      <c r="B1" s="48"/>
      <c r="L1" s="99" t="s">
        <v>37</v>
      </c>
    </row>
    <row r="2" spans="1:12" s="31" customFormat="1" ht="20.25" customHeight="1">
      <c r="A2" s="29" t="s">
        <v>131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2" s="31" customFormat="1" ht="20.25" customHeight="1">
      <c r="A3" s="29" t="s">
        <v>290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2" s="31" customFormat="1" ht="20.25" customHeight="1">
      <c r="A4" s="29" t="s">
        <v>263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2" s="31" customFormat="1" ht="20.25" customHeight="1">
      <c r="B5" s="30"/>
      <c r="C5" s="30"/>
      <c r="D5" s="30"/>
      <c r="E5" s="99"/>
      <c r="F5" s="30"/>
      <c r="G5" s="99"/>
      <c r="H5" s="30"/>
      <c r="I5" s="99"/>
      <c r="J5" s="30"/>
      <c r="K5" s="99"/>
      <c r="L5" s="100" t="s">
        <v>59</v>
      </c>
    </row>
    <row r="6" spans="1:12" s="31" customFormat="1" ht="20.25" customHeight="1">
      <c r="B6" s="30"/>
      <c r="C6" s="30"/>
      <c r="D6" s="30"/>
      <c r="E6" s="183" t="s">
        <v>49</v>
      </c>
      <c r="F6" s="183"/>
      <c r="G6" s="183"/>
      <c r="I6" s="32"/>
      <c r="J6" s="33" t="s">
        <v>50</v>
      </c>
      <c r="K6" s="32"/>
    </row>
    <row r="7" spans="1:12" s="31" customFormat="1" ht="20.25" customHeight="1">
      <c r="B7" s="30"/>
      <c r="C7" s="30"/>
      <c r="D7" s="30"/>
      <c r="E7" s="182" t="s">
        <v>51</v>
      </c>
      <c r="F7" s="182"/>
      <c r="G7" s="182"/>
      <c r="I7" s="34"/>
      <c r="J7" s="35" t="s">
        <v>51</v>
      </c>
      <c r="K7" s="34"/>
    </row>
    <row r="8" spans="1:12" ht="20.25" customHeight="1">
      <c r="C8" s="37" t="s">
        <v>0</v>
      </c>
      <c r="D8" s="37"/>
      <c r="E8" s="38">
        <v>2020</v>
      </c>
      <c r="F8" s="18"/>
      <c r="G8" s="38">
        <v>2019</v>
      </c>
      <c r="H8" s="53"/>
      <c r="I8" s="52">
        <v>2020</v>
      </c>
      <c r="J8" s="53"/>
      <c r="K8" s="52">
        <v>2019</v>
      </c>
    </row>
    <row r="9" spans="1:12" ht="20.25" customHeight="1">
      <c r="A9" s="57" t="s">
        <v>238</v>
      </c>
      <c r="C9" s="37"/>
      <c r="D9" s="37"/>
      <c r="E9" s="39"/>
      <c r="F9" s="18"/>
      <c r="G9" s="39"/>
      <c r="H9" s="53"/>
      <c r="I9" s="39"/>
      <c r="J9" s="53"/>
      <c r="K9" s="39"/>
    </row>
    <row r="10" spans="1:12" ht="20.25" customHeight="1">
      <c r="A10" s="40" t="s">
        <v>26</v>
      </c>
    </row>
    <row r="11" spans="1:12" ht="20.25" customHeight="1">
      <c r="A11" s="12" t="s">
        <v>164</v>
      </c>
      <c r="C11" s="41"/>
      <c r="D11" s="41"/>
      <c r="E11" s="42">
        <v>581559</v>
      </c>
      <c r="F11" s="108"/>
      <c r="G11" s="155">
        <v>720141</v>
      </c>
      <c r="H11" s="116"/>
      <c r="I11" s="118">
        <v>0</v>
      </c>
      <c r="J11" s="116"/>
      <c r="K11" s="155">
        <v>0</v>
      </c>
    </row>
    <row r="12" spans="1:12" ht="20.25" customHeight="1">
      <c r="A12" s="12" t="s">
        <v>165</v>
      </c>
      <c r="C12" s="41"/>
      <c r="D12" s="41"/>
      <c r="E12" s="42">
        <v>97068</v>
      </c>
      <c r="F12" s="108"/>
      <c r="G12" s="155">
        <v>97547</v>
      </c>
      <c r="H12" s="116"/>
      <c r="I12" s="118">
        <v>94681</v>
      </c>
      <c r="J12" s="116"/>
      <c r="K12" s="156">
        <v>95974</v>
      </c>
    </row>
    <row r="13" spans="1:12" ht="20.25" customHeight="1">
      <c r="A13" s="12" t="s">
        <v>132</v>
      </c>
      <c r="C13" s="41"/>
      <c r="D13" s="41"/>
      <c r="E13" s="42">
        <v>0</v>
      </c>
      <c r="F13" s="108"/>
      <c r="G13" s="157">
        <v>2986</v>
      </c>
      <c r="H13" s="116"/>
      <c r="I13" s="118">
        <v>8121</v>
      </c>
      <c r="J13" s="116"/>
      <c r="K13" s="155">
        <v>2986</v>
      </c>
    </row>
    <row r="14" spans="1:12" ht="20.25" customHeight="1">
      <c r="A14" s="12" t="s">
        <v>7</v>
      </c>
      <c r="C14" s="41"/>
      <c r="D14" s="41"/>
      <c r="E14" s="49">
        <v>50083</v>
      </c>
      <c r="F14" s="108"/>
      <c r="G14" s="158">
        <v>37524</v>
      </c>
      <c r="H14" s="116"/>
      <c r="I14" s="121">
        <v>4600</v>
      </c>
      <c r="J14" s="116"/>
      <c r="K14" s="158">
        <v>2765</v>
      </c>
    </row>
    <row r="15" spans="1:12" ht="20.25" customHeight="1">
      <c r="A15" s="40" t="s">
        <v>27</v>
      </c>
      <c r="C15" s="41"/>
      <c r="D15" s="41"/>
      <c r="E15" s="49">
        <f>SUM(E11:E14)</f>
        <v>728710</v>
      </c>
      <c r="F15" s="108"/>
      <c r="G15" s="49">
        <f>SUM(G11:G14)</f>
        <v>858198</v>
      </c>
      <c r="H15" s="45"/>
      <c r="I15" s="49">
        <f>SUM(I11:I14)</f>
        <v>107402</v>
      </c>
      <c r="J15" s="45"/>
      <c r="K15" s="49">
        <f>SUM(K11:K14)</f>
        <v>101725</v>
      </c>
    </row>
    <row r="16" spans="1:12" ht="20.25" customHeight="1">
      <c r="A16" s="40" t="s">
        <v>28</v>
      </c>
      <c r="C16" s="41"/>
      <c r="D16" s="41"/>
      <c r="E16" s="42"/>
      <c r="F16" s="108"/>
      <c r="G16" s="42"/>
      <c r="H16" s="43"/>
      <c r="I16" s="42"/>
      <c r="J16" s="43"/>
      <c r="K16" s="42"/>
    </row>
    <row r="17" spans="1:11" ht="20.25" customHeight="1">
      <c r="A17" s="12" t="s">
        <v>133</v>
      </c>
      <c r="C17" s="41"/>
      <c r="D17" s="41"/>
      <c r="E17" s="42">
        <v>218707</v>
      </c>
      <c r="F17" s="108"/>
      <c r="G17" s="156">
        <v>299608</v>
      </c>
      <c r="H17" s="108"/>
      <c r="I17" s="42">
        <v>0</v>
      </c>
      <c r="J17" s="108"/>
      <c r="K17" s="156">
        <v>0</v>
      </c>
    </row>
    <row r="18" spans="1:11" ht="20.25" customHeight="1">
      <c r="A18" s="12" t="s">
        <v>134</v>
      </c>
      <c r="C18" s="41"/>
      <c r="D18" s="41"/>
      <c r="E18" s="42">
        <v>62185</v>
      </c>
      <c r="F18" s="108"/>
      <c r="G18" s="156">
        <v>71270</v>
      </c>
      <c r="H18" s="108"/>
      <c r="I18" s="42">
        <v>60168</v>
      </c>
      <c r="J18" s="108"/>
      <c r="K18" s="156">
        <v>70301</v>
      </c>
    </row>
    <row r="19" spans="1:11" ht="20.25" customHeight="1">
      <c r="A19" s="12" t="s">
        <v>168</v>
      </c>
      <c r="C19" s="41"/>
      <c r="D19" s="41"/>
      <c r="E19" s="42">
        <v>331557</v>
      </c>
      <c r="F19" s="108"/>
      <c r="G19" s="156">
        <v>355388</v>
      </c>
      <c r="H19" s="108"/>
      <c r="I19" s="42">
        <v>0</v>
      </c>
      <c r="J19" s="108"/>
      <c r="K19" s="156">
        <v>0</v>
      </c>
    </row>
    <row r="20" spans="1:11" ht="20.25" customHeight="1">
      <c r="A20" s="12" t="s">
        <v>30</v>
      </c>
      <c r="C20" s="41"/>
      <c r="D20" s="41"/>
      <c r="E20" s="42">
        <v>86466</v>
      </c>
      <c r="F20" s="108"/>
      <c r="G20" s="159">
        <v>96099</v>
      </c>
      <c r="H20" s="108"/>
      <c r="I20" s="42">
        <v>26424</v>
      </c>
      <c r="J20" s="108"/>
      <c r="K20" s="159">
        <v>16073</v>
      </c>
    </row>
    <row r="21" spans="1:11" ht="20.25" customHeight="1">
      <c r="A21" s="40" t="s">
        <v>29</v>
      </c>
      <c r="C21" s="41"/>
      <c r="D21" s="41"/>
      <c r="E21" s="47">
        <f>SUM(E17:E20)</f>
        <v>698915</v>
      </c>
      <c r="F21" s="108"/>
      <c r="G21" s="47">
        <f>SUM(G17:G20)</f>
        <v>822365</v>
      </c>
      <c r="H21" s="45"/>
      <c r="I21" s="47">
        <f>SUM(I17:I20)</f>
        <v>86592</v>
      </c>
      <c r="J21" s="45"/>
      <c r="K21" s="47">
        <f>SUM(K17:K20)</f>
        <v>86374</v>
      </c>
    </row>
    <row r="22" spans="1:11" ht="20.25" customHeight="1">
      <c r="A22" s="40" t="s">
        <v>289</v>
      </c>
      <c r="C22" s="41"/>
      <c r="D22" s="41"/>
      <c r="E22" s="44">
        <f>E15-E21</f>
        <v>29795</v>
      </c>
      <c r="F22" s="108"/>
      <c r="G22" s="44">
        <f>G15-G21</f>
        <v>35833</v>
      </c>
      <c r="H22" s="45"/>
      <c r="I22" s="44">
        <f>I15-I21</f>
        <v>20810</v>
      </c>
      <c r="J22" s="45"/>
      <c r="K22" s="44">
        <f>K15-K21</f>
        <v>15351</v>
      </c>
    </row>
    <row r="23" spans="1:11" s="48" customFormat="1" ht="20.25" customHeight="1">
      <c r="A23" s="67" t="s">
        <v>135</v>
      </c>
      <c r="C23" s="154">
        <v>9.1999999999999993</v>
      </c>
      <c r="D23" s="68"/>
      <c r="E23" s="44">
        <v>4946</v>
      </c>
      <c r="F23" s="126"/>
      <c r="G23" s="44">
        <v>13259</v>
      </c>
      <c r="H23" s="45"/>
      <c r="I23" s="44">
        <v>0</v>
      </c>
      <c r="J23" s="45"/>
      <c r="K23" s="44">
        <v>0</v>
      </c>
    </row>
    <row r="24" spans="1:11" ht="20.25" customHeight="1">
      <c r="A24" s="12" t="s">
        <v>108</v>
      </c>
      <c r="C24" s="41"/>
      <c r="D24" s="41"/>
      <c r="E24" s="49">
        <v>-50867</v>
      </c>
      <c r="F24" s="108"/>
      <c r="G24" s="49">
        <v>-17799</v>
      </c>
      <c r="H24" s="45"/>
      <c r="I24" s="49">
        <v>-30296</v>
      </c>
      <c r="J24" s="45"/>
      <c r="K24" s="49">
        <v>-8142</v>
      </c>
    </row>
    <row r="25" spans="1:11" ht="20.25" customHeight="1">
      <c r="A25" s="40" t="s">
        <v>193</v>
      </c>
      <c r="C25" s="41"/>
      <c r="D25" s="41"/>
      <c r="E25" s="45">
        <f>SUM(E22:E24)</f>
        <v>-16126</v>
      </c>
      <c r="F25" s="108"/>
      <c r="G25" s="45">
        <f>SUM(G22:G24)</f>
        <v>31293</v>
      </c>
      <c r="H25" s="45"/>
      <c r="I25" s="45">
        <f>SUM(I22:I24)</f>
        <v>-9486</v>
      </c>
      <c r="J25" s="45"/>
      <c r="K25" s="45">
        <f>SUM(K22:K24)</f>
        <v>7209</v>
      </c>
    </row>
    <row r="26" spans="1:11" ht="20.25" customHeight="1">
      <c r="A26" s="12" t="s">
        <v>280</v>
      </c>
      <c r="C26" s="41">
        <v>24</v>
      </c>
      <c r="D26" s="41"/>
      <c r="E26" s="50">
        <v>-1977</v>
      </c>
      <c r="F26" s="108"/>
      <c r="G26" s="50">
        <v>-4326</v>
      </c>
      <c r="H26" s="108"/>
      <c r="I26" s="50">
        <v>-4339</v>
      </c>
      <c r="J26" s="108"/>
      <c r="K26" s="50">
        <v>-1482</v>
      </c>
    </row>
    <row r="27" spans="1:11" ht="20.25" customHeight="1" thickBot="1">
      <c r="A27" s="40" t="s">
        <v>192</v>
      </c>
      <c r="C27" s="41"/>
      <c r="D27" s="41"/>
      <c r="E27" s="91">
        <f>SUM(E25:E26)</f>
        <v>-18103</v>
      </c>
      <c r="F27" s="108"/>
      <c r="G27" s="91">
        <f>SUM(G25:G26)</f>
        <v>26967</v>
      </c>
      <c r="H27" s="45"/>
      <c r="I27" s="91">
        <f>SUM(I25:I26)</f>
        <v>-13825</v>
      </c>
      <c r="J27" s="45"/>
      <c r="K27" s="91">
        <f>SUM(K25:K26)</f>
        <v>5727</v>
      </c>
    </row>
    <row r="28" spans="1:11" ht="15" customHeight="1" thickTop="1">
      <c r="A28" s="40"/>
      <c r="C28" s="41"/>
      <c r="D28" s="41"/>
      <c r="E28" s="44"/>
      <c r="F28" s="108"/>
      <c r="G28" s="44"/>
      <c r="H28" s="45"/>
      <c r="I28" s="44"/>
      <c r="J28" s="45"/>
      <c r="K28" s="44"/>
    </row>
    <row r="29" spans="1:11" ht="20.25" customHeight="1">
      <c r="A29" s="58" t="s">
        <v>221</v>
      </c>
      <c r="B29" s="8"/>
      <c r="C29" s="62"/>
      <c r="D29" s="63"/>
      <c r="E29" s="64"/>
      <c r="F29" s="48"/>
      <c r="G29" s="64"/>
      <c r="H29" s="82"/>
      <c r="I29" s="64"/>
      <c r="J29" s="83"/>
      <c r="K29" s="64"/>
    </row>
    <row r="30" spans="1:11" ht="20.25" customHeight="1">
      <c r="A30" s="84" t="s">
        <v>87</v>
      </c>
      <c r="B30" s="8"/>
      <c r="C30" s="62"/>
      <c r="D30" s="63"/>
      <c r="E30" s="64"/>
      <c r="F30" s="48"/>
      <c r="G30" s="64"/>
      <c r="H30" s="82"/>
      <c r="I30" s="64"/>
      <c r="J30" s="83"/>
      <c r="K30" s="64"/>
    </row>
    <row r="31" spans="1:11" s="46" customFormat="1" ht="20.25" customHeight="1">
      <c r="A31" s="84" t="s">
        <v>88</v>
      </c>
      <c r="B31" s="85"/>
      <c r="C31" s="86"/>
      <c r="D31" s="87"/>
      <c r="E31" s="88"/>
      <c r="F31" s="81"/>
      <c r="G31" s="88"/>
      <c r="H31" s="89"/>
      <c r="I31" s="88"/>
      <c r="J31" s="90"/>
      <c r="K31" s="88"/>
    </row>
    <row r="32" spans="1:11" ht="20.25" customHeight="1">
      <c r="A32" s="12" t="s">
        <v>85</v>
      </c>
      <c r="B32" s="8"/>
      <c r="C32" s="62"/>
      <c r="D32" s="63"/>
      <c r="E32" s="64"/>
      <c r="F32" s="48"/>
      <c r="G32" s="64"/>
      <c r="H32" s="82"/>
      <c r="I32" s="64"/>
      <c r="J32" s="83"/>
      <c r="K32" s="64"/>
    </row>
    <row r="33" spans="1:12" s="48" customFormat="1" ht="20.25" customHeight="1">
      <c r="A33" s="67" t="s">
        <v>86</v>
      </c>
      <c r="B33" s="17"/>
      <c r="C33" s="127"/>
      <c r="D33" s="128"/>
      <c r="E33" s="64">
        <v>-504</v>
      </c>
      <c r="F33" s="97"/>
      <c r="G33" s="64">
        <v>-1293</v>
      </c>
      <c r="H33" s="97"/>
      <c r="I33" s="64">
        <v>0</v>
      </c>
      <c r="J33" s="97"/>
      <c r="K33" s="64">
        <v>0</v>
      </c>
    </row>
    <row r="34" spans="1:12" ht="20.25" customHeight="1">
      <c r="A34" s="67" t="s">
        <v>267</v>
      </c>
      <c r="B34" s="48"/>
      <c r="C34" s="62"/>
      <c r="D34" s="63"/>
      <c r="E34" s="101"/>
      <c r="F34" s="160"/>
      <c r="G34" s="101"/>
      <c r="H34" s="160"/>
      <c r="I34" s="101"/>
      <c r="J34" s="103"/>
      <c r="K34" s="101"/>
    </row>
    <row r="35" spans="1:12" ht="20.25" customHeight="1">
      <c r="A35" s="67" t="s">
        <v>206</v>
      </c>
      <c r="B35" s="48"/>
      <c r="C35" s="96"/>
      <c r="D35" s="63"/>
      <c r="E35" s="101">
        <v>0</v>
      </c>
      <c r="F35" s="102"/>
      <c r="G35" s="101">
        <v>-1476</v>
      </c>
      <c r="H35" s="102"/>
      <c r="I35" s="101">
        <v>0</v>
      </c>
      <c r="J35" s="102"/>
      <c r="K35" s="101">
        <v>-1476</v>
      </c>
    </row>
    <row r="36" spans="1:12" ht="20.25" customHeight="1">
      <c r="A36" s="84" t="s">
        <v>283</v>
      </c>
      <c r="B36" s="48"/>
      <c r="C36" s="96"/>
      <c r="D36" s="63"/>
      <c r="E36" s="101"/>
      <c r="F36" s="102"/>
      <c r="G36" s="101"/>
      <c r="H36" s="102"/>
      <c r="I36" s="101"/>
      <c r="J36" s="102"/>
      <c r="K36" s="101"/>
    </row>
    <row r="37" spans="1:12" ht="20.25" customHeight="1">
      <c r="A37" s="84" t="s">
        <v>284</v>
      </c>
      <c r="B37" s="48"/>
      <c r="C37" s="96"/>
      <c r="D37" s="63"/>
      <c r="E37" s="101"/>
      <c r="F37" s="102"/>
      <c r="G37" s="101"/>
      <c r="H37" s="102"/>
      <c r="I37" s="101"/>
      <c r="J37" s="102"/>
      <c r="K37" s="101"/>
    </row>
    <row r="38" spans="1:12" ht="20.25" customHeight="1">
      <c r="A38" s="67" t="s">
        <v>268</v>
      </c>
      <c r="B38" s="48"/>
      <c r="C38" s="96"/>
      <c r="D38" s="63"/>
      <c r="E38" s="104">
        <v>0</v>
      </c>
      <c r="F38" s="160"/>
      <c r="G38" s="104">
        <v>-5155</v>
      </c>
      <c r="H38" s="160"/>
      <c r="I38" s="104">
        <v>0</v>
      </c>
      <c r="J38" s="160"/>
      <c r="K38" s="104">
        <v>0</v>
      </c>
    </row>
    <row r="39" spans="1:12" ht="20.25" customHeight="1">
      <c r="A39" s="58" t="s">
        <v>56</v>
      </c>
      <c r="B39" s="8"/>
      <c r="C39" s="62"/>
      <c r="D39" s="63"/>
      <c r="E39" s="144">
        <f>SUM(E33:E38)</f>
        <v>-504</v>
      </c>
      <c r="F39" s="72"/>
      <c r="G39" s="144">
        <f>SUM(G33:G38)</f>
        <v>-7924</v>
      </c>
      <c r="H39" s="66"/>
      <c r="I39" s="144">
        <f>SUM(I33:I38)</f>
        <v>0</v>
      </c>
      <c r="J39" s="66"/>
      <c r="K39" s="144">
        <f>SUM(K33:K38)</f>
        <v>-1476</v>
      </c>
    </row>
    <row r="40" spans="1:12" ht="20.25" customHeight="1">
      <c r="A40" s="61"/>
      <c r="B40" s="8"/>
      <c r="C40" s="62"/>
      <c r="D40" s="63"/>
      <c r="E40" s="65"/>
      <c r="G40" s="65"/>
      <c r="H40" s="66"/>
      <c r="I40" s="66"/>
      <c r="J40" s="66"/>
      <c r="K40" s="66"/>
    </row>
    <row r="41" spans="1:12" ht="20.25" customHeight="1" thickBot="1">
      <c r="A41" s="58" t="s">
        <v>57</v>
      </c>
      <c r="B41" s="8"/>
      <c r="C41" s="59"/>
      <c r="D41" s="60"/>
      <c r="E41" s="136">
        <f>E39+E27</f>
        <v>-18607</v>
      </c>
      <c r="G41" s="136">
        <f>G39+G27</f>
        <v>19043</v>
      </c>
      <c r="H41" s="66"/>
      <c r="I41" s="136">
        <f>I39+I27</f>
        <v>-13825</v>
      </c>
      <c r="J41" s="66"/>
      <c r="K41" s="136">
        <f>K39+K27</f>
        <v>4251</v>
      </c>
    </row>
    <row r="42" spans="1:12" ht="15" customHeight="1" thickTop="1">
      <c r="A42" s="12"/>
      <c r="C42" s="96"/>
      <c r="D42" s="96"/>
      <c r="E42" s="112"/>
      <c r="F42" s="111"/>
      <c r="G42" s="112"/>
      <c r="H42" s="111"/>
      <c r="I42" s="112"/>
      <c r="J42" s="98"/>
      <c r="K42" s="112"/>
    </row>
    <row r="43" spans="1:12" s="48" customFormat="1" ht="20.25" customHeight="1">
      <c r="A43" s="36" t="s">
        <v>1</v>
      </c>
      <c r="C43" s="94"/>
      <c r="D43" s="94"/>
      <c r="E43" s="112"/>
      <c r="F43" s="113"/>
      <c r="G43" s="112"/>
      <c r="H43" s="113"/>
      <c r="I43" s="112"/>
      <c r="J43" s="98"/>
      <c r="K43" s="112"/>
    </row>
    <row r="44" spans="1:12" ht="20.25" customHeight="1">
      <c r="A44" s="48"/>
      <c r="B44" s="48"/>
      <c r="L44" s="99" t="s">
        <v>37</v>
      </c>
    </row>
    <row r="45" spans="1:12" s="31" customFormat="1" ht="20.25" customHeight="1">
      <c r="A45" s="29" t="s">
        <v>131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</row>
    <row r="46" spans="1:12" ht="20.25" customHeight="1">
      <c r="A46" s="29" t="s">
        <v>199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2" s="31" customFormat="1" ht="20.25" customHeight="1">
      <c r="A47" s="29" t="s">
        <v>263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</row>
    <row r="48" spans="1:12" ht="20.25" customHeight="1">
      <c r="A48" s="31"/>
      <c r="B48" s="30"/>
      <c r="C48" s="30"/>
      <c r="D48" s="30"/>
      <c r="E48" s="99"/>
      <c r="F48" s="30"/>
      <c r="G48" s="99"/>
      <c r="H48" s="30"/>
      <c r="I48" s="99"/>
      <c r="J48" s="30"/>
      <c r="K48" s="99"/>
      <c r="L48" s="100" t="s">
        <v>33</v>
      </c>
    </row>
    <row r="49" spans="1:11" ht="20.25" customHeight="1">
      <c r="A49" s="31"/>
      <c r="B49" s="30"/>
      <c r="C49" s="30"/>
      <c r="D49" s="30"/>
      <c r="E49" s="183" t="s">
        <v>49</v>
      </c>
      <c r="F49" s="183"/>
      <c r="G49" s="183"/>
      <c r="H49" s="31"/>
      <c r="I49" s="32"/>
      <c r="J49" s="33" t="s">
        <v>50</v>
      </c>
      <c r="K49" s="32"/>
    </row>
    <row r="50" spans="1:11" ht="20.25" customHeight="1">
      <c r="A50" s="31"/>
      <c r="B50" s="30"/>
      <c r="C50" s="30"/>
      <c r="D50" s="30"/>
      <c r="E50" s="182" t="s">
        <v>51</v>
      </c>
      <c r="F50" s="182"/>
      <c r="G50" s="182"/>
      <c r="H50" s="31"/>
      <c r="I50" s="34"/>
      <c r="J50" s="35" t="s">
        <v>51</v>
      </c>
      <c r="K50" s="34"/>
    </row>
    <row r="51" spans="1:11" ht="20.25" customHeight="1">
      <c r="C51" s="37" t="s">
        <v>0</v>
      </c>
      <c r="D51" s="37"/>
      <c r="E51" s="38">
        <v>2020</v>
      </c>
      <c r="F51" s="18"/>
      <c r="G51" s="38">
        <v>2019</v>
      </c>
      <c r="H51" s="53"/>
      <c r="I51" s="52">
        <v>2020</v>
      </c>
      <c r="J51" s="53"/>
      <c r="K51" s="52">
        <v>2019</v>
      </c>
    </row>
    <row r="53" spans="1:11" ht="20.25" customHeight="1">
      <c r="A53" s="40" t="s">
        <v>207</v>
      </c>
      <c r="C53" s="41"/>
      <c r="D53" s="41"/>
      <c r="E53" s="114"/>
      <c r="F53" s="115"/>
      <c r="G53" s="114"/>
      <c r="H53" s="103"/>
      <c r="I53" s="114"/>
      <c r="J53" s="103"/>
      <c r="K53" s="114"/>
    </row>
    <row r="54" spans="1:11" ht="20.25" customHeight="1" thickBot="1">
      <c r="A54" s="12" t="s">
        <v>82</v>
      </c>
      <c r="C54" s="96"/>
      <c r="D54" s="96"/>
      <c r="E54" s="131">
        <f>E56-E55</f>
        <v>-12852</v>
      </c>
      <c r="F54" s="132"/>
      <c r="G54" s="131">
        <f>G56-G55</f>
        <v>25130</v>
      </c>
      <c r="H54" s="132"/>
      <c r="I54" s="130">
        <f>I27</f>
        <v>-13825</v>
      </c>
      <c r="J54" s="133"/>
      <c r="K54" s="130">
        <f>K27</f>
        <v>5727</v>
      </c>
    </row>
    <row r="55" spans="1:11" ht="20.25" customHeight="1" thickTop="1">
      <c r="A55" s="12" t="s">
        <v>114</v>
      </c>
      <c r="C55" s="96"/>
      <c r="D55" s="96"/>
      <c r="E55" s="134">
        <v>-5251</v>
      </c>
      <c r="F55" s="132"/>
      <c r="G55" s="134">
        <v>1837</v>
      </c>
      <c r="H55" s="132"/>
      <c r="I55" s="131"/>
      <c r="J55" s="133"/>
      <c r="K55" s="131"/>
    </row>
    <row r="56" spans="1:11" ht="20.25" customHeight="1" thickBot="1">
      <c r="A56" s="12"/>
      <c r="C56" s="96"/>
      <c r="D56" s="96"/>
      <c r="E56" s="135">
        <f>E27</f>
        <v>-18103</v>
      </c>
      <c r="F56" s="132"/>
      <c r="G56" s="135">
        <f>G27</f>
        <v>26967</v>
      </c>
      <c r="H56" s="132"/>
      <c r="I56" s="131"/>
      <c r="J56" s="133"/>
      <c r="K56" s="131"/>
    </row>
    <row r="57" spans="1:11" ht="20.25" customHeight="1" thickTop="1">
      <c r="A57" s="61"/>
      <c r="B57" s="8"/>
      <c r="C57" s="62"/>
      <c r="D57" s="63"/>
      <c r="E57" s="65"/>
      <c r="G57" s="65"/>
      <c r="H57" s="66"/>
      <c r="I57" s="66"/>
      <c r="J57" s="66"/>
      <c r="K57" s="66"/>
    </row>
    <row r="58" spans="1:11" ht="20.25" customHeight="1">
      <c r="A58" s="40" t="s">
        <v>81</v>
      </c>
      <c r="B58" s="8"/>
      <c r="C58" s="62"/>
      <c r="D58" s="63"/>
      <c r="E58" s="65"/>
      <c r="G58" s="65"/>
      <c r="H58" s="66"/>
      <c r="I58" s="66"/>
      <c r="J58" s="66"/>
      <c r="K58" s="66"/>
    </row>
    <row r="59" spans="1:11" ht="20.25" customHeight="1" thickBot="1">
      <c r="A59" s="12" t="s">
        <v>82</v>
      </c>
      <c r="B59" s="8"/>
      <c r="C59" s="59"/>
      <c r="D59" s="60"/>
      <c r="E59" s="66">
        <f>E61-E60</f>
        <v>-12220</v>
      </c>
      <c r="F59" s="72"/>
      <c r="G59" s="66">
        <f>G61-G60</f>
        <v>18890</v>
      </c>
      <c r="H59" s="66"/>
      <c r="I59" s="136">
        <f>I41</f>
        <v>-13825</v>
      </c>
      <c r="J59" s="66"/>
      <c r="K59" s="136">
        <f>K41</f>
        <v>4251</v>
      </c>
    </row>
    <row r="60" spans="1:11" ht="20.25" customHeight="1" thickTop="1">
      <c r="A60" s="12" t="s">
        <v>114</v>
      </c>
      <c r="B60" s="8"/>
      <c r="C60" s="62"/>
      <c r="D60" s="63"/>
      <c r="E60" s="144">
        <v>-6387</v>
      </c>
      <c r="G60" s="144">
        <v>153</v>
      </c>
      <c r="H60" s="66"/>
      <c r="I60" s="66"/>
      <c r="J60" s="66"/>
      <c r="K60" s="66"/>
    </row>
    <row r="61" spans="1:11" ht="20.25" customHeight="1" thickBot="1">
      <c r="E61" s="150">
        <f>E41</f>
        <v>-18607</v>
      </c>
      <c r="F61" s="41"/>
      <c r="G61" s="91">
        <f>G41</f>
        <v>19043</v>
      </c>
      <c r="I61" s="109"/>
      <c r="K61" s="109"/>
    </row>
    <row r="62" spans="1:11" ht="15" customHeight="1" thickTop="1">
      <c r="A62" s="12"/>
      <c r="C62" s="96"/>
      <c r="D62" s="96"/>
      <c r="E62" s="93"/>
      <c r="F62" s="96"/>
      <c r="G62" s="93"/>
      <c r="H62" s="95"/>
      <c r="I62" s="93"/>
      <c r="J62" s="95"/>
      <c r="K62" s="93"/>
    </row>
    <row r="63" spans="1:11" ht="20.25" customHeight="1">
      <c r="A63" s="40" t="s">
        <v>196</v>
      </c>
      <c r="C63" s="96">
        <v>25</v>
      </c>
      <c r="D63" s="96"/>
      <c r="E63" s="93"/>
      <c r="F63" s="96"/>
      <c r="G63" s="93"/>
      <c r="H63" s="95"/>
      <c r="I63" s="93"/>
      <c r="J63" s="95"/>
      <c r="K63" s="93"/>
    </row>
    <row r="64" spans="1:11" ht="20.25" customHeight="1" thickBot="1">
      <c r="A64" s="12" t="s">
        <v>204</v>
      </c>
      <c r="C64" s="96"/>
      <c r="D64" s="96"/>
      <c r="E64" s="129">
        <v>-0.03</v>
      </c>
      <c r="F64" s="96"/>
      <c r="G64" s="129">
        <v>0.05</v>
      </c>
      <c r="H64" s="95"/>
      <c r="I64" s="129">
        <v>-0.03</v>
      </c>
      <c r="J64" s="95"/>
      <c r="K64" s="129">
        <v>0.01</v>
      </c>
    </row>
    <row r="65" spans="1:12" ht="20.25" customHeight="1" thickTop="1">
      <c r="A65" s="36" t="s">
        <v>197</v>
      </c>
      <c r="C65" s="96"/>
      <c r="D65" s="96"/>
    </row>
    <row r="66" spans="1:12" ht="20.25" customHeight="1" thickBot="1">
      <c r="A66" s="12" t="s">
        <v>198</v>
      </c>
      <c r="C66" s="96"/>
      <c r="D66" s="96"/>
      <c r="E66" s="130">
        <v>501388</v>
      </c>
      <c r="F66" s="111"/>
      <c r="G66" s="130">
        <v>501388</v>
      </c>
      <c r="H66" s="111"/>
      <c r="I66" s="130">
        <v>501388</v>
      </c>
      <c r="J66" s="96"/>
      <c r="K66" s="130">
        <v>501388</v>
      </c>
    </row>
    <row r="67" spans="1:12" ht="20.25" customHeight="1" thickTop="1">
      <c r="A67" s="12"/>
      <c r="C67" s="96"/>
      <c r="D67" s="96"/>
      <c r="E67" s="151"/>
      <c r="F67" s="111"/>
      <c r="G67" s="151"/>
      <c r="H67" s="111"/>
      <c r="I67" s="114"/>
      <c r="J67" s="96"/>
      <c r="K67" s="151"/>
    </row>
    <row r="68" spans="1:12" ht="20.25" customHeight="1">
      <c r="A68" s="36" t="s">
        <v>1</v>
      </c>
    </row>
    <row r="69" spans="1:12" ht="20.25" customHeight="1">
      <c r="A69" s="48"/>
      <c r="B69" s="48"/>
      <c r="L69" s="99" t="s">
        <v>37</v>
      </c>
    </row>
    <row r="70" spans="1:12" s="31" customFormat="1" ht="20.25" customHeight="1">
      <c r="A70" s="29" t="s">
        <v>131</v>
      </c>
      <c r="B70" s="30"/>
      <c r="C70" s="30"/>
      <c r="D70" s="30"/>
      <c r="E70" s="30"/>
      <c r="F70" s="30"/>
      <c r="G70" s="30"/>
      <c r="H70" s="30"/>
      <c r="I70" s="30"/>
      <c r="J70" s="30"/>
      <c r="K70" s="30"/>
    </row>
    <row r="71" spans="1:12" s="31" customFormat="1" ht="20.25" customHeight="1">
      <c r="A71" s="29" t="s">
        <v>291</v>
      </c>
      <c r="B71" s="30"/>
      <c r="C71" s="30"/>
      <c r="D71" s="30"/>
      <c r="E71" s="30"/>
      <c r="F71" s="30"/>
      <c r="G71" s="30"/>
      <c r="H71" s="30"/>
      <c r="I71" s="30"/>
      <c r="J71" s="30"/>
      <c r="K71" s="30"/>
    </row>
    <row r="72" spans="1:12" s="31" customFormat="1" ht="20.25" customHeight="1">
      <c r="A72" s="29" t="s">
        <v>266</v>
      </c>
      <c r="B72" s="30"/>
      <c r="C72" s="30"/>
      <c r="D72" s="30"/>
      <c r="E72" s="30"/>
      <c r="F72" s="30"/>
      <c r="G72" s="30"/>
      <c r="H72" s="30"/>
      <c r="I72" s="30"/>
      <c r="J72" s="30"/>
      <c r="K72" s="30"/>
    </row>
    <row r="73" spans="1:12" s="31" customFormat="1" ht="20.25" customHeight="1">
      <c r="B73" s="30"/>
      <c r="C73" s="30"/>
      <c r="D73" s="30"/>
      <c r="E73" s="99"/>
      <c r="F73" s="30"/>
      <c r="G73" s="99"/>
      <c r="H73" s="30"/>
      <c r="I73" s="99"/>
      <c r="J73" s="30"/>
      <c r="K73" s="99"/>
      <c r="L73" s="100" t="s">
        <v>59</v>
      </c>
    </row>
    <row r="74" spans="1:12" s="31" customFormat="1" ht="20.25" customHeight="1">
      <c r="B74" s="30"/>
      <c r="C74" s="30"/>
      <c r="D74" s="30"/>
      <c r="E74" s="183" t="s">
        <v>49</v>
      </c>
      <c r="F74" s="183"/>
      <c r="G74" s="183"/>
      <c r="I74" s="32"/>
      <c r="J74" s="33" t="s">
        <v>50</v>
      </c>
      <c r="K74" s="32"/>
    </row>
    <row r="75" spans="1:12" s="31" customFormat="1" ht="20.25" customHeight="1">
      <c r="B75" s="30"/>
      <c r="C75" s="30"/>
      <c r="D75" s="30"/>
      <c r="E75" s="182" t="s">
        <v>51</v>
      </c>
      <c r="F75" s="182"/>
      <c r="G75" s="182"/>
      <c r="I75" s="34"/>
      <c r="J75" s="35" t="s">
        <v>51</v>
      </c>
      <c r="K75" s="34"/>
    </row>
    <row r="76" spans="1:12" ht="20.25" customHeight="1">
      <c r="C76" s="37" t="s">
        <v>0</v>
      </c>
      <c r="D76" s="37"/>
      <c r="E76" s="38">
        <v>2020</v>
      </c>
      <c r="F76" s="18"/>
      <c r="G76" s="38">
        <v>2019</v>
      </c>
      <c r="H76" s="53"/>
      <c r="I76" s="52">
        <v>2020</v>
      </c>
      <c r="J76" s="53"/>
      <c r="K76" s="52">
        <v>2019</v>
      </c>
    </row>
    <row r="77" spans="1:12" ht="20.25" customHeight="1">
      <c r="A77" s="57" t="s">
        <v>238</v>
      </c>
      <c r="C77" s="37"/>
      <c r="D77" s="37"/>
      <c r="E77" s="39"/>
      <c r="F77" s="18"/>
      <c r="G77" s="39"/>
      <c r="H77" s="53"/>
      <c r="I77" s="39"/>
      <c r="J77" s="53"/>
      <c r="K77" s="39"/>
    </row>
    <row r="78" spans="1:12" ht="20.25" customHeight="1">
      <c r="A78" s="40" t="s">
        <v>26</v>
      </c>
    </row>
    <row r="79" spans="1:12" ht="20.25" customHeight="1">
      <c r="A79" s="12" t="s">
        <v>164</v>
      </c>
      <c r="C79" s="41"/>
      <c r="D79" s="41"/>
      <c r="E79" s="171">
        <v>1592127</v>
      </c>
      <c r="F79" s="108"/>
      <c r="G79" s="155">
        <v>2154505</v>
      </c>
      <c r="H79" s="116"/>
      <c r="I79" s="118">
        <v>0</v>
      </c>
      <c r="J79" s="116"/>
      <c r="K79" s="155">
        <v>0</v>
      </c>
    </row>
    <row r="80" spans="1:12" ht="20.25" customHeight="1">
      <c r="A80" s="12" t="s">
        <v>165</v>
      </c>
      <c r="C80" s="41"/>
      <c r="D80" s="41"/>
      <c r="E80" s="171">
        <v>301740</v>
      </c>
      <c r="F80" s="108"/>
      <c r="G80" s="155">
        <v>302968</v>
      </c>
      <c r="H80" s="116"/>
      <c r="I80" s="118">
        <v>295019</v>
      </c>
      <c r="J80" s="116"/>
      <c r="K80" s="156">
        <v>298253</v>
      </c>
    </row>
    <row r="81" spans="1:11" ht="20.25" customHeight="1">
      <c r="A81" s="12" t="s">
        <v>132</v>
      </c>
      <c r="C81" s="41"/>
      <c r="D81" s="41"/>
      <c r="E81" s="171">
        <v>0</v>
      </c>
      <c r="F81" s="108"/>
      <c r="G81" s="157">
        <v>6215</v>
      </c>
      <c r="H81" s="116"/>
      <c r="I81" s="118">
        <v>47442</v>
      </c>
      <c r="J81" s="116"/>
      <c r="K81" s="155">
        <v>47777</v>
      </c>
    </row>
    <row r="82" spans="1:11" ht="20.25" customHeight="1">
      <c r="A82" s="12" t="s">
        <v>7</v>
      </c>
      <c r="C82" s="41"/>
      <c r="D82" s="41"/>
      <c r="E82" s="172">
        <v>120703</v>
      </c>
      <c r="F82" s="108"/>
      <c r="G82" s="158">
        <v>110016</v>
      </c>
      <c r="H82" s="116"/>
      <c r="I82" s="121">
        <v>10932</v>
      </c>
      <c r="J82" s="116"/>
      <c r="K82" s="158">
        <v>9622</v>
      </c>
    </row>
    <row r="83" spans="1:11" ht="20.25" customHeight="1">
      <c r="A83" s="40" t="s">
        <v>27</v>
      </c>
      <c r="C83" s="41"/>
      <c r="D83" s="41"/>
      <c r="E83" s="172">
        <f>SUM(E79:E82)</f>
        <v>2014570</v>
      </c>
      <c r="F83" s="108"/>
      <c r="G83" s="49">
        <f>SUM(G79:G82)</f>
        <v>2573704</v>
      </c>
      <c r="H83" s="45"/>
      <c r="I83" s="49">
        <f>SUM(I79:I82)</f>
        <v>353393</v>
      </c>
      <c r="J83" s="45"/>
      <c r="K83" s="49">
        <f>SUM(K79:K82)</f>
        <v>355652</v>
      </c>
    </row>
    <row r="84" spans="1:11" ht="20.25" customHeight="1">
      <c r="A84" s="40" t="s">
        <v>28</v>
      </c>
      <c r="C84" s="41"/>
      <c r="D84" s="41"/>
      <c r="E84" s="171"/>
      <c r="F84" s="108"/>
      <c r="G84" s="42"/>
      <c r="H84" s="43"/>
      <c r="I84" s="42"/>
      <c r="J84" s="43"/>
      <c r="K84" s="42"/>
    </row>
    <row r="85" spans="1:11" ht="20.25" customHeight="1">
      <c r="A85" s="12" t="s">
        <v>133</v>
      </c>
      <c r="C85" s="41"/>
      <c r="D85" s="41"/>
      <c r="E85" s="171">
        <v>630642</v>
      </c>
      <c r="F85" s="108"/>
      <c r="G85" s="156">
        <v>884078</v>
      </c>
      <c r="H85" s="108"/>
      <c r="I85" s="42">
        <v>0</v>
      </c>
      <c r="J85" s="108"/>
      <c r="K85" s="156">
        <v>0</v>
      </c>
    </row>
    <row r="86" spans="1:11" ht="20.25" customHeight="1">
      <c r="A86" s="12" t="s">
        <v>134</v>
      </c>
      <c r="C86" s="41"/>
      <c r="D86" s="41"/>
      <c r="E86" s="171">
        <v>190194</v>
      </c>
      <c r="F86" s="108"/>
      <c r="G86" s="156">
        <v>209769</v>
      </c>
      <c r="H86" s="108"/>
      <c r="I86" s="42">
        <v>184258</v>
      </c>
      <c r="J86" s="108"/>
      <c r="K86" s="156">
        <v>207601</v>
      </c>
    </row>
    <row r="87" spans="1:11" ht="20.25" customHeight="1">
      <c r="A87" s="12" t="s">
        <v>168</v>
      </c>
      <c r="C87" s="41"/>
      <c r="D87" s="41"/>
      <c r="E87" s="171">
        <v>905205</v>
      </c>
      <c r="F87" s="108"/>
      <c r="G87" s="156">
        <v>1119818</v>
      </c>
      <c r="H87" s="108"/>
      <c r="I87" s="42">
        <v>0</v>
      </c>
      <c r="J87" s="108"/>
      <c r="K87" s="156">
        <v>0</v>
      </c>
    </row>
    <row r="88" spans="1:11" ht="20.25" customHeight="1">
      <c r="A88" s="12" t="s">
        <v>30</v>
      </c>
      <c r="C88" s="41"/>
      <c r="D88" s="41"/>
      <c r="E88" s="171">
        <v>302968</v>
      </c>
      <c r="F88" s="108"/>
      <c r="G88" s="159">
        <v>305448</v>
      </c>
      <c r="H88" s="108"/>
      <c r="I88" s="42">
        <v>58405</v>
      </c>
      <c r="J88" s="108"/>
      <c r="K88" s="159">
        <v>41811</v>
      </c>
    </row>
    <row r="89" spans="1:11" ht="20.25" customHeight="1">
      <c r="A89" s="40" t="s">
        <v>29</v>
      </c>
      <c r="C89" s="41"/>
      <c r="D89" s="41"/>
      <c r="E89" s="176">
        <f>SUM(E85:E88)</f>
        <v>2029009</v>
      </c>
      <c r="F89" s="108"/>
      <c r="G89" s="47">
        <f>SUM(G85:G88)</f>
        <v>2519113</v>
      </c>
      <c r="H89" s="45"/>
      <c r="I89" s="47">
        <f>SUM(I85:I88)</f>
        <v>242663</v>
      </c>
      <c r="J89" s="45"/>
      <c r="K89" s="47">
        <f>SUM(K85:K88)</f>
        <v>249412</v>
      </c>
    </row>
    <row r="90" spans="1:11" ht="20.25" customHeight="1">
      <c r="A90" s="40" t="s">
        <v>203</v>
      </c>
      <c r="C90" s="41"/>
      <c r="D90" s="41"/>
      <c r="E90" s="171">
        <f>E83-E89</f>
        <v>-14439</v>
      </c>
      <c r="F90" s="108"/>
      <c r="G90" s="44">
        <f>G83-G89</f>
        <v>54591</v>
      </c>
      <c r="H90" s="45"/>
      <c r="I90" s="44">
        <f>I83-I89</f>
        <v>110730</v>
      </c>
      <c r="J90" s="45"/>
      <c r="K90" s="44">
        <f>K83-K89</f>
        <v>106240</v>
      </c>
    </row>
    <row r="91" spans="1:11" s="48" customFormat="1" ht="20.25" customHeight="1">
      <c r="A91" s="67" t="s">
        <v>135</v>
      </c>
      <c r="C91" s="154">
        <v>9.1999999999999993</v>
      </c>
      <c r="D91" s="68"/>
      <c r="E91" s="171">
        <v>13934</v>
      </c>
      <c r="F91" s="126"/>
      <c r="G91" s="44">
        <v>19887</v>
      </c>
      <c r="H91" s="45"/>
      <c r="I91" s="44">
        <v>0</v>
      </c>
      <c r="J91" s="45"/>
      <c r="K91" s="44">
        <v>0</v>
      </c>
    </row>
    <row r="92" spans="1:11" ht="20.25" customHeight="1">
      <c r="A92" s="12" t="s">
        <v>108</v>
      </c>
      <c r="C92" s="41"/>
      <c r="D92" s="41"/>
      <c r="E92" s="172">
        <v>-133348</v>
      </c>
      <c r="F92" s="108"/>
      <c r="G92" s="49">
        <v>-53245</v>
      </c>
      <c r="H92" s="45"/>
      <c r="I92" s="49">
        <v>-72089</v>
      </c>
      <c r="J92" s="45"/>
      <c r="K92" s="49">
        <v>-24752</v>
      </c>
    </row>
    <row r="93" spans="1:11" ht="20.25" customHeight="1">
      <c r="A93" s="40" t="s">
        <v>193</v>
      </c>
      <c r="C93" s="41"/>
      <c r="D93" s="41"/>
      <c r="E93" s="45">
        <f>SUM(E90:E92)</f>
        <v>-133853</v>
      </c>
      <c r="F93" s="108"/>
      <c r="G93" s="45">
        <f>SUM(G90:G92)</f>
        <v>21233</v>
      </c>
      <c r="H93" s="45"/>
      <c r="I93" s="45">
        <f>SUM(I90:I92)</f>
        <v>38641</v>
      </c>
      <c r="J93" s="45"/>
      <c r="K93" s="45">
        <f>SUM(K90:K92)</f>
        <v>81488</v>
      </c>
    </row>
    <row r="94" spans="1:11" ht="20.25" customHeight="1">
      <c r="A94" s="12" t="s">
        <v>205</v>
      </c>
      <c r="C94" s="41">
        <v>24</v>
      </c>
      <c r="D94" s="41"/>
      <c r="E94" s="143">
        <v>17686</v>
      </c>
      <c r="F94" s="108"/>
      <c r="G94" s="50">
        <v>-7959</v>
      </c>
      <c r="H94" s="108"/>
      <c r="I94" s="50">
        <v>14377</v>
      </c>
      <c r="J94" s="108"/>
      <c r="K94" s="50">
        <v>-9234</v>
      </c>
    </row>
    <row r="95" spans="1:11" ht="20.25" customHeight="1" thickBot="1">
      <c r="A95" s="40" t="s">
        <v>192</v>
      </c>
      <c r="C95" s="41"/>
      <c r="D95" s="41"/>
      <c r="E95" s="91">
        <f>SUM(E93:E94)</f>
        <v>-116167</v>
      </c>
      <c r="F95" s="108"/>
      <c r="G95" s="91">
        <f>SUM(G93:G94)</f>
        <v>13274</v>
      </c>
      <c r="H95" s="45"/>
      <c r="I95" s="91">
        <f>SUM(I93:I94)</f>
        <v>53018</v>
      </c>
      <c r="J95" s="45"/>
      <c r="K95" s="91">
        <f>SUM(K93:K94)</f>
        <v>72254</v>
      </c>
    </row>
    <row r="96" spans="1:11" ht="15" customHeight="1" thickTop="1">
      <c r="A96" s="40"/>
      <c r="C96" s="41"/>
      <c r="D96" s="41"/>
      <c r="E96" s="44"/>
      <c r="F96" s="108"/>
      <c r="G96" s="44"/>
      <c r="H96" s="45"/>
      <c r="I96" s="44"/>
      <c r="J96" s="45"/>
      <c r="K96" s="44"/>
    </row>
    <row r="97" spans="1:12" ht="20.25" customHeight="1">
      <c r="A97" s="58" t="s">
        <v>221</v>
      </c>
      <c r="B97" s="8"/>
      <c r="C97" s="62"/>
      <c r="D97" s="63"/>
      <c r="E97" s="64"/>
      <c r="F97" s="48"/>
      <c r="G97" s="64"/>
      <c r="H97" s="82"/>
      <c r="I97" s="64"/>
      <c r="J97" s="83"/>
      <c r="K97" s="64"/>
    </row>
    <row r="98" spans="1:12" ht="20.25" customHeight="1">
      <c r="A98" s="84" t="s">
        <v>87</v>
      </c>
      <c r="B98" s="8"/>
      <c r="C98" s="62"/>
      <c r="D98" s="63"/>
      <c r="E98" s="64"/>
      <c r="F98" s="48"/>
      <c r="G98" s="64"/>
      <c r="H98" s="82"/>
      <c r="I98" s="64"/>
      <c r="J98" s="83"/>
      <c r="K98" s="64"/>
    </row>
    <row r="99" spans="1:12" s="46" customFormat="1" ht="20.25" customHeight="1">
      <c r="A99" s="84" t="s">
        <v>88</v>
      </c>
      <c r="B99" s="85"/>
      <c r="C99" s="86"/>
      <c r="D99" s="87"/>
      <c r="E99" s="88"/>
      <c r="F99" s="81"/>
      <c r="G99" s="88"/>
      <c r="H99" s="89"/>
      <c r="I99" s="88"/>
      <c r="J99" s="90"/>
      <c r="K99" s="88"/>
    </row>
    <row r="100" spans="1:12" ht="20.25" customHeight="1">
      <c r="A100" s="12" t="s">
        <v>85</v>
      </c>
      <c r="B100" s="8"/>
      <c r="C100" s="62"/>
      <c r="D100" s="63"/>
      <c r="E100" s="64"/>
      <c r="F100" s="48"/>
      <c r="G100" s="64"/>
      <c r="H100" s="82"/>
      <c r="I100" s="64"/>
      <c r="J100" s="83"/>
      <c r="K100" s="64"/>
    </row>
    <row r="101" spans="1:12" s="48" customFormat="1" ht="20.25" customHeight="1">
      <c r="A101" s="67" t="s">
        <v>86</v>
      </c>
      <c r="B101" s="17"/>
      <c r="C101" s="127"/>
      <c r="D101" s="128"/>
      <c r="E101" s="174">
        <v>8360</v>
      </c>
      <c r="F101" s="97"/>
      <c r="G101" s="64">
        <v>-1020</v>
      </c>
      <c r="H101" s="97"/>
      <c r="I101" s="64">
        <v>0</v>
      </c>
      <c r="J101" s="97"/>
      <c r="K101" s="64">
        <v>0</v>
      </c>
    </row>
    <row r="102" spans="1:12" ht="20.25" customHeight="1">
      <c r="A102" s="67" t="s">
        <v>267</v>
      </c>
      <c r="B102" s="48"/>
      <c r="C102" s="62"/>
      <c r="D102" s="63"/>
      <c r="E102" s="175"/>
      <c r="F102" s="160"/>
      <c r="G102" s="101"/>
      <c r="H102" s="160"/>
      <c r="I102" s="101"/>
      <c r="J102" s="103"/>
      <c r="K102" s="101"/>
    </row>
    <row r="103" spans="1:12" ht="20.25" customHeight="1">
      <c r="A103" s="67" t="s">
        <v>206</v>
      </c>
      <c r="B103" s="48"/>
      <c r="C103" s="96"/>
      <c r="D103" s="63"/>
      <c r="E103" s="175">
        <v>0</v>
      </c>
      <c r="F103" s="102"/>
      <c r="G103" s="101">
        <v>-984</v>
      </c>
      <c r="H103" s="102"/>
      <c r="I103" s="101">
        <v>0</v>
      </c>
      <c r="J103" s="102"/>
      <c r="K103" s="101">
        <v>-984</v>
      </c>
    </row>
    <row r="104" spans="1:12" ht="20.25" customHeight="1">
      <c r="A104" s="84" t="s">
        <v>283</v>
      </c>
      <c r="B104" s="48"/>
      <c r="C104" s="96"/>
      <c r="D104" s="63"/>
      <c r="E104" s="101"/>
      <c r="F104" s="102"/>
      <c r="G104" s="101"/>
      <c r="H104" s="102"/>
      <c r="I104" s="101"/>
      <c r="J104" s="102"/>
      <c r="K104" s="101"/>
    </row>
    <row r="105" spans="1:12" ht="20.25" customHeight="1">
      <c r="A105" s="84" t="s">
        <v>284</v>
      </c>
      <c r="B105" s="48"/>
      <c r="C105" s="96"/>
      <c r="D105" s="63"/>
      <c r="E105" s="101"/>
      <c r="F105" s="102"/>
      <c r="G105" s="101"/>
      <c r="H105" s="102"/>
      <c r="I105" s="101"/>
      <c r="J105" s="102"/>
      <c r="K105" s="101"/>
    </row>
    <row r="106" spans="1:12" ht="20.25" customHeight="1">
      <c r="A106" s="67" t="s">
        <v>268</v>
      </c>
      <c r="B106" s="48"/>
      <c r="C106" s="96"/>
      <c r="D106" s="63"/>
      <c r="E106" s="104">
        <v>0</v>
      </c>
      <c r="F106" s="160"/>
      <c r="G106" s="104">
        <v>-5155</v>
      </c>
      <c r="H106" s="160"/>
      <c r="I106" s="104">
        <v>0</v>
      </c>
      <c r="J106" s="160"/>
      <c r="K106" s="104">
        <v>0</v>
      </c>
    </row>
    <row r="107" spans="1:12" ht="20.25" customHeight="1">
      <c r="A107" s="58" t="s">
        <v>56</v>
      </c>
      <c r="B107" s="8"/>
      <c r="C107" s="62"/>
      <c r="D107" s="63"/>
      <c r="E107" s="144">
        <f>SUM(E101:E106)</f>
        <v>8360</v>
      </c>
      <c r="F107" s="72"/>
      <c r="G107" s="144">
        <f>SUM(G101:G106)</f>
        <v>-7159</v>
      </c>
      <c r="H107" s="66"/>
      <c r="I107" s="144">
        <f>SUM(I101:I106)</f>
        <v>0</v>
      </c>
      <c r="J107" s="66"/>
      <c r="K107" s="144">
        <f>SUM(K101:K106)</f>
        <v>-984</v>
      </c>
    </row>
    <row r="108" spans="1:12" ht="20.25" customHeight="1">
      <c r="A108" s="61"/>
      <c r="B108" s="8"/>
      <c r="C108" s="62"/>
      <c r="D108" s="63"/>
      <c r="E108" s="65"/>
      <c r="G108" s="65"/>
      <c r="H108" s="66"/>
      <c r="I108" s="66"/>
      <c r="J108" s="66"/>
      <c r="K108" s="66"/>
    </row>
    <row r="109" spans="1:12" ht="20.25" customHeight="1" thickBot="1">
      <c r="A109" s="58" t="s">
        <v>57</v>
      </c>
      <c r="B109" s="8"/>
      <c r="C109" s="59"/>
      <c r="D109" s="60"/>
      <c r="E109" s="136">
        <f>E107+E95</f>
        <v>-107807</v>
      </c>
      <c r="G109" s="136">
        <f>G107+G95</f>
        <v>6115</v>
      </c>
      <c r="H109" s="66"/>
      <c r="I109" s="136">
        <f>I107+I95</f>
        <v>53018</v>
      </c>
      <c r="J109" s="66"/>
      <c r="K109" s="136">
        <f>K107+K95</f>
        <v>71270</v>
      </c>
    </row>
    <row r="110" spans="1:12" ht="15" customHeight="1" thickTop="1">
      <c r="A110" s="12"/>
      <c r="C110" s="96"/>
      <c r="D110" s="96"/>
      <c r="E110" s="112"/>
      <c r="F110" s="111"/>
      <c r="G110" s="112"/>
      <c r="H110" s="111"/>
      <c r="I110" s="112"/>
      <c r="J110" s="98"/>
      <c r="K110" s="112"/>
    </row>
    <row r="111" spans="1:12" s="48" customFormat="1" ht="20.25" customHeight="1">
      <c r="A111" s="36" t="s">
        <v>1</v>
      </c>
      <c r="C111" s="94"/>
      <c r="D111" s="94"/>
      <c r="E111" s="112"/>
      <c r="F111" s="113"/>
      <c r="G111" s="112"/>
      <c r="H111" s="113"/>
      <c r="I111" s="112"/>
      <c r="J111" s="98"/>
      <c r="K111" s="112"/>
    </row>
    <row r="112" spans="1:12" ht="20.25" customHeight="1">
      <c r="A112" s="48"/>
      <c r="B112" s="48"/>
      <c r="L112" s="99" t="s">
        <v>37</v>
      </c>
    </row>
    <row r="113" spans="1:12" s="31" customFormat="1" ht="20.25" customHeight="1">
      <c r="A113" s="29" t="s">
        <v>131</v>
      </c>
      <c r="B113" s="30"/>
      <c r="C113" s="30"/>
      <c r="D113" s="30"/>
      <c r="E113" s="30"/>
      <c r="F113" s="30"/>
      <c r="G113" s="30"/>
      <c r="H113" s="30"/>
      <c r="I113" s="30"/>
      <c r="J113" s="30"/>
      <c r="K113" s="30"/>
    </row>
    <row r="114" spans="1:12" ht="20.25" customHeight="1">
      <c r="A114" s="29" t="s">
        <v>199</v>
      </c>
      <c r="B114" s="30"/>
      <c r="C114" s="30"/>
      <c r="D114" s="30"/>
      <c r="E114" s="30"/>
      <c r="F114" s="30"/>
      <c r="G114" s="30"/>
      <c r="H114" s="30"/>
      <c r="I114" s="30"/>
      <c r="J114" s="30"/>
      <c r="K114" s="30"/>
    </row>
    <row r="115" spans="1:12" s="31" customFormat="1" ht="20.25" customHeight="1">
      <c r="A115" s="29" t="s">
        <v>266</v>
      </c>
      <c r="B115" s="30"/>
      <c r="C115" s="30"/>
      <c r="D115" s="30"/>
      <c r="E115" s="30"/>
      <c r="F115" s="30"/>
      <c r="G115" s="30"/>
      <c r="H115" s="30"/>
      <c r="I115" s="30"/>
      <c r="J115" s="30"/>
      <c r="K115" s="30"/>
    </row>
    <row r="116" spans="1:12" ht="20.25" customHeight="1">
      <c r="A116" s="31"/>
      <c r="B116" s="30"/>
      <c r="C116" s="30"/>
      <c r="D116" s="30"/>
      <c r="E116" s="99"/>
      <c r="F116" s="30"/>
      <c r="G116" s="99"/>
      <c r="H116" s="30"/>
      <c r="I116" s="99"/>
      <c r="J116" s="30"/>
      <c r="K116" s="99"/>
      <c r="L116" s="100" t="s">
        <v>33</v>
      </c>
    </row>
    <row r="117" spans="1:12" ht="20.25" customHeight="1">
      <c r="A117" s="31"/>
      <c r="B117" s="30"/>
      <c r="C117" s="30"/>
      <c r="D117" s="30"/>
      <c r="E117" s="183" t="s">
        <v>49</v>
      </c>
      <c r="F117" s="183"/>
      <c r="G117" s="183"/>
      <c r="H117" s="31"/>
      <c r="I117" s="32"/>
      <c r="J117" s="33" t="s">
        <v>50</v>
      </c>
      <c r="K117" s="32"/>
    </row>
    <row r="118" spans="1:12" ht="20.25" customHeight="1">
      <c r="A118" s="31"/>
      <c r="B118" s="30"/>
      <c r="C118" s="30"/>
      <c r="D118" s="30"/>
      <c r="E118" s="182" t="s">
        <v>51</v>
      </c>
      <c r="F118" s="182"/>
      <c r="G118" s="182"/>
      <c r="H118" s="31"/>
      <c r="I118" s="34"/>
      <c r="J118" s="35" t="s">
        <v>51</v>
      </c>
      <c r="K118" s="34"/>
    </row>
    <row r="119" spans="1:12" ht="20.25" customHeight="1">
      <c r="C119" s="37" t="s">
        <v>0</v>
      </c>
      <c r="D119" s="37"/>
      <c r="E119" s="38">
        <v>2020</v>
      </c>
      <c r="F119" s="18"/>
      <c r="G119" s="38">
        <v>2019</v>
      </c>
      <c r="H119" s="53"/>
      <c r="I119" s="52">
        <v>2020</v>
      </c>
      <c r="J119" s="53"/>
      <c r="K119" s="52">
        <v>2019</v>
      </c>
    </row>
    <row r="121" spans="1:12" ht="20.25" customHeight="1">
      <c r="A121" s="40" t="s">
        <v>207</v>
      </c>
      <c r="C121" s="41"/>
      <c r="D121" s="41"/>
      <c r="E121" s="114"/>
      <c r="F121" s="115"/>
      <c r="G121" s="114"/>
      <c r="H121" s="103"/>
      <c r="I121" s="114"/>
      <c r="J121" s="103"/>
      <c r="K121" s="114"/>
    </row>
    <row r="122" spans="1:12" ht="20.25" customHeight="1" thickBot="1">
      <c r="A122" s="12" t="s">
        <v>82</v>
      </c>
      <c r="C122" s="96"/>
      <c r="D122" s="96"/>
      <c r="E122" s="131">
        <f>E124-E123</f>
        <v>-57599</v>
      </c>
      <c r="F122" s="132"/>
      <c r="G122" s="131">
        <f>G124-G123</f>
        <v>30486</v>
      </c>
      <c r="H122" s="132"/>
      <c r="I122" s="130">
        <f>I95</f>
        <v>53018</v>
      </c>
      <c r="J122" s="133"/>
      <c r="K122" s="130">
        <f>K95</f>
        <v>72254</v>
      </c>
    </row>
    <row r="123" spans="1:12" ht="20.25" customHeight="1" thickTop="1">
      <c r="A123" s="12" t="s">
        <v>114</v>
      </c>
      <c r="C123" s="96"/>
      <c r="D123" s="96"/>
      <c r="E123" s="177">
        <v>-58568</v>
      </c>
      <c r="F123" s="132"/>
      <c r="G123" s="134">
        <v>-17212</v>
      </c>
      <c r="H123" s="132"/>
      <c r="I123" s="131"/>
      <c r="J123" s="133"/>
      <c r="K123" s="131"/>
    </row>
    <row r="124" spans="1:12" ht="20.25" customHeight="1" thickBot="1">
      <c r="A124" s="12"/>
      <c r="C124" s="96"/>
      <c r="D124" s="96"/>
      <c r="E124" s="135">
        <f>E95</f>
        <v>-116167</v>
      </c>
      <c r="F124" s="132"/>
      <c r="G124" s="135">
        <f>G95</f>
        <v>13274</v>
      </c>
      <c r="H124" s="132"/>
      <c r="I124" s="131"/>
      <c r="J124" s="133"/>
      <c r="K124" s="131"/>
    </row>
    <row r="125" spans="1:12" ht="20.25" customHeight="1" thickTop="1">
      <c r="A125" s="61"/>
      <c r="B125" s="8"/>
      <c r="C125" s="62"/>
      <c r="D125" s="63"/>
      <c r="E125" s="65"/>
      <c r="G125" s="65"/>
      <c r="H125" s="66"/>
      <c r="I125" s="66"/>
      <c r="J125" s="66"/>
      <c r="K125" s="66"/>
    </row>
    <row r="126" spans="1:12" ht="20.25" customHeight="1">
      <c r="A126" s="40" t="s">
        <v>81</v>
      </c>
      <c r="B126" s="8"/>
      <c r="C126" s="62"/>
      <c r="D126" s="63"/>
      <c r="E126" s="65"/>
      <c r="G126" s="65"/>
      <c r="H126" s="66"/>
      <c r="I126" s="66"/>
      <c r="J126" s="66"/>
      <c r="K126" s="66"/>
    </row>
    <row r="127" spans="1:12" ht="20.25" customHeight="1" thickBot="1">
      <c r="A127" s="12" t="s">
        <v>82</v>
      </c>
      <c r="B127" s="8"/>
      <c r="C127" s="59"/>
      <c r="D127" s="60"/>
      <c r="E127" s="66">
        <f>E129-E128</f>
        <v>-51914</v>
      </c>
      <c r="F127" s="72"/>
      <c r="G127" s="66">
        <f>G129-G128</f>
        <v>25428</v>
      </c>
      <c r="H127" s="66"/>
      <c r="I127" s="136">
        <f>I109</f>
        <v>53018</v>
      </c>
      <c r="J127" s="66"/>
      <c r="K127" s="136">
        <f>K109</f>
        <v>71270</v>
      </c>
    </row>
    <row r="128" spans="1:12" ht="20.25" customHeight="1" thickTop="1">
      <c r="A128" s="12" t="s">
        <v>114</v>
      </c>
      <c r="B128" s="8"/>
      <c r="C128" s="62"/>
      <c r="D128" s="63"/>
      <c r="E128" s="178">
        <v>-55893</v>
      </c>
      <c r="G128" s="144">
        <v>-19313</v>
      </c>
      <c r="H128" s="66"/>
      <c r="I128" s="66"/>
      <c r="J128" s="66"/>
      <c r="K128" s="66"/>
    </row>
    <row r="129" spans="1:12" ht="20.25" customHeight="1" thickBot="1">
      <c r="E129" s="150">
        <f>E109</f>
        <v>-107807</v>
      </c>
      <c r="F129" s="41"/>
      <c r="G129" s="91">
        <f>G109</f>
        <v>6115</v>
      </c>
      <c r="I129" s="109"/>
      <c r="K129" s="109"/>
    </row>
    <row r="130" spans="1:12" ht="15" customHeight="1" thickTop="1">
      <c r="A130" s="12"/>
      <c r="C130" s="96"/>
      <c r="D130" s="96"/>
      <c r="E130" s="93"/>
      <c r="F130" s="96"/>
      <c r="G130" s="93"/>
      <c r="H130" s="95"/>
      <c r="I130" s="93"/>
      <c r="J130" s="95"/>
      <c r="K130" s="93"/>
    </row>
    <row r="131" spans="1:12" ht="20.25" customHeight="1">
      <c r="A131" s="40" t="s">
        <v>196</v>
      </c>
      <c r="C131" s="96">
        <v>25</v>
      </c>
      <c r="D131" s="96"/>
      <c r="E131" s="93"/>
      <c r="F131" s="96"/>
      <c r="G131" s="93"/>
      <c r="H131" s="95"/>
      <c r="I131" s="93"/>
      <c r="J131" s="95"/>
      <c r="K131" s="93"/>
    </row>
    <row r="132" spans="1:12" ht="20.25" customHeight="1" thickBot="1">
      <c r="A132" s="12" t="s">
        <v>204</v>
      </c>
      <c r="C132" s="96"/>
      <c r="D132" s="96"/>
      <c r="E132" s="129">
        <v>-0.11</v>
      </c>
      <c r="F132" s="96"/>
      <c r="G132" s="129">
        <v>0.06</v>
      </c>
      <c r="H132" s="95"/>
      <c r="I132" s="129">
        <v>0.11</v>
      </c>
      <c r="J132" s="95"/>
      <c r="K132" s="129">
        <v>0.14000000000000001</v>
      </c>
    </row>
    <row r="133" spans="1:12" ht="20.25" customHeight="1" thickTop="1">
      <c r="A133" s="36" t="s">
        <v>197</v>
      </c>
      <c r="C133" s="96"/>
      <c r="D133" s="96"/>
    </row>
    <row r="134" spans="1:12" ht="20.25" customHeight="1" thickBot="1">
      <c r="A134" s="12" t="s">
        <v>198</v>
      </c>
      <c r="C134" s="96"/>
      <c r="D134" s="96"/>
      <c r="E134" s="130">
        <v>501388</v>
      </c>
      <c r="F134" s="111"/>
      <c r="G134" s="130">
        <v>501388</v>
      </c>
      <c r="H134" s="111"/>
      <c r="I134" s="130">
        <v>501388</v>
      </c>
      <c r="J134" s="96"/>
      <c r="K134" s="130">
        <v>501388</v>
      </c>
    </row>
    <row r="135" spans="1:12" ht="20.25" customHeight="1" thickTop="1">
      <c r="A135" s="12"/>
      <c r="C135" s="96"/>
      <c r="D135" s="96"/>
      <c r="E135" s="151"/>
      <c r="F135" s="111"/>
      <c r="G135" s="151"/>
      <c r="H135" s="111"/>
      <c r="I135" s="114"/>
      <c r="J135" s="96"/>
      <c r="K135" s="151"/>
    </row>
    <row r="136" spans="1:12" ht="20.25" customHeight="1">
      <c r="A136" s="36" t="s">
        <v>1</v>
      </c>
    </row>
    <row r="137" spans="1:12" ht="18" customHeight="1">
      <c r="A137" s="48"/>
      <c r="B137" s="48"/>
      <c r="L137" s="99" t="s">
        <v>37</v>
      </c>
    </row>
    <row r="138" spans="1:12" s="31" customFormat="1" ht="18" customHeight="1">
      <c r="A138" s="29" t="s">
        <v>131</v>
      </c>
      <c r="B138" s="30"/>
      <c r="C138" s="30"/>
      <c r="D138" s="30"/>
      <c r="E138" s="30"/>
      <c r="F138" s="30"/>
      <c r="G138" s="30"/>
      <c r="H138" s="30"/>
      <c r="I138" s="30"/>
      <c r="J138" s="30"/>
      <c r="K138" s="30"/>
    </row>
    <row r="139" spans="1:12" s="31" customFormat="1" ht="18" customHeight="1">
      <c r="A139" s="29" t="s">
        <v>74</v>
      </c>
      <c r="B139" s="30"/>
      <c r="C139" s="30"/>
      <c r="D139" s="30"/>
      <c r="E139" s="30"/>
      <c r="F139" s="30"/>
      <c r="G139" s="30"/>
      <c r="H139" s="30"/>
      <c r="I139" s="30"/>
      <c r="J139" s="30"/>
      <c r="K139" s="30"/>
    </row>
    <row r="140" spans="1:12" s="31" customFormat="1" ht="18" customHeight="1">
      <c r="A140" s="29" t="s">
        <v>266</v>
      </c>
      <c r="B140" s="30"/>
      <c r="C140" s="30"/>
      <c r="D140" s="30"/>
      <c r="E140" s="30"/>
      <c r="F140" s="30"/>
      <c r="G140" s="30"/>
      <c r="H140" s="30"/>
      <c r="I140" s="30"/>
      <c r="J140" s="30"/>
      <c r="K140" s="30"/>
    </row>
    <row r="141" spans="1:12" ht="18" customHeight="1">
      <c r="A141" s="31"/>
      <c r="B141" s="30"/>
      <c r="C141" s="30"/>
      <c r="D141" s="30"/>
      <c r="E141" s="99"/>
      <c r="F141" s="30"/>
      <c r="G141" s="99"/>
      <c r="H141" s="30"/>
      <c r="I141" s="99"/>
      <c r="J141" s="30"/>
      <c r="K141" s="99"/>
      <c r="L141" s="100" t="s">
        <v>33</v>
      </c>
    </row>
    <row r="142" spans="1:12" ht="18" customHeight="1">
      <c r="A142" s="31"/>
      <c r="B142" s="30"/>
      <c r="C142" s="30"/>
      <c r="D142" s="30"/>
      <c r="E142" s="183" t="s">
        <v>49</v>
      </c>
      <c r="F142" s="183"/>
      <c r="G142" s="183"/>
      <c r="H142" s="31"/>
      <c r="I142" s="32"/>
      <c r="J142" s="33" t="s">
        <v>50</v>
      </c>
      <c r="K142" s="32"/>
    </row>
    <row r="143" spans="1:12" ht="18" customHeight="1">
      <c r="A143" s="31"/>
      <c r="B143" s="30"/>
      <c r="C143" s="30"/>
      <c r="D143" s="30"/>
      <c r="E143" s="182" t="s">
        <v>51</v>
      </c>
      <c r="F143" s="182"/>
      <c r="G143" s="182"/>
      <c r="H143" s="31"/>
      <c r="I143" s="34"/>
      <c r="J143" s="35" t="s">
        <v>51</v>
      </c>
      <c r="K143" s="34"/>
    </row>
    <row r="144" spans="1:12" ht="18" customHeight="1">
      <c r="C144" s="37"/>
      <c r="D144" s="37"/>
      <c r="E144" s="38">
        <v>2020</v>
      </c>
      <c r="F144" s="18"/>
      <c r="G144" s="38">
        <v>2019</v>
      </c>
      <c r="H144" s="53"/>
      <c r="I144" s="52">
        <v>2020</v>
      </c>
      <c r="J144" s="53"/>
      <c r="K144" s="52">
        <v>2019</v>
      </c>
    </row>
    <row r="145" spans="1:12" ht="18" customHeight="1">
      <c r="C145" s="37"/>
      <c r="D145" s="37"/>
      <c r="E145" s="39"/>
      <c r="F145" s="18"/>
      <c r="G145" s="39"/>
      <c r="H145" s="53"/>
      <c r="I145" s="39"/>
      <c r="J145" s="53"/>
      <c r="K145" s="39"/>
    </row>
    <row r="146" spans="1:12" ht="18" customHeight="1">
      <c r="A146" s="5" t="s">
        <v>38</v>
      </c>
      <c r="B146" s="6"/>
      <c r="C146" s="7"/>
      <c r="D146" s="7"/>
      <c r="E146" s="7"/>
      <c r="F146" s="7"/>
      <c r="G146" s="7"/>
      <c r="I146" s="7"/>
      <c r="K146" s="7"/>
    </row>
    <row r="147" spans="1:12" ht="18" customHeight="1">
      <c r="A147" s="9" t="s">
        <v>201</v>
      </c>
      <c r="B147" s="8"/>
      <c r="C147" s="41"/>
      <c r="E147" s="45">
        <f>SUM(E93)</f>
        <v>-133853</v>
      </c>
      <c r="G147" s="45">
        <f>SUM(G93)</f>
        <v>21233</v>
      </c>
      <c r="H147" s="45"/>
      <c r="I147" s="45">
        <f>SUM(I93)</f>
        <v>38641</v>
      </c>
      <c r="J147" s="45"/>
      <c r="K147" s="45">
        <f>SUM(K93)</f>
        <v>81488</v>
      </c>
    </row>
    <row r="148" spans="1:12" ht="18" customHeight="1">
      <c r="A148" s="9" t="s">
        <v>202</v>
      </c>
      <c r="B148" s="8"/>
      <c r="C148" s="41"/>
      <c r="E148" s="43"/>
      <c r="G148" s="43"/>
      <c r="H148" s="43"/>
      <c r="I148" s="43"/>
      <c r="J148" s="43"/>
      <c r="K148" s="43"/>
    </row>
    <row r="149" spans="1:12" ht="18" customHeight="1">
      <c r="A149" s="9" t="s">
        <v>80</v>
      </c>
      <c r="B149" s="8"/>
      <c r="C149" s="41"/>
      <c r="E149" s="43"/>
      <c r="G149" s="43"/>
      <c r="H149" s="43"/>
      <c r="I149" s="43"/>
      <c r="J149" s="43"/>
      <c r="K149" s="43"/>
    </row>
    <row r="150" spans="1:12" ht="18" customHeight="1">
      <c r="A150" s="9" t="s">
        <v>282</v>
      </c>
      <c r="B150" s="8"/>
      <c r="C150" s="41"/>
      <c r="E150" s="43">
        <v>-32</v>
      </c>
      <c r="F150" s="105"/>
      <c r="G150" s="45">
        <v>0</v>
      </c>
      <c r="H150" s="45"/>
      <c r="I150" s="45">
        <v>-33</v>
      </c>
      <c r="J150" s="45"/>
      <c r="K150" s="45">
        <v>0</v>
      </c>
    </row>
    <row r="151" spans="1:12" ht="18" customHeight="1">
      <c r="A151" s="9" t="s">
        <v>247</v>
      </c>
      <c r="B151" s="8"/>
      <c r="C151" s="41"/>
      <c r="E151" s="45">
        <v>0</v>
      </c>
      <c r="F151" s="105"/>
      <c r="G151" s="45">
        <v>26</v>
      </c>
      <c r="H151" s="45"/>
      <c r="I151" s="45">
        <v>0</v>
      </c>
      <c r="J151" s="45"/>
      <c r="K151" s="45">
        <v>26</v>
      </c>
    </row>
    <row r="152" spans="1:12" ht="18" customHeight="1">
      <c r="A152" s="9" t="s">
        <v>136</v>
      </c>
      <c r="B152" s="8"/>
      <c r="C152" s="41"/>
      <c r="E152" s="43">
        <v>300</v>
      </c>
      <c r="F152" s="105"/>
      <c r="G152" s="45">
        <v>9123</v>
      </c>
      <c r="H152" s="45"/>
      <c r="I152" s="45">
        <v>0</v>
      </c>
      <c r="J152" s="45"/>
      <c r="K152" s="45">
        <v>0</v>
      </c>
    </row>
    <row r="153" spans="1:12" ht="18" customHeight="1">
      <c r="A153" s="9" t="s">
        <v>166</v>
      </c>
      <c r="B153" s="8"/>
      <c r="C153" s="41"/>
      <c r="D153" s="46"/>
      <c r="E153" s="43">
        <v>465860</v>
      </c>
      <c r="F153" s="105"/>
      <c r="G153" s="45">
        <v>179358</v>
      </c>
      <c r="H153" s="45"/>
      <c r="I153" s="45">
        <v>93243</v>
      </c>
      <c r="J153" s="45"/>
      <c r="K153" s="45">
        <v>17359</v>
      </c>
      <c r="L153" s="43">
        <v>0</v>
      </c>
    </row>
    <row r="154" spans="1:12" ht="18" customHeight="1">
      <c r="A154" s="11" t="s">
        <v>259</v>
      </c>
      <c r="B154" s="8"/>
      <c r="C154" s="41"/>
      <c r="D154" s="46"/>
      <c r="E154" s="43">
        <v>10794</v>
      </c>
      <c r="F154" s="105"/>
      <c r="G154" s="45">
        <v>4951</v>
      </c>
      <c r="H154" s="45"/>
      <c r="I154" s="45">
        <v>-471</v>
      </c>
      <c r="J154" s="45"/>
      <c r="K154" s="45">
        <v>-5</v>
      </c>
    </row>
    <row r="155" spans="1:12" ht="18" customHeight="1">
      <c r="A155" s="11" t="s">
        <v>258</v>
      </c>
      <c r="B155" s="8"/>
      <c r="C155" s="41"/>
      <c r="D155" s="46"/>
      <c r="E155" s="43">
        <v>-23505</v>
      </c>
      <c r="F155" s="105"/>
      <c r="G155" s="45">
        <v>0</v>
      </c>
      <c r="H155" s="45"/>
      <c r="I155" s="45">
        <v>0</v>
      </c>
      <c r="J155" s="45"/>
      <c r="K155" s="45">
        <v>0</v>
      </c>
    </row>
    <row r="156" spans="1:12" ht="18" customHeight="1">
      <c r="A156" s="11" t="s">
        <v>230</v>
      </c>
      <c r="B156" s="8"/>
      <c r="C156" s="41"/>
      <c r="D156" s="46"/>
    </row>
    <row r="157" spans="1:12" ht="18" customHeight="1">
      <c r="A157" s="11" t="s">
        <v>229</v>
      </c>
      <c r="B157" s="8"/>
      <c r="C157" s="41"/>
      <c r="D157" s="46"/>
      <c r="E157" s="124">
        <v>2887</v>
      </c>
      <c r="F157" s="105"/>
      <c r="G157" s="45">
        <v>1760</v>
      </c>
      <c r="H157" s="45"/>
      <c r="I157" s="45">
        <v>2074</v>
      </c>
      <c r="J157" s="45"/>
      <c r="K157" s="45">
        <v>948</v>
      </c>
    </row>
    <row r="158" spans="1:12" ht="18" customHeight="1">
      <c r="A158" s="11" t="s">
        <v>137</v>
      </c>
      <c r="B158" s="8"/>
      <c r="C158" s="41"/>
      <c r="D158" s="46"/>
      <c r="E158" s="124">
        <v>-13934</v>
      </c>
      <c r="F158" s="105"/>
      <c r="G158" s="45">
        <v>-19887</v>
      </c>
      <c r="H158" s="45"/>
      <c r="I158" s="45">
        <v>0</v>
      </c>
      <c r="J158" s="45"/>
      <c r="K158" s="45">
        <v>0</v>
      </c>
    </row>
    <row r="159" spans="1:12" ht="18" customHeight="1">
      <c r="A159" s="11" t="s">
        <v>277</v>
      </c>
      <c r="B159" s="8"/>
      <c r="C159" s="41"/>
      <c r="D159" s="46"/>
      <c r="E159" s="43">
        <v>-45</v>
      </c>
      <c r="F159" s="105"/>
      <c r="G159" s="45">
        <v>4609</v>
      </c>
      <c r="H159" s="45"/>
      <c r="I159" s="45">
        <v>-34</v>
      </c>
      <c r="J159" s="45"/>
      <c r="K159" s="45">
        <v>0</v>
      </c>
    </row>
    <row r="160" spans="1:12" ht="18" customHeight="1">
      <c r="A160" s="11" t="s">
        <v>226</v>
      </c>
      <c r="B160" s="8"/>
      <c r="C160" s="41"/>
      <c r="D160" s="46"/>
      <c r="E160" s="43">
        <v>0</v>
      </c>
      <c r="F160" s="105"/>
      <c r="G160" s="45">
        <v>-134</v>
      </c>
      <c r="H160" s="45"/>
      <c r="I160" s="45">
        <v>0</v>
      </c>
      <c r="J160" s="45"/>
      <c r="K160" s="45">
        <v>0</v>
      </c>
    </row>
    <row r="161" spans="1:11" ht="18" customHeight="1">
      <c r="A161" s="11" t="s">
        <v>228</v>
      </c>
      <c r="B161" s="8"/>
      <c r="C161" s="41"/>
      <c r="D161" s="46"/>
      <c r="E161" s="43">
        <v>-80</v>
      </c>
      <c r="F161" s="105"/>
      <c r="G161" s="45">
        <v>0</v>
      </c>
      <c r="H161" s="45"/>
      <c r="I161" s="45">
        <v>-38</v>
      </c>
      <c r="J161" s="45"/>
      <c r="K161" s="45">
        <v>0</v>
      </c>
    </row>
    <row r="162" spans="1:11" ht="18" customHeight="1">
      <c r="A162" s="9" t="s">
        <v>55</v>
      </c>
      <c r="B162" s="8"/>
      <c r="C162" s="46"/>
      <c r="D162" s="46"/>
      <c r="E162" s="43">
        <v>13011</v>
      </c>
      <c r="F162" s="105"/>
      <c r="G162" s="45">
        <v>11195</v>
      </c>
      <c r="H162" s="45"/>
      <c r="I162" s="45">
        <v>1610</v>
      </c>
      <c r="J162" s="45"/>
      <c r="K162" s="45">
        <v>719</v>
      </c>
    </row>
    <row r="163" spans="1:11" ht="18" customHeight="1">
      <c r="A163" s="9" t="s">
        <v>269</v>
      </c>
      <c r="B163" s="8"/>
      <c r="C163" s="46"/>
      <c r="D163" s="46"/>
      <c r="E163" s="43">
        <v>0</v>
      </c>
      <c r="F163" s="105"/>
      <c r="G163" s="45">
        <v>320</v>
      </c>
      <c r="H163" s="45"/>
      <c r="I163" s="45">
        <v>0</v>
      </c>
      <c r="J163" s="45"/>
      <c r="K163" s="45">
        <v>0</v>
      </c>
    </row>
    <row r="164" spans="1:11" ht="18" customHeight="1">
      <c r="A164" s="11" t="s">
        <v>138</v>
      </c>
      <c r="B164" s="8"/>
      <c r="C164" s="46"/>
      <c r="D164" s="46"/>
      <c r="E164" s="43">
        <v>0</v>
      </c>
      <c r="F164" s="105"/>
      <c r="G164" s="45">
        <v>-6215</v>
      </c>
      <c r="H164" s="45"/>
      <c r="I164" s="45">
        <v>-47442</v>
      </c>
      <c r="J164" s="45"/>
      <c r="K164" s="45">
        <v>-47777</v>
      </c>
    </row>
    <row r="165" spans="1:11" ht="18" customHeight="1">
      <c r="A165" s="9" t="s">
        <v>39</v>
      </c>
      <c r="B165" s="8"/>
      <c r="C165" s="46"/>
      <c r="D165" s="46"/>
      <c r="E165" s="45">
        <v>-2603</v>
      </c>
      <c r="F165" s="106"/>
      <c r="G165" s="45">
        <v>-610</v>
      </c>
      <c r="H165" s="45"/>
      <c r="I165" s="45">
        <v>-2508</v>
      </c>
      <c r="J165" s="45"/>
      <c r="K165" s="45">
        <v>-367</v>
      </c>
    </row>
    <row r="166" spans="1:11" ht="18" customHeight="1">
      <c r="A166" s="9" t="s">
        <v>110</v>
      </c>
      <c r="B166" s="8"/>
      <c r="C166" s="46"/>
      <c r="D166" s="46"/>
      <c r="E166" s="50">
        <v>130461</v>
      </c>
      <c r="F166" s="105"/>
      <c r="G166" s="50">
        <v>52297</v>
      </c>
      <c r="H166" s="45"/>
      <c r="I166" s="50">
        <v>70015</v>
      </c>
      <c r="J166" s="45"/>
      <c r="K166" s="50">
        <v>23804</v>
      </c>
    </row>
    <row r="167" spans="1:11" ht="18" customHeight="1">
      <c r="A167" s="11" t="s">
        <v>90</v>
      </c>
      <c r="B167" s="8"/>
      <c r="J167" s="45"/>
    </row>
    <row r="168" spans="1:11" ht="18" customHeight="1">
      <c r="A168" s="9" t="s">
        <v>89</v>
      </c>
      <c r="B168" s="8"/>
      <c r="E168" s="43">
        <f>SUM(E147:E166)</f>
        <v>449261</v>
      </c>
      <c r="G168" s="43">
        <f>SUM(G147:G166)</f>
        <v>258026</v>
      </c>
      <c r="H168" s="43"/>
      <c r="I168" s="43">
        <f>SUM(I147:I166)</f>
        <v>155057</v>
      </c>
      <c r="J168" s="43"/>
      <c r="K168" s="43">
        <f>SUM(K147:K166)</f>
        <v>76195</v>
      </c>
    </row>
    <row r="169" spans="1:11" s="48" customFormat="1" ht="18" customHeight="1">
      <c r="A169" s="9" t="s">
        <v>40</v>
      </c>
      <c r="B169" s="8"/>
      <c r="C169" s="36"/>
      <c r="D169" s="36"/>
      <c r="E169" s="36"/>
      <c r="F169" s="36"/>
      <c r="G169" s="36"/>
      <c r="H169" s="43"/>
      <c r="I169" s="43"/>
      <c r="J169" s="43"/>
      <c r="K169" s="43"/>
    </row>
    <row r="170" spans="1:11" ht="18" customHeight="1">
      <c r="A170" s="9" t="s">
        <v>64</v>
      </c>
      <c r="B170" s="8"/>
      <c r="E170" s="100">
        <v>23614</v>
      </c>
      <c r="F170" s="116"/>
      <c r="G170" s="43">
        <v>27156</v>
      </c>
      <c r="H170" s="43"/>
      <c r="I170" s="43">
        <v>8122</v>
      </c>
      <c r="J170" s="43"/>
      <c r="K170" s="43">
        <v>8300</v>
      </c>
    </row>
    <row r="171" spans="1:11" ht="18" customHeight="1">
      <c r="A171" s="9" t="s">
        <v>41</v>
      </c>
      <c r="B171" s="8"/>
      <c r="E171" s="100">
        <v>6089</v>
      </c>
      <c r="F171" s="116"/>
      <c r="G171" s="43">
        <v>-1205</v>
      </c>
      <c r="H171" s="43"/>
      <c r="I171" s="43">
        <v>0</v>
      </c>
      <c r="J171" s="43"/>
      <c r="K171" s="43">
        <v>0</v>
      </c>
    </row>
    <row r="172" spans="1:11" ht="18" customHeight="1">
      <c r="A172" s="11" t="s">
        <v>42</v>
      </c>
      <c r="B172" s="13"/>
      <c r="E172" s="100">
        <v>-21949</v>
      </c>
      <c r="F172" s="116"/>
      <c r="G172" s="43">
        <v>1367</v>
      </c>
      <c r="H172" s="43"/>
      <c r="I172" s="43">
        <v>-9670</v>
      </c>
      <c r="J172" s="43"/>
      <c r="K172" s="43">
        <v>-13440</v>
      </c>
    </row>
    <row r="173" spans="1:11" ht="18" customHeight="1">
      <c r="A173" s="9" t="s">
        <v>139</v>
      </c>
      <c r="B173" s="8"/>
      <c r="E173" s="100">
        <v>-11</v>
      </c>
      <c r="F173" s="116"/>
      <c r="G173" s="43">
        <v>-36</v>
      </c>
      <c r="H173" s="43"/>
      <c r="I173" s="43">
        <v>0</v>
      </c>
      <c r="J173" s="43"/>
      <c r="K173" s="43">
        <v>0</v>
      </c>
    </row>
    <row r="174" spans="1:11" ht="18" customHeight="1">
      <c r="A174" s="11" t="s">
        <v>125</v>
      </c>
      <c r="B174" s="8"/>
      <c r="E174" s="100">
        <v>15583</v>
      </c>
      <c r="F174" s="116"/>
      <c r="G174" s="43">
        <v>10162</v>
      </c>
      <c r="H174" s="43"/>
      <c r="I174" s="43">
        <v>6220</v>
      </c>
      <c r="J174" s="43"/>
      <c r="K174" s="43">
        <v>9939</v>
      </c>
    </row>
    <row r="175" spans="1:11" ht="18" customHeight="1">
      <c r="A175" s="9" t="s">
        <v>43</v>
      </c>
      <c r="B175" s="8"/>
      <c r="E175" s="100"/>
      <c r="F175" s="116"/>
      <c r="G175" s="43"/>
      <c r="H175" s="105"/>
      <c r="I175" s="43"/>
      <c r="J175" s="105"/>
      <c r="K175" s="43"/>
    </row>
    <row r="176" spans="1:11" ht="18" customHeight="1">
      <c r="A176" s="11" t="s">
        <v>248</v>
      </c>
      <c r="B176" s="8"/>
      <c r="E176" s="100">
        <v>-55120</v>
      </c>
      <c r="F176" s="116"/>
      <c r="G176" s="161">
        <v>-84917</v>
      </c>
      <c r="H176" s="105"/>
      <c r="I176" s="43">
        <v>-29139</v>
      </c>
      <c r="J176" s="105"/>
      <c r="K176" s="161">
        <v>-21626</v>
      </c>
    </row>
    <row r="177" spans="1:12" ht="18" customHeight="1">
      <c r="A177" s="18" t="s">
        <v>44</v>
      </c>
      <c r="B177" s="17"/>
      <c r="C177" s="48"/>
      <c r="D177" s="48"/>
      <c r="E177" s="100">
        <v>-2238</v>
      </c>
      <c r="F177" s="117"/>
      <c r="G177" s="161">
        <v>-7034</v>
      </c>
      <c r="H177" s="106"/>
      <c r="I177" s="45">
        <v>-248</v>
      </c>
      <c r="J177" s="106"/>
      <c r="K177" s="161">
        <v>-927</v>
      </c>
    </row>
    <row r="178" spans="1:12" ht="18" customHeight="1">
      <c r="A178" s="9" t="s">
        <v>55</v>
      </c>
      <c r="B178" s="8"/>
      <c r="E178" s="71">
        <v>-23404</v>
      </c>
      <c r="F178" s="117"/>
      <c r="G178" s="161">
        <v>-1750</v>
      </c>
      <c r="H178" s="106"/>
      <c r="I178" s="45">
        <v>-104</v>
      </c>
      <c r="J178" s="106"/>
      <c r="K178" s="161">
        <v>0</v>
      </c>
    </row>
    <row r="179" spans="1:12" ht="18" customHeight="1">
      <c r="A179" s="9" t="s">
        <v>269</v>
      </c>
      <c r="B179" s="8"/>
      <c r="E179" s="71">
        <v>0</v>
      </c>
      <c r="F179" s="117"/>
      <c r="G179" s="161">
        <v>-15912</v>
      </c>
      <c r="H179" s="106"/>
      <c r="I179" s="45">
        <v>0</v>
      </c>
      <c r="J179" s="106"/>
      <c r="K179" s="161">
        <v>-15592</v>
      </c>
    </row>
    <row r="180" spans="1:12" ht="18" customHeight="1">
      <c r="A180" s="18" t="s">
        <v>84</v>
      </c>
      <c r="B180" s="17"/>
      <c r="C180" s="48"/>
      <c r="D180" s="48"/>
      <c r="E180" s="107">
        <v>-9431</v>
      </c>
      <c r="F180" s="117"/>
      <c r="G180" s="107">
        <v>8725</v>
      </c>
      <c r="H180" s="106"/>
      <c r="I180" s="50">
        <v>-2662</v>
      </c>
      <c r="J180" s="106"/>
      <c r="K180" s="107">
        <v>7253</v>
      </c>
    </row>
    <row r="181" spans="1:12" ht="18" customHeight="1">
      <c r="A181" s="9" t="s">
        <v>38</v>
      </c>
      <c r="B181" s="8"/>
      <c r="E181" s="45">
        <f>SUM(E168,E170:E180)</f>
        <v>382394</v>
      </c>
      <c r="F181" s="45"/>
      <c r="G181" s="45">
        <f>SUM(G168,G170:G180)</f>
        <v>194582</v>
      </c>
      <c r="H181" s="45"/>
      <c r="I181" s="45">
        <f>SUM(I168,I170:I180)</f>
        <v>127576</v>
      </c>
      <c r="J181" s="45"/>
      <c r="K181" s="45">
        <f>SUM(K168,K170:K180)</f>
        <v>50102</v>
      </c>
    </row>
    <row r="182" spans="1:12" ht="18" customHeight="1">
      <c r="A182" s="9" t="s">
        <v>270</v>
      </c>
      <c r="B182" s="8"/>
      <c r="E182" s="100">
        <v>-12648</v>
      </c>
      <c r="F182" s="116"/>
      <c r="G182" s="100">
        <v>-22803</v>
      </c>
      <c r="H182" s="100"/>
      <c r="I182" s="100">
        <v>-4432</v>
      </c>
      <c r="J182" s="100"/>
      <c r="K182" s="100">
        <v>-7811</v>
      </c>
    </row>
    <row r="183" spans="1:12" s="31" customFormat="1" ht="18" customHeight="1">
      <c r="A183" s="9" t="s">
        <v>278</v>
      </c>
      <c r="B183" s="8"/>
      <c r="C183" s="36"/>
      <c r="D183" s="36"/>
      <c r="E183" s="107">
        <v>10333</v>
      </c>
      <c r="F183" s="116"/>
      <c r="G183" s="107">
        <v>2456</v>
      </c>
      <c r="H183" s="105"/>
      <c r="I183" s="50">
        <v>10306</v>
      </c>
      <c r="J183" s="105"/>
      <c r="K183" s="107">
        <v>2456</v>
      </c>
    </row>
    <row r="184" spans="1:12" s="31" customFormat="1" ht="18" customHeight="1">
      <c r="A184" s="14" t="s">
        <v>257</v>
      </c>
      <c r="B184" s="13"/>
      <c r="C184" s="36"/>
      <c r="D184" s="36"/>
      <c r="E184" s="50">
        <f>SUM(E181:E183)</f>
        <v>380079</v>
      </c>
      <c r="F184" s="72"/>
      <c r="G184" s="50">
        <f>SUM(G181:G183)</f>
        <v>174235</v>
      </c>
      <c r="H184" s="43"/>
      <c r="I184" s="50">
        <f>SUM(I181:I183)</f>
        <v>133450</v>
      </c>
      <c r="J184" s="43"/>
      <c r="K184" s="50">
        <f>SUM(K181:K183)</f>
        <v>44747</v>
      </c>
    </row>
    <row r="185" spans="1:12" s="31" customFormat="1" ht="15.75" customHeight="1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</row>
    <row r="186" spans="1:12" ht="18" customHeight="1">
      <c r="A186" s="11" t="s">
        <v>48</v>
      </c>
      <c r="B186" s="13"/>
      <c r="C186" s="15"/>
      <c r="D186" s="15"/>
      <c r="E186" s="15"/>
      <c r="F186" s="15"/>
      <c r="G186" s="15"/>
      <c r="I186" s="15"/>
      <c r="K186" s="15"/>
    </row>
    <row r="187" spans="1:12" ht="18" customHeight="1">
      <c r="A187" s="48"/>
      <c r="B187" s="48"/>
      <c r="L187" s="99" t="s">
        <v>37</v>
      </c>
    </row>
    <row r="188" spans="1:12" s="31" customFormat="1" ht="18" customHeight="1">
      <c r="A188" s="29" t="s">
        <v>131</v>
      </c>
      <c r="B188" s="30"/>
      <c r="C188" s="30"/>
      <c r="D188" s="30"/>
      <c r="E188" s="30"/>
      <c r="F188" s="30"/>
      <c r="G188" s="30"/>
      <c r="H188" s="30"/>
      <c r="I188" s="30"/>
      <c r="J188" s="30"/>
      <c r="K188" s="30"/>
    </row>
    <row r="189" spans="1:12" ht="18" customHeight="1">
      <c r="A189" s="29" t="s">
        <v>75</v>
      </c>
      <c r="B189" s="30"/>
      <c r="C189" s="30"/>
      <c r="D189" s="30"/>
      <c r="E189" s="30"/>
      <c r="F189" s="30"/>
      <c r="G189" s="30"/>
      <c r="H189" s="30"/>
      <c r="I189" s="30"/>
      <c r="J189" s="30"/>
      <c r="K189" s="30"/>
    </row>
    <row r="190" spans="1:12" s="31" customFormat="1" ht="18" customHeight="1">
      <c r="A190" s="29" t="s">
        <v>266</v>
      </c>
      <c r="B190" s="30"/>
      <c r="C190" s="30"/>
      <c r="D190" s="30"/>
      <c r="E190" s="30"/>
      <c r="F190" s="30"/>
      <c r="G190" s="30"/>
      <c r="H190" s="30"/>
      <c r="I190" s="30"/>
      <c r="J190" s="30"/>
      <c r="K190" s="30"/>
    </row>
    <row r="191" spans="1:12" ht="18" customHeight="1">
      <c r="A191" s="31"/>
      <c r="B191" s="30"/>
      <c r="C191" s="30"/>
      <c r="D191" s="30"/>
      <c r="E191" s="99"/>
      <c r="F191" s="30"/>
      <c r="G191" s="99"/>
      <c r="H191" s="30"/>
      <c r="I191" s="99"/>
      <c r="J191" s="30"/>
      <c r="K191" s="99"/>
      <c r="L191" s="100" t="s">
        <v>33</v>
      </c>
    </row>
    <row r="192" spans="1:12" ht="18" customHeight="1">
      <c r="A192" s="31"/>
      <c r="B192" s="30"/>
      <c r="C192" s="30"/>
      <c r="D192" s="30"/>
      <c r="E192" s="183" t="s">
        <v>49</v>
      </c>
      <c r="F192" s="183"/>
      <c r="G192" s="183"/>
      <c r="H192" s="31"/>
      <c r="I192" s="32"/>
      <c r="J192" s="33" t="s">
        <v>50</v>
      </c>
      <c r="K192" s="32"/>
    </row>
    <row r="193" spans="1:11" ht="18" customHeight="1">
      <c r="A193" s="31"/>
      <c r="B193" s="30"/>
      <c r="C193" s="30"/>
      <c r="D193" s="30"/>
      <c r="E193" s="182" t="s">
        <v>51</v>
      </c>
      <c r="F193" s="182"/>
      <c r="G193" s="182"/>
      <c r="H193" s="31"/>
      <c r="I193" s="34"/>
      <c r="J193" s="35" t="s">
        <v>51</v>
      </c>
      <c r="K193" s="34"/>
    </row>
    <row r="194" spans="1:11" ht="18" customHeight="1">
      <c r="C194" s="37"/>
      <c r="D194" s="37"/>
      <c r="E194" s="38">
        <v>2020</v>
      </c>
      <c r="F194" s="18"/>
      <c r="G194" s="38">
        <v>2019</v>
      </c>
      <c r="H194" s="53"/>
      <c r="I194" s="52">
        <v>2020</v>
      </c>
      <c r="J194" s="53"/>
      <c r="K194" s="52">
        <v>2019</v>
      </c>
    </row>
    <row r="195" spans="1:11" ht="18" customHeight="1">
      <c r="C195" s="37"/>
      <c r="D195" s="37"/>
      <c r="E195" s="39"/>
      <c r="F195" s="18"/>
      <c r="G195" s="39"/>
      <c r="H195" s="53"/>
      <c r="I195" s="39"/>
      <c r="J195" s="53"/>
      <c r="K195" s="39"/>
    </row>
    <row r="196" spans="1:11" ht="18" customHeight="1">
      <c r="A196" s="5" t="s">
        <v>45</v>
      </c>
      <c r="B196" s="6"/>
      <c r="C196" s="41"/>
      <c r="E196" s="16"/>
      <c r="G196" s="16"/>
      <c r="H196" s="15"/>
      <c r="I196" s="16"/>
      <c r="J196" s="15"/>
      <c r="K196" s="16"/>
    </row>
    <row r="197" spans="1:11" ht="18" customHeight="1">
      <c r="A197" s="9" t="s">
        <v>209</v>
      </c>
      <c r="B197" s="6"/>
      <c r="C197" s="41"/>
      <c r="D197" s="15"/>
      <c r="E197" s="71">
        <v>0</v>
      </c>
      <c r="F197" s="15"/>
      <c r="G197" s="161">
        <v>905</v>
      </c>
      <c r="I197" s="71">
        <v>0</v>
      </c>
      <c r="K197" s="165">
        <v>0</v>
      </c>
    </row>
    <row r="198" spans="1:11" ht="18" customHeight="1">
      <c r="A198" s="9" t="s">
        <v>285</v>
      </c>
      <c r="B198" s="6"/>
      <c r="C198" s="41"/>
      <c r="D198" s="15"/>
      <c r="E198" s="71">
        <v>-2046</v>
      </c>
      <c r="F198" s="15"/>
      <c r="G198" s="161">
        <v>-12000</v>
      </c>
      <c r="I198" s="71">
        <v>-2046</v>
      </c>
      <c r="K198" s="165">
        <v>0</v>
      </c>
    </row>
    <row r="199" spans="1:11" ht="18" customHeight="1">
      <c r="A199" s="9" t="s">
        <v>286</v>
      </c>
      <c r="B199" s="6"/>
      <c r="C199" s="41"/>
      <c r="D199" s="15"/>
      <c r="E199" s="71">
        <v>0</v>
      </c>
      <c r="F199" s="15"/>
      <c r="G199" s="161">
        <v>8817</v>
      </c>
      <c r="I199" s="71">
        <v>0</v>
      </c>
      <c r="K199" s="165">
        <v>0</v>
      </c>
    </row>
    <row r="200" spans="1:11" ht="18" customHeight="1">
      <c r="A200" s="9" t="s">
        <v>276</v>
      </c>
      <c r="B200" s="6"/>
      <c r="C200" s="41"/>
      <c r="D200" s="15"/>
      <c r="E200" s="71">
        <v>50500</v>
      </c>
      <c r="F200" s="15"/>
      <c r="G200" s="161">
        <v>0</v>
      </c>
      <c r="I200" s="71">
        <v>50000</v>
      </c>
      <c r="K200" s="165">
        <v>0</v>
      </c>
    </row>
    <row r="201" spans="1:11" ht="18" customHeight="1">
      <c r="A201" s="9" t="s">
        <v>249</v>
      </c>
      <c r="B201" s="6"/>
      <c r="C201" s="41"/>
      <c r="D201" s="15"/>
      <c r="E201" s="71">
        <v>-73500</v>
      </c>
      <c r="F201" s="15"/>
      <c r="G201" s="161">
        <v>0</v>
      </c>
      <c r="I201" s="71">
        <v>-70000</v>
      </c>
      <c r="K201" s="165">
        <v>0</v>
      </c>
    </row>
    <row r="202" spans="1:11" ht="18" customHeight="1">
      <c r="A202" s="9" t="s">
        <v>250</v>
      </c>
      <c r="B202" s="6"/>
      <c r="C202" s="41"/>
      <c r="D202" s="15"/>
      <c r="E202" s="71">
        <v>0</v>
      </c>
      <c r="F202" s="15"/>
      <c r="G202" s="166">
        <v>0</v>
      </c>
      <c r="I202" s="71">
        <v>0</v>
      </c>
      <c r="K202" s="167">
        <v>20000</v>
      </c>
    </row>
    <row r="203" spans="1:11" ht="18" customHeight="1">
      <c r="A203" s="9" t="s">
        <v>223</v>
      </c>
      <c r="B203" s="6"/>
      <c r="C203" s="41"/>
      <c r="D203" s="15"/>
      <c r="E203" s="71">
        <v>-11000</v>
      </c>
      <c r="F203" s="15"/>
      <c r="G203" s="166">
        <v>0</v>
      </c>
      <c r="I203" s="71">
        <v>0</v>
      </c>
      <c r="K203" s="167">
        <v>0</v>
      </c>
    </row>
    <row r="204" spans="1:11" ht="18" customHeight="1">
      <c r="A204" s="9" t="s">
        <v>288</v>
      </c>
      <c r="B204" s="6"/>
      <c r="C204" s="41"/>
      <c r="D204" s="15"/>
      <c r="E204" s="71">
        <v>11000</v>
      </c>
      <c r="F204" s="15"/>
      <c r="G204" s="166">
        <v>0</v>
      </c>
      <c r="I204" s="71">
        <v>0</v>
      </c>
      <c r="K204" s="167">
        <v>0</v>
      </c>
    </row>
    <row r="205" spans="1:11" ht="18" customHeight="1">
      <c r="A205" s="9" t="s">
        <v>251</v>
      </c>
      <c r="B205" s="6"/>
      <c r="C205" s="41"/>
      <c r="D205" s="15"/>
      <c r="E205" s="71">
        <v>-92862</v>
      </c>
      <c r="F205" s="100"/>
      <c r="G205" s="161">
        <v>-96479</v>
      </c>
      <c r="H205" s="100"/>
      <c r="I205" s="71">
        <v>-15746</v>
      </c>
      <c r="J205" s="72"/>
      <c r="K205" s="161">
        <v>-25414</v>
      </c>
    </row>
    <row r="206" spans="1:11" ht="18" customHeight="1">
      <c r="A206" s="9" t="s">
        <v>252</v>
      </c>
      <c r="B206" s="6"/>
      <c r="C206" s="41"/>
      <c r="D206" s="15"/>
      <c r="E206" s="45">
        <v>647</v>
      </c>
      <c r="F206" s="72"/>
      <c r="G206" s="161">
        <v>1106</v>
      </c>
      <c r="H206" s="72"/>
      <c r="I206" s="45">
        <v>471</v>
      </c>
      <c r="J206" s="72"/>
      <c r="K206" s="165">
        <v>5</v>
      </c>
    </row>
    <row r="207" spans="1:11" ht="18" customHeight="1">
      <c r="A207" s="9" t="s">
        <v>287</v>
      </c>
      <c r="B207" s="6"/>
      <c r="C207" s="41"/>
      <c r="D207" s="15"/>
      <c r="E207" s="45">
        <v>-5097</v>
      </c>
      <c r="F207" s="72"/>
      <c r="G207" s="161">
        <v>-28835</v>
      </c>
      <c r="H207" s="72"/>
      <c r="I207" s="45">
        <v>-545</v>
      </c>
      <c r="J207" s="72"/>
      <c r="K207" s="165">
        <v>-4779</v>
      </c>
    </row>
    <row r="208" spans="1:11" ht="18" customHeight="1">
      <c r="A208" s="9" t="s">
        <v>224</v>
      </c>
      <c r="B208" s="6"/>
      <c r="C208" s="41"/>
      <c r="D208" s="15"/>
      <c r="E208" s="45">
        <v>-132072</v>
      </c>
      <c r="F208" s="72"/>
      <c r="G208" s="161">
        <v>0</v>
      </c>
      <c r="H208" s="72"/>
      <c r="I208" s="45">
        <v>0</v>
      </c>
      <c r="J208" s="72"/>
      <c r="K208" s="161">
        <v>0</v>
      </c>
    </row>
    <row r="209" spans="1:11" ht="18" customHeight="1">
      <c r="A209" s="9" t="s">
        <v>140</v>
      </c>
      <c r="B209" s="6"/>
      <c r="C209" s="41"/>
      <c r="D209" s="15"/>
      <c r="E209" s="45">
        <v>11326</v>
      </c>
      <c r="F209" s="72"/>
      <c r="G209" s="161">
        <v>10489</v>
      </c>
      <c r="H209" s="168"/>
      <c r="I209" s="169">
        <v>50647</v>
      </c>
      <c r="J209" s="168"/>
      <c r="K209" s="161">
        <v>47777</v>
      </c>
    </row>
    <row r="210" spans="1:11" ht="18" customHeight="1">
      <c r="A210" s="9" t="s">
        <v>126</v>
      </c>
      <c r="B210" s="17"/>
      <c r="C210" s="41"/>
      <c r="E210" s="45">
        <v>2381</v>
      </c>
      <c r="F210" s="72"/>
      <c r="G210" s="161">
        <v>409</v>
      </c>
      <c r="H210" s="72"/>
      <c r="I210" s="45">
        <v>2278</v>
      </c>
      <c r="J210" s="45"/>
      <c r="K210" s="161">
        <v>160</v>
      </c>
    </row>
    <row r="211" spans="1:11" ht="18" customHeight="1">
      <c r="A211" s="5" t="s">
        <v>210</v>
      </c>
      <c r="B211" s="8"/>
      <c r="C211" s="41"/>
      <c r="E211" s="54">
        <f>SUM(E197:E210)</f>
        <v>-240723</v>
      </c>
      <c r="F211" s="72"/>
      <c r="G211" s="54">
        <f>SUM(G197:G210)</f>
        <v>-115588</v>
      </c>
      <c r="H211" s="43"/>
      <c r="I211" s="54">
        <f>SUM(I197:I210)</f>
        <v>15059</v>
      </c>
      <c r="J211" s="43"/>
      <c r="K211" s="54">
        <f>SUM(K197:K210)</f>
        <v>37749</v>
      </c>
    </row>
    <row r="212" spans="1:11" ht="18" customHeight="1">
      <c r="A212" s="5" t="s">
        <v>107</v>
      </c>
      <c r="B212" s="8"/>
      <c r="C212" s="41"/>
      <c r="E212" s="45"/>
      <c r="F212" s="72"/>
      <c r="G212" s="45"/>
      <c r="H212" s="43"/>
      <c r="I212" s="45"/>
      <c r="J212" s="43"/>
      <c r="K212" s="45"/>
    </row>
    <row r="213" spans="1:11" ht="18" customHeight="1">
      <c r="A213" s="9" t="s">
        <v>211</v>
      </c>
      <c r="B213" s="8"/>
      <c r="C213" s="41"/>
      <c r="E213" s="45">
        <v>177821</v>
      </c>
      <c r="F213" s="72"/>
      <c r="G213" s="45">
        <v>185109</v>
      </c>
      <c r="H213" s="43"/>
      <c r="I213" s="45">
        <v>0</v>
      </c>
      <c r="J213" s="43"/>
      <c r="K213" s="45">
        <v>85000</v>
      </c>
    </row>
    <row r="214" spans="1:11" ht="18" customHeight="1">
      <c r="A214" s="9" t="s">
        <v>212</v>
      </c>
      <c r="B214" s="8"/>
      <c r="C214" s="41"/>
      <c r="E214" s="45">
        <v>-64000</v>
      </c>
      <c r="F214" s="72"/>
      <c r="G214" s="45">
        <v>-193500</v>
      </c>
      <c r="H214" s="43"/>
      <c r="I214" s="45">
        <v>0</v>
      </c>
      <c r="J214" s="43"/>
      <c r="K214" s="45">
        <v>-117500</v>
      </c>
    </row>
    <row r="215" spans="1:11" ht="18" customHeight="1">
      <c r="A215" s="9" t="s">
        <v>213</v>
      </c>
      <c r="B215" s="8"/>
      <c r="C215" s="41"/>
      <c r="E215" s="45">
        <v>581078</v>
      </c>
      <c r="F215" s="72"/>
      <c r="G215" s="166">
        <v>28884</v>
      </c>
      <c r="H215" s="43"/>
      <c r="I215" s="166">
        <v>400000</v>
      </c>
      <c r="J215" s="43"/>
      <c r="K215" s="166">
        <v>0</v>
      </c>
    </row>
    <row r="216" spans="1:11" ht="18" customHeight="1">
      <c r="A216" s="9" t="s">
        <v>214</v>
      </c>
      <c r="B216" s="8"/>
      <c r="C216" s="41"/>
      <c r="E216" s="45">
        <v>-17558</v>
      </c>
      <c r="F216" s="72"/>
      <c r="G216" s="155">
        <v>-39212</v>
      </c>
      <c r="H216" s="43"/>
      <c r="I216" s="45">
        <v>0</v>
      </c>
      <c r="J216" s="43"/>
      <c r="K216" s="165">
        <v>0</v>
      </c>
    </row>
    <row r="217" spans="1:11" ht="18" customHeight="1">
      <c r="A217" s="9" t="s">
        <v>187</v>
      </c>
      <c r="B217" s="8"/>
      <c r="C217" s="41"/>
      <c r="E217" s="45">
        <v>-284598</v>
      </c>
      <c r="F217" s="72"/>
      <c r="G217" s="166">
        <v>0</v>
      </c>
      <c r="H217" s="43"/>
      <c r="I217" s="45">
        <v>-61039</v>
      </c>
      <c r="J217" s="43"/>
      <c r="K217" s="166">
        <v>0</v>
      </c>
    </row>
    <row r="218" spans="1:11" ht="18" customHeight="1">
      <c r="A218" s="9" t="s">
        <v>292</v>
      </c>
      <c r="B218" s="8"/>
      <c r="C218" s="41"/>
      <c r="E218" s="45">
        <v>0</v>
      </c>
      <c r="F218" s="72"/>
      <c r="G218" s="166">
        <v>30358</v>
      </c>
      <c r="H218" s="43"/>
      <c r="I218" s="45">
        <v>0</v>
      </c>
      <c r="J218" s="43"/>
      <c r="K218" s="166">
        <v>0</v>
      </c>
    </row>
    <row r="219" spans="1:11" ht="18" customHeight="1">
      <c r="A219" s="9" t="s">
        <v>186</v>
      </c>
      <c r="B219" s="8"/>
      <c r="C219" s="41"/>
      <c r="E219" s="45">
        <v>0</v>
      </c>
      <c r="F219" s="72"/>
      <c r="G219" s="155">
        <v>-16981</v>
      </c>
      <c r="H219" s="43"/>
      <c r="I219" s="45">
        <v>0</v>
      </c>
      <c r="J219" s="43"/>
      <c r="K219" s="155">
        <v>-571</v>
      </c>
    </row>
    <row r="220" spans="1:11" ht="18" customHeight="1">
      <c r="A220" s="9" t="s">
        <v>254</v>
      </c>
      <c r="B220" s="8"/>
      <c r="C220" s="41"/>
      <c r="E220" s="45">
        <v>391708</v>
      </c>
      <c r="F220" s="72"/>
      <c r="G220" s="155">
        <v>0</v>
      </c>
      <c r="H220" s="43"/>
      <c r="I220" s="45">
        <v>391708</v>
      </c>
      <c r="J220" s="43"/>
      <c r="K220" s="155">
        <v>0</v>
      </c>
    </row>
    <row r="221" spans="1:11" ht="18" customHeight="1">
      <c r="A221" s="9" t="s">
        <v>253</v>
      </c>
      <c r="B221" s="8"/>
      <c r="C221" s="41"/>
      <c r="E221" s="45">
        <v>-600000</v>
      </c>
      <c r="F221" s="72"/>
      <c r="G221" s="155">
        <v>0</v>
      </c>
      <c r="H221" s="43"/>
      <c r="I221" s="45">
        <v>-600000</v>
      </c>
      <c r="J221" s="43"/>
      <c r="K221" s="155">
        <v>0</v>
      </c>
    </row>
    <row r="222" spans="1:11" ht="18" customHeight="1">
      <c r="A222" s="9" t="s">
        <v>208</v>
      </c>
      <c r="B222" s="8"/>
      <c r="C222" s="41"/>
      <c r="E222" s="45">
        <v>-2544</v>
      </c>
      <c r="F222" s="72"/>
      <c r="G222" s="166">
        <v>-240</v>
      </c>
      <c r="H222" s="43"/>
      <c r="I222" s="166">
        <v>0</v>
      </c>
      <c r="J222" s="43"/>
      <c r="K222" s="166">
        <v>0</v>
      </c>
    </row>
    <row r="223" spans="1:11" ht="18" customHeight="1">
      <c r="A223" s="9" t="s">
        <v>200</v>
      </c>
      <c r="B223" s="8"/>
      <c r="E223" s="71">
        <v>-36263</v>
      </c>
      <c r="F223" s="116"/>
      <c r="G223" s="161">
        <v>-52441</v>
      </c>
      <c r="H223" s="105"/>
      <c r="I223" s="45">
        <v>-26883</v>
      </c>
      <c r="J223" s="105"/>
      <c r="K223" s="161">
        <v>-23887</v>
      </c>
    </row>
    <row r="224" spans="1:11" ht="18" customHeight="1">
      <c r="A224" s="11" t="s">
        <v>231</v>
      </c>
      <c r="B224" s="8"/>
      <c r="E224" s="71">
        <v>-4987</v>
      </c>
      <c r="F224" s="116"/>
      <c r="G224" s="161">
        <v>-22790</v>
      </c>
      <c r="H224" s="105"/>
      <c r="I224" s="45">
        <v>-4987</v>
      </c>
      <c r="J224" s="105"/>
      <c r="K224" s="161">
        <v>-22790</v>
      </c>
    </row>
    <row r="225" spans="1:12" ht="18" customHeight="1">
      <c r="A225" s="11" t="s">
        <v>141</v>
      </c>
      <c r="B225" s="8"/>
      <c r="E225" s="45">
        <v>-21770</v>
      </c>
      <c r="F225" s="97"/>
      <c r="G225" s="45">
        <v>-20734</v>
      </c>
      <c r="H225" s="45"/>
      <c r="I225" s="45">
        <v>0</v>
      </c>
      <c r="J225" s="45"/>
      <c r="K225" s="45">
        <v>0</v>
      </c>
    </row>
    <row r="226" spans="1:12" ht="18" customHeight="1">
      <c r="A226" s="11" t="s">
        <v>232</v>
      </c>
      <c r="B226" s="8"/>
      <c r="E226" s="45"/>
      <c r="F226" s="116"/>
      <c r="G226" s="45"/>
      <c r="H226" s="45"/>
      <c r="I226" s="45"/>
      <c r="J226" s="45"/>
      <c r="K226" s="45"/>
    </row>
    <row r="227" spans="1:12" ht="18" customHeight="1">
      <c r="A227" s="36" t="s">
        <v>255</v>
      </c>
      <c r="B227" s="8"/>
      <c r="C227" s="41"/>
      <c r="E227" s="50">
        <v>0</v>
      </c>
      <c r="F227" s="97"/>
      <c r="G227" s="50">
        <v>284</v>
      </c>
      <c r="H227" s="45"/>
      <c r="I227" s="50">
        <v>0</v>
      </c>
      <c r="J227" s="45"/>
      <c r="K227" s="50">
        <v>0</v>
      </c>
    </row>
    <row r="228" spans="1:12" ht="18" customHeight="1">
      <c r="A228" s="5" t="s">
        <v>256</v>
      </c>
      <c r="B228" s="8"/>
      <c r="C228" s="41"/>
      <c r="E228" s="50">
        <f>SUM(E213:E227)</f>
        <v>118887</v>
      </c>
      <c r="F228" s="72"/>
      <c r="G228" s="50">
        <f>SUM(G213:G227)</f>
        <v>-101263</v>
      </c>
      <c r="H228" s="43"/>
      <c r="I228" s="50">
        <f>SUM(I213:I227)</f>
        <v>98799</v>
      </c>
      <c r="J228" s="43"/>
      <c r="K228" s="50">
        <f>SUM(K213:K227)</f>
        <v>-79748</v>
      </c>
    </row>
    <row r="229" spans="1:12" ht="18" customHeight="1">
      <c r="A229" s="9" t="s">
        <v>227</v>
      </c>
      <c r="B229" s="8"/>
      <c r="C229" s="41"/>
      <c r="E229" s="54">
        <v>6002</v>
      </c>
      <c r="F229" s="72"/>
      <c r="G229" s="54">
        <v>8715</v>
      </c>
      <c r="H229" s="43"/>
      <c r="I229" s="54">
        <v>0</v>
      </c>
      <c r="J229" s="43"/>
      <c r="K229" s="54">
        <v>0</v>
      </c>
    </row>
    <row r="230" spans="1:12" ht="18" customHeight="1">
      <c r="A230" s="5" t="s">
        <v>106</v>
      </c>
      <c r="B230" s="8"/>
      <c r="E230" s="45">
        <f>SUM(E184,E211,E228,E229)</f>
        <v>264245</v>
      </c>
      <c r="G230" s="45">
        <f>SUM(G184,G211,G228,G229)</f>
        <v>-33901</v>
      </c>
      <c r="H230" s="43"/>
      <c r="I230" s="45">
        <f>SUM(I184,I211,I228,I229)</f>
        <v>247308</v>
      </c>
      <c r="J230" s="43"/>
      <c r="K230" s="45">
        <f>SUM(K184,K211,K228,K229)</f>
        <v>2748</v>
      </c>
    </row>
    <row r="231" spans="1:12" ht="18" customHeight="1">
      <c r="A231" s="11" t="s">
        <v>46</v>
      </c>
      <c r="B231" s="13"/>
      <c r="E231" s="50">
        <v>176113</v>
      </c>
      <c r="F231" s="72"/>
      <c r="G231" s="50">
        <v>228763</v>
      </c>
      <c r="H231" s="72"/>
      <c r="I231" s="50">
        <v>20959</v>
      </c>
      <c r="J231" s="43"/>
      <c r="K231" s="50">
        <v>17659</v>
      </c>
    </row>
    <row r="232" spans="1:12" ht="18" customHeight="1" thickBot="1">
      <c r="A232" s="14" t="s">
        <v>47</v>
      </c>
      <c r="B232" s="13"/>
      <c r="E232" s="51">
        <f>SUM(E230:E231)</f>
        <v>440358</v>
      </c>
      <c r="G232" s="51">
        <f>SUM(G230:G231)</f>
        <v>194862</v>
      </c>
      <c r="H232" s="43"/>
      <c r="I232" s="51">
        <f>SUM(I230:I231)</f>
        <v>268267</v>
      </c>
      <c r="J232" s="43"/>
      <c r="K232" s="51">
        <f>SUM(K230:K231)</f>
        <v>20407</v>
      </c>
    </row>
    <row r="233" spans="1:12" ht="9.75" customHeight="1" thickTop="1">
      <c r="A233" s="14"/>
      <c r="B233" s="13"/>
      <c r="E233" s="45"/>
      <c r="G233" s="45"/>
      <c r="H233" s="43"/>
      <c r="I233" s="45"/>
      <c r="J233" s="43"/>
      <c r="K233" s="45"/>
    </row>
    <row r="234" spans="1:12" ht="18" customHeight="1">
      <c r="A234" s="11" t="s">
        <v>48</v>
      </c>
      <c r="B234" s="13"/>
      <c r="E234" s="45"/>
      <c r="G234" s="45"/>
      <c r="H234" s="43"/>
      <c r="I234" s="45"/>
      <c r="J234" s="43"/>
      <c r="K234" s="45"/>
    </row>
    <row r="235" spans="1:12" ht="20.25" customHeight="1">
      <c r="A235" s="48"/>
      <c r="B235" s="48"/>
      <c r="L235" s="99" t="s">
        <v>37</v>
      </c>
    </row>
    <row r="236" spans="1:12" s="31" customFormat="1" ht="20.25" customHeight="1">
      <c r="A236" s="29" t="s">
        <v>131</v>
      </c>
      <c r="B236" s="30"/>
      <c r="C236" s="30"/>
      <c r="D236" s="30"/>
      <c r="E236" s="30"/>
      <c r="F236" s="30"/>
      <c r="G236" s="30"/>
      <c r="H236" s="30"/>
      <c r="I236" s="30"/>
      <c r="J236" s="30"/>
      <c r="K236" s="30"/>
    </row>
    <row r="237" spans="1:12" ht="20.25" customHeight="1">
      <c r="A237" s="29" t="s">
        <v>75</v>
      </c>
      <c r="B237" s="30"/>
      <c r="C237" s="30"/>
      <c r="D237" s="30"/>
      <c r="E237" s="30"/>
      <c r="F237" s="30"/>
      <c r="G237" s="30"/>
      <c r="H237" s="30"/>
      <c r="I237" s="30"/>
      <c r="J237" s="30"/>
      <c r="K237" s="30"/>
    </row>
    <row r="238" spans="1:12" s="31" customFormat="1" ht="20.25" customHeight="1">
      <c r="A238" s="29" t="s">
        <v>266</v>
      </c>
      <c r="B238" s="30"/>
      <c r="C238" s="30"/>
      <c r="D238" s="30"/>
      <c r="E238" s="30"/>
      <c r="F238" s="30"/>
      <c r="G238" s="30"/>
      <c r="H238" s="30"/>
      <c r="I238" s="30"/>
      <c r="J238" s="30"/>
      <c r="K238" s="30"/>
    </row>
    <row r="239" spans="1:12" ht="20.25" customHeight="1">
      <c r="A239" s="31"/>
      <c r="B239" s="30"/>
      <c r="C239" s="30"/>
      <c r="D239" s="30"/>
      <c r="E239" s="99"/>
      <c r="F239" s="30"/>
      <c r="G239" s="99"/>
      <c r="H239" s="30"/>
      <c r="I239" s="99"/>
      <c r="J239" s="30"/>
      <c r="K239" s="99"/>
      <c r="L239" s="100" t="s">
        <v>33</v>
      </c>
    </row>
    <row r="240" spans="1:12" ht="20.25" customHeight="1">
      <c r="A240" s="31"/>
      <c r="B240" s="30"/>
      <c r="C240" s="30"/>
      <c r="D240" s="30"/>
      <c r="E240" s="183" t="s">
        <v>49</v>
      </c>
      <c r="F240" s="183"/>
      <c r="G240" s="183"/>
      <c r="H240" s="31"/>
      <c r="I240" s="32"/>
      <c r="J240" s="33" t="s">
        <v>50</v>
      </c>
      <c r="K240" s="32"/>
    </row>
    <row r="241" spans="1:11" ht="20.25" customHeight="1">
      <c r="A241" s="31"/>
      <c r="B241" s="30"/>
      <c r="C241" s="30"/>
      <c r="D241" s="30"/>
      <c r="E241" s="182" t="s">
        <v>51</v>
      </c>
      <c r="F241" s="182"/>
      <c r="G241" s="182"/>
      <c r="H241" s="31"/>
      <c r="I241" s="34"/>
      <c r="J241" s="35" t="s">
        <v>51</v>
      </c>
      <c r="K241" s="34"/>
    </row>
    <row r="242" spans="1:11" ht="20.25" customHeight="1">
      <c r="C242" s="37"/>
      <c r="D242" s="37"/>
      <c r="E242" s="38">
        <v>2020</v>
      </c>
      <c r="F242" s="18"/>
      <c r="G242" s="38">
        <v>2019</v>
      </c>
      <c r="H242" s="53"/>
      <c r="I242" s="52">
        <v>2020</v>
      </c>
      <c r="J242" s="53"/>
      <c r="K242" s="52">
        <v>2019</v>
      </c>
    </row>
    <row r="243" spans="1:11" ht="20.25" customHeight="1">
      <c r="A243" s="57" t="s">
        <v>215</v>
      </c>
      <c r="B243" s="13"/>
      <c r="C243" s="15"/>
      <c r="D243" s="15"/>
      <c r="E243" s="15"/>
      <c r="F243" s="15"/>
      <c r="G243" s="15"/>
      <c r="I243" s="15"/>
      <c r="K243" s="15"/>
    </row>
    <row r="244" spans="1:11" ht="20.25" customHeight="1">
      <c r="A244" s="11" t="s">
        <v>216</v>
      </c>
      <c r="B244" s="13"/>
      <c r="C244" s="15"/>
      <c r="D244" s="15"/>
      <c r="E244" s="15"/>
      <c r="F244" s="15"/>
      <c r="G244" s="100"/>
      <c r="I244" s="15"/>
      <c r="K244" s="100"/>
    </row>
    <row r="245" spans="1:11" ht="20.25" customHeight="1">
      <c r="A245" s="11" t="s">
        <v>225</v>
      </c>
      <c r="B245" s="13"/>
      <c r="C245" s="15"/>
      <c r="D245" s="15"/>
    </row>
    <row r="246" spans="1:11" ht="20.25" customHeight="1">
      <c r="A246" s="36" t="s">
        <v>217</v>
      </c>
      <c r="B246" s="13"/>
      <c r="C246" s="15"/>
      <c r="D246" s="15"/>
      <c r="E246" s="100">
        <v>15590</v>
      </c>
      <c r="F246" s="100"/>
      <c r="G246" s="100">
        <v>18310</v>
      </c>
      <c r="H246" s="100"/>
      <c r="I246" s="24">
        <v>79</v>
      </c>
      <c r="J246" s="100"/>
      <c r="K246" s="100">
        <v>1465</v>
      </c>
    </row>
    <row r="247" spans="1:11" ht="20.25" customHeight="1">
      <c r="A247" s="36" t="s">
        <v>218</v>
      </c>
      <c r="B247" s="13"/>
      <c r="C247" s="15"/>
      <c r="D247" s="15"/>
      <c r="E247" s="100">
        <v>28109</v>
      </c>
      <c r="F247" s="100"/>
      <c r="G247" s="100">
        <v>0</v>
      </c>
      <c r="H247" s="100"/>
      <c r="I247" s="24">
        <v>0</v>
      </c>
      <c r="J247" s="100"/>
      <c r="K247" s="100">
        <v>0</v>
      </c>
    </row>
    <row r="248" spans="1:11" ht="20.25" customHeight="1">
      <c r="A248" s="36" t="s">
        <v>219</v>
      </c>
      <c r="B248" s="13"/>
      <c r="C248" s="15"/>
      <c r="D248" s="15"/>
      <c r="E248" s="15">
        <v>146699</v>
      </c>
      <c r="F248" s="15"/>
      <c r="G248" s="100">
        <v>0</v>
      </c>
      <c r="H248" s="100"/>
      <c r="I248" s="24">
        <v>4999</v>
      </c>
      <c r="J248" s="100"/>
      <c r="K248" s="100">
        <v>0</v>
      </c>
    </row>
    <row r="249" spans="1:11" ht="20.25" customHeight="1">
      <c r="A249" s="11"/>
      <c r="B249" s="13"/>
      <c r="C249" s="15"/>
      <c r="D249" s="15"/>
      <c r="E249" s="15"/>
      <c r="F249" s="15"/>
      <c r="G249" s="15"/>
      <c r="I249" s="15"/>
      <c r="K249" s="15"/>
    </row>
    <row r="250" spans="1:11" ht="20.25" customHeight="1">
      <c r="A250" s="11" t="s">
        <v>48</v>
      </c>
      <c r="B250" s="13"/>
      <c r="C250" s="15"/>
      <c r="D250" s="15"/>
      <c r="E250" s="15"/>
      <c r="F250" s="15"/>
      <c r="G250" s="15"/>
      <c r="I250" s="15"/>
      <c r="K250" s="15"/>
    </row>
  </sheetData>
  <mergeCells count="14">
    <mergeCell ref="E240:G240"/>
    <mergeCell ref="E241:G241"/>
    <mergeCell ref="E192:G192"/>
    <mergeCell ref="E193:G193"/>
    <mergeCell ref="E6:G6"/>
    <mergeCell ref="E7:G7"/>
    <mergeCell ref="E50:G50"/>
    <mergeCell ref="E49:G49"/>
    <mergeCell ref="E142:G142"/>
    <mergeCell ref="E143:G143"/>
    <mergeCell ref="E74:G74"/>
    <mergeCell ref="E75:G75"/>
    <mergeCell ref="E117:G117"/>
    <mergeCell ref="E118:G118"/>
  </mergeCells>
  <printOptions horizontalCentered="1" gridLinesSet="0"/>
  <pageMargins left="0.98425196850393704" right="0.39370078740157483" top="0.55118110236220474" bottom="0" header="0.19685039370078741" footer="0.19685039370078741"/>
  <pageSetup paperSize="9" scale="90" fitToHeight="0" orientation="portrait" r:id="rId1"/>
  <headerFooter alignWithMargins="0"/>
  <rowBreaks count="6" manualBreakCount="6">
    <brk id="43" max="16383" man="1"/>
    <brk id="68" max="16383" man="1"/>
    <brk id="111" max="11" man="1"/>
    <brk id="136" max="16383" man="1"/>
    <brk id="186" max="16383" man="1"/>
    <brk id="23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81"/>
  <sheetViews>
    <sheetView showGridLines="0" view="pageBreakPreview" zoomScale="85" zoomScaleNormal="100" zoomScaleSheetLayoutView="85" workbookViewId="0">
      <selection activeCell="K11" sqref="K11"/>
    </sheetView>
  </sheetViews>
  <sheetFormatPr defaultColWidth="9.140625" defaultRowHeight="20.25" customHeight="1"/>
  <cols>
    <col min="1" max="1" width="26.5703125" style="28" customWidth="1"/>
    <col min="2" max="2" width="16.140625" style="28" customWidth="1"/>
    <col min="3" max="3" width="5.5703125" style="28" customWidth="1"/>
    <col min="4" max="4" width="0.5703125" style="27" customWidth="1"/>
    <col min="5" max="5" width="12" style="27" customWidth="1"/>
    <col min="6" max="6" width="0.85546875" style="27" customWidth="1"/>
    <col min="7" max="7" width="12" style="27" customWidth="1"/>
    <col min="8" max="8" width="0.85546875" style="27" customWidth="1"/>
    <col min="9" max="9" width="12" style="27" customWidth="1"/>
    <col min="10" max="10" width="0.85546875" style="27" customWidth="1"/>
    <col min="11" max="11" width="12" style="27" customWidth="1"/>
    <col min="12" max="12" width="0.85546875" style="27" customWidth="1"/>
    <col min="13" max="13" width="12" style="27" customWidth="1"/>
    <col min="14" max="14" width="0.85546875" style="27" customWidth="1"/>
    <col min="15" max="15" width="12.42578125" style="27" customWidth="1"/>
    <col min="16" max="16" width="0.85546875" style="27" customWidth="1"/>
    <col min="17" max="17" width="12.140625" style="27" customWidth="1"/>
    <col min="18" max="18" width="0.85546875" style="27" customWidth="1"/>
    <col min="19" max="19" width="11.140625" style="27" customWidth="1"/>
    <col min="20" max="20" width="0.85546875" style="27" customWidth="1"/>
    <col min="21" max="21" width="11.140625" style="27" customWidth="1"/>
    <col min="22" max="22" width="0.85546875" style="27" customWidth="1"/>
    <col min="23" max="23" width="11.140625" style="27" customWidth="1"/>
    <col min="24" max="24" width="0.85546875" style="27" customWidth="1"/>
    <col min="25" max="25" width="11.140625" style="27" customWidth="1"/>
    <col min="26" max="26" width="0.85546875" style="27" customWidth="1"/>
    <col min="27" max="27" width="12" style="27" customWidth="1"/>
    <col min="28" max="28" width="0.85546875" style="27" customWidth="1"/>
    <col min="29" max="29" width="12" style="27" customWidth="1"/>
    <col min="30" max="16384" width="9.140625" style="27"/>
  </cols>
  <sheetData>
    <row r="1" spans="1:29" s="2" customFormat="1" ht="19.5" customHeight="1">
      <c r="A1" s="3"/>
      <c r="B1" s="3"/>
      <c r="C1" s="3"/>
      <c r="D1" s="3"/>
      <c r="E1" s="1"/>
      <c r="F1" s="1"/>
      <c r="G1" s="1"/>
      <c r="H1" s="1"/>
      <c r="I1" s="1"/>
      <c r="K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AA1" s="1"/>
      <c r="AC1" s="1" t="s">
        <v>37</v>
      </c>
    </row>
    <row r="2" spans="1:29" ht="19.5" customHeight="1">
      <c r="A2" s="29" t="s">
        <v>131</v>
      </c>
      <c r="B2" s="29"/>
      <c r="C2" s="2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</row>
    <row r="3" spans="1:29" ht="19.5" customHeight="1">
      <c r="A3" s="19" t="s">
        <v>8</v>
      </c>
      <c r="B3" s="19"/>
      <c r="C3" s="19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</row>
    <row r="4" spans="1:29" ht="19.5" customHeight="1">
      <c r="A4" s="29" t="s">
        <v>266</v>
      </c>
      <c r="B4" s="29"/>
      <c r="C4" s="29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</row>
    <row r="5" spans="1:29" ht="19.5" customHeight="1">
      <c r="D5" s="21"/>
      <c r="E5" s="1"/>
      <c r="F5" s="1"/>
      <c r="G5" s="1"/>
      <c r="H5" s="1"/>
      <c r="I5" s="1"/>
      <c r="J5" s="21"/>
      <c r="K5" s="1"/>
      <c r="L5" s="2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21"/>
      <c r="AA5" s="1"/>
      <c r="AB5" s="21"/>
      <c r="AC5" s="1" t="s">
        <v>33</v>
      </c>
    </row>
    <row r="6" spans="1:29" ht="19.5" customHeight="1">
      <c r="D6" s="21"/>
      <c r="E6" s="184" t="s">
        <v>53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</row>
    <row r="7" spans="1:29" ht="19.5" customHeight="1">
      <c r="D7" s="21"/>
      <c r="E7" s="186" t="s">
        <v>113</v>
      </c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86"/>
      <c r="Z7" s="23"/>
      <c r="AA7" s="23"/>
      <c r="AB7" s="23"/>
      <c r="AC7" s="23"/>
    </row>
    <row r="8" spans="1:29" s="4" customFormat="1" ht="19.5" customHeight="1">
      <c r="A8" s="22"/>
      <c r="B8" s="22"/>
      <c r="C8" s="22"/>
      <c r="Q8" s="186" t="s">
        <v>91</v>
      </c>
      <c r="R8" s="186"/>
      <c r="S8" s="186"/>
      <c r="T8" s="186"/>
      <c r="U8" s="186"/>
      <c r="V8" s="186"/>
      <c r="W8" s="186"/>
      <c r="X8" s="23"/>
      <c r="Y8" s="123"/>
      <c r="Z8" s="23"/>
      <c r="AA8" s="23"/>
      <c r="AB8" s="23"/>
      <c r="AC8" s="23"/>
    </row>
    <row r="9" spans="1:29" s="4" customFormat="1" ht="19.5" customHeight="1">
      <c r="A9" s="22"/>
      <c r="B9" s="22"/>
      <c r="C9" s="22"/>
      <c r="M9" s="185" t="s">
        <v>158</v>
      </c>
      <c r="N9" s="185"/>
      <c r="O9" s="185"/>
      <c r="Q9" s="186" t="s">
        <v>148</v>
      </c>
      <c r="R9" s="186"/>
      <c r="S9" s="186"/>
      <c r="T9" s="186"/>
      <c r="U9" s="186"/>
      <c r="V9" s="23"/>
      <c r="W9" s="123"/>
      <c r="X9" s="23"/>
      <c r="Y9" s="23"/>
      <c r="Z9" s="23"/>
      <c r="AA9" s="23"/>
      <c r="AB9" s="23"/>
      <c r="AC9" s="23"/>
    </row>
    <row r="10" spans="1:29" s="4" customFormat="1" ht="19.5" customHeight="1">
      <c r="A10" s="22"/>
      <c r="B10" s="22"/>
      <c r="C10" s="22"/>
      <c r="I10" s="73"/>
      <c r="K10" s="73" t="s">
        <v>271</v>
      </c>
      <c r="M10" s="92"/>
      <c r="N10" s="92"/>
      <c r="O10" s="92"/>
      <c r="Q10" s="92" t="s">
        <v>95</v>
      </c>
      <c r="R10" s="92"/>
      <c r="S10" s="92"/>
      <c r="T10" s="92"/>
      <c r="U10" s="92"/>
      <c r="V10" s="92"/>
      <c r="W10" s="23"/>
      <c r="X10" s="23"/>
      <c r="Z10" s="23"/>
      <c r="AA10" s="23"/>
      <c r="AB10" s="23"/>
      <c r="AC10" s="23"/>
    </row>
    <row r="11" spans="1:29" s="4" customFormat="1" ht="19.5" customHeight="1">
      <c r="A11" s="22"/>
      <c r="B11" s="22"/>
      <c r="C11" s="22"/>
      <c r="I11" s="73"/>
      <c r="K11" s="73" t="s">
        <v>281</v>
      </c>
      <c r="M11" s="92"/>
      <c r="N11" s="92"/>
      <c r="O11" s="92"/>
      <c r="Q11" s="10" t="s">
        <v>96</v>
      </c>
      <c r="R11" s="10"/>
      <c r="S11" s="10" t="s">
        <v>243</v>
      </c>
      <c r="T11" s="10"/>
      <c r="U11" s="10"/>
      <c r="V11" s="10"/>
      <c r="W11" s="23"/>
      <c r="X11" s="23"/>
      <c r="Z11" s="23"/>
      <c r="AA11" s="10" t="s">
        <v>119</v>
      </c>
      <c r="AB11" s="23"/>
      <c r="AC11" s="23"/>
    </row>
    <row r="12" spans="1:29" s="4" customFormat="1" ht="19.5" customHeight="1">
      <c r="A12" s="22"/>
      <c r="B12" s="22"/>
      <c r="C12" s="22"/>
      <c r="I12" s="73"/>
      <c r="K12" s="73" t="s">
        <v>182</v>
      </c>
      <c r="Q12" s="10" t="s">
        <v>97</v>
      </c>
      <c r="R12" s="10"/>
      <c r="S12" s="10" t="s">
        <v>245</v>
      </c>
      <c r="T12" s="10"/>
      <c r="U12" s="10"/>
      <c r="V12" s="10"/>
      <c r="W12" s="10" t="s">
        <v>98</v>
      </c>
      <c r="Y12" s="10" t="s">
        <v>127</v>
      </c>
      <c r="Z12" s="23"/>
      <c r="AA12" s="10" t="s">
        <v>118</v>
      </c>
      <c r="AB12" s="23"/>
      <c r="AC12" s="23"/>
    </row>
    <row r="13" spans="1:29" s="4" customFormat="1" ht="19.5" customHeight="1">
      <c r="A13" s="22"/>
      <c r="B13" s="22"/>
      <c r="C13" s="22"/>
      <c r="E13" s="4" t="s">
        <v>10</v>
      </c>
      <c r="I13" s="4" t="s">
        <v>142</v>
      </c>
      <c r="K13" s="4" t="s">
        <v>145</v>
      </c>
      <c r="M13" s="23" t="s">
        <v>70</v>
      </c>
      <c r="Q13" s="10" t="s">
        <v>99</v>
      </c>
      <c r="R13" s="10"/>
      <c r="S13" s="10" t="s">
        <v>244</v>
      </c>
      <c r="T13" s="10"/>
      <c r="U13" s="10" t="s">
        <v>149</v>
      </c>
      <c r="V13" s="10"/>
      <c r="W13" s="10" t="s">
        <v>100</v>
      </c>
      <c r="Y13" s="10" t="s">
        <v>128</v>
      </c>
      <c r="AA13" s="10" t="s">
        <v>117</v>
      </c>
      <c r="AC13" s="56"/>
    </row>
    <row r="14" spans="1:29" s="4" customFormat="1" ht="19.5" customHeight="1">
      <c r="A14" s="22"/>
      <c r="B14" s="22"/>
      <c r="C14" s="22"/>
      <c r="E14" s="4" t="s">
        <v>73</v>
      </c>
      <c r="I14" s="4" t="s">
        <v>143</v>
      </c>
      <c r="K14" s="4" t="s">
        <v>146</v>
      </c>
      <c r="M14" s="23" t="s">
        <v>72</v>
      </c>
      <c r="P14" s="23"/>
      <c r="Q14" s="10" t="s">
        <v>101</v>
      </c>
      <c r="R14" s="10"/>
      <c r="S14" s="92" t="s">
        <v>152</v>
      </c>
      <c r="T14" s="10"/>
      <c r="U14" s="10" t="s">
        <v>151</v>
      </c>
      <c r="V14" s="10"/>
      <c r="W14" s="10" t="s">
        <v>102</v>
      </c>
      <c r="Y14" s="10" t="s">
        <v>129</v>
      </c>
      <c r="AA14" s="10" t="s">
        <v>115</v>
      </c>
      <c r="AC14" s="56"/>
    </row>
    <row r="15" spans="1:29" s="4" customFormat="1" ht="19.5" customHeight="1">
      <c r="A15" s="22"/>
      <c r="C15" s="37"/>
      <c r="D15" s="37"/>
      <c r="E15" s="180" t="s">
        <v>9</v>
      </c>
      <c r="F15" s="23"/>
      <c r="G15" s="180" t="s">
        <v>77</v>
      </c>
      <c r="I15" s="180" t="s">
        <v>181</v>
      </c>
      <c r="K15" s="180" t="s">
        <v>147</v>
      </c>
      <c r="M15" s="180" t="s">
        <v>71</v>
      </c>
      <c r="O15" s="180" t="s">
        <v>2</v>
      </c>
      <c r="Q15" s="181" t="s">
        <v>222</v>
      </c>
      <c r="R15" s="92"/>
      <c r="S15" s="181" t="s">
        <v>153</v>
      </c>
      <c r="T15" s="92"/>
      <c r="U15" s="181" t="s">
        <v>150</v>
      </c>
      <c r="V15" s="10"/>
      <c r="W15" s="181" t="s">
        <v>103</v>
      </c>
      <c r="Y15" s="181" t="s">
        <v>130</v>
      </c>
      <c r="AA15" s="181" t="s">
        <v>116</v>
      </c>
      <c r="AC15" s="55" t="s">
        <v>58</v>
      </c>
    </row>
    <row r="16" spans="1:29" ht="19.5" customHeight="1">
      <c r="A16" s="69" t="s">
        <v>105</v>
      </c>
      <c r="C16" s="69"/>
      <c r="E16" s="125">
        <v>455808</v>
      </c>
      <c r="F16" s="124"/>
      <c r="G16" s="125">
        <v>337773</v>
      </c>
      <c r="H16" s="124"/>
      <c r="I16" s="125">
        <v>37007</v>
      </c>
      <c r="J16" s="124"/>
      <c r="K16" s="125">
        <v>690258</v>
      </c>
      <c r="L16" s="124"/>
      <c r="M16" s="125">
        <v>46876</v>
      </c>
      <c r="N16" s="124"/>
      <c r="O16" s="125">
        <v>531518</v>
      </c>
      <c r="P16" s="124"/>
      <c r="Q16" s="125">
        <v>1617</v>
      </c>
      <c r="R16" s="124"/>
      <c r="S16" s="124">
        <v>-13310</v>
      </c>
      <c r="T16" s="125"/>
      <c r="U16" s="124">
        <v>206561</v>
      </c>
      <c r="V16" s="125"/>
      <c r="W16" s="124">
        <f>SUM(Q16:U16)</f>
        <v>194868</v>
      </c>
      <c r="X16" s="24"/>
      <c r="Y16" s="124">
        <f>SUM(E16:O16)+W16</f>
        <v>2294108</v>
      </c>
      <c r="Z16" s="24"/>
      <c r="AA16" s="124">
        <v>996301</v>
      </c>
      <c r="AB16" s="24"/>
      <c r="AC16" s="124">
        <f>SUM(Y16:AA16)</f>
        <v>3290409</v>
      </c>
    </row>
    <row r="17" spans="1:29" ht="19.5" customHeight="1">
      <c r="A17" s="74" t="s">
        <v>92</v>
      </c>
      <c r="E17" s="71">
        <v>0</v>
      </c>
      <c r="F17" s="71"/>
      <c r="G17" s="71">
        <v>0</v>
      </c>
      <c r="H17" s="71"/>
      <c r="I17" s="71">
        <v>0</v>
      </c>
      <c r="J17" s="71"/>
      <c r="K17" s="71">
        <v>0</v>
      </c>
      <c r="L17" s="71"/>
      <c r="M17" s="71">
        <v>0</v>
      </c>
      <c r="N17" s="71"/>
      <c r="O17" s="71">
        <f>PL!G122</f>
        <v>30486</v>
      </c>
      <c r="P17" s="71"/>
      <c r="Q17" s="100">
        <v>0</v>
      </c>
      <c r="R17" s="71"/>
      <c r="S17" s="100">
        <v>0</v>
      </c>
      <c r="T17" s="12"/>
      <c r="U17" s="100">
        <v>0</v>
      </c>
      <c r="V17" s="100"/>
      <c r="W17" s="43">
        <f>SUM(Q17:U17)</f>
        <v>0</v>
      </c>
      <c r="X17" s="71"/>
      <c r="Y17" s="43">
        <f>SUM(E17:O17)+W17</f>
        <v>30486</v>
      </c>
      <c r="Z17" s="71"/>
      <c r="AA17" s="100">
        <v>-17212</v>
      </c>
      <c r="AB17" s="71"/>
      <c r="AC17" s="43">
        <f>SUM(Y17:AA17)</f>
        <v>13274</v>
      </c>
    </row>
    <row r="18" spans="1:29" ht="19.5" customHeight="1">
      <c r="A18" s="74" t="s">
        <v>93</v>
      </c>
      <c r="E18" s="50">
        <v>0</v>
      </c>
      <c r="F18" s="43"/>
      <c r="G18" s="50">
        <v>0</v>
      </c>
      <c r="H18" s="43"/>
      <c r="I18" s="50">
        <v>0</v>
      </c>
      <c r="J18" s="43"/>
      <c r="K18" s="50">
        <v>0</v>
      </c>
      <c r="L18" s="43"/>
      <c r="M18" s="50">
        <v>0</v>
      </c>
      <c r="N18" s="43"/>
      <c r="O18" s="50">
        <v>-3313</v>
      </c>
      <c r="P18" s="43"/>
      <c r="Q18" s="107">
        <v>-761</v>
      </c>
      <c r="R18" s="43"/>
      <c r="S18" s="107">
        <v>-984</v>
      </c>
      <c r="T18" s="12"/>
      <c r="U18" s="107">
        <v>0</v>
      </c>
      <c r="V18" s="43"/>
      <c r="W18" s="107">
        <f>SUM(Q18:U18)</f>
        <v>-1745</v>
      </c>
      <c r="X18" s="100"/>
      <c r="Y18" s="50">
        <f>SUM(E18:O18)+W18</f>
        <v>-5058</v>
      </c>
      <c r="Z18" s="100"/>
      <c r="AA18" s="107">
        <v>-2101</v>
      </c>
      <c r="AB18" s="100"/>
      <c r="AC18" s="50">
        <f>SUM(Y18:AA18)</f>
        <v>-7159</v>
      </c>
    </row>
    <row r="19" spans="1:29" ht="19.5" customHeight="1">
      <c r="A19" s="74" t="s">
        <v>94</v>
      </c>
      <c r="E19" s="71">
        <f>SUM(E17:E18)</f>
        <v>0</v>
      </c>
      <c r="F19" s="71"/>
      <c r="G19" s="71">
        <f>SUM(G17:G18)</f>
        <v>0</v>
      </c>
      <c r="H19" s="71"/>
      <c r="I19" s="71">
        <f>SUM(I17:I18)</f>
        <v>0</v>
      </c>
      <c r="J19" s="71"/>
      <c r="K19" s="71">
        <f>SUM(K17:K18)</f>
        <v>0</v>
      </c>
      <c r="L19" s="71"/>
      <c r="M19" s="71">
        <f>SUM(M17:M18)</f>
        <v>0</v>
      </c>
      <c r="N19" s="71"/>
      <c r="O19" s="71">
        <f>SUM(O17:O18)</f>
        <v>27173</v>
      </c>
      <c r="P19" s="71"/>
      <c r="Q19" s="71">
        <f>SUM(Q17:Q18)</f>
        <v>-761</v>
      </c>
      <c r="R19" s="71"/>
      <c r="S19" s="71">
        <f>SUM(S17:S18)</f>
        <v>-984</v>
      </c>
      <c r="T19" s="12"/>
      <c r="U19" s="71">
        <f>SUM(U17:U18)</f>
        <v>0</v>
      </c>
      <c r="V19" s="100"/>
      <c r="W19" s="71">
        <f>SUM(W17:W18)</f>
        <v>-1745</v>
      </c>
      <c r="X19" s="71"/>
      <c r="Y19" s="71">
        <f>SUM(Y17:Y18)</f>
        <v>25428</v>
      </c>
      <c r="Z19" s="71"/>
      <c r="AA19" s="71">
        <f>SUM(AA17:AA18)</f>
        <v>-19313</v>
      </c>
      <c r="AB19" s="71"/>
      <c r="AC19" s="71">
        <f>SUM(AC17:AC18)</f>
        <v>6115</v>
      </c>
    </row>
    <row r="20" spans="1:29" ht="19.5" customHeight="1">
      <c r="A20" s="12" t="s">
        <v>240</v>
      </c>
      <c r="E20" s="71">
        <v>0</v>
      </c>
      <c r="F20" s="71"/>
      <c r="G20" s="71">
        <v>0</v>
      </c>
      <c r="H20" s="71"/>
      <c r="I20" s="71">
        <v>0</v>
      </c>
      <c r="J20" s="71"/>
      <c r="K20" s="71">
        <v>0</v>
      </c>
      <c r="L20" s="71"/>
      <c r="M20" s="71">
        <v>0</v>
      </c>
      <c r="N20" s="71"/>
      <c r="O20" s="71">
        <v>-22790</v>
      </c>
      <c r="P20" s="71"/>
      <c r="Q20" s="71">
        <v>0</v>
      </c>
      <c r="R20" s="71"/>
      <c r="S20" s="71">
        <v>0</v>
      </c>
      <c r="T20" s="12"/>
      <c r="U20" s="71">
        <v>0</v>
      </c>
      <c r="V20" s="100"/>
      <c r="W20" s="43">
        <f>SUM(Q20:U20)</f>
        <v>0</v>
      </c>
      <c r="X20" s="71"/>
      <c r="Y20" s="43">
        <f>SUM(E20:O20)+W20</f>
        <v>-22790</v>
      </c>
      <c r="Z20" s="100"/>
      <c r="AA20" s="43">
        <v>0</v>
      </c>
      <c r="AB20" s="100"/>
      <c r="AC20" s="43">
        <f>SUM(Y20:AA20)</f>
        <v>-22790</v>
      </c>
    </row>
    <row r="21" spans="1:29" ht="19.5" customHeight="1">
      <c r="A21" s="12" t="s">
        <v>272</v>
      </c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12"/>
      <c r="U21" s="71"/>
      <c r="V21" s="100"/>
      <c r="W21" s="43"/>
      <c r="X21" s="71"/>
      <c r="Y21" s="43"/>
      <c r="Z21" s="100"/>
      <c r="AA21" s="43"/>
      <c r="AB21" s="100"/>
      <c r="AC21" s="43"/>
    </row>
    <row r="22" spans="1:29" ht="19.5" customHeight="1">
      <c r="A22" s="12" t="s">
        <v>273</v>
      </c>
      <c r="E22" s="71">
        <v>0</v>
      </c>
      <c r="F22" s="71"/>
      <c r="G22" s="71">
        <v>0</v>
      </c>
      <c r="H22" s="71"/>
      <c r="I22" s="71">
        <v>0</v>
      </c>
      <c r="J22" s="71"/>
      <c r="K22" s="71">
        <v>0</v>
      </c>
      <c r="L22" s="71"/>
      <c r="M22" s="71">
        <v>0</v>
      </c>
      <c r="N22" s="71"/>
      <c r="O22" s="71">
        <v>0</v>
      </c>
      <c r="P22" s="71"/>
      <c r="Q22" s="71">
        <v>0</v>
      </c>
      <c r="R22" s="71"/>
      <c r="S22" s="71">
        <v>0</v>
      </c>
      <c r="T22" s="12"/>
      <c r="U22" s="71">
        <v>0</v>
      </c>
      <c r="V22" s="100"/>
      <c r="W22" s="43">
        <f t="shared" ref="W22:W25" si="0">SUM(Q22:U22)</f>
        <v>0</v>
      </c>
      <c r="X22" s="71"/>
      <c r="Y22" s="43">
        <f t="shared" ref="Y22:Y25" si="1">SUM(E22:O22)+W22</f>
        <v>0</v>
      </c>
      <c r="Z22" s="71"/>
      <c r="AA22" s="71">
        <v>-20734</v>
      </c>
      <c r="AB22" s="71"/>
      <c r="AC22" s="71">
        <f t="shared" ref="AC22" si="2">SUM(Y22:AA22)</f>
        <v>-20734</v>
      </c>
    </row>
    <row r="23" spans="1:29" ht="19.5" customHeight="1">
      <c r="A23" s="74" t="s">
        <v>183</v>
      </c>
      <c r="E23" s="71">
        <v>0</v>
      </c>
      <c r="F23" s="71"/>
      <c r="G23" s="71">
        <v>0</v>
      </c>
      <c r="H23" s="71"/>
      <c r="I23" s="71">
        <v>0</v>
      </c>
      <c r="J23" s="71"/>
      <c r="K23" s="71">
        <v>0</v>
      </c>
      <c r="L23" s="71"/>
      <c r="M23" s="71">
        <v>0</v>
      </c>
      <c r="N23" s="71"/>
      <c r="O23" s="71">
        <v>0</v>
      </c>
      <c r="P23" s="71"/>
      <c r="Q23" s="71">
        <v>0</v>
      </c>
      <c r="R23" s="71"/>
      <c r="S23" s="71">
        <v>0</v>
      </c>
      <c r="T23" s="12"/>
      <c r="U23" s="71">
        <v>0</v>
      </c>
      <c r="V23" s="100"/>
      <c r="W23" s="43">
        <f t="shared" si="0"/>
        <v>0</v>
      </c>
      <c r="X23" s="71"/>
      <c r="Y23" s="43">
        <f t="shared" si="1"/>
        <v>0</v>
      </c>
      <c r="Z23" s="71"/>
      <c r="AA23" s="71">
        <v>1426</v>
      </c>
      <c r="AB23" s="71"/>
      <c r="AC23" s="71">
        <f t="shared" ref="AC23:AC24" si="3">SUM(Y23:AA23)</f>
        <v>1426</v>
      </c>
    </row>
    <row r="24" spans="1:29" ht="19.5" customHeight="1">
      <c r="A24" s="74" t="s">
        <v>274</v>
      </c>
      <c r="E24" s="71">
        <v>0</v>
      </c>
      <c r="F24" s="71"/>
      <c r="G24" s="71">
        <v>0</v>
      </c>
      <c r="H24" s="71"/>
      <c r="I24" s="71">
        <v>0</v>
      </c>
      <c r="J24" s="71"/>
      <c r="K24" s="71">
        <v>0</v>
      </c>
      <c r="L24" s="71"/>
      <c r="M24" s="71">
        <v>0</v>
      </c>
      <c r="N24" s="71"/>
      <c r="O24" s="71">
        <v>0</v>
      </c>
      <c r="P24" s="71"/>
      <c r="Q24" s="71">
        <v>0</v>
      </c>
      <c r="R24" s="71"/>
      <c r="S24" s="71">
        <v>0</v>
      </c>
      <c r="T24" s="12"/>
      <c r="U24" s="71">
        <v>0</v>
      </c>
      <c r="V24" s="100"/>
      <c r="W24" s="43">
        <f t="shared" si="0"/>
        <v>0</v>
      </c>
      <c r="X24" s="71"/>
      <c r="Y24" s="43">
        <f t="shared" si="1"/>
        <v>0</v>
      </c>
      <c r="Z24" s="71"/>
      <c r="AA24" s="71">
        <v>283</v>
      </c>
      <c r="AB24" s="71"/>
      <c r="AC24" s="71">
        <f t="shared" si="3"/>
        <v>283</v>
      </c>
    </row>
    <row r="25" spans="1:29" ht="19.5" customHeight="1">
      <c r="A25" s="74" t="s">
        <v>275</v>
      </c>
      <c r="E25" s="71">
        <v>0</v>
      </c>
      <c r="F25" s="71"/>
      <c r="G25" s="71">
        <v>0</v>
      </c>
      <c r="H25" s="71"/>
      <c r="I25" s="71">
        <v>0</v>
      </c>
      <c r="J25" s="71"/>
      <c r="K25" s="71">
        <v>-154</v>
      </c>
      <c r="L25" s="71"/>
      <c r="M25" s="71">
        <v>0</v>
      </c>
      <c r="N25" s="71"/>
      <c r="O25" s="71">
        <v>0</v>
      </c>
      <c r="P25" s="71"/>
      <c r="Q25" s="71">
        <v>0</v>
      </c>
      <c r="R25" s="71"/>
      <c r="S25" s="71">
        <v>0</v>
      </c>
      <c r="T25" s="12"/>
      <c r="U25" s="71">
        <v>0</v>
      </c>
      <c r="V25" s="100"/>
      <c r="W25" s="43">
        <f t="shared" si="0"/>
        <v>0</v>
      </c>
      <c r="X25" s="71"/>
      <c r="Y25" s="43">
        <f t="shared" si="1"/>
        <v>-154</v>
      </c>
      <c r="Z25" s="71"/>
      <c r="AA25" s="71">
        <v>-86</v>
      </c>
      <c r="AB25" s="71"/>
      <c r="AC25" s="71">
        <f>SUM(Y25:AA25)</f>
        <v>-240</v>
      </c>
    </row>
    <row r="26" spans="1:29" ht="19.5" customHeight="1" thickBot="1">
      <c r="A26" s="19" t="s">
        <v>261</v>
      </c>
      <c r="B26" s="19"/>
      <c r="C26" s="19"/>
      <c r="E26" s="122">
        <f>SUM(E16:E25)-E19</f>
        <v>455808</v>
      </c>
      <c r="F26" s="71"/>
      <c r="G26" s="122">
        <f>SUM(G16:G25)-G19</f>
        <v>337773</v>
      </c>
      <c r="H26" s="71"/>
      <c r="I26" s="122">
        <f>SUM(I16:I25)-I19</f>
        <v>37007</v>
      </c>
      <c r="J26" s="71"/>
      <c r="K26" s="122">
        <f>SUM(K16:K25)-K19</f>
        <v>690104</v>
      </c>
      <c r="L26" s="100"/>
      <c r="M26" s="122">
        <f>SUM(M16:M25)-M19</f>
        <v>46876</v>
      </c>
      <c r="N26" s="100"/>
      <c r="O26" s="122">
        <f>SUM(O16:O25)-O19</f>
        <v>535901</v>
      </c>
      <c r="P26" s="100"/>
      <c r="Q26" s="122">
        <f>SUM(Q16:Q25)-Q19</f>
        <v>856</v>
      </c>
      <c r="R26" s="100"/>
      <c r="S26" s="122">
        <f>SUM(S16:S25)-S19</f>
        <v>-14294</v>
      </c>
      <c r="T26" s="12"/>
      <c r="U26" s="122">
        <f>SUM(U16:U25)-U19</f>
        <v>206561</v>
      </c>
      <c r="V26" s="71"/>
      <c r="W26" s="122">
        <f>SUM(W16:W25)-W19</f>
        <v>193123</v>
      </c>
      <c r="X26" s="100"/>
      <c r="Y26" s="122">
        <f>SUM(Y16:Y25)-Y19</f>
        <v>2296592</v>
      </c>
      <c r="Z26" s="100"/>
      <c r="AA26" s="122">
        <f>SUM(AA16:AA25)-AA19</f>
        <v>957877</v>
      </c>
      <c r="AB26" s="100"/>
      <c r="AC26" s="122">
        <f>SUM(AC16:AC25)-AC19</f>
        <v>3254469</v>
      </c>
    </row>
    <row r="27" spans="1:29" ht="5.25" customHeight="1" thickTop="1">
      <c r="A27" s="19"/>
      <c r="B27" s="19"/>
      <c r="C27" s="19"/>
      <c r="E27" s="25"/>
      <c r="F27" s="25"/>
      <c r="G27" s="25"/>
      <c r="H27" s="25"/>
      <c r="I27" s="25"/>
      <c r="J27" s="24"/>
      <c r="K27" s="25"/>
      <c r="L27" s="24"/>
      <c r="M27" s="25"/>
      <c r="N27" s="24"/>
      <c r="O27" s="25"/>
      <c r="P27" s="24"/>
      <c r="Q27" s="25"/>
      <c r="R27" s="25"/>
      <c r="S27" s="25"/>
      <c r="T27" s="25"/>
      <c r="U27" s="25"/>
      <c r="V27" s="24"/>
      <c r="W27" s="25"/>
      <c r="X27" s="24"/>
      <c r="Y27" s="25"/>
      <c r="Z27" s="24"/>
      <c r="AA27" s="25"/>
      <c r="AB27" s="24"/>
      <c r="AC27" s="25"/>
    </row>
    <row r="28" spans="1:29" ht="19.5" customHeight="1">
      <c r="A28" s="69" t="s">
        <v>111</v>
      </c>
      <c r="C28" s="69"/>
      <c r="E28" s="124">
        <v>455808</v>
      </c>
      <c r="F28" s="124"/>
      <c r="G28" s="124">
        <v>337773</v>
      </c>
      <c r="H28" s="124"/>
      <c r="I28" s="124">
        <v>37007</v>
      </c>
      <c r="J28" s="124"/>
      <c r="K28" s="124">
        <v>689360</v>
      </c>
      <c r="L28" s="124"/>
      <c r="M28" s="124">
        <v>49817</v>
      </c>
      <c r="N28" s="124"/>
      <c r="O28" s="124">
        <v>508404</v>
      </c>
      <c r="P28" s="124"/>
      <c r="Q28" s="124">
        <v>-917</v>
      </c>
      <c r="R28" s="124"/>
      <c r="S28" s="124">
        <v>0</v>
      </c>
      <c r="T28" s="124"/>
      <c r="U28" s="124">
        <v>206561</v>
      </c>
      <c r="V28" s="124"/>
      <c r="W28" s="124">
        <v>205644</v>
      </c>
      <c r="X28" s="24"/>
      <c r="Y28" s="124">
        <f>SUM(E28:O28)+W28</f>
        <v>2283813</v>
      </c>
      <c r="Z28" s="24"/>
      <c r="AA28" s="124">
        <v>960323</v>
      </c>
      <c r="AB28" s="24"/>
      <c r="AC28" s="124">
        <f>SUM(Y28:AA28)</f>
        <v>3244136</v>
      </c>
    </row>
    <row r="29" spans="1:29" ht="19.5" customHeight="1">
      <c r="A29" s="18" t="s">
        <v>184</v>
      </c>
      <c r="C29" s="69"/>
      <c r="E29" s="50">
        <v>0</v>
      </c>
      <c r="F29" s="43"/>
      <c r="G29" s="50">
        <v>0</v>
      </c>
      <c r="H29" s="43"/>
      <c r="I29" s="50">
        <v>0</v>
      </c>
      <c r="J29" s="43"/>
      <c r="K29" s="50">
        <v>0</v>
      </c>
      <c r="L29" s="43"/>
      <c r="M29" s="50">
        <v>0</v>
      </c>
      <c r="N29" s="43"/>
      <c r="O29" s="50">
        <v>-4174</v>
      </c>
      <c r="P29" s="43"/>
      <c r="Q29" s="107">
        <v>0</v>
      </c>
      <c r="R29" s="45"/>
      <c r="S29" s="50">
        <f>+PL!G44</f>
        <v>0</v>
      </c>
      <c r="T29" s="45"/>
      <c r="U29" s="50">
        <v>0</v>
      </c>
      <c r="V29" s="43"/>
      <c r="W29" s="50">
        <f t="shared" ref="W29" si="4">SUM(Q29:U29)</f>
        <v>0</v>
      </c>
      <c r="X29" s="43"/>
      <c r="Y29" s="50">
        <f>SUM(E29:O29)+W29</f>
        <v>-4174</v>
      </c>
      <c r="Z29" s="25"/>
      <c r="AA29" s="107">
        <v>0</v>
      </c>
      <c r="AB29" s="25"/>
      <c r="AC29" s="50">
        <f>SUM(Y29:AA29)</f>
        <v>-4174</v>
      </c>
    </row>
    <row r="30" spans="1:29" ht="19.5" customHeight="1">
      <c r="A30" s="69" t="s">
        <v>185</v>
      </c>
      <c r="C30" s="69"/>
      <c r="E30" s="25">
        <f>SUM(E28:E29)</f>
        <v>455808</v>
      </c>
      <c r="F30" s="25"/>
      <c r="G30" s="25">
        <f>SUM(G28:G29)</f>
        <v>337773</v>
      </c>
      <c r="H30" s="25"/>
      <c r="I30" s="25">
        <f>SUM(I28:I29)</f>
        <v>37007</v>
      </c>
      <c r="J30" s="25"/>
      <c r="K30" s="25">
        <f>SUM(K28:K29)</f>
        <v>689360</v>
      </c>
      <c r="L30" s="25"/>
      <c r="M30" s="25">
        <f>SUM(M28:M29)</f>
        <v>49817</v>
      </c>
      <c r="N30" s="25"/>
      <c r="O30" s="25">
        <f>SUM(O28:O29)</f>
        <v>504230</v>
      </c>
      <c r="P30" s="25"/>
      <c r="Q30" s="25">
        <f>SUM(Q28:Q29)</f>
        <v>-917</v>
      </c>
      <c r="R30" s="25"/>
      <c r="S30" s="25">
        <f>SUM(S28:S29)</f>
        <v>0</v>
      </c>
      <c r="T30" s="25"/>
      <c r="U30" s="25">
        <f>SUM(U28:U29)</f>
        <v>206561</v>
      </c>
      <c r="V30" s="25"/>
      <c r="W30" s="25">
        <f>SUM(W28:W29)</f>
        <v>205644</v>
      </c>
      <c r="X30" s="25"/>
      <c r="Y30" s="25">
        <f>SUM(Y28:Y29)</f>
        <v>2279639</v>
      </c>
      <c r="Z30" s="25"/>
      <c r="AA30" s="25">
        <f>SUM(AA28:AA29)</f>
        <v>960323</v>
      </c>
      <c r="AB30" s="25"/>
      <c r="AC30" s="25">
        <f>SUM(AC28:AC29)</f>
        <v>3239962</v>
      </c>
    </row>
    <row r="31" spans="1:29" ht="19.5" customHeight="1">
      <c r="A31" s="74" t="s">
        <v>92</v>
      </c>
      <c r="E31" s="71">
        <v>0</v>
      </c>
      <c r="F31" s="71"/>
      <c r="G31" s="71">
        <v>0</v>
      </c>
      <c r="H31" s="71"/>
      <c r="I31" s="71">
        <v>0</v>
      </c>
      <c r="J31" s="71"/>
      <c r="K31" s="71">
        <v>0</v>
      </c>
      <c r="L31" s="71"/>
      <c r="M31" s="71">
        <v>0</v>
      </c>
      <c r="N31" s="71"/>
      <c r="O31" s="71">
        <f>PL!E122</f>
        <v>-57599</v>
      </c>
      <c r="P31" s="71"/>
      <c r="Q31" s="100">
        <v>0</v>
      </c>
      <c r="R31" s="100"/>
      <c r="S31" s="100">
        <v>0</v>
      </c>
      <c r="T31" s="100"/>
      <c r="U31" s="100">
        <v>0</v>
      </c>
      <c r="V31" s="100"/>
      <c r="W31" s="43">
        <f>SUM(Q31:V31)</f>
        <v>0</v>
      </c>
      <c r="X31" s="71"/>
      <c r="Y31" s="43">
        <f>SUM(E31:O31)+W31</f>
        <v>-57599</v>
      </c>
      <c r="Z31" s="71"/>
      <c r="AA31" s="124">
        <v>-58568</v>
      </c>
      <c r="AB31" s="71"/>
      <c r="AC31" s="43">
        <f>SUM(Y31:AA31)</f>
        <v>-116167</v>
      </c>
    </row>
    <row r="32" spans="1:29" ht="19.5" customHeight="1">
      <c r="A32" s="74" t="s">
        <v>93</v>
      </c>
      <c r="E32" s="50">
        <v>0</v>
      </c>
      <c r="F32" s="43"/>
      <c r="G32" s="50">
        <v>0</v>
      </c>
      <c r="H32" s="43"/>
      <c r="I32" s="50">
        <v>0</v>
      </c>
      <c r="J32" s="43"/>
      <c r="K32" s="50">
        <v>0</v>
      </c>
      <c r="L32" s="43"/>
      <c r="M32" s="50">
        <v>0</v>
      </c>
      <c r="N32" s="43"/>
      <c r="O32" s="50">
        <v>0</v>
      </c>
      <c r="P32" s="43"/>
      <c r="Q32" s="143">
        <v>5685</v>
      </c>
      <c r="R32" s="45"/>
      <c r="S32" s="50">
        <v>0</v>
      </c>
      <c r="T32" s="45"/>
      <c r="U32" s="50">
        <v>0</v>
      </c>
      <c r="V32" s="43"/>
      <c r="W32" s="50">
        <f>SUM(Q32:V32)</f>
        <v>5685</v>
      </c>
      <c r="X32" s="43"/>
      <c r="Y32" s="143">
        <f>SUM(E32:O32)+W32</f>
        <v>5685</v>
      </c>
      <c r="Z32" s="25"/>
      <c r="AA32" s="179">
        <v>2675</v>
      </c>
      <c r="AB32" s="25"/>
      <c r="AC32" s="50">
        <f>SUM(Y32:AA32)</f>
        <v>8360</v>
      </c>
    </row>
    <row r="33" spans="1:29" ht="19.5" customHeight="1">
      <c r="A33" s="74" t="s">
        <v>94</v>
      </c>
      <c r="E33" s="25">
        <f>SUM(E31:E32)</f>
        <v>0</v>
      </c>
      <c r="F33" s="25"/>
      <c r="G33" s="25">
        <f>SUM(G31:G32)</f>
        <v>0</v>
      </c>
      <c r="H33" s="25"/>
      <c r="I33" s="25">
        <f>SUM(I31:I32)</f>
        <v>0</v>
      </c>
      <c r="J33" s="25"/>
      <c r="K33" s="25">
        <f>SUM(K31:K32)</f>
        <v>0</v>
      </c>
      <c r="L33" s="25"/>
      <c r="M33" s="25">
        <f>SUM(M31:M32)</f>
        <v>0</v>
      </c>
      <c r="N33" s="25"/>
      <c r="O33" s="25">
        <f>SUM(O31:O32)</f>
        <v>-57599</v>
      </c>
      <c r="P33" s="25"/>
      <c r="Q33" s="25">
        <f>SUM(Q31:Q32)</f>
        <v>5685</v>
      </c>
      <c r="R33" s="25"/>
      <c r="S33" s="25">
        <f>SUM(S31:S32)</f>
        <v>0</v>
      </c>
      <c r="T33" s="25"/>
      <c r="U33" s="25">
        <f>SUM(U31:U32)</f>
        <v>0</v>
      </c>
      <c r="V33" s="25"/>
      <c r="W33" s="25">
        <f>SUM(W31:W32)</f>
        <v>5685</v>
      </c>
      <c r="X33" s="25"/>
      <c r="Y33" s="25">
        <f>SUM(Y31:Y32)</f>
        <v>-51914</v>
      </c>
      <c r="Z33" s="25"/>
      <c r="AA33" s="71">
        <f>SUM(AA31:AA32)</f>
        <v>-55893</v>
      </c>
      <c r="AB33" s="25"/>
      <c r="AC33" s="25">
        <f>SUM(AC31:AC32)</f>
        <v>-107807</v>
      </c>
    </row>
    <row r="34" spans="1:29" ht="19.5" customHeight="1">
      <c r="A34" s="12" t="s">
        <v>240</v>
      </c>
      <c r="E34" s="25">
        <v>0</v>
      </c>
      <c r="F34" s="25"/>
      <c r="G34" s="25">
        <v>0</v>
      </c>
      <c r="H34" s="25"/>
      <c r="I34" s="25">
        <v>0</v>
      </c>
      <c r="J34" s="25"/>
      <c r="K34" s="24">
        <v>0</v>
      </c>
      <c r="L34" s="24"/>
      <c r="M34" s="124">
        <v>0</v>
      </c>
      <c r="N34" s="124"/>
      <c r="O34" s="124">
        <v>-5065</v>
      </c>
      <c r="P34" s="25"/>
      <c r="Q34" s="25">
        <v>0</v>
      </c>
      <c r="R34" s="25"/>
      <c r="S34" s="25">
        <v>0</v>
      </c>
      <c r="T34" s="25"/>
      <c r="U34" s="25">
        <v>0</v>
      </c>
      <c r="V34" s="25"/>
      <c r="W34" s="124">
        <f>SUM(Q34:U34)</f>
        <v>0</v>
      </c>
      <c r="X34" s="25"/>
      <c r="Y34" s="124">
        <f>SUM(E34:O34)+W34</f>
        <v>-5065</v>
      </c>
      <c r="Z34" s="24"/>
      <c r="AA34" s="24">
        <v>-21770</v>
      </c>
      <c r="AB34" s="24"/>
      <c r="AC34" s="124">
        <f>SUM(Y34:AA34)</f>
        <v>-26835</v>
      </c>
    </row>
    <row r="35" spans="1:29" ht="19.5" customHeight="1">
      <c r="A35" s="74" t="s">
        <v>241</v>
      </c>
      <c r="E35" s="124">
        <v>45580</v>
      </c>
      <c r="F35" s="124"/>
      <c r="G35" s="124">
        <v>0</v>
      </c>
      <c r="H35" s="124"/>
      <c r="I35" s="124">
        <v>0</v>
      </c>
      <c r="J35" s="24"/>
      <c r="K35" s="24">
        <v>0</v>
      </c>
      <c r="L35" s="24"/>
      <c r="M35" s="124">
        <v>0</v>
      </c>
      <c r="N35" s="124"/>
      <c r="O35" s="124">
        <v>-45580</v>
      </c>
      <c r="P35" s="124"/>
      <c r="Q35" s="124">
        <v>0</v>
      </c>
      <c r="R35" s="124"/>
      <c r="S35" s="124">
        <v>0</v>
      </c>
      <c r="T35" s="124"/>
      <c r="U35" s="124">
        <v>0</v>
      </c>
      <c r="V35" s="124"/>
      <c r="W35" s="124">
        <f>SUM(Q35:U35)</f>
        <v>0</v>
      </c>
      <c r="X35" s="24"/>
      <c r="Y35" s="124">
        <f>SUM(E35:U35)</f>
        <v>0</v>
      </c>
      <c r="Z35" s="24"/>
      <c r="AA35" s="24">
        <v>0</v>
      </c>
      <c r="AB35" s="24"/>
      <c r="AC35" s="124">
        <f>SUM(Y35:AA35)</f>
        <v>0</v>
      </c>
    </row>
    <row r="36" spans="1:29" ht="19.5" customHeight="1">
      <c r="A36" s="74" t="s">
        <v>242</v>
      </c>
      <c r="E36" s="124">
        <v>0</v>
      </c>
      <c r="F36" s="124"/>
      <c r="G36" s="124">
        <v>0</v>
      </c>
      <c r="H36" s="124"/>
      <c r="I36" s="124">
        <v>0</v>
      </c>
      <c r="J36" s="24"/>
      <c r="K36" s="24">
        <v>-1635</v>
      </c>
      <c r="L36" s="24"/>
      <c r="M36" s="124">
        <v>0</v>
      </c>
      <c r="N36" s="124"/>
      <c r="O36" s="124">
        <v>0</v>
      </c>
      <c r="P36" s="124"/>
      <c r="Q36" s="124">
        <v>0</v>
      </c>
      <c r="R36" s="124"/>
      <c r="S36" s="124">
        <v>0</v>
      </c>
      <c r="T36" s="124"/>
      <c r="U36" s="124">
        <v>0</v>
      </c>
      <c r="V36" s="124"/>
      <c r="W36" s="124">
        <v>0</v>
      </c>
      <c r="X36" s="24"/>
      <c r="Y36" s="124">
        <f>SUM(E36:U36)</f>
        <v>-1635</v>
      </c>
      <c r="Z36" s="24"/>
      <c r="AA36" s="24">
        <v>-910</v>
      </c>
      <c r="AB36" s="24"/>
      <c r="AC36" s="124">
        <f>SUM(Y36:AA36)</f>
        <v>-2545</v>
      </c>
    </row>
    <row r="37" spans="1:29" ht="19.5" customHeight="1">
      <c r="A37" s="74" t="s">
        <v>239</v>
      </c>
      <c r="E37" s="45">
        <v>0</v>
      </c>
      <c r="F37" s="45"/>
      <c r="G37" s="45">
        <v>0</v>
      </c>
      <c r="H37" s="45"/>
      <c r="I37" s="45">
        <v>0</v>
      </c>
      <c r="J37" s="71"/>
      <c r="K37" s="71">
        <v>0</v>
      </c>
      <c r="L37" s="71"/>
      <c r="M37" s="45">
        <v>2941</v>
      </c>
      <c r="N37" s="45"/>
      <c r="O37" s="45">
        <v>-2941</v>
      </c>
      <c r="P37" s="45"/>
      <c r="Q37" s="45">
        <v>0</v>
      </c>
      <c r="R37" s="45"/>
      <c r="S37" s="45">
        <v>0</v>
      </c>
      <c r="T37" s="45"/>
      <c r="U37" s="45">
        <v>0</v>
      </c>
      <c r="V37" s="45"/>
      <c r="W37" s="45">
        <f>SUM(Q37:U37)</f>
        <v>0</v>
      </c>
      <c r="X37" s="71"/>
      <c r="Y37" s="45">
        <f>SUM(E37:U37)</f>
        <v>0</v>
      </c>
      <c r="Z37" s="71"/>
      <c r="AA37" s="71">
        <v>0</v>
      </c>
      <c r="AB37" s="71"/>
      <c r="AC37" s="45">
        <f>SUM(Y37:AA37)</f>
        <v>0</v>
      </c>
    </row>
    <row r="38" spans="1:29" ht="19.5" customHeight="1">
      <c r="A38" s="74" t="s">
        <v>279</v>
      </c>
      <c r="E38" s="50">
        <v>0</v>
      </c>
      <c r="F38" s="43"/>
      <c r="G38" s="50">
        <v>0</v>
      </c>
      <c r="H38" s="43"/>
      <c r="I38" s="50">
        <v>0</v>
      </c>
      <c r="J38" s="71"/>
      <c r="K38" s="71">
        <v>0</v>
      </c>
      <c r="L38" s="71"/>
      <c r="M38" s="50">
        <v>0</v>
      </c>
      <c r="N38" s="43"/>
      <c r="O38" s="50">
        <v>0</v>
      </c>
      <c r="P38" s="43"/>
      <c r="Q38" s="50">
        <v>0</v>
      </c>
      <c r="R38" s="43"/>
      <c r="S38" s="50">
        <v>0</v>
      </c>
      <c r="T38" s="45"/>
      <c r="U38" s="50">
        <v>0</v>
      </c>
      <c r="V38" s="43"/>
      <c r="W38" s="50">
        <f>SUM(Q38:U38)</f>
        <v>0</v>
      </c>
      <c r="X38" s="100"/>
      <c r="Y38" s="50">
        <f>SUM(E38:U38)</f>
        <v>0</v>
      </c>
      <c r="Z38" s="100"/>
      <c r="AA38" s="107">
        <v>-2044</v>
      </c>
      <c r="AB38" s="100"/>
      <c r="AC38" s="50">
        <f>SUM(Y38:AA38)</f>
        <v>-2044</v>
      </c>
    </row>
    <row r="39" spans="1:29" ht="19.5" customHeight="1" thickBot="1">
      <c r="A39" s="19" t="s">
        <v>262</v>
      </c>
      <c r="B39" s="19"/>
      <c r="C39" s="19"/>
      <c r="E39" s="26">
        <f>SUM(E30:E38)-E33</f>
        <v>501388</v>
      </c>
      <c r="F39" s="25"/>
      <c r="G39" s="26">
        <f>SUM(G30:G38)-G33</f>
        <v>337773</v>
      </c>
      <c r="H39" s="25"/>
      <c r="I39" s="26">
        <f>SUM(I30:I38)-I33</f>
        <v>37007</v>
      </c>
      <c r="J39" s="24"/>
      <c r="K39" s="26">
        <f>SUM(K30:K38)-K33</f>
        <v>687725</v>
      </c>
      <c r="L39" s="24"/>
      <c r="M39" s="26">
        <f>SUM(M30:M38)-M33</f>
        <v>52758</v>
      </c>
      <c r="N39" s="24"/>
      <c r="O39" s="26">
        <f>SUM(O30:O38)-O33</f>
        <v>393045</v>
      </c>
      <c r="P39" s="24"/>
      <c r="Q39" s="26">
        <f>SUM(Q30:Q38)-Q33</f>
        <v>4768</v>
      </c>
      <c r="R39" s="25"/>
      <c r="S39" s="26">
        <f>SUM(S30:S38)-S33</f>
        <v>0</v>
      </c>
      <c r="T39" s="25"/>
      <c r="U39" s="26">
        <f>SUM(U30:U38)-U33</f>
        <v>206561</v>
      </c>
      <c r="V39" s="24"/>
      <c r="W39" s="26">
        <f>SUM(W30:W38)-W33</f>
        <v>211329</v>
      </c>
      <c r="X39" s="24"/>
      <c r="Y39" s="26">
        <f>SUM(Y30:Y38)-Y33</f>
        <v>2221025</v>
      </c>
      <c r="Z39" s="24"/>
      <c r="AA39" s="26">
        <f>SUM(AA30:AA38)-AA33</f>
        <v>879706</v>
      </c>
      <c r="AB39" s="24"/>
      <c r="AC39" s="26">
        <f>SUM(AC30:AC38)-AC33</f>
        <v>3100731</v>
      </c>
    </row>
    <row r="40" spans="1:29" ht="5.25" customHeight="1" thickTop="1">
      <c r="A40" s="19"/>
      <c r="B40" s="19"/>
      <c r="C40" s="19"/>
      <c r="E40" s="25"/>
      <c r="F40" s="25"/>
      <c r="G40" s="25"/>
      <c r="H40" s="25"/>
      <c r="I40" s="25"/>
      <c r="J40" s="24"/>
      <c r="K40" s="25"/>
      <c r="L40" s="24"/>
      <c r="M40" s="25"/>
      <c r="N40" s="24"/>
      <c r="O40" s="25"/>
      <c r="P40" s="24"/>
      <c r="Q40" s="25"/>
      <c r="R40" s="25"/>
      <c r="S40" s="25"/>
      <c r="T40" s="25"/>
      <c r="U40" s="25"/>
      <c r="V40" s="24"/>
      <c r="W40" s="25"/>
      <c r="X40" s="24"/>
      <c r="Y40" s="25"/>
      <c r="Z40" s="24"/>
      <c r="AA40" s="25"/>
      <c r="AB40" s="24"/>
      <c r="AC40" s="25"/>
    </row>
    <row r="41" spans="1:29" ht="19.5" customHeight="1">
      <c r="A41" s="28" t="s">
        <v>1</v>
      </c>
      <c r="J41" s="28"/>
      <c r="L41" s="28"/>
      <c r="Z41" s="28"/>
      <c r="AB41" s="28"/>
    </row>
    <row r="42" spans="1:29" ht="19.5" customHeight="1">
      <c r="J42" s="28"/>
      <c r="L42" s="28"/>
      <c r="Z42" s="28"/>
      <c r="AB42" s="28"/>
    </row>
    <row r="43" spans="1:29" ht="19.5" customHeight="1">
      <c r="J43" s="28"/>
      <c r="L43" s="28"/>
      <c r="Z43" s="28"/>
      <c r="AB43" s="28"/>
    </row>
    <row r="69" spans="10:28" ht="18.75" customHeight="1">
      <c r="J69" s="28"/>
      <c r="L69" s="28"/>
      <c r="Z69" s="28"/>
      <c r="AB69" s="28"/>
    </row>
    <row r="70" spans="10:28" ht="18.75" customHeight="1">
      <c r="J70" s="28"/>
      <c r="L70" s="28"/>
      <c r="Z70" s="28"/>
      <c r="AB70" s="28"/>
    </row>
    <row r="71" spans="10:28" ht="18.75" customHeight="1">
      <c r="J71" s="28"/>
      <c r="L71" s="28"/>
      <c r="Z71" s="28"/>
      <c r="AB71" s="28"/>
    </row>
    <row r="72" spans="10:28" ht="18.75" customHeight="1">
      <c r="J72" s="28"/>
      <c r="L72" s="28"/>
      <c r="Z72" s="28"/>
      <c r="AB72" s="28"/>
    </row>
    <row r="73" spans="10:28" ht="18.75" customHeight="1">
      <c r="J73" s="28"/>
      <c r="L73" s="28"/>
      <c r="Z73" s="28"/>
      <c r="AB73" s="28"/>
    </row>
    <row r="74" spans="10:28" ht="18.75" customHeight="1">
      <c r="J74" s="28"/>
      <c r="L74" s="28"/>
      <c r="Z74" s="28"/>
      <c r="AB74" s="28"/>
    </row>
    <row r="75" spans="10:28" ht="18.75" customHeight="1">
      <c r="J75" s="28"/>
      <c r="L75" s="28"/>
      <c r="Z75" s="28"/>
      <c r="AB75" s="28"/>
    </row>
    <row r="76" spans="10:28" ht="18.75" customHeight="1">
      <c r="J76" s="28"/>
      <c r="L76" s="28"/>
      <c r="Z76" s="28"/>
      <c r="AB76" s="28"/>
    </row>
    <row r="77" spans="10:28" ht="18.75" customHeight="1">
      <c r="J77" s="28"/>
      <c r="L77" s="28"/>
      <c r="Z77" s="28"/>
      <c r="AB77" s="28"/>
    </row>
    <row r="78" spans="10:28" ht="18.75" customHeight="1">
      <c r="J78" s="28"/>
      <c r="L78" s="28"/>
      <c r="Z78" s="28"/>
      <c r="AB78" s="28"/>
    </row>
    <row r="79" spans="10:28" ht="18.75" customHeight="1">
      <c r="J79" s="28"/>
      <c r="L79" s="28"/>
      <c r="Z79" s="28"/>
      <c r="AB79" s="28"/>
    </row>
    <row r="80" spans="10:28" ht="18.75" customHeight="1">
      <c r="J80" s="28"/>
      <c r="L80" s="28"/>
      <c r="O80" s="74"/>
      <c r="Z80" s="28"/>
      <c r="AB80" s="28"/>
    </row>
    <row r="81" ht="19.5" customHeight="1"/>
  </sheetData>
  <mergeCells count="5">
    <mergeCell ref="E6:AC6"/>
    <mergeCell ref="M9:O9"/>
    <mergeCell ref="E7:Y7"/>
    <mergeCell ref="Q8:W8"/>
    <mergeCell ref="Q9:U9"/>
  </mergeCells>
  <phoneticPr fontId="0" type="noConversion"/>
  <printOptions horizontalCentered="1"/>
  <pageMargins left="0.19685039370078741" right="0.51181102362204722" top="0.98425196850393704" bottom="0.39370078740157483" header="0.19685039370078741" footer="0.19685039370078741"/>
  <pageSetup paperSize="9" scale="65" fitToHeight="2" orientation="landscape" r:id="rId1"/>
  <headerFooter alignWithMargins="0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30153-8999-4793-904E-BB0EB06C7944}">
  <dimension ref="A1:V44"/>
  <sheetViews>
    <sheetView showGridLines="0" view="pageBreakPreview" zoomScale="85" zoomScaleNormal="100" zoomScaleSheetLayoutView="85" workbookViewId="0">
      <selection activeCell="F18" sqref="F18"/>
    </sheetView>
  </sheetViews>
  <sheetFormatPr defaultColWidth="9.140625" defaultRowHeight="20.25" customHeight="1"/>
  <cols>
    <col min="1" max="1" width="26.5703125" style="28" customWidth="1"/>
    <col min="2" max="2" width="8" style="28" customWidth="1"/>
    <col min="3" max="3" width="7.140625" style="28" customWidth="1"/>
    <col min="4" max="4" width="0.5703125" style="27" customWidth="1"/>
    <col min="5" max="5" width="0.85546875" style="27" customWidth="1"/>
    <col min="6" max="6" width="12" style="27" customWidth="1"/>
    <col min="7" max="7" width="0.85546875" style="27" customWidth="1"/>
    <col min="8" max="8" width="11.42578125" style="27" customWidth="1"/>
    <col min="9" max="9" width="0.85546875" style="27" customWidth="1"/>
    <col min="10" max="10" width="11.140625" style="27" customWidth="1"/>
    <col min="11" max="11" width="0.85546875" style="27" customWidth="1"/>
    <col min="12" max="12" width="11.140625" style="27" customWidth="1"/>
    <col min="13" max="13" width="0.85546875" style="27" customWidth="1"/>
    <col min="14" max="14" width="11.140625" style="27" customWidth="1"/>
    <col min="15" max="15" width="0.85546875" style="27" customWidth="1"/>
    <col min="16" max="16" width="12.28515625" style="27" customWidth="1"/>
    <col min="17" max="17" width="0.85546875" style="27" customWidth="1"/>
    <col min="18" max="18" width="11.140625" style="27" customWidth="1"/>
    <col min="19" max="19" width="0.85546875" style="27" customWidth="1"/>
    <col min="20" max="20" width="12" style="27" customWidth="1"/>
    <col min="21" max="21" width="0.85546875" style="27" customWidth="1"/>
    <col min="22" max="22" width="12" style="27" customWidth="1"/>
    <col min="23" max="16384" width="9.140625" style="27"/>
  </cols>
  <sheetData>
    <row r="1" spans="1:22" s="2" customFormat="1" ht="18.75" customHeight="1">
      <c r="A1" s="3"/>
      <c r="B1" s="3"/>
      <c r="C1" s="3"/>
      <c r="D1" s="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V1" s="1" t="s">
        <v>37</v>
      </c>
    </row>
    <row r="2" spans="1:22" ht="18.75" customHeight="1">
      <c r="A2" s="29" t="s">
        <v>131</v>
      </c>
      <c r="B2" s="29"/>
      <c r="C2" s="2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ht="18.75" customHeight="1">
      <c r="A3" s="19" t="s">
        <v>175</v>
      </c>
      <c r="B3" s="19"/>
      <c r="C3" s="19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ht="18.75" customHeight="1">
      <c r="A4" s="29" t="s">
        <v>266</v>
      </c>
      <c r="B4" s="29"/>
      <c r="C4" s="29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</row>
    <row r="5" spans="1:22" ht="18.75" customHeight="1">
      <c r="D5" s="2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21"/>
      <c r="V5" s="1" t="s">
        <v>33</v>
      </c>
    </row>
    <row r="6" spans="1:22" ht="18.75" customHeight="1">
      <c r="C6" s="147"/>
      <c r="D6" s="148"/>
      <c r="E6" s="146"/>
      <c r="F6" s="184" t="s">
        <v>54</v>
      </c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</row>
    <row r="7" spans="1:22" ht="18.75" customHeight="1">
      <c r="D7" s="21"/>
      <c r="E7" s="4"/>
      <c r="H7" s="92"/>
      <c r="I7" s="92"/>
      <c r="J7" s="92"/>
      <c r="K7" s="92"/>
      <c r="L7" s="92"/>
      <c r="M7" s="92"/>
      <c r="N7" s="92"/>
      <c r="O7" s="92"/>
      <c r="P7" s="185" t="s">
        <v>91</v>
      </c>
      <c r="Q7" s="185"/>
      <c r="R7" s="185"/>
      <c r="S7" s="185"/>
      <c r="T7" s="185"/>
    </row>
    <row r="8" spans="1:22" ht="18.75" customHeight="1">
      <c r="D8" s="21"/>
      <c r="F8" s="4"/>
      <c r="G8" s="23"/>
      <c r="H8" s="146"/>
      <c r="I8" s="146"/>
      <c r="J8" s="92"/>
      <c r="K8" s="92"/>
      <c r="L8" s="185" t="s">
        <v>158</v>
      </c>
      <c r="M8" s="185"/>
      <c r="N8" s="185"/>
      <c r="O8" s="92"/>
      <c r="P8" s="185" t="s">
        <v>148</v>
      </c>
      <c r="Q8" s="185"/>
      <c r="R8" s="185"/>
      <c r="S8" s="92"/>
      <c r="T8" s="92"/>
    </row>
    <row r="9" spans="1:22" ht="18.75" customHeight="1">
      <c r="D9" s="21"/>
      <c r="F9" s="4"/>
      <c r="G9" s="4"/>
      <c r="K9" s="92"/>
      <c r="O9" s="92"/>
      <c r="P9" s="23" t="s">
        <v>243</v>
      </c>
      <c r="Q9" s="23"/>
      <c r="R9" s="23"/>
      <c r="S9" s="146"/>
      <c r="T9" s="92" t="s">
        <v>176</v>
      </c>
    </row>
    <row r="10" spans="1:22" s="4" customFormat="1" ht="18.75" customHeight="1">
      <c r="A10" s="22"/>
      <c r="B10" s="22"/>
      <c r="C10" s="22"/>
      <c r="F10" s="4" t="s">
        <v>10</v>
      </c>
      <c r="J10" s="4" t="s">
        <v>142</v>
      </c>
      <c r="L10" s="23" t="s">
        <v>70</v>
      </c>
      <c r="M10" s="23"/>
      <c r="N10" s="23"/>
      <c r="P10" s="10" t="s">
        <v>246</v>
      </c>
      <c r="R10" s="10" t="s">
        <v>149</v>
      </c>
      <c r="T10" s="10" t="s">
        <v>100</v>
      </c>
    </row>
    <row r="11" spans="1:22" s="4" customFormat="1" ht="18.75" customHeight="1">
      <c r="A11" s="22"/>
      <c r="B11" s="22"/>
      <c r="C11" s="22"/>
      <c r="F11" s="4" t="s">
        <v>73</v>
      </c>
      <c r="J11" s="4" t="s">
        <v>143</v>
      </c>
      <c r="L11" s="23" t="s">
        <v>72</v>
      </c>
      <c r="M11" s="23"/>
      <c r="N11" s="23"/>
      <c r="P11" s="10" t="s">
        <v>152</v>
      </c>
      <c r="R11" s="10" t="s">
        <v>151</v>
      </c>
      <c r="T11" s="4" t="s">
        <v>177</v>
      </c>
    </row>
    <row r="12" spans="1:22" s="4" customFormat="1" ht="18.75" customHeight="1">
      <c r="A12" s="22"/>
      <c r="B12" s="22"/>
      <c r="C12" s="22"/>
      <c r="F12" s="162" t="s">
        <v>9</v>
      </c>
      <c r="H12" s="162" t="s">
        <v>77</v>
      </c>
      <c r="J12" s="162" t="s">
        <v>144</v>
      </c>
      <c r="L12" s="162" t="s">
        <v>71</v>
      </c>
      <c r="M12" s="23"/>
      <c r="N12" s="162" t="s">
        <v>2</v>
      </c>
      <c r="P12" s="163" t="s">
        <v>153</v>
      </c>
      <c r="R12" s="163" t="s">
        <v>150</v>
      </c>
      <c r="T12" s="163" t="s">
        <v>103</v>
      </c>
      <c r="V12" s="55" t="s">
        <v>178</v>
      </c>
    </row>
    <row r="13" spans="1:22" ht="18.75" customHeight="1">
      <c r="A13" s="69" t="s">
        <v>105</v>
      </c>
      <c r="B13" s="69"/>
      <c r="C13" s="69"/>
      <c r="E13" s="45"/>
      <c r="F13" s="124">
        <v>455808</v>
      </c>
      <c r="G13" s="124"/>
      <c r="H13" s="124">
        <v>337773</v>
      </c>
      <c r="I13" s="124"/>
      <c r="J13" s="124">
        <v>37007</v>
      </c>
      <c r="K13" s="124"/>
      <c r="L13" s="124">
        <v>46876</v>
      </c>
      <c r="M13" s="124"/>
      <c r="N13" s="124">
        <v>902775</v>
      </c>
      <c r="O13" s="74"/>
      <c r="P13" s="124">
        <v>-13310</v>
      </c>
      <c r="Q13" s="74"/>
      <c r="R13" s="125">
        <v>206561</v>
      </c>
      <c r="S13" s="124">
        <v>0</v>
      </c>
      <c r="T13" s="125">
        <f>SUM(P13:R13)</f>
        <v>193251</v>
      </c>
      <c r="U13" s="24">
        <v>132324808</v>
      </c>
      <c r="V13" s="124">
        <f>SUM(E13:S13)</f>
        <v>1973490</v>
      </c>
    </row>
    <row r="14" spans="1:22" ht="18.75" customHeight="1">
      <c r="A14" s="74" t="s">
        <v>92</v>
      </c>
      <c r="E14" s="25"/>
      <c r="F14" s="71">
        <v>0</v>
      </c>
      <c r="G14" s="71"/>
      <c r="H14" s="71">
        <v>0</v>
      </c>
      <c r="I14" s="71"/>
      <c r="J14" s="71">
        <v>0</v>
      </c>
      <c r="L14" s="71">
        <v>0</v>
      </c>
      <c r="M14" s="71"/>
      <c r="N14" s="100">
        <f>+PL!K122</f>
        <v>72254</v>
      </c>
      <c r="O14" s="71"/>
      <c r="P14" s="71">
        <v>0</v>
      </c>
      <c r="Q14" s="71"/>
      <c r="R14" s="71">
        <v>0</v>
      </c>
      <c r="T14" s="71">
        <v>0</v>
      </c>
      <c r="V14" s="124">
        <f>SUM(E14:S14)</f>
        <v>72254</v>
      </c>
    </row>
    <row r="15" spans="1:22" ht="18.75" customHeight="1">
      <c r="A15" s="74" t="s">
        <v>93</v>
      </c>
      <c r="E15" s="25"/>
      <c r="F15" s="50">
        <v>0</v>
      </c>
      <c r="G15" s="43"/>
      <c r="H15" s="50">
        <v>0</v>
      </c>
      <c r="I15" s="43"/>
      <c r="J15" s="50">
        <v>0</v>
      </c>
      <c r="L15" s="50">
        <v>0</v>
      </c>
      <c r="M15" s="45"/>
      <c r="N15" s="50">
        <v>0</v>
      </c>
      <c r="O15" s="43"/>
      <c r="P15" s="50">
        <f>+PL!K103</f>
        <v>-984</v>
      </c>
      <c r="Q15" s="25"/>
      <c r="R15" s="50">
        <v>0</v>
      </c>
      <c r="T15" s="149">
        <f>SUM(P15:R15)</f>
        <v>-984</v>
      </c>
      <c r="V15" s="50">
        <f>SUM(E15:S15)</f>
        <v>-984</v>
      </c>
    </row>
    <row r="16" spans="1:22" ht="18.75" customHeight="1">
      <c r="A16" s="74" t="s">
        <v>94</v>
      </c>
      <c r="E16" s="25"/>
      <c r="F16" s="25">
        <f>SUM(F14:F15)</f>
        <v>0</v>
      </c>
      <c r="G16" s="24"/>
      <c r="H16" s="25">
        <f>SUM(H14:H15)</f>
        <v>0</v>
      </c>
      <c r="I16" s="24"/>
      <c r="J16" s="25">
        <f>SUM(J14:J15)</f>
        <v>0</v>
      </c>
      <c r="K16" s="24"/>
      <c r="L16" s="25">
        <f>SUM(L14:L15)</f>
        <v>0</v>
      </c>
      <c r="M16" s="24"/>
      <c r="N16" s="25">
        <f>SUM(N14:N15)</f>
        <v>72254</v>
      </c>
      <c r="O16" s="152"/>
      <c r="P16" s="25">
        <f>SUM(P14:P15)</f>
        <v>-984</v>
      </c>
      <c r="Q16" s="24"/>
      <c r="R16" s="25">
        <f>SUM(R14:R15)</f>
        <v>0</v>
      </c>
      <c r="S16" s="24"/>
      <c r="T16" s="25">
        <f>SUM(T14:T15)</f>
        <v>-984</v>
      </c>
      <c r="U16" s="24"/>
      <c r="V16" s="25">
        <f>SUM(V14:V15)</f>
        <v>71270</v>
      </c>
    </row>
    <row r="17" spans="1:22" ht="18.75" customHeight="1">
      <c r="A17" s="12" t="s">
        <v>240</v>
      </c>
      <c r="E17" s="25"/>
      <c r="F17" s="24">
        <v>0</v>
      </c>
      <c r="G17" s="24"/>
      <c r="H17" s="24">
        <v>0</v>
      </c>
      <c r="I17" s="24"/>
      <c r="J17" s="24">
        <v>0</v>
      </c>
      <c r="K17" s="24"/>
      <c r="L17" s="24">
        <v>0</v>
      </c>
      <c r="M17" s="24"/>
      <c r="N17" s="24">
        <v>-22790</v>
      </c>
      <c r="O17" s="152"/>
      <c r="P17" s="24">
        <v>0</v>
      </c>
      <c r="Q17" s="24"/>
      <c r="R17" s="24">
        <v>0</v>
      </c>
      <c r="S17" s="24"/>
      <c r="T17" s="143">
        <f>SUM(P17:R17)</f>
        <v>0</v>
      </c>
      <c r="U17" s="24"/>
      <c r="V17" s="143">
        <f>SUM(E17:N17)+T17</f>
        <v>-22790</v>
      </c>
    </row>
    <row r="18" spans="1:22" ht="18.75" customHeight="1" thickBot="1">
      <c r="A18" s="19" t="s">
        <v>261</v>
      </c>
      <c r="B18" s="19"/>
      <c r="C18" s="19"/>
      <c r="E18" s="25"/>
      <c r="F18" s="26">
        <f>SUM(F13:F17)-F16</f>
        <v>455808</v>
      </c>
      <c r="G18" s="25"/>
      <c r="H18" s="26">
        <f>SUM(H13:H17)-H16</f>
        <v>337773</v>
      </c>
      <c r="I18" s="24"/>
      <c r="J18" s="26">
        <f>SUM(J13:J17)-J16</f>
        <v>37007</v>
      </c>
      <c r="L18" s="26">
        <f>SUM(L13:L17)-L16</f>
        <v>46876</v>
      </c>
      <c r="M18" s="25"/>
      <c r="N18" s="26">
        <f>SUM(N13:N17)-N16</f>
        <v>952239</v>
      </c>
      <c r="O18" s="24"/>
      <c r="P18" s="26">
        <f>SUM(P13:P17)-P16</f>
        <v>-14294</v>
      </c>
      <c r="Q18" s="24"/>
      <c r="R18" s="26">
        <f>SUM(R13:R17)-R16</f>
        <v>206561</v>
      </c>
      <c r="T18" s="153">
        <f>SUM(T13:T17)-T16</f>
        <v>192267</v>
      </c>
      <c r="V18" s="153">
        <f>SUM(V13:V17)-V16</f>
        <v>2021970</v>
      </c>
    </row>
    <row r="19" spans="1:22" ht="18.75" customHeight="1" thickTop="1">
      <c r="A19" s="19"/>
      <c r="B19" s="19"/>
      <c r="C19" s="19"/>
      <c r="E19" s="25"/>
      <c r="F19" s="25"/>
      <c r="G19" s="24"/>
      <c r="H19" s="25"/>
      <c r="I19" s="24"/>
      <c r="L19" s="25"/>
      <c r="M19" s="25"/>
      <c r="N19" s="25"/>
      <c r="O19" s="24"/>
      <c r="Q19" s="24"/>
      <c r="S19" s="24"/>
      <c r="T19" s="25"/>
      <c r="U19" s="24"/>
      <c r="V19" s="25"/>
    </row>
    <row r="20" spans="1:22" ht="18.75" customHeight="1">
      <c r="A20" s="69" t="s">
        <v>111</v>
      </c>
      <c r="B20" s="69"/>
      <c r="C20" s="69"/>
      <c r="F20" s="124">
        <v>455808</v>
      </c>
      <c r="G20" s="124"/>
      <c r="H20" s="124">
        <v>337773</v>
      </c>
      <c r="I20" s="124"/>
      <c r="J20" s="124">
        <v>37007</v>
      </c>
      <c r="K20" s="124"/>
      <c r="L20" s="124">
        <v>49817</v>
      </c>
      <c r="M20" s="124"/>
      <c r="N20" s="124">
        <v>935858</v>
      </c>
      <c r="O20" s="74"/>
      <c r="P20" s="124">
        <v>0</v>
      </c>
      <c r="Q20" s="124"/>
      <c r="R20" s="125">
        <v>206561</v>
      </c>
      <c r="S20" s="124"/>
      <c r="T20" s="125">
        <f>SUM(P20:R20)</f>
        <v>206561</v>
      </c>
      <c r="U20" s="24"/>
      <c r="V20" s="124">
        <f>SUM(E20:S20)</f>
        <v>2022824</v>
      </c>
    </row>
    <row r="21" spans="1:22" ht="18.75" customHeight="1">
      <c r="A21" s="18" t="s">
        <v>184</v>
      </c>
      <c r="B21" s="69"/>
      <c r="C21" s="69"/>
      <c r="F21" s="50">
        <v>0</v>
      </c>
      <c r="G21" s="43"/>
      <c r="H21" s="50">
        <v>0</v>
      </c>
      <c r="I21" s="43"/>
      <c r="J21" s="50">
        <v>0</v>
      </c>
      <c r="L21" s="50">
        <v>0</v>
      </c>
      <c r="M21" s="45"/>
      <c r="N21" s="50">
        <v>-4174</v>
      </c>
      <c r="O21" s="43"/>
      <c r="P21" s="50">
        <f>+PL!K43</f>
        <v>0</v>
      </c>
      <c r="Q21" s="25"/>
      <c r="R21" s="50">
        <v>0</v>
      </c>
      <c r="T21" s="50">
        <f>SUM(P21:R21)</f>
        <v>0</v>
      </c>
      <c r="V21" s="50">
        <f>SUM(E21:S21)</f>
        <v>-4174</v>
      </c>
    </row>
    <row r="22" spans="1:22" ht="18.75" customHeight="1">
      <c r="A22" s="69" t="s">
        <v>185</v>
      </c>
      <c r="B22" s="69"/>
      <c r="C22" s="69"/>
      <c r="F22" s="25">
        <f>SUM(F20:F21)</f>
        <v>455808</v>
      </c>
      <c r="G22" s="25"/>
      <c r="H22" s="25">
        <f>SUM(H20:H21)</f>
        <v>337773</v>
      </c>
      <c r="I22" s="25"/>
      <c r="J22" s="25">
        <f>SUM(J20:J21)</f>
        <v>37007</v>
      </c>
      <c r="L22" s="25">
        <f>SUM(L20:L21)</f>
        <v>49817</v>
      </c>
      <c r="M22" s="25"/>
      <c r="N22" s="25">
        <f>SUM(N20:N21)</f>
        <v>931684</v>
      </c>
      <c r="O22" s="25"/>
      <c r="P22" s="25">
        <f>SUM(P20:P21)</f>
        <v>0</v>
      </c>
      <c r="Q22" s="25"/>
      <c r="R22" s="25">
        <f>SUM(R20:R21)</f>
        <v>206561</v>
      </c>
      <c r="T22" s="25">
        <f>SUM(T20:T21)</f>
        <v>206561</v>
      </c>
      <c r="V22" s="25">
        <f>SUM(V20:V21)</f>
        <v>2018650</v>
      </c>
    </row>
    <row r="23" spans="1:22" ht="18.75" customHeight="1">
      <c r="A23" s="74" t="s">
        <v>92</v>
      </c>
      <c r="B23" s="74"/>
      <c r="C23" s="74"/>
      <c r="F23" s="71">
        <v>0</v>
      </c>
      <c r="G23" s="71"/>
      <c r="H23" s="71">
        <v>0</v>
      </c>
      <c r="I23" s="71"/>
      <c r="J23" s="71">
        <v>0</v>
      </c>
      <c r="L23" s="71">
        <v>0</v>
      </c>
      <c r="M23" s="71"/>
      <c r="N23" s="100">
        <f>+PL!I95</f>
        <v>53018</v>
      </c>
      <c r="O23" s="71"/>
      <c r="P23" s="71">
        <v>0</v>
      </c>
      <c r="Q23" s="71"/>
      <c r="R23" s="71">
        <v>0</v>
      </c>
      <c r="T23" s="71">
        <f>SUM(P23:R23)</f>
        <v>0</v>
      </c>
      <c r="V23" s="43">
        <f>SUM(E23:S23)</f>
        <v>53018</v>
      </c>
    </row>
    <row r="24" spans="1:22" ht="18.75" customHeight="1">
      <c r="A24" s="74" t="s">
        <v>93</v>
      </c>
      <c r="F24" s="50">
        <v>0</v>
      </c>
      <c r="G24" s="43"/>
      <c r="H24" s="50">
        <v>0</v>
      </c>
      <c r="I24" s="43"/>
      <c r="J24" s="50">
        <v>0</v>
      </c>
      <c r="K24" s="45"/>
      <c r="L24" s="50">
        <v>0</v>
      </c>
      <c r="M24" s="43"/>
      <c r="N24" s="50">
        <v>0</v>
      </c>
      <c r="O24" s="12"/>
      <c r="P24" s="50">
        <v>0</v>
      </c>
      <c r="Q24" s="43"/>
      <c r="R24" s="50">
        <v>0</v>
      </c>
      <c r="S24" s="100"/>
      <c r="T24" s="164">
        <f>SUM(P24:R24)</f>
        <v>0</v>
      </c>
      <c r="U24" s="100"/>
      <c r="V24" s="50">
        <f>SUM(E24:N24)+T24</f>
        <v>0</v>
      </c>
    </row>
    <row r="25" spans="1:22" ht="18.75" customHeight="1">
      <c r="A25" s="74" t="s">
        <v>94</v>
      </c>
      <c r="F25" s="71">
        <f>SUM(F23:F24)</f>
        <v>0</v>
      </c>
      <c r="G25" s="71"/>
      <c r="H25" s="71">
        <f>SUM(H23:H24)</f>
        <v>0</v>
      </c>
      <c r="I25" s="71"/>
      <c r="J25" s="71">
        <f>SUM(J23:J24)</f>
        <v>0</v>
      </c>
      <c r="K25" s="71"/>
      <c r="L25" s="71">
        <f>SUM(L23:L24)</f>
        <v>0</v>
      </c>
      <c r="M25" s="71"/>
      <c r="N25" s="71">
        <f>SUM(N23:N24)</f>
        <v>53018</v>
      </c>
      <c r="O25" s="12"/>
      <c r="P25" s="71">
        <f>SUM(P23:P24)</f>
        <v>0</v>
      </c>
      <c r="Q25" s="100"/>
      <c r="R25" s="71">
        <f>SUM(R23:R24)</f>
        <v>0</v>
      </c>
      <c r="S25" s="71"/>
      <c r="T25" s="71">
        <f>SUM(T23:T24)</f>
        <v>0</v>
      </c>
      <c r="U25" s="71"/>
      <c r="V25" s="71">
        <f>SUM(V23:V24)</f>
        <v>53018</v>
      </c>
    </row>
    <row r="26" spans="1:22" ht="18.75" customHeight="1">
      <c r="A26" s="12" t="s">
        <v>240</v>
      </c>
      <c r="F26" s="71">
        <v>0</v>
      </c>
      <c r="G26" s="71"/>
      <c r="H26" s="71">
        <v>0</v>
      </c>
      <c r="I26" s="71"/>
      <c r="J26" s="71">
        <v>0</v>
      </c>
      <c r="K26" s="71"/>
      <c r="L26" s="71">
        <v>0</v>
      </c>
      <c r="M26" s="71"/>
      <c r="N26" s="71">
        <v>-5065</v>
      </c>
      <c r="O26" s="12"/>
      <c r="P26" s="71">
        <v>0</v>
      </c>
      <c r="Q26" s="100"/>
      <c r="R26" s="71">
        <v>0</v>
      </c>
      <c r="S26" s="71"/>
      <c r="T26" s="72">
        <f>SUM(P26:R26)</f>
        <v>0</v>
      </c>
      <c r="U26" s="71"/>
      <c r="V26" s="45">
        <f>SUM(E26:N26)+T26</f>
        <v>-5065</v>
      </c>
    </row>
    <row r="27" spans="1:22" ht="18.75" customHeight="1">
      <c r="A27" s="74" t="s">
        <v>241</v>
      </c>
      <c r="F27" s="71">
        <v>45580</v>
      </c>
      <c r="G27" s="71"/>
      <c r="H27" s="71">
        <v>0</v>
      </c>
      <c r="I27" s="71"/>
      <c r="J27" s="71">
        <v>0</v>
      </c>
      <c r="K27" s="71"/>
      <c r="L27" s="71">
        <v>0</v>
      </c>
      <c r="M27" s="71"/>
      <c r="N27" s="71">
        <v>-45580</v>
      </c>
      <c r="O27" s="12"/>
      <c r="P27" s="71">
        <v>0</v>
      </c>
      <c r="Q27" s="100"/>
      <c r="R27" s="71">
        <v>0</v>
      </c>
      <c r="S27" s="71"/>
      <c r="T27" s="97">
        <f>SUM(P27:R27)</f>
        <v>0</v>
      </c>
      <c r="U27" s="71"/>
      <c r="V27" s="45">
        <f>SUM(E27:N27)+T27</f>
        <v>0</v>
      </c>
    </row>
    <row r="28" spans="1:22" ht="18.75" customHeight="1">
      <c r="A28" s="74" t="s">
        <v>239</v>
      </c>
      <c r="F28" s="71">
        <v>0</v>
      </c>
      <c r="G28" s="71"/>
      <c r="H28" s="71">
        <v>0</v>
      </c>
      <c r="I28" s="71"/>
      <c r="J28" s="71">
        <v>0</v>
      </c>
      <c r="K28" s="71"/>
      <c r="L28" s="71">
        <v>2941</v>
      </c>
      <c r="M28" s="71"/>
      <c r="N28" s="71">
        <v>-2941</v>
      </c>
      <c r="O28" s="12"/>
      <c r="P28" s="71">
        <v>0</v>
      </c>
      <c r="Q28" s="100"/>
      <c r="R28" s="71">
        <v>0</v>
      </c>
      <c r="S28" s="71"/>
      <c r="T28" s="72">
        <f>SUM(P28:R28)</f>
        <v>0</v>
      </c>
      <c r="U28" s="71"/>
      <c r="V28" s="50">
        <f>SUM(E28:N28)+T28</f>
        <v>0</v>
      </c>
    </row>
    <row r="29" spans="1:22" ht="18.75" customHeight="1" thickBot="1">
      <c r="A29" s="19" t="s">
        <v>262</v>
      </c>
      <c r="B29" s="19"/>
      <c r="C29" s="19"/>
      <c r="F29" s="26">
        <f>SUM(F22:F28)-F25</f>
        <v>501388</v>
      </c>
      <c r="G29" s="25"/>
      <c r="H29" s="26">
        <f>SUM(H22:H28)-H25</f>
        <v>337773</v>
      </c>
      <c r="I29" s="24"/>
      <c r="J29" s="26">
        <f>SUM(J22:J28)-J25</f>
        <v>37007</v>
      </c>
      <c r="L29" s="26">
        <f>SUM(L22:L28)-L25</f>
        <v>52758</v>
      </c>
      <c r="M29" s="25"/>
      <c r="N29" s="26">
        <f>SUM(N22:N28)-N25</f>
        <v>931116</v>
      </c>
      <c r="O29" s="24"/>
      <c r="P29" s="26">
        <f>SUM(P22:P28)-P25</f>
        <v>0</v>
      </c>
      <c r="Q29" s="24"/>
      <c r="R29" s="26">
        <f>SUM(R22:R28)-R25</f>
        <v>206561</v>
      </c>
      <c r="T29" s="26">
        <f>SUM(T22:T28)-T25</f>
        <v>206561</v>
      </c>
      <c r="V29" s="26">
        <f>SUM(V22:V28)-V25</f>
        <v>2066603</v>
      </c>
    </row>
    <row r="30" spans="1:22" ht="18.75" customHeight="1" thickTop="1">
      <c r="A30" s="19"/>
      <c r="B30" s="19"/>
      <c r="C30" s="19"/>
      <c r="E30" s="24"/>
      <c r="F30" s="25"/>
      <c r="G30" s="24"/>
      <c r="H30" s="25"/>
      <c r="I30" s="24"/>
      <c r="J30" s="25"/>
      <c r="K30" s="25"/>
      <c r="L30" s="25"/>
      <c r="M30" s="25"/>
      <c r="N30" s="25"/>
      <c r="O30" s="24"/>
      <c r="P30" s="25"/>
      <c r="Q30" s="24"/>
      <c r="R30" s="25"/>
      <c r="S30" s="24"/>
      <c r="T30" s="25"/>
      <c r="U30" s="24"/>
      <c r="V30" s="25"/>
    </row>
    <row r="31" spans="1:22" ht="18.75" customHeight="1">
      <c r="A31" s="28" t="s">
        <v>1</v>
      </c>
      <c r="E31" s="28"/>
      <c r="S31" s="28"/>
      <c r="U31" s="28"/>
    </row>
    <row r="32" spans="1:22" ht="18.75" customHeight="1">
      <c r="E32" s="28"/>
      <c r="S32" s="28"/>
      <c r="U32" s="28"/>
    </row>
    <row r="33" spans="5:21" ht="18.75" customHeight="1">
      <c r="E33" s="28"/>
      <c r="S33" s="28"/>
      <c r="U33" s="28"/>
    </row>
    <row r="34" spans="5:21" ht="18.75" customHeight="1">
      <c r="E34" s="28"/>
      <c r="S34" s="28"/>
      <c r="U34" s="28"/>
    </row>
    <row r="35" spans="5:21" ht="18.75" customHeight="1">
      <c r="E35" s="28"/>
      <c r="S35" s="28"/>
      <c r="U35" s="28"/>
    </row>
    <row r="36" spans="5:21" ht="18.75" customHeight="1">
      <c r="E36" s="28"/>
      <c r="S36" s="28"/>
      <c r="U36" s="28"/>
    </row>
    <row r="37" spans="5:21" ht="18.75" customHeight="1">
      <c r="E37" s="28"/>
      <c r="S37" s="28"/>
      <c r="U37" s="28"/>
    </row>
    <row r="38" spans="5:21" ht="18.75" customHeight="1">
      <c r="E38" s="28"/>
      <c r="S38" s="28"/>
      <c r="U38" s="28"/>
    </row>
    <row r="39" spans="5:21" ht="18.75" customHeight="1">
      <c r="E39" s="28"/>
      <c r="S39" s="28"/>
      <c r="U39" s="28"/>
    </row>
    <row r="40" spans="5:21" ht="18.75" customHeight="1">
      <c r="E40" s="28"/>
      <c r="S40" s="28"/>
      <c r="U40" s="28"/>
    </row>
    <row r="41" spans="5:21" ht="18.75" customHeight="1">
      <c r="E41" s="28"/>
      <c r="S41" s="28"/>
      <c r="U41" s="28"/>
    </row>
    <row r="42" spans="5:21" ht="18.75" customHeight="1">
      <c r="E42" s="28"/>
      <c r="S42" s="28"/>
      <c r="U42" s="28"/>
    </row>
    <row r="43" spans="5:21" ht="18.75" customHeight="1">
      <c r="E43" s="28"/>
      <c r="H43" s="74"/>
      <c r="S43" s="28"/>
      <c r="U43" s="28"/>
    </row>
    <row r="44" spans="5:21" ht="19.5" customHeight="1"/>
  </sheetData>
  <mergeCells count="4">
    <mergeCell ref="L8:N8"/>
    <mergeCell ref="P8:R8"/>
    <mergeCell ref="P7:T7"/>
    <mergeCell ref="F6:V6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85" fitToHeight="0" orientation="landscape" r:id="rId1"/>
  <headerFooter alignWithMargins="0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56844</vt:lpwstr>
  </property>
  <property fmtid="{D5CDD505-2E9C-101B-9397-08002B2CF9AE}" pid="4" name="OptimizationTime">
    <vt:lpwstr>20201112_1717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bs&amp;pl(E)</vt:lpstr>
      <vt:lpstr>PL</vt:lpstr>
      <vt:lpstr>ce_Conso</vt:lpstr>
      <vt:lpstr>ce_separate</vt:lpstr>
      <vt:lpstr>'bs&amp;pl(E)'!Print_Area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2020-11-11T04:09:24Z</cp:lastPrinted>
  <dcterms:created xsi:type="dcterms:W3CDTF">1999-07-15T06:54:43Z</dcterms:created>
  <dcterms:modified xsi:type="dcterms:W3CDTF">2020-11-12T10:07:23Z</dcterms:modified>
</cp:coreProperties>
</file>