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20_Q3\"/>
    </mc:Choice>
  </mc:AlternateContent>
  <bookViews>
    <workbookView xWindow="-105" yWindow="-105" windowWidth="19410" windowHeight="9810" tabRatio="553" firstSheet="1" activeTab="1"/>
  </bookViews>
  <sheets>
    <sheet name="CH Conso (2)" sheetId="10" state="hidden" r:id="rId1"/>
    <sheet name="SFP-3-5" sheetId="1" r:id="rId2"/>
    <sheet name="PL-6-9" sheetId="16" r:id="rId3"/>
    <sheet name="CH Conso 10" sheetId="20" r:id="rId4"/>
    <sheet name="CH Conso 11" sheetId="23" r:id="rId5"/>
    <sheet name="CH Separate12-13 " sheetId="21" r:id="rId6"/>
    <sheet name="CF-14-17" sheetId="22" r:id="rId7"/>
  </sheets>
  <definedNames>
    <definedName name="_xlnm.Print_Area" localSheetId="6">'CF-14-17'!$A$1:$J$129</definedName>
    <definedName name="_xlnm.Print_Area" localSheetId="0">'CH Conso (2)'!$A$1:$X$59</definedName>
    <definedName name="_xlnm.Print_Area" localSheetId="3">'CH Conso 10'!$A$1:$V$25</definedName>
    <definedName name="_xlnm.Print_Area" localSheetId="4">'CH Conso 11'!$A$1:$X$26</definedName>
    <definedName name="_xlnm.Print_Area" localSheetId="5">'CH Separate12-13 '!$A$1:$N$46</definedName>
    <definedName name="_xlnm.Print_Area" localSheetId="2">'PL-6-9'!$A$1:$J$133</definedName>
    <definedName name="_xlnm.Print_Area" localSheetId="1">'SFP-3-5'!$A$1:$J$104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1" l="1"/>
  <c r="D34" i="1"/>
  <c r="R19" i="23" l="1"/>
  <c r="V24" i="23"/>
  <c r="J24" i="23"/>
  <c r="H24" i="23"/>
  <c r="F24" i="23"/>
  <c r="D24" i="23"/>
  <c r="V19" i="23"/>
  <c r="L19" i="23"/>
  <c r="J19" i="23"/>
  <c r="J26" i="23" s="1"/>
  <c r="H19" i="23"/>
  <c r="H26" i="23" s="1"/>
  <c r="F19" i="23"/>
  <c r="D19" i="23"/>
  <c r="D26" i="23" s="1"/>
  <c r="T18" i="23"/>
  <c r="T19" i="23" s="1"/>
  <c r="N14" i="23"/>
  <c r="T14" i="23" s="1"/>
  <c r="F26" i="23" l="1"/>
  <c r="V26" i="23"/>
  <c r="X18" i="23"/>
  <c r="X19" i="23" s="1"/>
  <c r="X14" i="23"/>
  <c r="H119" i="16" l="1"/>
  <c r="J119" i="16"/>
  <c r="F119" i="16"/>
  <c r="D119" i="16"/>
  <c r="R23" i="23" s="1"/>
  <c r="T23" i="23" l="1"/>
  <c r="X23" i="23" s="1"/>
  <c r="R24" i="23"/>
  <c r="R26" i="23" s="1"/>
  <c r="D83" i="16" l="1"/>
  <c r="N24" i="21"/>
  <c r="L21" i="21" l="1"/>
  <c r="N21" i="21" s="1"/>
  <c r="L21" i="20"/>
  <c r="R21" i="20" s="1"/>
  <c r="V21" i="20" s="1"/>
  <c r="D24" i="22" l="1"/>
  <c r="D27" i="22"/>
  <c r="D26" i="22"/>
  <c r="D18" i="16" l="1"/>
  <c r="H51" i="16" l="1"/>
  <c r="H28" i="16" l="1"/>
  <c r="H27" i="22"/>
  <c r="H100" i="22" l="1"/>
  <c r="H24" i="22"/>
  <c r="E106" i="1" l="1"/>
  <c r="G106" i="1"/>
  <c r="I106" i="1"/>
  <c r="N35" i="21"/>
  <c r="N39" i="21"/>
  <c r="J93" i="16"/>
  <c r="H93" i="16"/>
  <c r="D93" i="16"/>
  <c r="J28" i="16"/>
  <c r="D28" i="16"/>
  <c r="D34" i="16" s="1"/>
  <c r="F28" i="16"/>
  <c r="J97" i="22" l="1"/>
  <c r="F90" i="22"/>
  <c r="F85" i="22"/>
  <c r="J74" i="22"/>
  <c r="F68" i="22"/>
  <c r="F60" i="22"/>
  <c r="J34" i="22"/>
  <c r="F34" i="22"/>
  <c r="J100" i="1"/>
  <c r="J102" i="1" s="1"/>
  <c r="F100" i="1"/>
  <c r="F102" i="1" s="1"/>
  <c r="J75" i="1"/>
  <c r="H75" i="1"/>
  <c r="F75" i="1"/>
  <c r="D75" i="1"/>
  <c r="J64" i="1"/>
  <c r="H64" i="1"/>
  <c r="F64" i="1"/>
  <c r="F77" i="1" s="1"/>
  <c r="D64" i="1"/>
  <c r="J35" i="1"/>
  <c r="H35" i="1"/>
  <c r="F35" i="1"/>
  <c r="D35" i="1"/>
  <c r="J19" i="1"/>
  <c r="H19" i="1"/>
  <c r="F19" i="1"/>
  <c r="F37" i="1" s="1"/>
  <c r="D19" i="1"/>
  <c r="F104" i="1" l="1"/>
  <c r="F106" i="1" s="1"/>
  <c r="J37" i="1"/>
  <c r="F74" i="22"/>
  <c r="F97" i="22"/>
  <c r="H77" i="1"/>
  <c r="D37" i="1"/>
  <c r="J77" i="1"/>
  <c r="J104" i="1" s="1"/>
  <c r="D77" i="1"/>
  <c r="H37" i="1"/>
  <c r="J106" i="1" l="1"/>
  <c r="J18" i="16"/>
  <c r="J34" i="16" s="1"/>
  <c r="H18" i="16"/>
  <c r="H34" i="16" s="1"/>
  <c r="F18" i="16"/>
  <c r="F34" i="16" s="1"/>
  <c r="F36" i="16" s="1"/>
  <c r="F52" i="16" s="1"/>
  <c r="J83" i="16"/>
  <c r="J99" i="16" s="1"/>
  <c r="F93" i="16"/>
  <c r="F83" i="16"/>
  <c r="J44" i="21"/>
  <c r="H44" i="21"/>
  <c r="F44" i="21"/>
  <c r="D44" i="21"/>
  <c r="J40" i="21"/>
  <c r="H40" i="21"/>
  <c r="H46" i="21" s="1"/>
  <c r="F40" i="21"/>
  <c r="D40" i="21"/>
  <c r="D46" i="21" s="1"/>
  <c r="J46" i="21" l="1"/>
  <c r="F46" i="21"/>
  <c r="F99" i="16"/>
  <c r="H36" i="16"/>
  <c r="H55" i="16" s="1"/>
  <c r="H64" i="16" s="1"/>
  <c r="N40" i="21"/>
  <c r="L40" i="21"/>
  <c r="G10" i="22" l="1"/>
  <c r="E10" i="22"/>
  <c r="R15" i="20" l="1"/>
  <c r="D51" i="16" l="1"/>
  <c r="D97" i="22" l="1"/>
  <c r="H74" i="22"/>
  <c r="H97" i="22"/>
  <c r="D74" i="22" l="1"/>
  <c r="J22" i="21"/>
  <c r="H22" i="21"/>
  <c r="F22" i="21"/>
  <c r="D22" i="21"/>
  <c r="J17" i="21"/>
  <c r="J25" i="21" s="1"/>
  <c r="H17" i="21"/>
  <c r="F17" i="21"/>
  <c r="D17" i="21"/>
  <c r="N16" i="21"/>
  <c r="L15" i="21"/>
  <c r="L17" i="21" s="1"/>
  <c r="N14" i="21"/>
  <c r="N10" i="21"/>
  <c r="R24" i="20"/>
  <c r="T22" i="20"/>
  <c r="J22" i="20"/>
  <c r="H22" i="20"/>
  <c r="F22" i="20"/>
  <c r="D22" i="20"/>
  <c r="T17" i="20"/>
  <c r="L17" i="20"/>
  <c r="J17" i="20"/>
  <c r="J25" i="20" s="1"/>
  <c r="H17" i="20"/>
  <c r="F17" i="20"/>
  <c r="D17" i="20"/>
  <c r="R16" i="20"/>
  <c r="V16" i="20" s="1"/>
  <c r="R14" i="20"/>
  <c r="R10" i="20"/>
  <c r="V10" i="20" s="1"/>
  <c r="H83" i="16"/>
  <c r="H99" i="16" s="1"/>
  <c r="D99" i="16"/>
  <c r="V54" i="10"/>
  <c r="R54" i="10"/>
  <c r="N54" i="10"/>
  <c r="L54" i="10"/>
  <c r="J54" i="10"/>
  <c r="H54" i="10"/>
  <c r="F54" i="10"/>
  <c r="D54" i="10"/>
  <c r="T53" i="10"/>
  <c r="T52" i="10"/>
  <c r="T54" i="10" s="1"/>
  <c r="V49" i="10"/>
  <c r="N49" i="10"/>
  <c r="J49" i="10"/>
  <c r="T48" i="10"/>
  <c r="X48" i="10" s="1"/>
  <c r="T47" i="10"/>
  <c r="T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V36" i="10"/>
  <c r="V59" i="10" s="1"/>
  <c r="R36" i="10"/>
  <c r="R59" i="10" s="1"/>
  <c r="T34" i="10"/>
  <c r="X34" i="10" s="1"/>
  <c r="V33" i="10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X31" i="10"/>
  <c r="T31" i="10"/>
  <c r="R29" i="10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X20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23" i="10" l="1"/>
  <c r="X24" i="10" s="1"/>
  <c r="X29" i="10" s="1"/>
  <c r="X47" i="10"/>
  <c r="X49" i="10" s="1"/>
  <c r="T14" i="10"/>
  <c r="X14" i="10" s="1"/>
  <c r="D36" i="16"/>
  <c r="D52" i="16" s="1"/>
  <c r="H25" i="21"/>
  <c r="N15" i="21"/>
  <c r="N17" i="21" s="1"/>
  <c r="T25" i="20"/>
  <c r="V14" i="20"/>
  <c r="R17" i="20"/>
  <c r="D101" i="16"/>
  <c r="D25" i="21"/>
  <c r="F25" i="21"/>
  <c r="T36" i="10"/>
  <c r="D59" i="10"/>
  <c r="T29" i="10"/>
  <c r="V15" i="20"/>
  <c r="T33" i="10"/>
  <c r="X33" i="10" s="1"/>
  <c r="D25" i="20"/>
  <c r="X52" i="10"/>
  <c r="X54" i="10" s="1"/>
  <c r="F25" i="20"/>
  <c r="H25" i="20"/>
  <c r="T20" i="10"/>
  <c r="T24" i="20"/>
  <c r="V24" i="20" s="1"/>
  <c r="D123" i="16" l="1"/>
  <c r="D132" i="16" s="1"/>
  <c r="L22" i="23"/>
  <c r="D120" i="16"/>
  <c r="D128" i="16" s="1"/>
  <c r="V17" i="20"/>
  <c r="T59" i="10"/>
  <c r="X36" i="10"/>
  <c r="X59" i="10" s="1"/>
  <c r="D125" i="16" l="1"/>
  <c r="T22" i="23"/>
  <c r="L24" i="23"/>
  <c r="L26" i="23" s="1"/>
  <c r="D98" i="1" s="1"/>
  <c r="D100" i="1" s="1"/>
  <c r="D102" i="1" s="1"/>
  <c r="D104" i="1" s="1"/>
  <c r="T24" i="23" l="1"/>
  <c r="T26" i="23" s="1"/>
  <c r="X22" i="23"/>
  <c r="X24" i="23" s="1"/>
  <c r="X26" i="23" s="1"/>
  <c r="Z26" i="23" s="1"/>
  <c r="D106" i="1"/>
  <c r="D60" i="16"/>
  <c r="D62" i="16" s="1"/>
  <c r="D55" i="16"/>
  <c r="D64" i="16" s="1"/>
  <c r="D57" i="16" l="1"/>
  <c r="H52" i="16" l="1"/>
  <c r="H60" i="16" s="1"/>
  <c r="H62" i="16" s="1"/>
  <c r="H57" i="16" l="1"/>
  <c r="J36" i="16"/>
  <c r="J52" i="16" s="1"/>
  <c r="F101" i="16"/>
  <c r="L20" i="20" s="1"/>
  <c r="L22" i="20" l="1"/>
  <c r="L25" i="20" s="1"/>
  <c r="R20" i="20"/>
  <c r="F123" i="16"/>
  <c r="F120" i="16"/>
  <c r="F128" i="16" s="1"/>
  <c r="F130" i="16" s="1"/>
  <c r="R22" i="20" l="1"/>
  <c r="R25" i="20" s="1"/>
  <c r="V20" i="20"/>
  <c r="V22" i="20" s="1"/>
  <c r="V25" i="20" s="1"/>
  <c r="F125" i="16"/>
  <c r="F10" i="22" s="1"/>
  <c r="F28" i="22" s="1"/>
  <c r="F42" i="22" s="1"/>
  <c r="F44" i="22" s="1"/>
  <c r="F99" i="22" s="1"/>
  <c r="F101" i="22" s="1"/>
  <c r="D130" i="16" l="1"/>
  <c r="D10" i="22"/>
  <c r="D28" i="22" s="1"/>
  <c r="D42" i="22" s="1"/>
  <c r="D44" i="22" s="1"/>
  <c r="D99" i="22" s="1"/>
  <c r="D101" i="22" s="1"/>
  <c r="N102" i="22" s="1"/>
  <c r="H101" i="16"/>
  <c r="H120" i="16" l="1"/>
  <c r="H128" i="16" s="1"/>
  <c r="H123" i="16"/>
  <c r="H132" i="16" s="1"/>
  <c r="H130" i="16" l="1"/>
  <c r="L43" i="21"/>
  <c r="H125" i="16"/>
  <c r="H10" i="22" s="1"/>
  <c r="H28" i="22" s="1"/>
  <c r="H42" i="22" s="1"/>
  <c r="H44" i="22" s="1"/>
  <c r="H99" i="22" s="1"/>
  <c r="H101" i="22" s="1"/>
  <c r="P102" i="22" s="1"/>
  <c r="J101" i="16"/>
  <c r="L20" i="21" s="1"/>
  <c r="L22" i="21" l="1"/>
  <c r="L25" i="21" s="1"/>
  <c r="N20" i="21"/>
  <c r="N22" i="21" s="1"/>
  <c r="N25" i="21" s="1"/>
  <c r="N43" i="21"/>
  <c r="N44" i="21" s="1"/>
  <c r="N46" i="21" s="1"/>
  <c r="L44" i="21"/>
  <c r="J123" i="16"/>
  <c r="J120" i="16"/>
  <c r="J128" i="16" s="1"/>
  <c r="J130" i="16" s="1"/>
  <c r="L46" i="21" l="1"/>
  <c r="H98" i="1" s="1"/>
  <c r="H100" i="1" s="1"/>
  <c r="H102" i="1" s="1"/>
  <c r="H104" i="1" s="1"/>
  <c r="H106" i="1" s="1"/>
  <c r="J125" i="16"/>
  <c r="J10" i="22" s="1"/>
  <c r="J28" i="22" s="1"/>
  <c r="J42" i="22" s="1"/>
  <c r="J44" i="22" s="1"/>
  <c r="J99" i="22" s="1"/>
  <c r="J101" i="22" s="1"/>
  <c r="O46" i="21" l="1"/>
</calcChain>
</file>

<file path=xl/sharedStrings.xml><?xml version="1.0" encoding="utf-8"?>
<sst xmlns="http://schemas.openxmlformats.org/spreadsheetml/2006/main" count="624" uniqueCount="297">
  <si>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</si>
  <si>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</si>
  <si>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</si>
  <si>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</si>
  <si>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</si>
  <si>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</si>
  <si>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</si>
  <si>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</si>
  <si>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</si>
  <si>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</si>
  <si>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</si>
  <si>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</si>
  <si>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</si>
  <si>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</si>
  <si>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</si>
  <si>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</si>
  <si>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</si>
  <si>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</si>
  <si>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</si>
  <si>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</si>
  <si>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</si>
  <si>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</si>
  <si>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</si>
  <si>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</si>
  <si>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</si>
  <si>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</si>
  <si>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</si>
  <si>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</si>
  <si>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</si>
  <si>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</si>
  <si>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</si>
  <si>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</si>
  <si>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</si>
  <si>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</si>
  <si>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</si>
  <si>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</si>
  <si>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</si>
  <si>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</si>
  <si>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</si>
  <si>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</si>
  <si>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</si>
  <si>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</si>
  <si>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</si>
  <si>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</si>
  <si>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</si>
  <si>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</si>
  <si>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</si>
  <si>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</si>
  <si>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</si>
  <si>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</si>
  <si>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</si>
  <si>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</si>
  <si>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</si>
  <si>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</si>
  <si>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</si>
  <si>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</si>
  <si>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</si>
  <si>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</si>
  <si>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</si>
  <si>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</si>
  <si>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</si>
  <si>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</si>
  <si>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</si>
  <si>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รายได้ค่าเช่าตัดบัญชี</t>
  </si>
  <si>
    <t>ของบริษัท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</si>
  <si>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</si>
  <si>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</si>
  <si>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</si>
  <si>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</si>
  <si>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</si>
  <si>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</si>
  <si>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</si>
  <si>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</si>
  <si>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</si>
  <si>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</si>
  <si>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</si>
  <si>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</si>
  <si>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</si>
  <si>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</si>
  <si>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</si>
  <si>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</si>
  <si>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</si>
  <si>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</si>
  <si>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</si>
  <si>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</si>
  <si>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</si>
  <si>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</si>
  <si>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>เงินมัดจำค่าซื้อที่ดิน</t>
  </si>
  <si>
    <t>โครงการอสังหาริมทรัพย์ระหว่างการพัฒนา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</si>
  <si>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</si>
  <si>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</si>
  <si>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</si>
  <si>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</si>
  <si>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</si>
  <si>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</si>
  <si>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</si>
  <si>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</si>
  <si>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</si>
  <si>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</si>
  <si>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</si>
  <si>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</si>
  <si>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</si>
  <si>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</si>
  <si>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</si>
  <si>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</si>
  <si>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</si>
  <si>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</si>
  <si>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</si>
  <si>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</si>
  <si>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</si>
  <si>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</si>
  <si>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</si>
  <si>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</si>
  <si>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</si>
  <si>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</si>
  <si>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</si>
  <si>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</si>
  <si>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</si>
  <si>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</si>
  <si>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</si>
  <si>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</si>
  <si>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</si>
  <si>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</si>
  <si>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</si>
  <si>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</si>
  <si>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>หุ้นกู้ระยะยาว</t>
  </si>
  <si>
    <t xml:space="preserve">   ชำระภายในหนึ่งปี</t>
  </si>
  <si>
    <t>ส่วนของเงินกู้ยืมระยะยาวที่ถึงกำหนด</t>
  </si>
  <si>
    <t>สิทธิการเช่า</t>
  </si>
  <si>
    <t>รายการที่ไม่ใช่เงินสด</t>
  </si>
  <si>
    <t>อสังหาริมทรัพย์เพื่อการลงทุน</t>
  </si>
  <si>
    <t>เงินมัดจำจากลูกค้า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</si>
  <si>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</si>
  <si>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</si>
  <si>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</si>
  <si>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รายได้จากกิจการสนามกอล์ฟ</t>
  </si>
  <si>
    <t>ต้นทุนขายอสังหาริมทรัพย์</t>
  </si>
  <si>
    <t>ต้นทุนการให้เช่าและบริการ</t>
  </si>
  <si>
    <t>ต้นทุนกิจการสนามกอล์ฟ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</si>
  <si>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</si>
  <si>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</si>
  <si>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</si>
  <si>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</si>
  <si>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เงินปันผลรับ</t>
  </si>
  <si>
    <t>เงินสดรับจากการจำหน่ายอุปกรณ์</t>
  </si>
  <si>
    <t>ที่ดินรอการพัฒนา</t>
  </si>
  <si>
    <t>ส่วนของหุ้นกู้ระยะยาวที่ถึงกำหนด</t>
  </si>
  <si>
    <t>เงินกู้ยืมระยะสั้นจากบุคคลและกิจการอื่น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</si>
  <si>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</si>
  <si>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</si>
  <si>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</si>
  <si>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</si>
  <si>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t>จ่ายต้นทุนทางการเงิน</t>
  </si>
  <si>
    <t xml:space="preserve">การแบ่งปันกำไร (ขาดทุน)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</si>
  <si>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</si>
  <si>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</si>
  <si>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จ่ายเงินปันผล</t>
  </si>
  <si>
    <t>รายได้จากการบริหารอสังหาริมทรัพย์</t>
  </si>
  <si>
    <t>ต้นทุนการบริหารอสังหาริมทรัพย์</t>
  </si>
  <si>
    <t>ต้นทุนในการจัดจำหน่าย</t>
  </si>
  <si>
    <t>ของผู้ถือหุ้น</t>
  </si>
  <si>
    <t>รวมส่วน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</si>
  <si>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</si>
  <si>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</si>
  <si>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</si>
  <si>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เงินสดจ่ายเพื่อชำระคืนเงินกู้ยืมระยะยาว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</si>
  <si>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</si>
  <si>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</si>
  <si>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</si>
  <si>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ข้อมูลเพิ่มเติมสำหรับกระแสเงินสด</t>
  </si>
  <si>
    <t xml:space="preserve">   อสังหาริมทรัพย์ระหว่างการพัฒนา</t>
  </si>
  <si>
    <t>เงินกู้ยืมระยะสั้นจากกิจการที่เกี่ยวข้องกัน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</si>
  <si>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</si>
  <si>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</si>
  <si>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</si>
  <si>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</si>
  <si>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เงินสดจ่ายเพื่อซื้อสิทธิการเช่า</t>
  </si>
  <si>
    <t>กระแสเงินสดสุทธิได้มาจากการดำเนินงาน</t>
  </si>
  <si>
    <t>ซื้ออุปกรณ์ตามสัญญาเช่าการเงิน</t>
  </si>
  <si>
    <t>เงินสดรับจากการออกจำหน่ายหุ้นกู้</t>
  </si>
  <si>
    <t>เงินสดจ่ายเพื่อชำระคืนหุ้นกู้</t>
  </si>
  <si>
    <t>หุ้นกู้ระยะสั้น</t>
  </si>
  <si>
    <t>โอนเงินมัดจำค่าซื้อที่ดินไปเป็นโครงการ</t>
  </si>
  <si>
    <t xml:space="preserve">  -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</si>
  <si>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</si>
  <si>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</si>
  <si>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</si>
  <si>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เงินสดจ่ายเพื่อซื้ออาคารและอุปกรณ์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</si>
  <si>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</si>
  <si>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</si>
  <si>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</si>
  <si>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</si>
  <si>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</si>
  <si>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รวมส่วนของบริษัทใหญ่</t>
  </si>
  <si>
    <t>ยอดคงเหลือ ณ วันที่ 1 มกราคม 2562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</si>
  <si>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</si>
  <si>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</si>
  <si>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</si>
  <si>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</si>
  <si>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ใบสำคัญแสดงสิทธิที่จะซื้อหุ้นสามัญ</t>
  </si>
  <si>
    <t>โอนไปสำรองตามกฎหมาย</t>
  </si>
  <si>
    <t>เงินมัดจำรับจากลูกค้า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</si>
  <si>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</si>
  <si>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ขาดทุนจากการตัดจำหน่ายสินทรัพย์ไม่หมุนเวียนอื่น</t>
  </si>
  <si>
    <t xml:space="preserve">      ส่วนที่เป็นของบริษัทใหญ่</t>
  </si>
  <si>
    <t>บริษัทใหญ่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</si>
  <si>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</si>
  <si>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</si>
  <si>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t xml:space="preserve">   อาคารและอุปกรณ์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</si>
  <si>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</si>
  <si>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</si>
  <si>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เงินสดรับสุทธิจากการจำหน่ายอสังหาริมทรัพย์เพื่อการลงทุน</t>
  </si>
  <si>
    <t>กำไรขาดทุนเบ็ดเสร็จอื่นสำหรับงวด - สุทธิจากภาษี</t>
  </si>
  <si>
    <t>30 กันยายน</t>
  </si>
  <si>
    <t xml:space="preserve">วันที่ 30 กันยายน </t>
  </si>
  <si>
    <t>วันที่ 30 กันยายน</t>
  </si>
  <si>
    <t xml:space="preserve">สำหรับงวดเก้าเดือนสิ้นสุด   </t>
  </si>
  <si>
    <t>ยอดคงเหลือ ณ วันที่ 30 กันยายน 2562</t>
  </si>
  <si>
    <t xml:space="preserve">สำหรับงวดเก้าเดือนสิ้นสุด       </t>
  </si>
  <si>
    <t>โอนเงินจ่ายล่วงหน้าค่าก่อสร้างไปเป็นที่ดิน อาคาร และอุปกรณ์</t>
  </si>
  <si>
    <t>โอนเงินจ่ายล่วงหน้าค่าก่อสร้างไปเป็นอสังหาริมทรัพย์เพื่อการลงทุน</t>
  </si>
  <si>
    <t>สำหรับงวดเก้าเดือนสิ้นสุดวันที่ 30 กันยายน 2562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</si>
  <si>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</si>
  <si>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</si>
  <si>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สำหรับงวด</t>
  </si>
  <si>
    <t>ซื้ออาคารและอุปกรณ์โดยยังมิได้ชำระเงิน</t>
  </si>
  <si>
    <t>สิทธิการเช่าตัดบัญชีที่บันทึกรวมเป็นต้นทุนของที่ดิน</t>
  </si>
  <si>
    <t>เงินสดจ่ายสุทธิเพื่อซื้อเงินลงทุนในการร่วมค้า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</si>
  <si>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</si>
  <si>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</si>
  <si>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</si>
  <si>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r>
      <rPr>
        <sz val="15"/>
        <rFont val="Angsana New"/>
        <family val="1"/>
      </rPr>
      <t>สินทรัพย์ทางการเงินหมุนเวียนอื่น</t>
    </r>
    <r>
      <rPr>
        <i/>
        <sz val="15"/>
        <rFont val="Angsana New"/>
        <family val="1"/>
      </rPr>
      <t xml:space="preserve"> (2562: เงินลงทุนชั่วคราว)</t>
    </r>
  </si>
  <si>
    <r>
      <rPr>
        <sz val="15"/>
        <rFont val="Angsana New"/>
        <family val="1"/>
      </rPr>
      <t>สินทรัพย์ทางการเงินไม่หมุนเวียนอื่น</t>
    </r>
    <r>
      <rPr>
        <i/>
        <sz val="15"/>
        <rFont val="Angsana New"/>
        <family val="1"/>
      </rPr>
      <t xml:space="preserve"> </t>
    </r>
  </si>
  <si>
    <t xml:space="preserve">   (2562: เงินลงทุนระยะยาวในบริษัทอื่น)</t>
  </si>
  <si>
    <t>8, 9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</si>
  <si>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</si>
  <si>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</si>
  <si>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หนี้สินตามสัญญาเช่าการเงินที่ถึงกำหนดชำระภายใน</t>
    </r>
  </si>
  <si>
    <r>
      <t xml:space="preserve">   </t>
    </r>
    <r>
      <rPr>
        <i/>
        <sz val="15"/>
        <rFont val="Angsana New"/>
        <family val="1"/>
      </rPr>
      <t>หนึ่งปี)</t>
    </r>
  </si>
  <si>
    <t>ภาษีเงินได้นิติบุคคลค้างจ่าย</t>
  </si>
  <si>
    <t>เจ้าหนี้ค่าซื้อที่ดิน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</si>
  <si>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</si>
  <si>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r>
      <t xml:space="preserve">   </t>
    </r>
    <r>
      <rPr>
        <i/>
        <sz val="15"/>
        <rFont val="Angsana New"/>
        <family val="1"/>
      </rPr>
      <t>(หุ้นสามัญจำนวน 1,117,211,195 หุ้น มูลค่า 1 บาทต่อหุ้น)</t>
    </r>
    <r>
      <rPr>
        <sz val="15"/>
        <rFont val="Angsana New"/>
        <family val="1"/>
      </rPr>
      <t xml:space="preserve"> </t>
    </r>
  </si>
  <si>
    <r>
      <t xml:space="preserve">   </t>
    </r>
    <r>
      <rPr>
        <i/>
        <sz val="15"/>
        <rFont val="Angsana New"/>
        <family val="1"/>
      </rPr>
      <t>(หุ้นสามัญจำนวน 1,091,205,066 หุ้น มูลค่า 1 บาทต่อหุ้น)</t>
    </r>
    <r>
      <rPr>
        <sz val="15"/>
        <rFont val="Angsana New"/>
        <family val="1"/>
      </rPr>
      <t xml:space="preserve"> </t>
    </r>
  </si>
  <si>
    <t>รายได้จากการให้บริการด้านสุขภาพ</t>
  </si>
  <si>
    <t>ต้นทุนการให้บริการด้านสุขภาพ</t>
  </si>
  <si>
    <t xml:space="preserve">(กำไร) ขาดทุนจากสินทรัพย์ทางการเงินหมุนเวียนอื่น </t>
  </si>
  <si>
    <t>ส่วนแบ่งขาดทุนของการร่วมค้าและบริษัทร่วม</t>
  </si>
  <si>
    <t xml:space="preserve">   ที่ใช้วิธีส่วนได้เสีย</t>
  </si>
  <si>
    <t>(รายได้) ค่าใช้จ่ายภาษีเงินได้</t>
  </si>
  <si>
    <t>ชำระการซื้อเงินลงทุนบริษัทย่อยด้วยตั๋วสัญญาใช้เงิน</t>
  </si>
  <si>
    <t>ซื้ออสังหาริมทรัพย์เพื่อการลงทุนโดยยังมิได้ชำระเงิน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</si>
  <si>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</si>
  <si>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</si>
  <si>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</si>
  <si>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>รับชำระค่าบริหารค้างรับและดอกเบี้ยค้างรับด้วยการโอนตั๋วสัญญาใช้เงิน</t>
  </si>
  <si>
    <t>รายได้ (ค่าใช้จ่าย) ภาษีเงินได้</t>
  </si>
  <si>
    <t>รายการที่จะไม่ถูกจัดประเภทใหม่ไว้ในกำไร</t>
  </si>
  <si>
    <t xml:space="preserve">  หรือขาดทุนในภายหลัง</t>
  </si>
  <si>
    <t>กำไรจากการจำหน่ายเงินลงทุนและรายได้จากการลงทุน</t>
  </si>
  <si>
    <t xml:space="preserve">   ขาดทุนสำหรับงวด</t>
  </si>
  <si>
    <t>เงินสดจ่ายสุทธิเพื่อซื้อเงินลงทุนในบริษัทร่วม</t>
  </si>
  <si>
    <t>สินค้าคงเหลือ</t>
  </si>
  <si>
    <t>ส่วนแบ่งกำไร (ขาดทุน) ของการร่วมค้าและบริษัทร่วม</t>
  </si>
  <si>
    <t>กำไรจากการจำหน่ายอุปกรณ์และสินทรัพย์ไม่มีตัวตน</t>
  </si>
  <si>
    <t>เงินฝากสถาบันการเงินที่มีข้อจำกัดในการใช้ลดลง</t>
  </si>
  <si>
    <t>เงินให้กู้ยืมระยะสั้นแก่กิจการอื่นลดลงสุทธิ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</si>
  <si>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</si>
  <si>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</si>
  <si>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 (ลดลง) สุทธิ</t>
  </si>
  <si>
    <t xml:space="preserve">   กำไรขาดทุนเบ็ดเสร็จอื่น</t>
  </si>
  <si>
    <t>ปรับรายการที่กระทบกำไร (ขาดทุน) เป็นเงินสดรับ (จ่าย)</t>
  </si>
  <si>
    <r>
      <t xml:space="preserve">   ที่ยังไม่เกิดขึ้นจริง </t>
    </r>
    <r>
      <rPr>
        <i/>
        <sz val="15"/>
        <rFont val="Angsana New"/>
        <family val="1"/>
      </rPr>
      <t xml:space="preserve">(2562 : เงินลงทุนชั่วคราว) </t>
    </r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</si>
  <si>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เงินสดจ่ายชำระ</t>
    </r>
  </si>
  <si>
    <r>
      <t xml:space="preserve">   </t>
    </r>
    <r>
      <rPr>
        <i/>
        <sz val="15"/>
        <rFont val="Angsana New"/>
        <family val="1"/>
      </rPr>
      <t>หนี้สินตามสัญญาเช่าการเงิน)</t>
    </r>
  </si>
  <si>
    <r>
      <t xml:space="preserve">สินทรัพย์ทางการเงินหมุนเวียนอื่นลดลง (เพิ่มขึ้น) </t>
    </r>
    <r>
      <rPr>
        <i/>
        <sz val="15"/>
        <rFont val="Angsana New"/>
        <family val="1"/>
      </rPr>
      <t xml:space="preserve">(2562 : เงินลงทุนชั่วคราว) </t>
    </r>
  </si>
  <si>
    <t>ขาดทุนจากการลดมูลค่าโครงการอสังหาริมทรัพย์ระหว่างการพัฒนา</t>
  </si>
  <si>
    <t xml:space="preserve">กำไรจากการจำหน่ายสินทรัพย์ทางการเงินหมุนเวียนอื่น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</si>
  <si>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</si>
  <si>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(2562 : เงินลงทุนระยะยาวในบริษัทอื่น) </t>
  </si>
  <si>
    <t xml:space="preserve">เงินสดจ่ายเพื่อซื้อสินทรัพย์ทางการเงินไม่หมุนเวียนอื่น 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</si>
  <si>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</si>
  <si>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</si>
  <si>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   การจ่ายโดยใช้หุ้นเป็นเกณฑ์</t>
  </si>
  <si>
    <t xml:space="preserve">      หุ้นปันผล</t>
  </si>
  <si>
    <t xml:space="preserve">      เงินปันผลให้ผู้ถือหุ้นของบริษัท</t>
  </si>
  <si>
    <t>ขายอสังหาริมทรัพย์เพื่อการลงทุนโดยยังมิได้รับชำระเงิน</t>
  </si>
  <si>
    <t>องค์ประกอบอื่นของส่วนของผู้ถือหุ้น</t>
  </si>
  <si>
    <t>องค์ประกอบอื่นของ</t>
  </si>
  <si>
    <t>ลูกหนี้การค้าและลูกหนี้หมุนเวียนอื่น</t>
  </si>
  <si>
    <t>เบ็ดเสร็จอื่น</t>
  </si>
  <si>
    <t>ด้วยมูลค่ายุติธรรม</t>
  </si>
  <si>
    <t>ผ่านกำไรขาดทุน</t>
  </si>
  <si>
    <t>ที่กำหนดให้วัดมูลค่า</t>
  </si>
  <si>
    <t>ผลขาดทุนจาก</t>
  </si>
  <si>
    <t>เงินลงทุนในตราสารทุน</t>
  </si>
  <si>
    <t>เงินสดจ่ายเพื่อซื้ออสังหาริมทรัพย์เพื่อการลงทุน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</si>
</sst>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_(* #,##0_);_(* \(#,##0\);_(* &quot;-&quot;????_);_(@_)"/>
    <numFmt numFmtId="230" formatCode="#,##0.00\ ;\(#,##0.00\)"/>
    <numFmt numFmtId="231" formatCode="_(* #,##0.0_);_(* \(#,##0.0\);_(* &quot;-&quot;??_);_(@_)"/>
    <numFmt numFmtId="232" formatCode="_(* #,##0.0000_);_(* \(#,##0.0000\);_(* &quot;-&quot;??_);_(@_)"/>
    <numFmt numFmtId="233" formatCode="#,##0.0000_);\(#,##0.0000\)"/>
  </numFmts>
  <fonts count="158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b/>
      <sz val="8"/>
      <color indexed="36"/>
      <name val="Angsana New"/>
      <family val="1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11">
    <xf numFmtId="0" fontId="0" fillId="0" borderId="0"/>
    <xf numFmtId="0" fontId="17" fillId="0" borderId="0"/>
    <xf numFmtId="172" fontId="17" fillId="0" borderId="0" applyFont="0" applyFill="0" applyBorder="0" applyAlignment="0" applyProtection="0"/>
    <xf numFmtId="0" fontId="19" fillId="0" borderId="0"/>
    <xf numFmtId="173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3" fillId="0" borderId="0"/>
    <xf numFmtId="42" fontId="1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80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7" fillId="0" borderId="0"/>
    <xf numFmtId="183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5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6" fontId="21" fillId="0" borderId="0" applyFont="0" applyFill="0" applyBorder="0" applyAlignment="0" applyProtection="0"/>
    <xf numFmtId="0" fontId="25" fillId="0" borderId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169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9" fontId="38" fillId="0" borderId="0"/>
    <xf numFmtId="190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64" fontId="44" fillId="0" borderId="7" applyAlignment="0" applyProtection="0"/>
    <xf numFmtId="191" fontId="17" fillId="0" borderId="0" applyFill="0" applyBorder="0" applyAlignment="0"/>
    <xf numFmtId="192" fontId="45" fillId="0" borderId="0" applyFill="0" applyBorder="0" applyAlignment="0"/>
    <xf numFmtId="193" fontId="45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169" fontId="1" fillId="0" borderId="0" applyFont="0" applyFill="0" applyBorder="0" applyAlignment="0" applyProtection="0"/>
    <xf numFmtId="0" fontId="49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9" fontId="55" fillId="0" borderId="0" applyFill="0" applyBorder="0" applyProtection="0"/>
    <xf numFmtId="8" fontId="56" fillId="0" borderId="0" applyFont="0" applyFill="0" applyBorder="0" applyAlignment="0" applyProtection="0"/>
    <xf numFmtId="0" fontId="49" fillId="0" borderId="0"/>
    <xf numFmtId="0" fontId="49" fillId="0" borderId="0"/>
    <xf numFmtId="192" fontId="45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21" fillId="0" borderId="0"/>
    <xf numFmtId="201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2" fontId="17" fillId="0" borderId="0" applyFont="0" applyFill="0" applyBorder="0" applyAlignment="0" applyProtection="0"/>
    <xf numFmtId="203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4" fontId="21" fillId="0" borderId="0"/>
    <xf numFmtId="0" fontId="61" fillId="0" borderId="0">
      <protection locked="0"/>
    </xf>
    <xf numFmtId="0" fontId="61" fillId="0" borderId="0">
      <protection locked="0"/>
    </xf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62" fillId="0" borderId="0" applyNumberFormat="0" applyAlignment="0">
      <alignment horizontal="left"/>
    </xf>
    <xf numFmtId="205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6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7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8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9" fontId="17" fillId="0" borderId="0"/>
    <xf numFmtId="20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50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214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6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42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46" fillId="0" borderId="0" applyFont="0" applyFill="0" applyBorder="0" applyAlignment="0" applyProtection="0"/>
    <xf numFmtId="215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6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7" fontId="46" fillId="0" borderId="0" applyFill="0" applyBorder="0" applyAlignment="0"/>
    <xf numFmtId="218" fontId="46" fillId="0" borderId="0" applyFill="0" applyBorder="0" applyAlignment="0"/>
    <xf numFmtId="0" fontId="15" fillId="0" borderId="0" applyNumberFormat="0" applyFill="0" applyBorder="0" applyAlignment="0" applyProtection="0"/>
    <xf numFmtId="219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9" fillId="0" borderId="0" applyFont="0" applyFill="0" applyBorder="0" applyAlignment="0" applyProtection="0"/>
    <xf numFmtId="220" fontId="111" fillId="0" borderId="0" applyFont="0" applyFill="0" applyBorder="0" applyAlignment="0" applyProtection="0"/>
    <xf numFmtId="0" fontId="17" fillId="0" borderId="0">
      <alignment horizontal="centerContinuous" vertical="center"/>
    </xf>
    <xf numFmtId="16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1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4" fontId="137" fillId="0" borderId="0" applyFont="0" applyFill="0" applyBorder="0" applyAlignment="0" applyProtection="0"/>
    <xf numFmtId="225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2" fontId="138" fillId="0" borderId="0"/>
    <xf numFmtId="226" fontId="139" fillId="0" borderId="0" applyFont="0" applyFill="0" applyBorder="0" applyAlignment="0" applyProtection="0"/>
    <xf numFmtId="4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7" fontId="17" fillId="0" borderId="0" applyNumberFormat="0" applyFill="0" applyBorder="0" applyAlignment="0" applyProtection="0"/>
    <xf numFmtId="227" fontId="32" fillId="0" borderId="0" applyFont="0" applyFill="0" applyBorder="0" applyAlignment="0" applyProtection="0"/>
    <xf numFmtId="221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8" fontId="145" fillId="0" borderId="0" applyFont="0" applyFill="0" applyBorder="0" applyAlignment="0" applyProtection="0"/>
    <xf numFmtId="187" fontId="145" fillId="0" borderId="0" applyFont="0" applyFill="0" applyBorder="0" applyAlignment="0" applyProtection="0"/>
  </cellStyleXfs>
  <cellXfs count="428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67" fontId="6" fillId="0" borderId="0" xfId="159" applyNumberFormat="1" applyFont="1" applyBorder="1" applyAlignment="1">
      <alignment horizontal="right"/>
    </xf>
    <xf numFmtId="167" fontId="6" fillId="0" borderId="12" xfId="159" applyNumberFormat="1" applyFont="1" applyBorder="1" applyAlignment="1">
      <alignment horizontal="right"/>
    </xf>
    <xf numFmtId="167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167" fontId="8" fillId="0" borderId="0" xfId="0" applyNumberFormat="1" applyFont="1"/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Border="1"/>
    <xf numFmtId="167" fontId="8" fillId="0" borderId="0" xfId="0" applyNumberFormat="1" applyFont="1" applyBorder="1" applyAlignment="1">
      <alignment horizontal="right"/>
    </xf>
    <xf numFmtId="167" fontId="8" fillId="0" borderId="0" xfId="159" applyNumberFormat="1" applyFont="1" applyBorder="1" applyAlignment="1">
      <alignment horizontal="center"/>
    </xf>
    <xf numFmtId="167" fontId="6" fillId="0" borderId="0" xfId="0" applyNumberFormat="1" applyFont="1"/>
    <xf numFmtId="167" fontId="8" fillId="0" borderId="0" xfId="0" quotePrefix="1" applyNumberFormat="1" applyFont="1" applyBorder="1" applyAlignment="1">
      <alignment horizontal="right"/>
    </xf>
    <xf numFmtId="167" fontId="8" fillId="0" borderId="0" xfId="0" applyNumberFormat="1" applyFont="1" applyAlignment="1"/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Fill="1"/>
    <xf numFmtId="167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70" fontId="8" fillId="0" borderId="0" xfId="0" applyNumberFormat="1" applyFont="1" applyFill="1" applyBorder="1"/>
    <xf numFmtId="167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7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7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167" fontId="8" fillId="0" borderId="0" xfId="159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0" xfId="159" applyNumberFormat="1" applyFont="1" applyFill="1" applyAlignment="1">
      <alignment horizontal="center"/>
    </xf>
    <xf numFmtId="169" fontId="6" fillId="0" borderId="12" xfId="159" applyNumberFormat="1" applyFont="1" applyFill="1" applyBorder="1" applyAlignment="1">
      <alignment horizontal="center"/>
    </xf>
    <xf numFmtId="167" fontId="8" fillId="0" borderId="0" xfId="159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8" fillId="0" borderId="25" xfId="0" applyNumberFormat="1" applyFont="1" applyFill="1" applyBorder="1" applyAlignment="1">
      <alignment horizontal="right"/>
    </xf>
    <xf numFmtId="167" fontId="6" fillId="0" borderId="0" xfId="159" applyNumberFormat="1" applyFont="1" applyFill="1" applyBorder="1" applyAlignment="1">
      <alignment horizontal="right"/>
    </xf>
    <xf numFmtId="169" fontId="8" fillId="0" borderId="0" xfId="159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right"/>
    </xf>
    <xf numFmtId="167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167" fontId="8" fillId="0" borderId="0" xfId="159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70" fontId="8" fillId="28" borderId="0" xfId="0" applyNumberFormat="1" applyFont="1" applyFill="1" applyBorder="1"/>
    <xf numFmtId="167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169" fontId="6" fillId="0" borderId="0" xfId="159" applyNumberFormat="1" applyFont="1" applyFill="1" applyAlignment="1">
      <alignment horizontal="center"/>
    </xf>
    <xf numFmtId="167" fontId="11" fillId="0" borderId="25" xfId="0" applyNumberFormat="1" applyFont="1" applyFill="1" applyBorder="1" applyAlignment="1">
      <alignment horizontal="center" vertical="top" wrapText="1"/>
    </xf>
    <xf numFmtId="167" fontId="6" fillId="0" borderId="0" xfId="0" applyNumberFormat="1" applyFont="1" applyFill="1" applyBorder="1" applyAlignment="1">
      <alignment horizontal="center" vertical="top" wrapText="1"/>
    </xf>
    <xf numFmtId="169" fontId="6" fillId="0" borderId="0" xfId="159" applyFont="1" applyFill="1" applyAlignment="1">
      <alignment horizontal="center"/>
    </xf>
    <xf numFmtId="167" fontId="6" fillId="0" borderId="0" xfId="0" applyNumberFormat="1" applyFont="1" applyFill="1"/>
    <xf numFmtId="167" fontId="8" fillId="34" borderId="0" xfId="159" applyNumberFormat="1" applyFont="1" applyFill="1" applyBorder="1" applyAlignment="1">
      <alignment horizontal="right"/>
    </xf>
    <xf numFmtId="167" fontId="11" fillId="34" borderId="25" xfId="0" applyNumberFormat="1" applyFont="1" applyFill="1" applyBorder="1" applyAlignment="1">
      <alignment horizontal="center" vertical="top" wrapText="1"/>
    </xf>
    <xf numFmtId="167" fontId="8" fillId="34" borderId="0" xfId="159" applyNumberFormat="1" applyFont="1" applyFill="1" applyAlignment="1">
      <alignment horizontal="center"/>
    </xf>
    <xf numFmtId="167" fontId="6" fillId="0" borderId="12" xfId="159" applyNumberFormat="1" applyFont="1" applyFill="1" applyBorder="1" applyAlignment="1">
      <alignment horizontal="center"/>
    </xf>
    <xf numFmtId="167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167" fontId="6" fillId="0" borderId="0" xfId="159" applyNumberFormat="1" applyFont="1" applyFill="1" applyBorder="1" applyAlignment="1">
      <alignment horizontal="center"/>
    </xf>
    <xf numFmtId="167" fontId="8" fillId="0" borderId="26" xfId="159" applyNumberFormat="1" applyFont="1" applyFill="1" applyBorder="1" applyAlignment="1">
      <alignment horizontal="center"/>
    </xf>
    <xf numFmtId="167" fontId="12" fillId="0" borderId="0" xfId="0" applyNumberFormat="1" applyFont="1" applyBorder="1" applyAlignment="1">
      <alignment horizontal="center" vertical="top" wrapText="1"/>
    </xf>
    <xf numFmtId="167" fontId="8" fillId="0" borderId="25" xfId="159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 vertical="top" wrapText="1"/>
    </xf>
    <xf numFmtId="167" fontId="8" fillId="34" borderId="25" xfId="159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 vertical="top" wrapText="1"/>
    </xf>
    <xf numFmtId="167" fontId="10" fillId="0" borderId="0" xfId="0" applyNumberFormat="1" applyFont="1" applyBorder="1" applyAlignment="1">
      <alignment horizontal="center" vertical="top" wrapText="1"/>
    </xf>
    <xf numFmtId="171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70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0" xfId="159" applyNumberFormat="1" applyFont="1" applyFill="1" applyBorder="1" applyAlignment="1"/>
    <xf numFmtId="169" fontId="8" fillId="0" borderId="0" xfId="159" applyFont="1" applyFill="1" applyBorder="1" applyAlignment="1"/>
    <xf numFmtId="169" fontId="8" fillId="0" borderId="0" xfId="159" applyFont="1" applyFill="1" applyAlignment="1"/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/>
    <xf numFmtId="170" fontId="6" fillId="0" borderId="0" xfId="0" applyNumberFormat="1" applyFont="1" applyFill="1" applyAlignment="1"/>
    <xf numFmtId="169" fontId="6" fillId="0" borderId="0" xfId="159" applyFont="1" applyFill="1" applyAlignment="1"/>
    <xf numFmtId="167" fontId="8" fillId="0" borderId="0" xfId="0" applyNumberFormat="1" applyFont="1" applyFill="1" applyAlignment="1"/>
    <xf numFmtId="167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71" fontId="6" fillId="0" borderId="12" xfId="159" applyNumberFormat="1" applyFont="1" applyFill="1" applyBorder="1" applyAlignment="1"/>
    <xf numFmtId="171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67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7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1" fontId="8" fillId="0" borderId="0" xfId="181" applyNumberFormat="1" applyFont="1" applyFill="1" applyBorder="1"/>
    <xf numFmtId="167" fontId="147" fillId="0" borderId="0" xfId="193" applyNumberFormat="1" applyFont="1" applyFill="1" applyBorder="1"/>
    <xf numFmtId="171" fontId="8" fillId="0" borderId="25" xfId="181" applyNumberFormat="1" applyFont="1" applyFill="1" applyBorder="1"/>
    <xf numFmtId="167" fontId="8" fillId="0" borderId="0" xfId="181" applyNumberFormat="1" applyFont="1" applyFill="1" applyAlignment="1">
      <alignment horizontal="right"/>
    </xf>
    <xf numFmtId="171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7" fontId="6" fillId="0" borderId="25" xfId="159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7" fontId="8" fillId="0" borderId="0" xfId="159" applyNumberFormat="1" applyFont="1" applyFill="1" applyAlignment="1"/>
    <xf numFmtId="167" fontId="8" fillId="0" borderId="25" xfId="159" applyNumberFormat="1" applyFont="1" applyFill="1" applyBorder="1" applyAlignment="1"/>
    <xf numFmtId="169" fontId="6" fillId="0" borderId="0" xfId="159" applyFont="1" applyFill="1" applyAlignment="1">
      <alignment horizontal="right"/>
    </xf>
    <xf numFmtId="167" fontId="6" fillId="0" borderId="12" xfId="159" applyNumberFormat="1" applyFont="1" applyFill="1" applyBorder="1" applyAlignment="1"/>
    <xf numFmtId="167" fontId="6" fillId="0" borderId="0" xfId="159" applyNumberFormat="1" applyFont="1" applyFill="1" applyAlignment="1"/>
    <xf numFmtId="167" fontId="6" fillId="0" borderId="26" xfId="0" applyNumberFormat="1" applyFont="1" applyFill="1" applyBorder="1" applyAlignment="1"/>
    <xf numFmtId="169" fontId="8" fillId="0" borderId="0" xfId="159" applyFont="1" applyFill="1" applyAlignment="1">
      <alignment horizontal="right"/>
    </xf>
    <xf numFmtId="167" fontId="6" fillId="0" borderId="27" xfId="159" applyNumberFormat="1" applyFont="1" applyFill="1" applyBorder="1" applyAlignment="1">
      <alignment horizontal="right"/>
    </xf>
    <xf numFmtId="167" fontId="6" fillId="0" borderId="0" xfId="159" applyNumberFormat="1" applyFont="1" applyFill="1" applyBorder="1" applyAlignment="1"/>
    <xf numFmtId="170" fontId="8" fillId="0" borderId="0" xfId="0" applyNumberFormat="1" applyFont="1" applyFill="1" applyAlignment="1">
      <alignment horizontal="right"/>
    </xf>
    <xf numFmtId="170" fontId="6" fillId="0" borderId="27" xfId="0" applyNumberFormat="1" applyFont="1" applyFill="1" applyBorder="1" applyAlignment="1">
      <alignment horizontal="right"/>
    </xf>
    <xf numFmtId="169" fontId="8" fillId="0" borderId="0" xfId="159" applyFont="1" applyFill="1" applyBorder="1" applyAlignment="1">
      <alignment horizontal="right"/>
    </xf>
    <xf numFmtId="230" fontId="8" fillId="0" borderId="0" xfId="0" applyNumberFormat="1" applyFont="1" applyFill="1" applyAlignment="1"/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1" fontId="13" fillId="0" borderId="0" xfId="159" applyNumberFormat="1" applyFont="1" applyFill="1" applyBorder="1" applyAlignment="1">
      <alignment vertical="top" wrapText="1"/>
    </xf>
    <xf numFmtId="171" fontId="11" fillId="0" borderId="0" xfId="159" applyNumberFormat="1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Alignment="1"/>
    <xf numFmtId="49" fontId="7" fillId="0" borderId="0" xfId="0" quotePrefix="1" applyNumberFormat="1" applyFont="1" applyFill="1" applyAlignment="1">
      <alignment horizontal="center"/>
    </xf>
    <xf numFmtId="171" fontId="8" fillId="0" borderId="0" xfId="0" applyNumberFormat="1" applyFont="1" applyFill="1"/>
    <xf numFmtId="0" fontId="149" fillId="0" borderId="0" xfId="0" applyFont="1" applyFill="1"/>
    <xf numFmtId="167" fontId="149" fillId="0" borderId="0" xfId="0" applyNumberFormat="1" applyFont="1" applyFill="1"/>
    <xf numFmtId="0" fontId="9" fillId="0" borderId="0" xfId="0" applyFont="1" applyFill="1"/>
    <xf numFmtId="0" fontId="148" fillId="0" borderId="0" xfId="0" applyFont="1" applyFill="1" applyAlignment="1"/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9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9" fontId="8" fillId="0" borderId="0" xfId="18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1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69" fontId="6" fillId="0" borderId="0" xfId="159" applyFont="1" applyFill="1" applyAlignment="1">
      <alignment vertical="center"/>
    </xf>
    <xf numFmtId="169" fontId="6" fillId="0" borderId="0" xfId="159" applyFont="1" applyFill="1" applyBorder="1" applyAlignment="1">
      <alignment vertical="center"/>
    </xf>
    <xf numFmtId="167" fontId="8" fillId="0" borderId="0" xfId="159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71" fontId="6" fillId="0" borderId="25" xfId="159" applyNumberFormat="1" applyFont="1" applyFill="1" applyBorder="1" applyAlignment="1">
      <alignment horizontal="center"/>
    </xf>
    <xf numFmtId="170" fontId="6" fillId="0" borderId="26" xfId="0" applyNumberFormat="1" applyFont="1" applyFill="1" applyBorder="1" applyAlignment="1">
      <alignment horizontal="right"/>
    </xf>
    <xf numFmtId="171" fontId="6" fillId="0" borderId="26" xfId="159" applyNumberFormat="1" applyFont="1" applyFill="1" applyBorder="1" applyAlignment="1">
      <alignment horizontal="center"/>
    </xf>
    <xf numFmtId="171" fontId="8" fillId="0" borderId="0" xfId="159" applyNumberFormat="1" applyFont="1" applyFill="1" applyBorder="1" applyAlignment="1">
      <alignment horizontal="left"/>
    </xf>
    <xf numFmtId="171" fontId="6" fillId="0" borderId="0" xfId="159" applyNumberFormat="1" applyFont="1" applyFill="1" applyBorder="1" applyAlignment="1">
      <alignment horizontal="left"/>
    </xf>
    <xf numFmtId="171" fontId="8" fillId="0" borderId="0" xfId="159" quotePrefix="1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vertical="center"/>
    </xf>
    <xf numFmtId="171" fontId="8" fillId="0" borderId="0" xfId="181" applyNumberFormat="1" applyFont="1" applyFill="1" applyAlignment="1">
      <alignment horizontal="right"/>
    </xf>
    <xf numFmtId="0" fontId="6" fillId="0" borderId="0" xfId="0" applyFont="1" applyFill="1" applyAlignment="1">
      <alignment wrapText="1"/>
    </xf>
    <xf numFmtId="169" fontId="6" fillId="0" borderId="0" xfId="159" applyFont="1" applyFill="1" applyBorder="1" applyAlignment="1">
      <alignment horizontal="right"/>
    </xf>
    <xf numFmtId="169" fontId="8" fillId="0" borderId="0" xfId="159" applyFont="1" applyFill="1" applyBorder="1" applyAlignment="1">
      <alignment horizontal="center"/>
    </xf>
    <xf numFmtId="169" fontId="6" fillId="0" borderId="0" xfId="159" applyFont="1" applyFill="1" applyBorder="1" applyAlignment="1"/>
    <xf numFmtId="169" fontId="6" fillId="0" borderId="0" xfId="159" applyFont="1" applyFill="1" applyBorder="1" applyAlignment="1">
      <alignment horizontal="left"/>
    </xf>
    <xf numFmtId="171" fontId="6" fillId="0" borderId="12" xfId="159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39" fontId="6" fillId="0" borderId="0" xfId="159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center"/>
    </xf>
    <xf numFmtId="0" fontId="8" fillId="0" borderId="0" xfId="181" quotePrefix="1" applyNumberFormat="1" applyFont="1" applyFill="1" applyBorder="1" applyAlignment="1">
      <alignment horizontal="center"/>
    </xf>
    <xf numFmtId="169" fontId="8" fillId="0" borderId="0" xfId="181" applyFont="1" applyFill="1" applyAlignment="1">
      <alignment horizontal="right"/>
    </xf>
    <xf numFmtId="171" fontId="6" fillId="0" borderId="12" xfId="181" applyNumberFormat="1" applyFont="1" applyFill="1" applyBorder="1" applyAlignment="1">
      <alignment horizontal="right"/>
    </xf>
    <xf numFmtId="171" fontId="6" fillId="0" borderId="0" xfId="181" applyNumberFormat="1" applyFont="1" applyFill="1" applyBorder="1" applyAlignment="1">
      <alignment horizontal="right"/>
    </xf>
    <xf numFmtId="167" fontId="8" fillId="0" borderId="0" xfId="181" quotePrefix="1" applyNumberFormat="1" applyFont="1" applyFill="1" applyBorder="1" applyAlignment="1">
      <alignment horizontal="center"/>
    </xf>
    <xf numFmtId="171" fontId="6" fillId="0" borderId="0" xfId="181" applyNumberFormat="1" applyFont="1" applyFill="1" applyAlignment="1">
      <alignment horizontal="right"/>
    </xf>
    <xf numFmtId="171" fontId="6" fillId="0" borderId="26" xfId="181" applyNumberFormat="1" applyFont="1" applyFill="1" applyBorder="1" applyAlignment="1">
      <alignment horizontal="right"/>
    </xf>
    <xf numFmtId="171" fontId="8" fillId="0" borderId="0" xfId="181" quotePrefix="1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0" fontId="8" fillId="0" borderId="0" xfId="511" applyNumberFormat="1" applyFont="1" applyFill="1" applyAlignment="1"/>
    <xf numFmtId="167" fontId="6" fillId="0" borderId="0" xfId="0" applyNumberFormat="1" applyFont="1" applyFill="1" applyBorder="1" applyAlignment="1"/>
    <xf numFmtId="171" fontId="6" fillId="0" borderId="0" xfId="159" applyNumberFormat="1" applyFont="1" applyFill="1" applyBorder="1" applyAlignment="1">
      <alignment horizontal="center"/>
    </xf>
    <xf numFmtId="171" fontId="6" fillId="0" borderId="0" xfId="159" applyNumberFormat="1" applyFont="1" applyFill="1" applyBorder="1" applyAlignment="1">
      <alignment vertical="top"/>
    </xf>
    <xf numFmtId="171" fontId="8" fillId="0" borderId="0" xfId="159" applyNumberFormat="1" applyFont="1" applyFill="1" applyAlignment="1">
      <alignment vertical="top"/>
    </xf>
    <xf numFmtId="171" fontId="8" fillId="0" borderId="0" xfId="159" applyNumberFormat="1" applyFont="1" applyFill="1" applyBorder="1" applyAlignment="1">
      <alignment vertical="top"/>
    </xf>
    <xf numFmtId="171" fontId="6" fillId="0" borderId="12" xfId="159" applyNumberFormat="1" applyFont="1" applyFill="1" applyBorder="1" applyAlignment="1">
      <alignment vertical="top"/>
    </xf>
    <xf numFmtId="171" fontId="6" fillId="0" borderId="26" xfId="159" applyNumberFormat="1" applyFont="1" applyFill="1" applyBorder="1" applyAlignment="1">
      <alignment vertical="top"/>
    </xf>
    <xf numFmtId="171" fontId="8" fillId="0" borderId="0" xfId="159" applyNumberFormat="1" applyFont="1" applyFill="1" applyAlignment="1">
      <alignment horizontal="center" vertical="top"/>
    </xf>
    <xf numFmtId="171" fontId="8" fillId="0" borderId="25" xfId="159" applyNumberFormat="1" applyFont="1" applyFill="1" applyBorder="1" applyAlignment="1">
      <alignment horizontal="center" vertical="top"/>
    </xf>
    <xf numFmtId="171" fontId="11" fillId="0" borderId="0" xfId="159" applyNumberFormat="1" applyFont="1" applyFill="1" applyBorder="1" applyAlignment="1">
      <alignment horizontal="center" vertical="top" wrapText="1"/>
    </xf>
    <xf numFmtId="171" fontId="6" fillId="0" borderId="0" xfId="159" applyNumberFormat="1" applyFont="1" applyFill="1" applyBorder="1" applyAlignment="1">
      <alignment horizontal="center" vertical="top" wrapText="1"/>
    </xf>
    <xf numFmtId="171" fontId="8" fillId="0" borderId="0" xfId="159" applyNumberFormat="1" applyFont="1" applyFill="1" applyBorder="1" applyAlignment="1">
      <alignment horizontal="center" vertical="top" wrapText="1"/>
    </xf>
    <xf numFmtId="171" fontId="8" fillId="0" borderId="25" xfId="159" applyNumberFormat="1" applyFont="1" applyFill="1" applyBorder="1" applyAlignment="1">
      <alignment horizontal="center" vertical="top" wrapText="1"/>
    </xf>
    <xf numFmtId="171" fontId="6" fillId="0" borderId="25" xfId="159" quotePrefix="1" applyNumberFormat="1" applyFont="1" applyFill="1" applyBorder="1" applyAlignment="1">
      <alignment horizontal="center" vertical="top"/>
    </xf>
    <xf numFmtId="171" fontId="8" fillId="0" borderId="0" xfId="159" quotePrefix="1" applyNumberFormat="1" applyFont="1" applyFill="1" applyBorder="1" applyAlignment="1">
      <alignment vertical="top"/>
    </xf>
    <xf numFmtId="0" fontId="153" fillId="0" borderId="0" xfId="0" applyFont="1" applyFill="1" applyAlignment="1">
      <alignment vertical="center"/>
    </xf>
    <xf numFmtId="171" fontId="152" fillId="0" borderId="0" xfId="159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vertical="center"/>
    </xf>
    <xf numFmtId="169" fontId="152" fillId="0" borderId="0" xfId="159" applyFont="1" applyFill="1" applyBorder="1" applyAlignment="1">
      <alignment vertical="center"/>
    </xf>
    <xf numFmtId="171" fontId="6" fillId="0" borderId="0" xfId="159" applyNumberFormat="1" applyFont="1" applyFill="1" applyBorder="1" applyAlignment="1">
      <alignment horizontal="left" indent="1"/>
    </xf>
    <xf numFmtId="171" fontId="8" fillId="0" borderId="0" xfId="159" applyNumberFormat="1" applyFont="1" applyFill="1" applyBorder="1" applyAlignment="1">
      <alignment horizontal="left" indent="1"/>
    </xf>
    <xf numFmtId="229" fontId="8" fillId="0" borderId="0" xfId="159" applyNumberFormat="1" applyFont="1" applyFill="1" applyAlignment="1">
      <alignment horizontal="left" vertical="top" indent="2"/>
    </xf>
    <xf numFmtId="229" fontId="8" fillId="0" borderId="25" xfId="159" applyNumberFormat="1" applyFont="1" applyFill="1" applyBorder="1" applyAlignment="1">
      <alignment horizontal="left" vertical="top" indent="2"/>
    </xf>
    <xf numFmtId="229" fontId="6" fillId="0" borderId="25" xfId="159" applyNumberFormat="1" applyFont="1" applyFill="1" applyBorder="1" applyAlignment="1">
      <alignment horizontal="left" vertical="top" indent="2"/>
    </xf>
    <xf numFmtId="229" fontId="6" fillId="0" borderId="0" xfId="159" applyNumberFormat="1" applyFont="1" applyFill="1" applyBorder="1" applyAlignment="1">
      <alignment vertical="top"/>
    </xf>
    <xf numFmtId="229" fontId="8" fillId="0" borderId="0" xfId="159" applyNumberFormat="1" applyFont="1" applyFill="1" applyAlignment="1">
      <alignment horizontal="center" vertical="top"/>
    </xf>
    <xf numFmtId="229" fontId="11" fillId="0" borderId="0" xfId="159" applyNumberFormat="1" applyFont="1" applyFill="1" applyBorder="1" applyAlignment="1">
      <alignment vertical="top" wrapText="1"/>
    </xf>
    <xf numFmtId="229" fontId="8" fillId="0" borderId="0" xfId="159" applyNumberFormat="1" applyFont="1" applyFill="1" applyAlignment="1">
      <alignment horizontal="left" vertical="top" indent="1"/>
    </xf>
    <xf numFmtId="229" fontId="6" fillId="0" borderId="0" xfId="159" applyNumberFormat="1" applyFont="1" applyFill="1" applyAlignment="1">
      <alignment horizontal="center" vertical="top"/>
    </xf>
    <xf numFmtId="229" fontId="6" fillId="0" borderId="0" xfId="159" applyNumberFormat="1" applyFont="1" applyFill="1" applyAlignment="1">
      <alignment horizontal="left" vertical="top" indent="1"/>
    </xf>
    <xf numFmtId="229" fontId="6" fillId="0" borderId="25" xfId="159" applyNumberFormat="1" applyFont="1" applyFill="1" applyBorder="1" applyAlignment="1">
      <alignment horizontal="center" vertical="top"/>
    </xf>
    <xf numFmtId="229" fontId="6" fillId="0" borderId="12" xfId="159" applyNumberFormat="1" applyFont="1" applyFill="1" applyBorder="1" applyAlignment="1">
      <alignment horizontal="left" vertical="top" indent="1"/>
    </xf>
    <xf numFmtId="229" fontId="6" fillId="0" borderId="12" xfId="159" applyNumberFormat="1" applyFont="1" applyFill="1" applyBorder="1" applyAlignment="1">
      <alignment horizontal="center" vertical="top"/>
    </xf>
    <xf numFmtId="229" fontId="6" fillId="0" borderId="27" xfId="159" applyNumberFormat="1" applyFont="1" applyFill="1" applyBorder="1" applyAlignment="1">
      <alignment horizontal="center" vertical="top"/>
    </xf>
    <xf numFmtId="229" fontId="8" fillId="0" borderId="25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Alignment="1">
      <alignment horizontal="center"/>
    </xf>
    <xf numFmtId="229" fontId="8" fillId="0" borderId="25" xfId="159" applyNumberFormat="1" applyFont="1" applyFill="1" applyBorder="1" applyAlignment="1">
      <alignment horizontal="center"/>
    </xf>
    <xf numFmtId="167" fontId="6" fillId="0" borderId="0" xfId="159" applyNumberFormat="1" applyFont="1" applyFill="1" applyBorder="1" applyAlignment="1">
      <alignment horizontal="right" vertical="top"/>
    </xf>
    <xf numFmtId="167" fontId="8" fillId="0" borderId="25" xfId="159" applyNumberFormat="1" applyFont="1" applyFill="1" applyBorder="1" applyAlignment="1">
      <alignment horizontal="right" vertical="top"/>
    </xf>
    <xf numFmtId="229" fontId="8" fillId="0" borderId="0" xfId="159" applyNumberFormat="1" applyFont="1" applyFill="1" applyAlignment="1">
      <alignment horizontal="left" vertical="top"/>
    </xf>
    <xf numFmtId="229" fontId="8" fillId="0" borderId="25" xfId="159" applyNumberFormat="1" applyFont="1" applyFill="1" applyBorder="1" applyAlignment="1">
      <alignment horizontal="left" vertical="top"/>
    </xf>
    <xf numFmtId="229" fontId="6" fillId="0" borderId="25" xfId="159" applyNumberFormat="1" applyFont="1" applyFill="1" applyBorder="1" applyAlignment="1">
      <alignment horizontal="left" vertical="top"/>
    </xf>
    <xf numFmtId="0" fontId="8" fillId="0" borderId="0" xfId="181" quotePrefix="1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vertical="top"/>
    </xf>
    <xf numFmtId="171" fontId="8" fillId="0" borderId="0" xfId="159" quotePrefix="1" applyNumberFormat="1" applyFont="1" applyFill="1" applyBorder="1" applyAlignment="1">
      <alignment horizontal="center"/>
    </xf>
    <xf numFmtId="169" fontId="149" fillId="0" borderId="0" xfId="159" applyFont="1" applyFill="1"/>
    <xf numFmtId="171" fontId="13" fillId="0" borderId="0" xfId="159" applyNumberFormat="1" applyFont="1" applyFill="1" applyBorder="1" applyAlignment="1">
      <alignment horizontal="left" vertical="top" wrapText="1"/>
    </xf>
    <xf numFmtId="171" fontId="13" fillId="0" borderId="0" xfId="159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229" fontId="6" fillId="0" borderId="0" xfId="159" applyNumberFormat="1" applyFont="1" applyFill="1" applyBorder="1" applyAlignment="1">
      <alignment horizontal="center" vertical="top"/>
    </xf>
    <xf numFmtId="229" fontId="6" fillId="0" borderId="0" xfId="159" applyNumberFormat="1" applyFont="1" applyFill="1" applyBorder="1" applyAlignment="1">
      <alignment horizontal="left" vertical="top"/>
    </xf>
    <xf numFmtId="229" fontId="6" fillId="0" borderId="28" xfId="159" applyNumberFormat="1" applyFont="1" applyFill="1" applyBorder="1" applyAlignment="1">
      <alignment horizontal="center" vertical="top"/>
    </xf>
    <xf numFmtId="171" fontId="6" fillId="0" borderId="28" xfId="159" applyNumberFormat="1" applyFont="1" applyFill="1" applyBorder="1" applyAlignment="1">
      <alignment vertical="top"/>
    </xf>
    <xf numFmtId="229" fontId="6" fillId="0" borderId="28" xfId="159" applyNumberFormat="1" applyFont="1" applyFill="1" applyBorder="1" applyAlignment="1">
      <alignment horizontal="left" vertical="top"/>
    </xf>
    <xf numFmtId="171" fontId="6" fillId="0" borderId="0" xfId="159" quotePrefix="1" applyNumberFormat="1" applyFont="1" applyFill="1" applyBorder="1" applyAlignment="1">
      <alignment horizontal="center" vertical="top"/>
    </xf>
    <xf numFmtId="171" fontId="8" fillId="0" borderId="25" xfId="159" applyNumberFormat="1" applyFont="1" applyFill="1" applyBorder="1" applyAlignment="1">
      <alignment vertical="top"/>
    </xf>
    <xf numFmtId="171" fontId="149" fillId="0" borderId="0" xfId="159" applyNumberFormat="1" applyFont="1" applyFill="1"/>
    <xf numFmtId="0" fontId="10" fillId="0" borderId="0" xfId="0" applyFont="1" applyFill="1" applyBorder="1" applyAlignment="1">
      <alignment horizontal="center" vertical="top" wrapText="1"/>
    </xf>
    <xf numFmtId="229" fontId="8" fillId="0" borderId="25" xfId="159" applyNumberFormat="1" applyFont="1" applyFill="1" applyBorder="1" applyAlignment="1">
      <alignment horizontal="left" vertical="top" indent="1"/>
    </xf>
    <xf numFmtId="167" fontId="154" fillId="0" borderId="0" xfId="0" applyNumberFormat="1" applyFont="1" applyFill="1" applyAlignment="1"/>
    <xf numFmtId="171" fontId="8" fillId="0" borderId="0" xfId="159" applyNumberFormat="1" applyFont="1" applyFill="1"/>
    <xf numFmtId="171" fontId="8" fillId="0" borderId="0" xfId="159" applyNumberFormat="1" applyFont="1" applyFill="1" applyBorder="1"/>
    <xf numFmtId="228" fontId="8" fillId="0" borderId="0" xfId="0" applyNumberFormat="1" applyFont="1" applyFill="1" applyBorder="1" applyAlignment="1">
      <alignment horizontal="center"/>
    </xf>
    <xf numFmtId="171" fontId="8" fillId="0" borderId="25" xfId="159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7" fontId="8" fillId="0" borderId="25" xfId="0" applyNumberFormat="1" applyFont="1" applyFill="1" applyBorder="1" applyAlignment="1"/>
    <xf numFmtId="169" fontId="8" fillId="0" borderId="0" xfId="159" applyFont="1" applyFill="1"/>
    <xf numFmtId="171" fontId="8" fillId="0" borderId="0" xfId="181" quotePrefix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171" fontId="8" fillId="0" borderId="0" xfId="181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center"/>
    </xf>
    <xf numFmtId="171" fontId="8" fillId="0" borderId="0" xfId="181" applyNumberFormat="1" applyFont="1"/>
    <xf numFmtId="170" fontId="8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wrapText="1"/>
    </xf>
    <xf numFmtId="229" fontId="8" fillId="0" borderId="0" xfId="0" applyNumberFormat="1" applyFont="1" applyAlignment="1">
      <alignment horizontal="right"/>
    </xf>
    <xf numFmtId="228" fontId="8" fillId="0" borderId="0" xfId="0" applyNumberFormat="1" applyFont="1" applyAlignment="1">
      <alignment horizontal="right"/>
    </xf>
    <xf numFmtId="170" fontId="6" fillId="0" borderId="12" xfId="0" applyNumberFormat="1" applyFont="1" applyBorder="1" applyAlignment="1">
      <alignment horizontal="right"/>
    </xf>
    <xf numFmtId="170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71" fontId="8" fillId="0" borderId="0" xfId="181" applyNumberFormat="1" applyFont="1" applyAlignment="1">
      <alignment horizontal="center"/>
    </xf>
    <xf numFmtId="0" fontId="148" fillId="0" borderId="0" xfId="0" applyFont="1"/>
    <xf numFmtId="170" fontId="6" fillId="0" borderId="26" xfId="0" applyNumberFormat="1" applyFont="1" applyBorder="1" applyAlignment="1">
      <alignment horizontal="right"/>
    </xf>
    <xf numFmtId="171" fontId="8" fillId="0" borderId="0" xfId="181" applyNumberFormat="1" applyFont="1" applyAlignment="1">
      <alignment horizontal="right"/>
    </xf>
    <xf numFmtId="167" fontId="8" fillId="0" borderId="0" xfId="181" applyNumberFormat="1" applyFont="1" applyAlignment="1">
      <alignment horizontal="right"/>
    </xf>
    <xf numFmtId="167" fontId="8" fillId="0" borderId="0" xfId="181" applyNumberFormat="1" applyFont="1"/>
    <xf numFmtId="167" fontId="6" fillId="0" borderId="12" xfId="181" applyNumberFormat="1" applyFont="1" applyBorder="1" applyAlignment="1">
      <alignment horizontal="right"/>
    </xf>
    <xf numFmtId="167" fontId="6" fillId="0" borderId="0" xfId="181" applyNumberFormat="1" applyFont="1" applyAlignment="1">
      <alignment horizontal="right"/>
    </xf>
    <xf numFmtId="0" fontId="9" fillId="0" borderId="0" xfId="0" applyFont="1" applyAlignment="1">
      <alignment horizontal="center"/>
    </xf>
    <xf numFmtId="167" fontId="6" fillId="0" borderId="25" xfId="181" applyNumberFormat="1" applyFont="1" applyBorder="1" applyAlignment="1">
      <alignment horizontal="right"/>
    </xf>
    <xf numFmtId="167" fontId="6" fillId="0" borderId="0" xfId="181" applyNumberFormat="1" applyFont="1" applyBorder="1" applyAlignment="1">
      <alignment horizontal="right"/>
    </xf>
    <xf numFmtId="170" fontId="8" fillId="0" borderId="26" xfId="0" applyNumberFormat="1" applyFont="1" applyBorder="1" applyAlignment="1">
      <alignment horizontal="right"/>
    </xf>
    <xf numFmtId="49" fontId="8" fillId="0" borderId="0" xfId="0" applyNumberFormat="1" applyFont="1"/>
    <xf numFmtId="170" fontId="6" fillId="0" borderId="7" xfId="0" applyNumberFormat="1" applyFont="1" applyBorder="1" applyAlignment="1">
      <alignment horizontal="right"/>
    </xf>
    <xf numFmtId="0" fontId="155" fillId="0" borderId="0" xfId="0" applyFont="1"/>
    <xf numFmtId="0" fontId="156" fillId="0" borderId="0" xfId="0" applyFont="1" applyAlignment="1">
      <alignment horizontal="center"/>
    </xf>
    <xf numFmtId="0" fontId="157" fillId="0" borderId="0" xfId="0" applyFont="1"/>
    <xf numFmtId="231" fontId="0" fillId="0" borderId="0" xfId="181" applyNumberFormat="1" applyFont="1"/>
    <xf numFmtId="169" fontId="0" fillId="0" borderId="0" xfId="181" applyFont="1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29" fontId="8" fillId="0" borderId="0" xfId="159" applyNumberFormat="1" applyFont="1" applyFill="1" applyBorder="1" applyAlignment="1">
      <alignment horizontal="center"/>
    </xf>
    <xf numFmtId="229" fontId="8" fillId="0" borderId="25" xfId="159" applyNumberFormat="1" applyFont="1" applyBorder="1" applyAlignment="1">
      <alignment horizontal="left" vertical="top"/>
    </xf>
    <xf numFmtId="229" fontId="8" fillId="0" borderId="0" xfId="159" applyNumberFormat="1" applyFont="1" applyAlignment="1">
      <alignment horizontal="left" vertical="top"/>
    </xf>
    <xf numFmtId="171" fontId="11" fillId="0" borderId="0" xfId="159" applyNumberFormat="1" applyFont="1" applyAlignment="1">
      <alignment horizontal="center" vertical="top" wrapText="1"/>
    </xf>
    <xf numFmtId="171" fontId="6" fillId="0" borderId="0" xfId="159" applyNumberFormat="1" applyFont="1" applyAlignment="1">
      <alignment vertical="top"/>
    </xf>
    <xf numFmtId="171" fontId="8" fillId="0" borderId="25" xfId="159" applyNumberFormat="1" applyFont="1" applyBorder="1" applyAlignment="1">
      <alignment horizontal="center" vertical="top" wrapText="1"/>
    </xf>
    <xf numFmtId="171" fontId="6" fillId="0" borderId="0" xfId="179" applyNumberFormat="1" applyFont="1"/>
    <xf numFmtId="37" fontId="6" fillId="0" borderId="0" xfId="0" applyNumberFormat="1" applyFont="1"/>
    <xf numFmtId="171" fontId="6" fillId="0" borderId="0" xfId="159" applyNumberFormat="1" applyFont="1" applyAlignment="1">
      <alignment horizontal="center" vertical="top" wrapText="1"/>
    </xf>
    <xf numFmtId="171" fontId="8" fillId="0" borderId="0" xfId="0" applyNumberFormat="1" applyFont="1" applyAlignment="1"/>
    <xf numFmtId="22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229" fontId="6" fillId="0" borderId="12" xfId="159" applyNumberFormat="1" applyFont="1" applyFill="1" applyBorder="1" applyAlignment="1">
      <alignment horizontal="left" vertical="top"/>
    </xf>
    <xf numFmtId="171" fontId="6" fillId="0" borderId="12" xfId="159" applyNumberFormat="1" applyFont="1" applyFill="1" applyBorder="1" applyAlignment="1">
      <alignment horizontal="left" vertical="top"/>
    </xf>
    <xf numFmtId="229" fontId="8" fillId="0" borderId="0" xfId="159" applyNumberFormat="1" applyFont="1" applyFill="1" applyBorder="1" applyAlignment="1">
      <alignment horizontal="left" vertical="top"/>
    </xf>
    <xf numFmtId="229" fontId="6" fillId="0" borderId="26" xfId="159" applyNumberFormat="1" applyFont="1" applyFill="1" applyBorder="1" applyAlignment="1">
      <alignment horizontal="center" vertical="top"/>
    </xf>
    <xf numFmtId="229" fontId="6" fillId="0" borderId="12" xfId="159" applyNumberFormat="1" applyFont="1" applyBorder="1" applyAlignment="1">
      <alignment horizontal="center" vertical="top"/>
    </xf>
    <xf numFmtId="229" fontId="8" fillId="0" borderId="0" xfId="0" applyNumberFormat="1" applyFont="1" applyFill="1" applyAlignment="1">
      <alignment horizontal="right"/>
    </xf>
    <xf numFmtId="171" fontId="8" fillId="0" borderId="0" xfId="181" applyNumberFormat="1" applyFont="1" applyFill="1" applyAlignment="1">
      <alignment horizontal="center"/>
    </xf>
    <xf numFmtId="0" fontId="6" fillId="0" borderId="0" xfId="0" applyFont="1" applyAlignment="1">
      <alignment vertical="center"/>
    </xf>
    <xf numFmtId="169" fontId="8" fillId="0" borderId="0" xfId="159" applyFont="1" applyAlignment="1">
      <alignment horizontal="center"/>
    </xf>
    <xf numFmtId="229" fontId="6" fillId="0" borderId="0" xfId="159" applyNumberFormat="1" applyFont="1" applyAlignment="1">
      <alignment horizontal="left" vertical="top" indent="1"/>
    </xf>
    <xf numFmtId="171" fontId="8" fillId="0" borderId="0" xfId="0" applyNumberFormat="1" applyFont="1" applyFill="1" applyAlignment="1"/>
    <xf numFmtId="229" fontId="8" fillId="0" borderId="0" xfId="159" applyNumberFormat="1" applyFont="1" applyFill="1" applyBorder="1" applyAlignment="1">
      <alignment horizontal="left" vertical="top" indent="1"/>
    </xf>
    <xf numFmtId="0" fontId="8" fillId="0" borderId="0" xfId="0" applyFont="1" applyFill="1" applyAlignment="1">
      <alignment horizontal="center"/>
    </xf>
    <xf numFmtId="229" fontId="6" fillId="0" borderId="27" xfId="159" applyNumberFormat="1" applyFont="1" applyFill="1" applyBorder="1" applyAlignment="1">
      <alignment horizontal="center"/>
    </xf>
    <xf numFmtId="229" fontId="6" fillId="0" borderId="0" xfId="159" applyNumberFormat="1" applyFont="1" applyFill="1" applyAlignment="1">
      <alignment horizontal="left" vertical="top" indent="2"/>
    </xf>
    <xf numFmtId="0" fontId="8" fillId="0" borderId="0" xfId="0" applyFont="1" applyFill="1" applyAlignment="1">
      <alignment horizontal="center"/>
    </xf>
    <xf numFmtId="229" fontId="6" fillId="0" borderId="0" xfId="159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229" fontId="6" fillId="0" borderId="25" xfId="159" applyNumberFormat="1" applyFont="1" applyFill="1" applyBorder="1" applyAlignment="1">
      <alignment horizontal="center"/>
    </xf>
    <xf numFmtId="229" fontId="8" fillId="0" borderId="0" xfId="0" applyNumberFormat="1" applyFont="1" applyFill="1" applyAlignment="1"/>
    <xf numFmtId="232" fontId="6" fillId="0" borderId="26" xfId="159" applyNumberFormat="1" applyFont="1" applyFill="1" applyBorder="1" applyAlignment="1">
      <alignment horizontal="right"/>
    </xf>
    <xf numFmtId="232" fontId="6" fillId="0" borderId="0" xfId="159" applyNumberFormat="1" applyFont="1" applyFill="1" applyBorder="1" applyAlignment="1">
      <alignment horizontal="right"/>
    </xf>
    <xf numFmtId="233" fontId="6" fillId="0" borderId="26" xfId="0" applyNumberFormat="1" applyFont="1" applyFill="1" applyBorder="1" applyAlignment="1">
      <alignment horizontal="right"/>
    </xf>
    <xf numFmtId="233" fontId="6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vertical="center"/>
    </xf>
    <xf numFmtId="171" fontId="8" fillId="0" borderId="7" xfId="18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67" fontId="8" fillId="0" borderId="0" xfId="181" applyNumberFormat="1" applyFont="1" applyFill="1" applyAlignment="1">
      <alignment horizontal="right" vertical="center"/>
    </xf>
    <xf numFmtId="170" fontId="8" fillId="0" borderId="0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 applyFill="1"/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11" fillId="0" borderId="25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</cellXfs>
  <cellStyles count="71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3" xfId="181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8" xfId="194"/>
    <cellStyle name="Comma 29" xfId="195"/>
    <cellStyle name="Comma 3" xfId="196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6" xfId="229"/>
    <cellStyle name="Comma 60" xfId="230"/>
    <cellStyle name="Comma 61" xfId="231"/>
    <cellStyle name="Comma 62" xfId="232"/>
    <cellStyle name="Comma 63" xfId="233"/>
    <cellStyle name="Comma 64" xfId="234"/>
    <cellStyle name="Comma 65" xfId="235"/>
    <cellStyle name="Comma 66" xfId="236"/>
    <cellStyle name="Comma 67" xfId="237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Dan" xfId="259"/>
    <cellStyle name="Date" xfId="260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ormat Number Column" xfId="289"/>
    <cellStyle name="gar" xfId="290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3" xfId="398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3" xfId="417"/>
    <cellStyle name="Normal 3 2" xfId="418"/>
    <cellStyle name="Normal 30" xfId="419"/>
    <cellStyle name="Normal 31" xfId="420"/>
    <cellStyle name="Normal 32" xfId="421"/>
    <cellStyle name="Normal 33" xfId="422"/>
    <cellStyle name="Normal 34" xfId="423"/>
    <cellStyle name="Normal 35" xfId="424"/>
    <cellStyle name="Normal 36" xfId="425"/>
    <cellStyle name="Normal 37" xfId="426"/>
    <cellStyle name="Normal 38" xfId="427"/>
    <cellStyle name="Normal 39" xfId="428"/>
    <cellStyle name="Normal 4" xfId="429"/>
    <cellStyle name="Normal 40" xfId="430"/>
    <cellStyle name="Normal 41" xfId="431"/>
    <cellStyle name="Normal 42" xfId="432"/>
    <cellStyle name="Normal 43" xfId="433"/>
    <cellStyle name="Normal 44" xfId="434"/>
    <cellStyle name="Normal 45" xfId="435"/>
    <cellStyle name="Normal 46" xfId="436"/>
    <cellStyle name="Normal 47" xfId="437"/>
    <cellStyle name="Normal 48" xfId="438"/>
    <cellStyle name="Normal 49" xfId="439"/>
    <cellStyle name="Normal 5" xfId="440"/>
    <cellStyle name="Normal 50" xfId="441"/>
    <cellStyle name="Normal 51" xfId="442"/>
    <cellStyle name="Normal 52" xfId="443"/>
    <cellStyle name="Normal 53" xfId="444"/>
    <cellStyle name="Normal 54" xfId="445"/>
    <cellStyle name="Normal 55" xfId="446"/>
    <cellStyle name="Normal 56" xfId="447"/>
    <cellStyle name="Normal 57" xfId="448"/>
    <cellStyle name="Normal 58" xfId="449"/>
    <cellStyle name="Normal 59" xfId="450"/>
    <cellStyle name="Normal 6" xfId="451"/>
    <cellStyle name="Normal 60" xfId="452"/>
    <cellStyle name="Normal 61" xfId="453"/>
    <cellStyle name="Normal 62" xfId="454"/>
    <cellStyle name="Normal 63" xfId="455"/>
    <cellStyle name="Normal 64" xfId="456"/>
    <cellStyle name="Normal 65" xfId="457"/>
    <cellStyle name="Normal 66" xfId="458"/>
    <cellStyle name="Normal 67" xfId="459"/>
    <cellStyle name="Normal 68" xfId="460"/>
    <cellStyle name="Normal 69" xfId="461"/>
    <cellStyle name="Normal 7" xfId="462"/>
    <cellStyle name="Normal 70" xfId="463"/>
    <cellStyle name="Normal 71" xfId="464"/>
    <cellStyle name="Normal 72" xfId="465"/>
    <cellStyle name="Normal 73" xfId="466"/>
    <cellStyle name="Normal 74" xfId="467"/>
    <cellStyle name="Normal 75" xfId="468"/>
    <cellStyle name="Normal 76" xfId="469"/>
    <cellStyle name="Normal 77" xfId="470"/>
    <cellStyle name="Normal 78" xfId="471"/>
    <cellStyle name="Normal 79" xfId="472"/>
    <cellStyle name="Normal 8" xfId="473"/>
    <cellStyle name="Normal 80" xfId="474"/>
    <cellStyle name="Normal 81" xfId="475"/>
    <cellStyle name="Normal 82" xfId="476"/>
    <cellStyle name="Normal 83" xfId="477"/>
    <cellStyle name="Normal 84" xfId="478"/>
    <cellStyle name="Normal 85" xfId="479"/>
    <cellStyle name="Normal 86" xfId="480"/>
    <cellStyle name="Normal 87" xfId="481"/>
    <cellStyle name="Normal 88" xfId="482"/>
    <cellStyle name="Normal 89" xfId="483"/>
    <cellStyle name="Normal 9" xfId="484"/>
    <cellStyle name="Normal 90" xfId="485"/>
    <cellStyle name="Normal 91" xfId="486"/>
    <cellStyle name="Normal 92" xfId="487"/>
    <cellStyle name="Normal 93" xfId="488"/>
    <cellStyle name="Normal 94" xfId="489"/>
    <cellStyle name="Normal 95" xfId="490"/>
    <cellStyle name="Normal 96" xfId="491"/>
    <cellStyle name="Normal 97" xfId="492"/>
    <cellStyle name="Normal0" xfId="493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TR94_95_INCOME CTMP#1 98" xfId="586"/>
    <cellStyle name="Quantity" xfId="587"/>
    <cellStyle name="report_title" xfId="588"/>
    <cellStyle name="RevList" xfId="589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1" xfId="596"/>
    <cellStyle name="SubHeading" xfId="597"/>
    <cellStyle name="Subtotal" xfId="598"/>
    <cellStyle name="TB" xfId="599"/>
    <cellStyle name="Text" xfId="600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1" xfId="607"/>
    <cellStyle name="Total 12" xfId="608"/>
    <cellStyle name="Total 13" xfId="609"/>
    <cellStyle name="Total 14" xfId="610"/>
    <cellStyle name="Total 15" xfId="611"/>
    <cellStyle name="Total 16" xfId="612"/>
    <cellStyle name="Total 2" xfId="613"/>
    <cellStyle name="Total 3" xfId="614"/>
    <cellStyle name="Total 4" xfId="615"/>
    <cellStyle name="Total 5" xfId="616"/>
    <cellStyle name="Total 6" xfId="617"/>
    <cellStyle name="Total 7" xfId="618"/>
    <cellStyle name="Total 8" xfId="619"/>
    <cellStyle name="Total 9" xfId="620"/>
    <cellStyle name="Tusental (0)_pldt" xfId="621"/>
    <cellStyle name="Tusental_pldt" xfId="622"/>
    <cellStyle name="Valuta (0)" xfId="623"/>
    <cellStyle name="Valuta_Page 12" xfId="624"/>
    <cellStyle name="W" xfId="625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การคำนวณ" xfId="646"/>
    <cellStyle name="ข้อความเตือน" xfId="647"/>
    <cellStyle name="ข้อความอธิบาย" xfId="648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เปอร์เซ็นต์" xfId="634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ชื่อเรื่อง" xfId="649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_~0391937" xfId="655"/>
    <cellStyle name="ป้อนค่า" xfId="656"/>
    <cellStyle name="ปานกลาง" xfId="657"/>
    <cellStyle name="ผลรวม" xfId="658"/>
    <cellStyle name="แย่" xfId="644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แสดงผล" xfId="645"/>
    <cellStyle name="หมายเหตุ" xfId="676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8515625" defaultRowHeight="22.5" customHeight="1"/>
  <cols>
    <col min="1" max="1" width="53.7109375" style="4" bestFit="1" customWidth="1"/>
    <col min="2" max="2" width="8.7109375" style="3" customWidth="1"/>
    <col min="3" max="3" width="1.28515625" style="4" customWidth="1"/>
    <col min="4" max="4" width="13.5703125" style="4" customWidth="1"/>
    <col min="5" max="5" width="1.28515625" style="4" customWidth="1"/>
    <col min="6" max="6" width="15.28515625" style="4" customWidth="1"/>
    <col min="7" max="7" width="1.28515625" style="4" customWidth="1"/>
    <col min="8" max="8" width="13" style="4" customWidth="1"/>
    <col min="9" max="9" width="1.28515625" style="4" customWidth="1"/>
    <col min="10" max="10" width="13.5703125" style="4" customWidth="1"/>
    <col min="11" max="11" width="1.28515625" style="4" customWidth="1"/>
    <col min="12" max="12" width="13.5703125" style="4" customWidth="1"/>
    <col min="13" max="13" width="1.28515625" style="4" customWidth="1"/>
    <col min="14" max="14" width="14.5703125" style="4" customWidth="1"/>
    <col min="15" max="15" width="1.28515625" style="4" customWidth="1"/>
    <col min="16" max="16" width="13.7109375" style="4" hidden="1" customWidth="1"/>
    <col min="17" max="17" width="1.28515625" style="4" hidden="1" customWidth="1"/>
    <col min="18" max="18" width="13.5703125" style="4" hidden="1" customWidth="1"/>
    <col min="19" max="19" width="1.28515625" style="4" hidden="1" customWidth="1"/>
    <col min="20" max="20" width="14.5703125" style="4" customWidth="1"/>
    <col min="21" max="21" width="1.28515625" style="4" customWidth="1"/>
    <col min="22" max="22" width="13.5703125" style="4" customWidth="1"/>
    <col min="23" max="23" width="1.28515625" style="4" customWidth="1"/>
    <col min="24" max="24" width="15.7109375" style="4" customWidth="1"/>
    <col min="25" max="25" width="9.28515625" style="4"/>
    <col min="26" max="26" width="10" style="4" bestFit="1" customWidth="1"/>
    <col min="27" max="16384" width="9.28515625" style="4"/>
  </cols>
  <sheetData>
    <row r="1" spans="1:24" ht="23.25" customHeight="1">
      <c r="A1" s="1" t="s">
        <v>56</v>
      </c>
      <c r="E1" s="2"/>
      <c r="J1" s="8"/>
      <c r="K1" s="2" t="s">
        <v>40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411" t="s">
        <v>32</v>
      </c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412" t="s">
        <v>48</v>
      </c>
      <c r="K6" s="412"/>
      <c r="L6" s="412"/>
      <c r="M6" s="14"/>
      <c r="N6" s="12"/>
      <c r="O6" s="14"/>
      <c r="P6" s="7"/>
      <c r="Q6" s="11"/>
      <c r="R6" s="7" t="s">
        <v>73</v>
      </c>
      <c r="S6" s="11"/>
      <c r="U6" s="11"/>
      <c r="V6" s="49" t="s">
        <v>38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52</v>
      </c>
      <c r="Q7" s="51"/>
      <c r="R7" s="50" t="s">
        <v>74</v>
      </c>
      <c r="S7" s="51"/>
      <c r="T7" s="50" t="s">
        <v>39</v>
      </c>
      <c r="U7" s="51"/>
      <c r="V7" s="50" t="s">
        <v>77</v>
      </c>
      <c r="W7" s="51"/>
      <c r="X7" s="50" t="s">
        <v>34</v>
      </c>
    </row>
    <row r="8" spans="1:24" s="49" customFormat="1" ht="21" customHeight="1">
      <c r="A8" s="53"/>
      <c r="B8" s="54"/>
      <c r="C8" s="51"/>
      <c r="D8" s="55" t="s">
        <v>91</v>
      </c>
      <c r="E8" s="51"/>
      <c r="F8" s="50" t="s">
        <v>36</v>
      </c>
      <c r="G8" s="51"/>
      <c r="H8" s="50"/>
      <c r="I8" s="50"/>
      <c r="J8" s="50" t="s">
        <v>80</v>
      </c>
      <c r="K8" s="51"/>
      <c r="L8" s="51" t="s">
        <v>59</v>
      </c>
      <c r="M8" s="51"/>
      <c r="N8" s="51"/>
      <c r="O8" s="51"/>
      <c r="P8" s="50" t="s">
        <v>53</v>
      </c>
      <c r="Q8" s="51"/>
      <c r="R8" s="50" t="s">
        <v>75</v>
      </c>
      <c r="S8" s="51"/>
      <c r="T8" s="50" t="s">
        <v>37</v>
      </c>
      <c r="U8" s="51"/>
      <c r="V8" s="50" t="s">
        <v>78</v>
      </c>
      <c r="W8" s="51"/>
      <c r="X8" s="50" t="s">
        <v>38</v>
      </c>
    </row>
    <row r="9" spans="1:24" s="49" customFormat="1" ht="21" customHeight="1">
      <c r="A9" s="53"/>
      <c r="B9" s="75" t="s">
        <v>2</v>
      </c>
      <c r="C9" s="51"/>
      <c r="D9" s="50" t="s">
        <v>33</v>
      </c>
      <c r="E9" s="51"/>
      <c r="F9" s="50" t="s">
        <v>35</v>
      </c>
      <c r="G9" s="51"/>
      <c r="H9" s="49" t="s">
        <v>60</v>
      </c>
      <c r="I9" s="50"/>
      <c r="J9" s="50" t="s">
        <v>81</v>
      </c>
      <c r="K9" s="51"/>
      <c r="L9" s="50" t="s">
        <v>60</v>
      </c>
      <c r="M9" s="51"/>
      <c r="N9" s="12" t="s">
        <v>44</v>
      </c>
      <c r="O9" s="51"/>
      <c r="P9" s="50" t="s">
        <v>54</v>
      </c>
      <c r="Q9" s="51"/>
      <c r="R9" s="50" t="s">
        <v>76</v>
      </c>
      <c r="S9" s="51"/>
      <c r="T9" s="50" t="s">
        <v>64</v>
      </c>
      <c r="U9" s="51"/>
      <c r="V9" s="50" t="s">
        <v>79</v>
      </c>
      <c r="W9" s="51"/>
      <c r="X9" s="49" t="s">
        <v>37</v>
      </c>
    </row>
    <row r="10" spans="1:24" s="5" customFormat="1" ht="21" customHeight="1">
      <c r="A10" s="9"/>
      <c r="B10" s="10"/>
      <c r="C10" s="11"/>
      <c r="D10" s="413" t="s">
        <v>100</v>
      </c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3"/>
    </row>
    <row r="11" spans="1:24" s="5" customFormat="1" ht="21" customHeight="1">
      <c r="A11" s="94" t="s">
        <v>108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109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110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111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94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95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102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101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103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62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104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105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96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97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61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70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66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68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51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92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94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95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93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102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101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90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103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62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106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showGridLines="0" tabSelected="1" zoomScale="90" zoomScaleNormal="90" zoomScaleSheetLayoutView="100" workbookViewId="0">
      <selection activeCell="A3" sqref="A3"/>
    </sheetView>
  </sheetViews>
  <sheetFormatPr defaultColWidth="9.28515625" defaultRowHeight="21" customHeight="1"/>
  <cols>
    <col min="1" max="1" width="47.28515625" style="198" customWidth="1"/>
    <col min="2" max="2" width="7.7109375" style="210" customWidth="1"/>
    <col min="3" max="3" width="1.42578125" style="198" customWidth="1"/>
    <col min="4" max="4" width="13.42578125" style="198" customWidth="1"/>
    <col min="5" max="5" width="1.42578125" style="201" customWidth="1"/>
    <col min="6" max="6" width="11.42578125" style="198" customWidth="1"/>
    <col min="7" max="7" width="1.42578125" style="201" customWidth="1"/>
    <col min="8" max="8" width="13.42578125" style="198" customWidth="1"/>
    <col min="9" max="9" width="1.42578125" style="201" customWidth="1"/>
    <col min="10" max="10" width="11.42578125" style="198" customWidth="1"/>
    <col min="11" max="11" width="14" style="198" bestFit="1" customWidth="1"/>
    <col min="12" max="12" width="2.5703125" style="200" customWidth="1"/>
    <col min="13" max="13" width="16" style="201" bestFit="1" customWidth="1"/>
    <col min="14" max="14" width="2.5703125" style="202" customWidth="1"/>
    <col min="15" max="15" width="11.7109375" style="201" customWidth="1"/>
    <col min="16" max="16" width="2.5703125" style="201" customWidth="1"/>
    <col min="17" max="17" width="16" style="201" bestFit="1" customWidth="1"/>
    <col min="18" max="18" width="11.42578125" style="198" customWidth="1"/>
    <col min="19" max="16384" width="9.28515625" style="198"/>
  </cols>
  <sheetData>
    <row r="1" spans="1:17" ht="21" customHeight="1">
      <c r="A1" s="203" t="s">
        <v>56</v>
      </c>
    </row>
    <row r="2" spans="1:17" ht="21" customHeight="1">
      <c r="A2" s="203" t="s">
        <v>57</v>
      </c>
    </row>
    <row r="3" spans="1:17" ht="21" customHeight="1">
      <c r="B3" s="199"/>
      <c r="D3" s="138"/>
      <c r="E3" s="141"/>
      <c r="F3" s="138"/>
      <c r="G3" s="141"/>
      <c r="H3" s="138"/>
      <c r="I3" s="141"/>
      <c r="J3" s="138"/>
    </row>
    <row r="4" spans="1:17" ht="21" customHeight="1">
      <c r="B4" s="199"/>
      <c r="D4" s="414" t="s">
        <v>32</v>
      </c>
      <c r="E4" s="414"/>
      <c r="F4" s="414"/>
      <c r="G4" s="226"/>
      <c r="H4" s="414" t="s">
        <v>45</v>
      </c>
      <c r="I4" s="414"/>
      <c r="J4" s="414"/>
    </row>
    <row r="5" spans="1:17" ht="21" customHeight="1">
      <c r="B5" s="198"/>
      <c r="D5" s="138" t="s">
        <v>213</v>
      </c>
      <c r="E5" s="226"/>
      <c r="F5" s="138" t="s">
        <v>99</v>
      </c>
      <c r="G5" s="226"/>
      <c r="H5" s="138" t="s">
        <v>213</v>
      </c>
      <c r="I5" s="226"/>
      <c r="J5" s="138" t="s">
        <v>99</v>
      </c>
    </row>
    <row r="6" spans="1:17" ht="21" customHeight="1">
      <c r="A6" s="203" t="s">
        <v>3</v>
      </c>
      <c r="B6" s="204" t="s">
        <v>2</v>
      </c>
      <c r="D6" s="141">
        <v>2563</v>
      </c>
      <c r="E6" s="141"/>
      <c r="F6" s="141">
        <v>2562</v>
      </c>
      <c r="G6" s="141"/>
      <c r="H6" s="141">
        <v>2563</v>
      </c>
      <c r="I6" s="141"/>
      <c r="J6" s="141">
        <v>2562</v>
      </c>
    </row>
    <row r="7" spans="1:17" ht="21" customHeight="1">
      <c r="A7" s="203"/>
      <c r="B7" s="204"/>
      <c r="D7" s="141" t="s">
        <v>124</v>
      </c>
      <c r="E7" s="141"/>
      <c r="F7" s="141"/>
      <c r="G7" s="141"/>
      <c r="H7" s="141" t="s">
        <v>124</v>
      </c>
      <c r="I7" s="141"/>
      <c r="J7" s="141"/>
    </row>
    <row r="8" spans="1:17" ht="21" customHeight="1">
      <c r="A8" s="209"/>
      <c r="B8" s="317"/>
      <c r="C8" s="201"/>
      <c r="D8" s="415" t="s">
        <v>100</v>
      </c>
      <c r="E8" s="415"/>
      <c r="F8" s="415"/>
      <c r="G8" s="415"/>
      <c r="H8" s="415"/>
      <c r="I8" s="415"/>
      <c r="J8" s="415"/>
      <c r="L8" s="198"/>
      <c r="N8" s="201"/>
    </row>
    <row r="9" spans="1:17" ht="21" customHeight="1">
      <c r="A9" s="324" t="s">
        <v>4</v>
      </c>
      <c r="B9" s="325"/>
      <c r="C9" s="5"/>
      <c r="D9" s="8"/>
      <c r="E9" s="8"/>
      <c r="F9" s="8"/>
      <c r="G9" s="8"/>
      <c r="H9" s="8"/>
      <c r="I9" s="8"/>
      <c r="J9" s="8"/>
      <c r="L9" s="198"/>
      <c r="N9" s="201"/>
    </row>
    <row r="10" spans="1:17" ht="21" customHeight="1">
      <c r="A10" s="5" t="s">
        <v>31</v>
      </c>
      <c r="B10" s="325"/>
      <c r="C10" s="5"/>
      <c r="D10" s="326">
        <v>520547</v>
      </c>
      <c r="E10" s="327"/>
      <c r="F10" s="326">
        <v>107418</v>
      </c>
      <c r="G10" s="326"/>
      <c r="H10" s="327">
        <v>435871</v>
      </c>
      <c r="I10" s="327"/>
      <c r="J10" s="327">
        <v>59987</v>
      </c>
      <c r="L10" s="198"/>
      <c r="N10" s="201"/>
    </row>
    <row r="11" spans="1:17" ht="21" customHeight="1">
      <c r="A11" s="328" t="s">
        <v>231</v>
      </c>
      <c r="B11" s="329">
        <v>15</v>
      </c>
      <c r="C11" s="5"/>
      <c r="D11" s="330">
        <v>580665</v>
      </c>
      <c r="E11" s="327"/>
      <c r="F11" s="330">
        <v>934768</v>
      </c>
      <c r="G11" s="331"/>
      <c r="H11" s="330">
        <v>366577</v>
      </c>
      <c r="I11" s="327"/>
      <c r="J11" s="330">
        <v>885739</v>
      </c>
      <c r="L11" s="198"/>
      <c r="M11" s="368"/>
      <c r="N11" s="201"/>
    </row>
    <row r="12" spans="1:17" ht="21" customHeight="1">
      <c r="A12" s="5" t="s">
        <v>289</v>
      </c>
      <c r="B12" s="325"/>
      <c r="C12" s="5"/>
      <c r="D12" s="330">
        <v>73618</v>
      </c>
      <c r="E12" s="327"/>
      <c r="F12" s="326">
        <v>20641</v>
      </c>
      <c r="G12" s="331"/>
      <c r="H12" s="330">
        <v>0</v>
      </c>
      <c r="I12" s="5"/>
      <c r="J12" s="330">
        <v>0</v>
      </c>
      <c r="K12" s="213"/>
      <c r="L12" s="198"/>
      <c r="M12" s="207"/>
      <c r="N12" s="201"/>
    </row>
    <row r="13" spans="1:17" ht="21" customHeight="1">
      <c r="A13" s="5" t="s">
        <v>173</v>
      </c>
      <c r="B13" s="325">
        <v>4</v>
      </c>
      <c r="C13" s="5"/>
      <c r="D13" s="330">
        <v>0</v>
      </c>
      <c r="E13" s="327"/>
      <c r="F13" s="330">
        <v>0</v>
      </c>
      <c r="G13" s="331"/>
      <c r="H13" s="327">
        <v>2188000</v>
      </c>
      <c r="I13" s="327"/>
      <c r="J13" s="327">
        <v>2027000</v>
      </c>
      <c r="K13" s="213"/>
      <c r="L13" s="198"/>
      <c r="M13" s="207"/>
      <c r="N13" s="201"/>
    </row>
    <row r="14" spans="1:17" ht="21" customHeight="1">
      <c r="A14" s="5" t="s">
        <v>172</v>
      </c>
      <c r="B14" s="325"/>
      <c r="C14" s="5"/>
      <c r="D14" s="330">
        <v>85000</v>
      </c>
      <c r="E14" s="327"/>
      <c r="F14" s="326">
        <v>100000</v>
      </c>
      <c r="G14" s="331"/>
      <c r="H14" s="327">
        <v>85000</v>
      </c>
      <c r="I14" s="327"/>
      <c r="J14" s="327">
        <v>100000</v>
      </c>
      <c r="K14" s="213"/>
      <c r="L14" s="198"/>
      <c r="M14" s="207"/>
      <c r="N14" s="201"/>
      <c r="Q14" s="202"/>
    </row>
    <row r="15" spans="1:17" ht="21" customHeight="1">
      <c r="A15" s="5" t="s">
        <v>88</v>
      </c>
      <c r="B15" s="329">
        <v>5</v>
      </c>
      <c r="C15" s="5"/>
      <c r="D15" s="326">
        <v>5394915</v>
      </c>
      <c r="E15" s="327"/>
      <c r="F15" s="326">
        <v>5638900</v>
      </c>
      <c r="G15" s="326"/>
      <c r="H15" s="327">
        <v>4218233</v>
      </c>
      <c r="I15" s="327"/>
      <c r="J15" s="327">
        <v>4356077</v>
      </c>
      <c r="K15" s="213"/>
      <c r="L15" s="198"/>
      <c r="M15" s="207"/>
      <c r="N15" s="201"/>
      <c r="Q15" s="202"/>
    </row>
    <row r="16" spans="1:17" ht="21" customHeight="1">
      <c r="A16" s="5" t="s">
        <v>262</v>
      </c>
      <c r="B16" s="329"/>
      <c r="C16" s="5"/>
      <c r="D16" s="326">
        <v>2250</v>
      </c>
      <c r="E16" s="327"/>
      <c r="F16" s="330">
        <v>0</v>
      </c>
      <c r="G16" s="326"/>
      <c r="H16" s="330">
        <v>0</v>
      </c>
      <c r="I16" s="327"/>
      <c r="J16" s="330">
        <v>0</v>
      </c>
      <c r="K16" s="213"/>
      <c r="L16" s="198"/>
      <c r="M16" s="207"/>
      <c r="N16" s="201"/>
      <c r="Q16" s="202"/>
    </row>
    <row r="17" spans="1:17" ht="21" customHeight="1">
      <c r="A17" s="5" t="s">
        <v>87</v>
      </c>
      <c r="B17" s="329"/>
      <c r="C17" s="5"/>
      <c r="D17" s="326">
        <v>14992</v>
      </c>
      <c r="E17" s="327"/>
      <c r="F17" s="326">
        <v>33561</v>
      </c>
      <c r="G17" s="326"/>
      <c r="H17" s="327">
        <v>14992</v>
      </c>
      <c r="I17" s="327"/>
      <c r="J17" s="327">
        <v>33561</v>
      </c>
      <c r="K17" s="213"/>
      <c r="L17" s="198"/>
      <c r="M17" s="207"/>
      <c r="N17" s="201"/>
      <c r="Q17" s="202"/>
    </row>
    <row r="18" spans="1:17" ht="21" customHeight="1">
      <c r="A18" s="5" t="s">
        <v>5</v>
      </c>
      <c r="B18" s="325"/>
      <c r="C18" s="5"/>
      <c r="D18" s="326">
        <v>108698</v>
      </c>
      <c r="E18" s="327"/>
      <c r="F18" s="326">
        <v>71772</v>
      </c>
      <c r="G18" s="326"/>
      <c r="H18" s="327">
        <v>147810</v>
      </c>
      <c r="I18" s="327"/>
      <c r="J18" s="327">
        <v>78646</v>
      </c>
      <c r="K18" s="213"/>
      <c r="L18" s="198"/>
      <c r="M18" s="202"/>
      <c r="N18" s="201"/>
      <c r="Q18" s="202"/>
    </row>
    <row r="19" spans="1:17" ht="21" customHeight="1">
      <c r="A19" s="17" t="s">
        <v>6</v>
      </c>
      <c r="B19" s="325"/>
      <c r="C19" s="5"/>
      <c r="D19" s="332">
        <f>SUM(D10:D18)</f>
        <v>6780685</v>
      </c>
      <c r="E19" s="333"/>
      <c r="F19" s="332">
        <f>SUM(F10:F18)</f>
        <v>6907060</v>
      </c>
      <c r="G19" s="333"/>
      <c r="H19" s="332">
        <f>SUM(H10:H18)</f>
        <v>7456483</v>
      </c>
      <c r="I19" s="333"/>
      <c r="J19" s="332">
        <f>SUM(J10:J18)</f>
        <v>7541010</v>
      </c>
      <c r="K19" s="213"/>
      <c r="L19" s="198"/>
      <c r="M19" s="202"/>
      <c r="N19" s="201"/>
      <c r="Q19" s="202"/>
    </row>
    <row r="20" spans="1:17" ht="9" customHeight="1">
      <c r="A20" s="17"/>
      <c r="B20" s="325"/>
      <c r="C20" s="5"/>
      <c r="D20" s="333"/>
      <c r="E20" s="333"/>
      <c r="F20" s="333"/>
      <c r="G20" s="333"/>
      <c r="H20" s="333"/>
      <c r="I20" s="333"/>
      <c r="J20" s="333"/>
      <c r="K20" s="213"/>
      <c r="L20" s="198"/>
      <c r="M20" s="207"/>
      <c r="N20" s="201"/>
      <c r="Q20" s="202"/>
    </row>
    <row r="21" spans="1:17" ht="21" customHeight="1">
      <c r="A21" s="324" t="s">
        <v>7</v>
      </c>
      <c r="B21" s="325"/>
      <c r="C21" s="5"/>
      <c r="D21" s="327"/>
      <c r="E21" s="327"/>
      <c r="F21" s="327"/>
      <c r="G21" s="327"/>
      <c r="H21" s="327"/>
      <c r="I21" s="327"/>
      <c r="J21" s="327"/>
      <c r="K21" s="213"/>
      <c r="L21" s="198"/>
      <c r="M21" s="202"/>
      <c r="N21" s="201"/>
      <c r="Q21" s="202"/>
    </row>
    <row r="22" spans="1:17" ht="21" customHeight="1">
      <c r="A22" s="5" t="s">
        <v>174</v>
      </c>
      <c r="B22" s="329">
        <v>10</v>
      </c>
      <c r="C22" s="334"/>
      <c r="D22" s="335">
        <v>4650</v>
      </c>
      <c r="E22" s="327"/>
      <c r="F22" s="335">
        <v>4650</v>
      </c>
      <c r="G22" s="335"/>
      <c r="H22" s="327">
        <v>4070</v>
      </c>
      <c r="I22" s="327"/>
      <c r="J22" s="327">
        <v>4070</v>
      </c>
      <c r="K22" s="213"/>
      <c r="L22" s="198"/>
      <c r="M22" s="202"/>
      <c r="N22" s="201"/>
      <c r="Q22" s="202"/>
    </row>
    <row r="23" spans="1:17" ht="21" customHeight="1">
      <c r="A23" s="5" t="s">
        <v>148</v>
      </c>
      <c r="B23" s="329">
        <v>6</v>
      </c>
      <c r="C23" s="334"/>
      <c r="D23" s="375">
        <v>218940</v>
      </c>
      <c r="E23" s="327"/>
      <c r="F23" s="335">
        <v>12998</v>
      </c>
      <c r="G23" s="327"/>
      <c r="H23" s="330">
        <v>218117</v>
      </c>
      <c r="I23" s="327"/>
      <c r="J23" s="330">
        <v>0</v>
      </c>
      <c r="K23" s="213"/>
      <c r="L23" s="198"/>
      <c r="M23" s="205"/>
      <c r="N23" s="201"/>
      <c r="Q23" s="205"/>
    </row>
    <row r="24" spans="1:17" ht="21" customHeight="1">
      <c r="A24" s="5" t="s">
        <v>46</v>
      </c>
      <c r="B24" s="329">
        <v>7</v>
      </c>
      <c r="C24" s="334"/>
      <c r="D24" s="331">
        <v>0</v>
      </c>
      <c r="E24" s="327"/>
      <c r="F24" s="331">
        <v>0</v>
      </c>
      <c r="G24" s="331"/>
      <c r="H24" s="327">
        <v>4866318</v>
      </c>
      <c r="I24" s="327"/>
      <c r="J24" s="327">
        <v>4819568</v>
      </c>
      <c r="K24" s="213"/>
      <c r="L24" s="198"/>
      <c r="M24" s="202"/>
      <c r="N24" s="201"/>
      <c r="Q24" s="202"/>
    </row>
    <row r="25" spans="1:17" ht="21" customHeight="1">
      <c r="A25" s="5" t="s">
        <v>149</v>
      </c>
      <c r="B25" s="329">
        <v>6</v>
      </c>
      <c r="C25" s="334"/>
      <c r="D25" s="376">
        <v>290374</v>
      </c>
      <c r="E25" s="327"/>
      <c r="F25" s="335">
        <v>256246</v>
      </c>
      <c r="G25" s="331"/>
      <c r="H25" s="331">
        <v>0</v>
      </c>
      <c r="I25" s="327"/>
      <c r="J25" s="331">
        <v>0</v>
      </c>
      <c r="K25" s="213"/>
      <c r="L25" s="198"/>
      <c r="M25" s="206"/>
      <c r="N25" s="201"/>
      <c r="Q25" s="206"/>
    </row>
    <row r="26" spans="1:17" ht="21" customHeight="1">
      <c r="A26" s="328" t="s">
        <v>232</v>
      </c>
      <c r="B26" s="336"/>
      <c r="C26" s="334"/>
      <c r="D26"/>
      <c r="E26"/>
      <c r="F26"/>
      <c r="G26"/>
      <c r="H26"/>
      <c r="I26"/>
      <c r="J26"/>
      <c r="K26" s="213"/>
      <c r="L26" s="198"/>
      <c r="N26" s="201"/>
    </row>
    <row r="27" spans="1:17" ht="21" customHeight="1">
      <c r="A27" s="328" t="s">
        <v>233</v>
      </c>
      <c r="B27" s="329">
        <v>15</v>
      </c>
      <c r="C27" s="334"/>
      <c r="D27" s="335">
        <v>10126</v>
      </c>
      <c r="E27" s="327"/>
      <c r="F27" s="335">
        <v>42143</v>
      </c>
      <c r="G27" s="327"/>
      <c r="H27" s="327">
        <v>9186</v>
      </c>
      <c r="I27" s="327"/>
      <c r="J27" s="327">
        <v>9186</v>
      </c>
      <c r="K27" s="213"/>
      <c r="L27" s="198"/>
      <c r="M27" s="207"/>
      <c r="N27" s="201"/>
    </row>
    <row r="28" spans="1:17" ht="21" customHeight="1">
      <c r="A28" s="5" t="s">
        <v>145</v>
      </c>
      <c r="B28" s="329"/>
      <c r="C28" s="334"/>
      <c r="D28" s="335">
        <v>477054</v>
      </c>
      <c r="E28" s="327"/>
      <c r="F28" s="335">
        <v>525416</v>
      </c>
      <c r="G28" s="327"/>
      <c r="H28" s="327">
        <v>464934</v>
      </c>
      <c r="I28" s="327"/>
      <c r="J28" s="327">
        <v>513296</v>
      </c>
      <c r="K28" s="213"/>
      <c r="L28" s="198"/>
      <c r="M28" s="207"/>
      <c r="N28" s="201"/>
      <c r="Q28" s="202"/>
    </row>
    <row r="29" spans="1:17" ht="21" customHeight="1">
      <c r="A29" s="5" t="s">
        <v>130</v>
      </c>
      <c r="B29" s="329">
        <v>8</v>
      </c>
      <c r="C29" s="334"/>
      <c r="D29" s="335">
        <v>4080939</v>
      </c>
      <c r="E29" s="327"/>
      <c r="F29" s="335">
        <v>2119111</v>
      </c>
      <c r="G29" s="330"/>
      <c r="H29" s="327">
        <v>36325</v>
      </c>
      <c r="I29" s="330"/>
      <c r="J29" s="327">
        <v>23089</v>
      </c>
      <c r="K29" s="213"/>
      <c r="L29" s="198"/>
      <c r="M29" s="207"/>
      <c r="N29" s="201"/>
      <c r="Q29" s="202"/>
    </row>
    <row r="30" spans="1:17" ht="21" customHeight="1">
      <c r="A30" s="5" t="s">
        <v>41</v>
      </c>
      <c r="B30" s="329">
        <v>9</v>
      </c>
      <c r="C30" s="329"/>
      <c r="D30" s="335">
        <v>4956993</v>
      </c>
      <c r="E30" s="327"/>
      <c r="F30" s="335">
        <v>4291729</v>
      </c>
      <c r="G30" s="327"/>
      <c r="H30" s="327">
        <v>1318464</v>
      </c>
      <c r="I30" s="327"/>
      <c r="J30" s="327">
        <v>1084730</v>
      </c>
      <c r="K30" s="213"/>
      <c r="L30" s="198"/>
      <c r="M30" s="207"/>
      <c r="N30" s="201"/>
      <c r="Q30" s="202"/>
    </row>
    <row r="31" spans="1:17" ht="21" customHeight="1">
      <c r="A31" s="5" t="s">
        <v>128</v>
      </c>
      <c r="B31" s="329" t="s">
        <v>234</v>
      </c>
      <c r="C31" s="334"/>
      <c r="D31" s="331">
        <v>0</v>
      </c>
      <c r="E31" s="327"/>
      <c r="F31" s="335">
        <v>2368871</v>
      </c>
      <c r="G31" s="327"/>
      <c r="H31" s="331">
        <v>0</v>
      </c>
      <c r="I31" s="327"/>
      <c r="J31" s="327">
        <v>129921</v>
      </c>
      <c r="K31" s="213"/>
      <c r="L31" s="198"/>
      <c r="M31" s="207"/>
      <c r="N31" s="201"/>
      <c r="Q31" s="202"/>
    </row>
    <row r="32" spans="1:17" ht="21" customHeight="1">
      <c r="A32" s="5" t="s">
        <v>86</v>
      </c>
      <c r="B32" s="329"/>
      <c r="C32" s="334"/>
      <c r="D32" s="335">
        <v>22185</v>
      </c>
      <c r="E32" s="327"/>
      <c r="F32" s="335">
        <v>14364</v>
      </c>
      <c r="G32" s="327"/>
      <c r="H32" s="327">
        <v>11865</v>
      </c>
      <c r="I32" s="327"/>
      <c r="J32" s="327">
        <v>13781</v>
      </c>
      <c r="K32" s="213"/>
      <c r="L32" s="198"/>
      <c r="M32" s="207"/>
      <c r="N32" s="201"/>
      <c r="Q32" s="202"/>
    </row>
    <row r="33" spans="1:17" ht="21" customHeight="1">
      <c r="A33" s="5" t="s">
        <v>116</v>
      </c>
      <c r="B33" s="325"/>
      <c r="C33" s="334"/>
      <c r="D33" s="335">
        <v>23711</v>
      </c>
      <c r="E33" s="327"/>
      <c r="F33" s="335">
        <v>30933</v>
      </c>
      <c r="G33" s="327"/>
      <c r="H33" s="327">
        <v>31811</v>
      </c>
      <c r="I33" s="327"/>
      <c r="J33" s="327">
        <v>15977</v>
      </c>
      <c r="K33" s="213"/>
      <c r="L33" s="198"/>
      <c r="M33" s="207"/>
      <c r="N33" s="201"/>
      <c r="Q33" s="202"/>
    </row>
    <row r="34" spans="1:17" ht="21" customHeight="1">
      <c r="A34" s="5" t="s">
        <v>42</v>
      </c>
      <c r="B34" s="325"/>
      <c r="C34" s="5"/>
      <c r="D34" s="335">
        <f>183251-15269</f>
        <v>167982</v>
      </c>
      <c r="E34" s="327"/>
      <c r="F34" s="335">
        <v>133331</v>
      </c>
      <c r="G34" s="327"/>
      <c r="H34" s="327">
        <v>4704</v>
      </c>
      <c r="I34" s="327"/>
      <c r="J34" s="327">
        <v>4501</v>
      </c>
      <c r="K34" s="213"/>
      <c r="L34" s="198"/>
      <c r="M34" s="207"/>
      <c r="N34" s="201"/>
      <c r="Q34" s="202"/>
    </row>
    <row r="35" spans="1:17" ht="21" customHeight="1">
      <c r="A35" s="17" t="s">
        <v>8</v>
      </c>
      <c r="B35" s="325"/>
      <c r="C35" s="5"/>
      <c r="D35" s="332">
        <f>SUM(D22:D34)</f>
        <v>10252954</v>
      </c>
      <c r="E35" s="333"/>
      <c r="F35" s="332">
        <f>SUM(F22:F34)</f>
        <v>9799792</v>
      </c>
      <c r="G35" s="333"/>
      <c r="H35" s="332">
        <f>SUM(H22:H34)</f>
        <v>6965794</v>
      </c>
      <c r="I35" s="333"/>
      <c r="J35" s="332">
        <f>SUM(J22:J34)</f>
        <v>6618119</v>
      </c>
      <c r="K35" s="213"/>
      <c r="L35" s="198"/>
      <c r="M35" s="207"/>
      <c r="N35" s="201"/>
      <c r="Q35" s="202"/>
    </row>
    <row r="36" spans="1:17" ht="9" customHeight="1">
      <c r="A36" s="17"/>
      <c r="B36" s="325"/>
      <c r="C36" s="5"/>
      <c r="D36" s="333"/>
      <c r="E36" s="333"/>
      <c r="F36" s="333"/>
      <c r="G36" s="333"/>
      <c r="H36" s="333"/>
      <c r="I36" s="333"/>
      <c r="J36" s="333"/>
      <c r="K36" s="213"/>
      <c r="L36" s="198"/>
      <c r="M36" s="207"/>
      <c r="N36" s="201"/>
      <c r="Q36" s="202"/>
    </row>
    <row r="37" spans="1:17" ht="21" customHeight="1" thickBot="1">
      <c r="A37" s="17" t="s">
        <v>9</v>
      </c>
      <c r="B37" s="325"/>
      <c r="C37" s="5"/>
      <c r="D37" s="337">
        <f>SUM(D19+D35)</f>
        <v>17033639</v>
      </c>
      <c r="E37" s="333"/>
      <c r="F37" s="337">
        <f>SUM(F19+F35)</f>
        <v>16706852</v>
      </c>
      <c r="G37" s="333"/>
      <c r="H37" s="337">
        <f>SUM(H19+H35)</f>
        <v>14422277</v>
      </c>
      <c r="I37" s="333"/>
      <c r="J37" s="337">
        <f>SUM(J19+J35)</f>
        <v>14159129</v>
      </c>
      <c r="K37" s="213"/>
      <c r="L37" s="198"/>
      <c r="M37" s="207"/>
      <c r="N37" s="201"/>
      <c r="Q37" s="202"/>
    </row>
    <row r="38" spans="1:17" ht="21" customHeight="1" thickTop="1">
      <c r="A38" s="110"/>
      <c r="B38" s="319"/>
      <c r="C38" s="110"/>
      <c r="D38" s="321"/>
      <c r="E38" s="120"/>
      <c r="F38" s="321"/>
      <c r="G38" s="120"/>
      <c r="H38" s="120"/>
      <c r="I38" s="120"/>
      <c r="J38" s="120"/>
      <c r="K38" s="213"/>
      <c r="L38" s="198"/>
      <c r="M38" s="207"/>
      <c r="N38" s="201"/>
      <c r="Q38" s="202"/>
    </row>
    <row r="39" spans="1:17" ht="21" customHeight="1">
      <c r="A39" s="209"/>
      <c r="B39" s="317"/>
      <c r="C39" s="201"/>
      <c r="D39" s="206"/>
      <c r="E39" s="206"/>
      <c r="F39" s="206"/>
      <c r="G39" s="206"/>
      <c r="H39" s="206"/>
      <c r="I39" s="206"/>
      <c r="J39" s="206"/>
      <c r="L39" s="198"/>
      <c r="N39" s="201"/>
    </row>
    <row r="40" spans="1:17" ht="21" customHeight="1">
      <c r="A40" s="203" t="s">
        <v>56</v>
      </c>
      <c r="L40" s="198"/>
      <c r="N40" s="201"/>
    </row>
    <row r="41" spans="1:17" ht="21" customHeight="1">
      <c r="A41" s="203" t="s">
        <v>57</v>
      </c>
      <c r="L41" s="198"/>
      <c r="N41" s="201"/>
    </row>
    <row r="42" spans="1:17" ht="21" customHeight="1">
      <c r="A42" s="203"/>
      <c r="L42" s="198"/>
      <c r="N42" s="201"/>
    </row>
    <row r="43" spans="1:17" ht="21" customHeight="1">
      <c r="B43" s="199"/>
      <c r="D43" s="414" t="s">
        <v>32</v>
      </c>
      <c r="E43" s="414"/>
      <c r="F43" s="414"/>
      <c r="G43" s="414"/>
      <c r="H43" s="414" t="s">
        <v>45</v>
      </c>
      <c r="I43" s="414"/>
      <c r="J43" s="414"/>
      <c r="L43" s="198"/>
      <c r="N43" s="201"/>
    </row>
    <row r="44" spans="1:17" ht="21" customHeight="1">
      <c r="B44" s="198"/>
      <c r="C44" s="201"/>
      <c r="D44" s="138" t="s">
        <v>213</v>
      </c>
      <c r="E44" s="226"/>
      <c r="F44" s="138" t="s">
        <v>99</v>
      </c>
      <c r="G44" s="226"/>
      <c r="H44" s="138" t="s">
        <v>213</v>
      </c>
      <c r="I44" s="226"/>
      <c r="J44" s="138" t="s">
        <v>99</v>
      </c>
      <c r="L44" s="198"/>
      <c r="N44" s="201"/>
    </row>
    <row r="45" spans="1:17" ht="21" customHeight="1">
      <c r="A45" s="203" t="s">
        <v>10</v>
      </c>
      <c r="B45" s="204" t="s">
        <v>2</v>
      </c>
      <c r="C45" s="201"/>
      <c r="D45" s="141">
        <v>2563</v>
      </c>
      <c r="E45" s="141"/>
      <c r="F45" s="141">
        <v>2562</v>
      </c>
      <c r="G45" s="141"/>
      <c r="H45" s="141">
        <v>2563</v>
      </c>
      <c r="I45" s="141"/>
      <c r="J45" s="141">
        <v>2562</v>
      </c>
      <c r="L45" s="198"/>
      <c r="N45" s="201"/>
    </row>
    <row r="46" spans="1:17" ht="21" customHeight="1">
      <c r="A46" s="203"/>
      <c r="B46" s="204"/>
      <c r="C46" s="201"/>
      <c r="D46" s="141" t="s">
        <v>124</v>
      </c>
      <c r="E46" s="141"/>
      <c r="F46" s="141"/>
      <c r="G46" s="141"/>
      <c r="H46" s="141" t="s">
        <v>124</v>
      </c>
      <c r="I46" s="141"/>
      <c r="J46" s="141"/>
      <c r="L46" s="198"/>
      <c r="N46" s="201"/>
    </row>
    <row r="47" spans="1:17" ht="21" customHeight="1">
      <c r="A47" s="203"/>
      <c r="B47" s="204"/>
      <c r="C47" s="201"/>
      <c r="D47" s="415" t="s">
        <v>100</v>
      </c>
      <c r="E47" s="415"/>
      <c r="F47" s="415"/>
      <c r="G47" s="415"/>
      <c r="H47" s="415"/>
      <c r="I47" s="415"/>
      <c r="J47" s="415"/>
      <c r="L47" s="198"/>
      <c r="N47" s="201"/>
    </row>
    <row r="48" spans="1:17" ht="21.6" customHeight="1">
      <c r="A48" s="324" t="s">
        <v>11</v>
      </c>
      <c r="B48" s="325"/>
      <c r="C48" s="5"/>
      <c r="D48" s="338"/>
      <c r="E48" s="8"/>
      <c r="F48" s="8"/>
      <c r="G48" s="8"/>
      <c r="H48" s="8"/>
      <c r="I48" s="8"/>
      <c r="J48" s="8"/>
      <c r="K48" s="201"/>
      <c r="L48" s="198"/>
      <c r="N48" s="201"/>
    </row>
    <row r="49" spans="1:17" ht="21.6" customHeight="1">
      <c r="A49" s="5" t="s">
        <v>192</v>
      </c>
      <c r="B49" s="325"/>
      <c r="C49" s="5"/>
      <c r="D49" s="338">
        <v>741397</v>
      </c>
      <c r="E49" s="339"/>
      <c r="F49" s="338">
        <v>736163</v>
      </c>
      <c r="G49" s="339"/>
      <c r="H49" s="339">
        <v>741397</v>
      </c>
      <c r="I49" s="339"/>
      <c r="J49" s="339">
        <v>736163</v>
      </c>
      <c r="K49" s="201"/>
      <c r="L49" s="198"/>
      <c r="N49" s="201"/>
    </row>
    <row r="50" spans="1:17" ht="21.6" customHeight="1">
      <c r="A50" s="5" t="s">
        <v>235</v>
      </c>
      <c r="B50" s="325"/>
      <c r="C50" s="5"/>
      <c r="D50" s="338">
        <v>261172</v>
      </c>
      <c r="E50" s="339"/>
      <c r="F50" s="338">
        <v>322007</v>
      </c>
      <c r="G50" s="339"/>
      <c r="H50" s="339">
        <v>162143</v>
      </c>
      <c r="I50" s="339"/>
      <c r="J50" s="339">
        <v>110818</v>
      </c>
      <c r="K50" s="207"/>
      <c r="L50" s="198"/>
      <c r="M50" s="211"/>
      <c r="N50" s="201"/>
      <c r="Q50" s="202"/>
    </row>
    <row r="51" spans="1:17" ht="21.6" customHeight="1">
      <c r="A51" s="5" t="s">
        <v>127</v>
      </c>
      <c r="B51" s="325"/>
      <c r="C51" s="5"/>
      <c r="D51" s="326"/>
      <c r="E51" s="339"/>
      <c r="F51" s="326"/>
      <c r="G51" s="340"/>
      <c r="H51" s="339"/>
      <c r="I51" s="339"/>
      <c r="J51" s="339"/>
      <c r="K51" s="201"/>
      <c r="L51" s="198"/>
      <c r="M51" s="211"/>
      <c r="N51" s="201"/>
      <c r="Q51" s="202"/>
    </row>
    <row r="52" spans="1:17" ht="21.6" customHeight="1">
      <c r="A52" s="5" t="s">
        <v>126</v>
      </c>
      <c r="B52" s="325"/>
      <c r="C52" s="5"/>
      <c r="D52" s="338">
        <v>253641</v>
      </c>
      <c r="E52" s="339"/>
      <c r="F52" s="338">
        <v>146351</v>
      </c>
      <c r="G52" s="331"/>
      <c r="H52" s="339">
        <v>155641</v>
      </c>
      <c r="I52" s="339"/>
      <c r="J52" s="339">
        <v>21999</v>
      </c>
      <c r="K52" s="201"/>
      <c r="L52" s="198"/>
      <c r="M52" s="211"/>
      <c r="N52" s="201"/>
      <c r="Q52" s="202"/>
    </row>
    <row r="53" spans="1:17" ht="21.6" customHeight="1">
      <c r="A53" s="5" t="s">
        <v>181</v>
      </c>
      <c r="B53" s="325">
        <v>10</v>
      </c>
      <c r="C53" s="5"/>
      <c r="D53" s="338">
        <v>499661</v>
      </c>
      <c r="E53" s="339"/>
      <c r="F53" s="338">
        <v>249814</v>
      </c>
      <c r="G53" s="331"/>
      <c r="H53" s="339">
        <v>499661</v>
      </c>
      <c r="I53" s="339"/>
      <c r="J53" s="339">
        <v>249814</v>
      </c>
      <c r="K53" s="201"/>
      <c r="L53" s="198"/>
      <c r="M53" s="211"/>
      <c r="N53" s="201"/>
      <c r="Q53" s="202"/>
    </row>
    <row r="54" spans="1:17" ht="21.6" customHeight="1">
      <c r="A54" s="5" t="s">
        <v>146</v>
      </c>
      <c r="B54" s="325"/>
      <c r="C54" s="5"/>
      <c r="D54" s="326"/>
      <c r="E54" s="339"/>
      <c r="F54" s="326"/>
      <c r="G54" s="340"/>
      <c r="H54" s="5"/>
      <c r="I54" s="339"/>
      <c r="J54" s="5"/>
      <c r="K54" s="201"/>
      <c r="L54" s="198"/>
      <c r="M54" s="211"/>
      <c r="N54" s="201"/>
      <c r="Q54" s="202"/>
    </row>
    <row r="55" spans="1:17" ht="21.6" customHeight="1">
      <c r="A55" s="5" t="s">
        <v>126</v>
      </c>
      <c r="B55" s="325">
        <v>10</v>
      </c>
      <c r="C55" s="5"/>
      <c r="D55" s="338">
        <v>1375074</v>
      </c>
      <c r="E55" s="339"/>
      <c r="F55" s="338">
        <v>1153528</v>
      </c>
      <c r="G55" s="331"/>
      <c r="H55" s="339">
        <v>1083396</v>
      </c>
      <c r="I55" s="339"/>
      <c r="J55" s="339">
        <v>999230</v>
      </c>
      <c r="K55" s="201"/>
      <c r="L55" s="198"/>
      <c r="M55" s="211"/>
      <c r="N55" s="201"/>
      <c r="Q55" s="202"/>
    </row>
    <row r="56" spans="1:17" ht="21.6" customHeight="1">
      <c r="A56" s="5" t="s">
        <v>171</v>
      </c>
      <c r="B56" s="325">
        <v>4</v>
      </c>
      <c r="C56" s="5"/>
      <c r="D56" s="331">
        <v>0</v>
      </c>
      <c r="E56" s="339"/>
      <c r="F56" s="331">
        <v>0</v>
      </c>
      <c r="G56" s="331"/>
      <c r="H56" s="339">
        <v>23000</v>
      </c>
      <c r="I56" s="339"/>
      <c r="J56" s="339">
        <v>30000</v>
      </c>
      <c r="K56" s="201"/>
      <c r="L56" s="198"/>
      <c r="M56" s="211"/>
      <c r="N56" s="201"/>
      <c r="Q56" s="202"/>
    </row>
    <row r="57" spans="1:17" ht="21.6" customHeight="1">
      <c r="A57" s="5" t="s">
        <v>147</v>
      </c>
      <c r="B57" s="325"/>
      <c r="C57" s="5"/>
      <c r="D57" s="338">
        <v>601985</v>
      </c>
      <c r="E57" s="339"/>
      <c r="F57" s="338">
        <v>638715</v>
      </c>
      <c r="G57" s="331"/>
      <c r="H57" s="330">
        <v>169444</v>
      </c>
      <c r="I57" s="339"/>
      <c r="J57" s="330">
        <v>156015</v>
      </c>
      <c r="K57" s="201"/>
      <c r="L57" s="198"/>
      <c r="M57" s="211"/>
      <c r="N57" s="201"/>
      <c r="Q57" s="202"/>
    </row>
    <row r="58" spans="1:17" ht="21.6" customHeight="1">
      <c r="A58" s="5" t="s">
        <v>236</v>
      </c>
      <c r="B58" s="325"/>
      <c r="C58" s="5"/>
      <c r="D58" s="338"/>
      <c r="E58" s="339"/>
      <c r="F58" s="338"/>
      <c r="G58" s="339"/>
      <c r="H58" s="339"/>
      <c r="I58" s="339"/>
      <c r="J58" s="339"/>
      <c r="K58" s="201"/>
      <c r="L58" s="198"/>
      <c r="M58" s="211"/>
      <c r="N58" s="201"/>
      <c r="Q58" s="202"/>
    </row>
    <row r="59" spans="1:17" ht="21.6" customHeight="1">
      <c r="A59" s="5" t="s">
        <v>237</v>
      </c>
      <c r="B59" s="325"/>
      <c r="C59" s="5"/>
      <c r="D59" s="338"/>
      <c r="E59" s="339"/>
      <c r="F59" s="338"/>
      <c r="G59" s="339"/>
      <c r="H59" s="339"/>
      <c r="I59" s="339"/>
      <c r="J59" s="339"/>
      <c r="K59" s="201"/>
      <c r="L59" s="198"/>
      <c r="M59" s="211"/>
      <c r="N59" s="201"/>
      <c r="Q59" s="202"/>
    </row>
    <row r="60" spans="1:17" s="203" customFormat="1" ht="21.6" customHeight="1">
      <c r="A60" s="5" t="s">
        <v>238</v>
      </c>
      <c r="B60" s="325"/>
      <c r="C60" s="5"/>
      <c r="D60" s="339">
        <v>3978</v>
      </c>
      <c r="E60" s="339"/>
      <c r="F60" s="339">
        <v>1510</v>
      </c>
      <c r="G60" s="340"/>
      <c r="H60" s="339">
        <v>844</v>
      </c>
      <c r="I60" s="339"/>
      <c r="J60" s="339">
        <v>893</v>
      </c>
      <c r="K60" s="209"/>
      <c r="M60" s="211"/>
      <c r="N60" s="201"/>
      <c r="O60" s="201"/>
      <c r="P60" s="201"/>
      <c r="Q60" s="202"/>
    </row>
    <row r="61" spans="1:17" s="203" customFormat="1" ht="21.6" customHeight="1">
      <c r="A61" s="5" t="s">
        <v>239</v>
      </c>
      <c r="B61" s="325"/>
      <c r="C61" s="5"/>
      <c r="D61" s="340">
        <f>40723-15269</f>
        <v>25454</v>
      </c>
      <c r="E61" s="339"/>
      <c r="F61" s="340">
        <v>1627</v>
      </c>
      <c r="G61" s="340"/>
      <c r="H61" s="331">
        <v>0</v>
      </c>
      <c r="I61" s="339"/>
      <c r="J61" s="339">
        <v>1615</v>
      </c>
      <c r="K61" s="209"/>
      <c r="M61" s="211"/>
      <c r="N61" s="201"/>
      <c r="O61" s="201"/>
      <c r="P61" s="201"/>
      <c r="Q61" s="202"/>
    </row>
    <row r="62" spans="1:17" s="203" customFormat="1" ht="21.6" customHeight="1">
      <c r="A62" s="5" t="s">
        <v>131</v>
      </c>
      <c r="B62" s="325"/>
      <c r="C62" s="5"/>
      <c r="D62" s="340">
        <v>21841</v>
      </c>
      <c r="E62" s="339"/>
      <c r="F62" s="340">
        <v>9092</v>
      </c>
      <c r="G62" s="340"/>
      <c r="H62" s="339">
        <v>14034</v>
      </c>
      <c r="I62" s="339"/>
      <c r="J62" s="339">
        <v>8640</v>
      </c>
      <c r="K62" s="209"/>
      <c r="M62" s="211"/>
      <c r="N62" s="201"/>
      <c r="O62" s="201"/>
      <c r="P62" s="201"/>
      <c r="Q62" s="202"/>
    </row>
    <row r="63" spans="1:17" s="203" customFormat="1" ht="21.6" customHeight="1">
      <c r="A63" s="5" t="s">
        <v>12</v>
      </c>
      <c r="B63" s="325"/>
      <c r="C63" s="5"/>
      <c r="D63" s="340">
        <v>302701</v>
      </c>
      <c r="E63" s="339"/>
      <c r="F63" s="340">
        <v>294781</v>
      </c>
      <c r="G63" s="339"/>
      <c r="H63" s="339">
        <v>172734</v>
      </c>
      <c r="I63" s="339"/>
      <c r="J63" s="339">
        <v>183648</v>
      </c>
      <c r="K63" s="209"/>
      <c r="M63" s="211"/>
      <c r="N63" s="201"/>
      <c r="O63" s="201"/>
      <c r="P63" s="201"/>
      <c r="Q63" s="202"/>
    </row>
    <row r="64" spans="1:17" s="263" customFormat="1" ht="21.6" customHeight="1">
      <c r="A64" s="17" t="s">
        <v>13</v>
      </c>
      <c r="B64" s="325"/>
      <c r="C64" s="5"/>
      <c r="D64" s="341">
        <f>SUM(D49:D63)</f>
        <v>4086904</v>
      </c>
      <c r="E64" s="342"/>
      <c r="F64" s="341">
        <f>SUM(F49:F63)</f>
        <v>3553588</v>
      </c>
      <c r="G64" s="342"/>
      <c r="H64" s="341">
        <f>SUM(H49:H63)</f>
        <v>3022294</v>
      </c>
      <c r="I64" s="342"/>
      <c r="J64" s="341">
        <f>SUM(J49:J63)</f>
        <v>2498835</v>
      </c>
      <c r="K64" s="322"/>
      <c r="M64" s="264"/>
      <c r="N64" s="265"/>
      <c r="O64" s="265"/>
      <c r="P64" s="265"/>
      <c r="Q64" s="266"/>
    </row>
    <row r="65" spans="1:17" ht="9" customHeight="1">
      <c r="A65" s="17"/>
      <c r="B65" s="325"/>
      <c r="C65" s="5"/>
      <c r="D65" s="333"/>
      <c r="E65" s="333"/>
      <c r="F65" s="333"/>
      <c r="G65" s="333"/>
      <c r="H65" s="333"/>
      <c r="I65" s="333"/>
      <c r="J65" s="333"/>
      <c r="K65" s="213"/>
      <c r="L65" s="198"/>
      <c r="M65" s="207"/>
      <c r="N65" s="201"/>
      <c r="Q65" s="202"/>
    </row>
    <row r="66" spans="1:17" s="203" customFormat="1" ht="21.6" customHeight="1">
      <c r="A66" s="324" t="s">
        <v>14</v>
      </c>
      <c r="B66" s="325"/>
      <c r="C66" s="5"/>
      <c r="D66" s="339"/>
      <c r="E66" s="339"/>
      <c r="F66" s="339"/>
      <c r="G66" s="339"/>
      <c r="H66" s="339"/>
      <c r="I66" s="339"/>
      <c r="J66" s="339"/>
      <c r="K66" s="209"/>
      <c r="M66" s="211"/>
      <c r="N66" s="201"/>
      <c r="O66" s="201"/>
      <c r="P66" s="201"/>
      <c r="Q66" s="202"/>
    </row>
    <row r="67" spans="1:17" s="203" customFormat="1" ht="21.6" customHeight="1">
      <c r="A67" s="5" t="s">
        <v>240</v>
      </c>
      <c r="B67" s="325">
        <v>15</v>
      </c>
      <c r="C67" s="5"/>
      <c r="D67" s="339">
        <v>329485</v>
      </c>
      <c r="E67" s="339"/>
      <c r="F67" s="331">
        <v>0</v>
      </c>
      <c r="G67" s="331"/>
      <c r="H67" s="331">
        <v>0</v>
      </c>
      <c r="I67" s="339"/>
      <c r="J67" s="331">
        <v>0</v>
      </c>
      <c r="K67" s="209"/>
      <c r="M67" s="211"/>
      <c r="N67" s="201"/>
      <c r="O67" s="201"/>
      <c r="P67" s="201"/>
      <c r="Q67" s="202"/>
    </row>
    <row r="68" spans="1:17" s="203" customFormat="1" ht="21.6" customHeight="1">
      <c r="A68" s="5" t="s">
        <v>65</v>
      </c>
      <c r="B68" s="325"/>
      <c r="C68" s="5"/>
      <c r="D68" s="339">
        <v>1535049</v>
      </c>
      <c r="E68" s="339"/>
      <c r="F68" s="339">
        <v>1887500</v>
      </c>
      <c r="G68" s="339"/>
      <c r="H68" s="339">
        <v>836946</v>
      </c>
      <c r="I68" s="339"/>
      <c r="J68" s="339">
        <v>794102</v>
      </c>
      <c r="K68" s="209"/>
      <c r="M68" s="211"/>
      <c r="N68" s="201"/>
      <c r="O68" s="207"/>
      <c r="P68" s="201"/>
      <c r="Q68" s="202"/>
    </row>
    <row r="69" spans="1:17" s="203" customFormat="1" ht="21.6" customHeight="1">
      <c r="A69" s="5" t="s">
        <v>125</v>
      </c>
      <c r="B69" s="325">
        <v>10</v>
      </c>
      <c r="C69" s="5"/>
      <c r="D69" s="339">
        <v>3769249</v>
      </c>
      <c r="E69" s="339"/>
      <c r="F69" s="339">
        <v>4150958</v>
      </c>
      <c r="G69" s="331"/>
      <c r="H69" s="339">
        <v>3416640</v>
      </c>
      <c r="I69" s="339"/>
      <c r="J69" s="339">
        <v>3818305</v>
      </c>
      <c r="K69" s="209"/>
      <c r="M69" s="211"/>
      <c r="N69" s="201"/>
      <c r="O69" s="207"/>
      <c r="P69" s="201"/>
      <c r="Q69" s="202"/>
    </row>
    <row r="70" spans="1:17" s="203" customFormat="1" ht="21.6" customHeight="1">
      <c r="A70" s="5" t="s">
        <v>241</v>
      </c>
      <c r="B70" s="325"/>
      <c r="C70" s="5"/>
      <c r="D70" s="339">
        <v>306549</v>
      </c>
      <c r="E70" s="339"/>
      <c r="F70" s="339">
        <v>5239</v>
      </c>
      <c r="G70" s="331"/>
      <c r="H70" s="339">
        <v>162741</v>
      </c>
      <c r="I70" s="339"/>
      <c r="J70" s="339">
        <v>2251</v>
      </c>
      <c r="K70" s="209"/>
      <c r="M70" s="211"/>
      <c r="N70" s="201"/>
      <c r="O70" s="207"/>
      <c r="P70" s="201"/>
      <c r="Q70" s="202"/>
    </row>
    <row r="71" spans="1:17" s="203" customFormat="1" ht="21.6" customHeight="1">
      <c r="A71" s="5" t="s">
        <v>132</v>
      </c>
      <c r="B71" s="325"/>
      <c r="C71" s="5"/>
      <c r="D71" s="331">
        <v>0</v>
      </c>
      <c r="E71" s="339"/>
      <c r="F71" s="339">
        <v>10116</v>
      </c>
      <c r="G71" s="339"/>
      <c r="H71" s="331">
        <v>0</v>
      </c>
      <c r="I71" s="339"/>
      <c r="J71" s="331">
        <v>0</v>
      </c>
      <c r="K71" s="209"/>
      <c r="M71" s="211"/>
      <c r="N71" s="201"/>
      <c r="O71" s="201"/>
      <c r="P71" s="201"/>
      <c r="Q71" s="202"/>
    </row>
    <row r="72" spans="1:17" s="203" customFormat="1" ht="21.6" customHeight="1">
      <c r="A72" s="5" t="s">
        <v>150</v>
      </c>
      <c r="B72" s="325"/>
      <c r="C72" s="5"/>
      <c r="D72" s="5"/>
      <c r="E72" s="339"/>
      <c r="F72" s="331"/>
      <c r="G72" s="339"/>
      <c r="H72" s="339"/>
      <c r="I72" s="339"/>
      <c r="J72" s="331"/>
      <c r="K72" s="323"/>
      <c r="M72" s="211"/>
      <c r="N72" s="201"/>
      <c r="O72" s="201"/>
      <c r="P72" s="201"/>
      <c r="Q72" s="202"/>
    </row>
    <row r="73" spans="1:17" s="203" customFormat="1" ht="21.6" customHeight="1">
      <c r="A73" s="5" t="s">
        <v>151</v>
      </c>
      <c r="B73" s="325"/>
      <c r="C73" s="5"/>
      <c r="D73" s="339">
        <v>77865</v>
      </c>
      <c r="E73" s="339"/>
      <c r="F73" s="339">
        <v>78532</v>
      </c>
      <c r="G73" s="339"/>
      <c r="H73" s="339">
        <v>72647</v>
      </c>
      <c r="I73" s="339"/>
      <c r="J73" s="339">
        <v>73575</v>
      </c>
      <c r="K73" s="209"/>
      <c r="M73" s="211"/>
      <c r="N73" s="201"/>
      <c r="O73" s="201"/>
      <c r="P73" s="201"/>
      <c r="Q73" s="202"/>
    </row>
    <row r="74" spans="1:17" s="263" customFormat="1" ht="21.6" customHeight="1">
      <c r="A74" s="5" t="s">
        <v>58</v>
      </c>
      <c r="B74" s="325"/>
      <c r="C74" s="5"/>
      <c r="D74" s="339">
        <v>134134</v>
      </c>
      <c r="E74" s="339"/>
      <c r="F74" s="339">
        <v>225994</v>
      </c>
      <c r="G74" s="339"/>
      <c r="H74" s="339">
        <v>55488</v>
      </c>
      <c r="I74" s="339"/>
      <c r="J74" s="339">
        <v>58678</v>
      </c>
      <c r="K74" s="322"/>
      <c r="M74" s="264"/>
      <c r="N74" s="265"/>
      <c r="O74" s="265"/>
      <c r="P74" s="265"/>
      <c r="Q74" s="266"/>
    </row>
    <row r="75" spans="1:17" s="203" customFormat="1" ht="21.6" customHeight="1">
      <c r="A75" s="17" t="s">
        <v>47</v>
      </c>
      <c r="B75" s="343"/>
      <c r="C75" s="17"/>
      <c r="D75" s="341">
        <f>SUM(D67:D74)</f>
        <v>6152331</v>
      </c>
      <c r="E75" s="342"/>
      <c r="F75" s="341">
        <f>SUM(F67:F74)</f>
        <v>6358339</v>
      </c>
      <c r="G75" s="342"/>
      <c r="H75" s="341">
        <f>SUM(H67:H74)</f>
        <v>4544462</v>
      </c>
      <c r="I75" s="342"/>
      <c r="J75" s="341">
        <f>SUM(J67:J74)</f>
        <v>4746911</v>
      </c>
      <c r="K75" s="209"/>
      <c r="M75" s="211"/>
      <c r="N75" s="201"/>
      <c r="O75" s="201"/>
      <c r="P75" s="201"/>
      <c r="Q75" s="202"/>
    </row>
    <row r="76" spans="1:17" ht="9" customHeight="1">
      <c r="A76" s="17"/>
      <c r="B76" s="325"/>
      <c r="C76" s="5"/>
      <c r="D76" s="333"/>
      <c r="E76" s="333"/>
      <c r="F76" s="333"/>
      <c r="G76" s="333"/>
      <c r="H76" s="333"/>
      <c r="I76" s="333"/>
      <c r="J76" s="333"/>
      <c r="K76" s="213"/>
      <c r="L76" s="198"/>
      <c r="M76" s="207"/>
      <c r="N76" s="201"/>
      <c r="Q76" s="202"/>
    </row>
    <row r="77" spans="1:17" ht="21.6" customHeight="1">
      <c r="A77" s="17" t="s">
        <v>15</v>
      </c>
      <c r="B77" s="325"/>
      <c r="C77" s="5"/>
      <c r="D77" s="344">
        <f>D64+D75</f>
        <v>10239235</v>
      </c>
      <c r="E77" s="342"/>
      <c r="F77" s="344">
        <f>F64+F75</f>
        <v>9911927</v>
      </c>
      <c r="G77" s="342"/>
      <c r="H77" s="344">
        <f>H64+H75</f>
        <v>7566756</v>
      </c>
      <c r="I77" s="342"/>
      <c r="J77" s="344">
        <f>J64+J75</f>
        <v>7245746</v>
      </c>
      <c r="L77" s="198"/>
      <c r="N77" s="201"/>
    </row>
    <row r="78" spans="1:17" ht="21" customHeight="1">
      <c r="A78" s="17"/>
      <c r="B78" s="325"/>
      <c r="C78" s="5"/>
      <c r="D78" s="345"/>
      <c r="E78" s="342"/>
      <c r="F78" s="345"/>
      <c r="G78" s="342"/>
      <c r="H78" s="345"/>
      <c r="I78" s="342"/>
      <c r="J78" s="345"/>
      <c r="L78" s="198"/>
      <c r="N78" s="201"/>
    </row>
    <row r="79" spans="1:17" ht="21" customHeight="1">
      <c r="A79" s="203" t="s">
        <v>56</v>
      </c>
      <c r="B79" s="325"/>
      <c r="C79" s="5"/>
      <c r="D79" s="345"/>
      <c r="E79" s="342"/>
      <c r="F79" s="345"/>
      <c r="G79" s="342"/>
      <c r="H79" s="345"/>
      <c r="I79" s="342"/>
      <c r="J79" s="345"/>
      <c r="L79" s="198"/>
      <c r="N79" s="201"/>
    </row>
    <row r="80" spans="1:17" ht="21" customHeight="1">
      <c r="A80" s="203" t="s">
        <v>57</v>
      </c>
      <c r="L80" s="198"/>
      <c r="N80" s="201"/>
    </row>
    <row r="81" spans="1:17" ht="21" customHeight="1">
      <c r="A81" s="203"/>
      <c r="L81" s="198"/>
      <c r="N81" s="201"/>
    </row>
    <row r="82" spans="1:17" ht="21" customHeight="1">
      <c r="B82" s="199"/>
      <c r="D82" s="414" t="s">
        <v>32</v>
      </c>
      <c r="E82" s="414"/>
      <c r="F82" s="414"/>
      <c r="G82" s="414"/>
      <c r="H82" s="414" t="s">
        <v>45</v>
      </c>
      <c r="I82" s="414"/>
      <c r="J82" s="414"/>
      <c r="L82" s="198"/>
      <c r="N82" s="201"/>
    </row>
    <row r="83" spans="1:17" ht="21" customHeight="1">
      <c r="B83" s="198"/>
      <c r="C83" s="201"/>
      <c r="D83" s="138" t="s">
        <v>213</v>
      </c>
      <c r="E83" s="226"/>
      <c r="F83" s="138" t="s">
        <v>99</v>
      </c>
      <c r="G83" s="226"/>
      <c r="H83" s="138" t="s">
        <v>213</v>
      </c>
      <c r="I83" s="226"/>
      <c r="J83" s="138" t="s">
        <v>99</v>
      </c>
      <c r="L83" s="198"/>
      <c r="N83" s="201"/>
    </row>
    <row r="84" spans="1:17" ht="21" customHeight="1">
      <c r="A84" s="203" t="s">
        <v>10</v>
      </c>
      <c r="B84" s="204"/>
      <c r="C84" s="201"/>
      <c r="D84" s="141">
        <v>2563</v>
      </c>
      <c r="E84" s="141"/>
      <c r="F84" s="141">
        <v>2562</v>
      </c>
      <c r="G84" s="141"/>
      <c r="H84" s="141">
        <v>2563</v>
      </c>
      <c r="I84" s="141"/>
      <c r="J84" s="141">
        <v>2562</v>
      </c>
      <c r="L84" s="198"/>
      <c r="N84" s="201"/>
    </row>
    <row r="85" spans="1:17" ht="21" customHeight="1">
      <c r="A85" s="203"/>
      <c r="B85" s="204"/>
      <c r="C85" s="201"/>
      <c r="D85" s="141" t="s">
        <v>124</v>
      </c>
      <c r="E85" s="141"/>
      <c r="F85" s="141"/>
      <c r="G85" s="141"/>
      <c r="H85" s="141" t="s">
        <v>124</v>
      </c>
      <c r="I85" s="141"/>
      <c r="J85" s="141"/>
      <c r="L85" s="198"/>
      <c r="N85" s="201"/>
    </row>
    <row r="86" spans="1:17" ht="21" customHeight="1">
      <c r="A86" s="203"/>
      <c r="B86" s="204"/>
      <c r="C86" s="201"/>
      <c r="D86" s="415" t="s">
        <v>100</v>
      </c>
      <c r="E86" s="415"/>
      <c r="F86" s="415"/>
      <c r="G86" s="415"/>
      <c r="H86" s="415"/>
      <c r="I86" s="415"/>
      <c r="J86" s="415"/>
      <c r="L86" s="198"/>
      <c r="N86" s="201"/>
    </row>
    <row r="87" spans="1:17" ht="21" customHeight="1">
      <c r="A87" s="324" t="s">
        <v>16</v>
      </c>
      <c r="B87" s="325"/>
      <c r="C87" s="5"/>
      <c r="D87" s="8"/>
      <c r="E87" s="8"/>
      <c r="F87" s="8"/>
      <c r="G87" s="8"/>
      <c r="H87" s="8"/>
      <c r="I87" s="8"/>
      <c r="J87" s="8"/>
      <c r="K87" s="201"/>
      <c r="L87" s="201"/>
      <c r="N87" s="201"/>
    </row>
    <row r="88" spans="1:17" ht="21" customHeight="1">
      <c r="A88" s="5" t="s">
        <v>1</v>
      </c>
      <c r="B88" s="325"/>
      <c r="C88" s="5"/>
      <c r="D88" s="327"/>
      <c r="E88" s="327"/>
      <c r="F88" s="327"/>
      <c r="G88" s="327"/>
      <c r="H88" s="327"/>
      <c r="I88" s="327"/>
      <c r="J88" s="327"/>
      <c r="K88" s="201"/>
      <c r="L88" s="201"/>
      <c r="N88" s="201"/>
    </row>
    <row r="89" spans="1:17" ht="21" customHeight="1">
      <c r="A89" s="5" t="s">
        <v>118</v>
      </c>
      <c r="B89" s="325"/>
      <c r="C89" s="5"/>
      <c r="D89" s="327"/>
      <c r="E89" s="327"/>
      <c r="F89" s="327"/>
      <c r="G89" s="327"/>
      <c r="H89" s="327"/>
      <c r="I89" s="327"/>
      <c r="J89" s="327"/>
      <c r="K89" s="201"/>
      <c r="L89" s="201"/>
      <c r="N89" s="201"/>
    </row>
    <row r="90" spans="1:17" ht="21" customHeight="1" thickBot="1">
      <c r="A90" s="5" t="s">
        <v>242</v>
      </c>
      <c r="B90" s="325"/>
      <c r="C90" s="5"/>
      <c r="D90" s="346">
        <v>1117211</v>
      </c>
      <c r="E90" s="327"/>
      <c r="F90" s="346">
        <v>1117211</v>
      </c>
      <c r="G90" s="327"/>
      <c r="H90" s="346">
        <v>1117211</v>
      </c>
      <c r="I90" s="327"/>
      <c r="J90" s="346">
        <v>1117211</v>
      </c>
      <c r="K90" s="201"/>
      <c r="L90" s="201"/>
      <c r="N90" s="201"/>
    </row>
    <row r="91" spans="1:17" ht="21" customHeight="1" thickTop="1">
      <c r="A91" s="5" t="s">
        <v>119</v>
      </c>
      <c r="B91" s="325"/>
      <c r="C91" s="5"/>
      <c r="D91" s="327"/>
      <c r="E91" s="327"/>
      <c r="F91" s="327"/>
      <c r="G91" s="327"/>
      <c r="H91" s="327"/>
      <c r="I91" s="327"/>
      <c r="J91" s="327"/>
      <c r="K91" s="201"/>
      <c r="L91" s="201"/>
      <c r="N91" s="201"/>
    </row>
    <row r="92" spans="1:17" ht="21" customHeight="1">
      <c r="A92" s="5" t="s">
        <v>243</v>
      </c>
      <c r="B92" s="325"/>
      <c r="C92" s="5"/>
      <c r="D92" s="327">
        <v>1091205</v>
      </c>
      <c r="E92" s="327"/>
      <c r="F92" s="327">
        <v>1091205</v>
      </c>
      <c r="G92" s="327"/>
      <c r="H92" s="327">
        <v>1091205</v>
      </c>
      <c r="I92" s="327"/>
      <c r="J92" s="327">
        <v>1091205</v>
      </c>
      <c r="K92" s="201"/>
      <c r="L92" s="201"/>
      <c r="N92" s="201"/>
    </row>
    <row r="93" spans="1:17" ht="21" customHeight="1">
      <c r="A93" s="5" t="s">
        <v>67</v>
      </c>
      <c r="B93" s="325"/>
      <c r="C93" s="5"/>
      <c r="D93" s="327">
        <v>1484160</v>
      </c>
      <c r="E93" s="327"/>
      <c r="F93" s="327">
        <v>1484160</v>
      </c>
      <c r="G93" s="327"/>
      <c r="H93" s="327">
        <v>1484160</v>
      </c>
      <c r="I93" s="327"/>
      <c r="J93" s="327">
        <v>1484160</v>
      </c>
      <c r="K93" s="201"/>
      <c r="L93" s="201"/>
      <c r="N93" s="201"/>
    </row>
    <row r="94" spans="1:17" ht="21" customHeight="1">
      <c r="A94" s="5" t="s">
        <v>199</v>
      </c>
      <c r="B94" s="325"/>
      <c r="C94" s="5"/>
      <c r="D94" s="327">
        <v>2801</v>
      </c>
      <c r="E94" s="327"/>
      <c r="F94" s="327">
        <v>1376</v>
      </c>
      <c r="G94" s="327"/>
      <c r="H94" s="327">
        <v>2801</v>
      </c>
      <c r="I94" s="327"/>
      <c r="J94" s="327">
        <v>1376</v>
      </c>
      <c r="K94" s="201"/>
      <c r="L94" s="201"/>
      <c r="N94" s="201"/>
    </row>
    <row r="95" spans="1:17" ht="21" customHeight="1">
      <c r="A95" s="5" t="s">
        <v>17</v>
      </c>
      <c r="B95" s="325"/>
      <c r="C95" s="5"/>
      <c r="D95" s="327"/>
      <c r="E95" s="327"/>
      <c r="F95" s="327"/>
      <c r="G95" s="327"/>
      <c r="H95" s="327"/>
      <c r="I95" s="327"/>
      <c r="J95" s="327"/>
      <c r="K95" s="201"/>
      <c r="L95" s="201"/>
      <c r="N95" s="201"/>
    </row>
    <row r="96" spans="1:17" ht="21" customHeight="1">
      <c r="A96" s="5" t="s">
        <v>120</v>
      </c>
      <c r="B96" s="325"/>
      <c r="C96" s="5"/>
      <c r="D96" s="327"/>
      <c r="E96" s="327"/>
      <c r="F96" s="327"/>
      <c r="G96" s="327"/>
      <c r="H96" s="327"/>
      <c r="I96" s="327"/>
      <c r="J96" s="327"/>
      <c r="K96" s="201"/>
      <c r="L96" s="201"/>
      <c r="M96" s="208"/>
      <c r="N96" s="201"/>
      <c r="Q96" s="208"/>
    </row>
    <row r="97" spans="1:17" ht="21" customHeight="1">
      <c r="A97" s="347" t="s">
        <v>123</v>
      </c>
      <c r="B97" s="325"/>
      <c r="C97" s="5"/>
      <c r="D97" s="327">
        <v>111721</v>
      </c>
      <c r="E97" s="327"/>
      <c r="F97" s="327">
        <v>111721</v>
      </c>
      <c r="G97" s="327"/>
      <c r="H97" s="327">
        <v>111721</v>
      </c>
      <c r="I97" s="327"/>
      <c r="J97" s="327">
        <v>111721</v>
      </c>
      <c r="K97" s="201"/>
      <c r="L97" s="201"/>
      <c r="M97" s="208"/>
      <c r="N97" s="201"/>
      <c r="Q97" s="208"/>
    </row>
    <row r="98" spans="1:17" ht="21" customHeight="1">
      <c r="A98" s="347" t="s">
        <v>121</v>
      </c>
      <c r="B98" s="325"/>
      <c r="C98" s="5"/>
      <c r="D98" s="120">
        <f>'CH Conso 11'!L26</f>
        <v>4136534</v>
      </c>
      <c r="E98" s="399"/>
      <c r="F98" s="399">
        <v>4106463</v>
      </c>
      <c r="G98" s="399"/>
      <c r="H98" s="399">
        <f>'CH Separate12-13 '!L46</f>
        <v>4165634</v>
      </c>
      <c r="I98" s="399"/>
      <c r="J98" s="399">
        <v>4224921</v>
      </c>
      <c r="K98" s="201"/>
      <c r="L98" s="201"/>
      <c r="M98" s="208"/>
      <c r="N98" s="201"/>
      <c r="Q98" s="208"/>
    </row>
    <row r="99" spans="1:17" ht="21" customHeight="1">
      <c r="A99" s="347" t="s">
        <v>287</v>
      </c>
      <c r="B99" s="325"/>
      <c r="C99" s="5"/>
      <c r="D99" s="399">
        <v>-32017</v>
      </c>
      <c r="E99" s="327"/>
      <c r="F99" s="331">
        <v>0</v>
      </c>
      <c r="G99" s="327"/>
      <c r="H99" s="331">
        <v>0</v>
      </c>
      <c r="I99" s="327"/>
      <c r="J99" s="331">
        <v>0</v>
      </c>
      <c r="K99" s="201"/>
      <c r="L99" s="201"/>
      <c r="M99" s="208"/>
      <c r="N99" s="201"/>
      <c r="Q99" s="208"/>
    </row>
    <row r="100" spans="1:17" ht="21" customHeight="1">
      <c r="A100" s="17" t="s">
        <v>193</v>
      </c>
      <c r="B100" s="325"/>
      <c r="C100" s="5"/>
      <c r="D100" s="348">
        <f>SUM(D92:D99)</f>
        <v>6794404</v>
      </c>
      <c r="E100" s="327"/>
      <c r="F100" s="348">
        <f>SUM(F92:F98)</f>
        <v>6794925</v>
      </c>
      <c r="G100" s="333"/>
      <c r="H100" s="348">
        <f>SUM(H92:H98)</f>
        <v>6855521</v>
      </c>
      <c r="I100" s="327"/>
      <c r="J100" s="348">
        <f>SUM(J92:J98)</f>
        <v>6913383</v>
      </c>
      <c r="K100" s="201"/>
      <c r="L100" s="201"/>
      <c r="M100" s="208"/>
      <c r="N100" s="201"/>
      <c r="Q100" s="208"/>
    </row>
    <row r="101" spans="1:17" ht="21" customHeight="1">
      <c r="A101" s="5" t="s">
        <v>69</v>
      </c>
      <c r="B101" s="325"/>
      <c r="C101" s="5"/>
      <c r="D101" s="331">
        <v>0</v>
      </c>
      <c r="E101" s="327"/>
      <c r="F101" s="331">
        <v>0</v>
      </c>
      <c r="G101" s="327"/>
      <c r="H101" s="331">
        <v>0</v>
      </c>
      <c r="I101" s="327"/>
      <c r="J101" s="331">
        <v>0</v>
      </c>
      <c r="K101" s="201"/>
      <c r="L101" s="201"/>
      <c r="M101" s="208"/>
      <c r="N101" s="201"/>
      <c r="Q101" s="208"/>
    </row>
    <row r="102" spans="1:17" ht="21" customHeight="1">
      <c r="A102" s="17" t="s">
        <v>18</v>
      </c>
      <c r="B102" s="325"/>
      <c r="C102" s="5"/>
      <c r="D102" s="332">
        <f>SUM(D100:D101)</f>
        <v>6794404</v>
      </c>
      <c r="E102" s="327"/>
      <c r="F102" s="332">
        <f>SUM(F100:F101)</f>
        <v>6794925</v>
      </c>
      <c r="G102" s="333"/>
      <c r="H102" s="332">
        <f>SUM(H100:H101)</f>
        <v>6855521</v>
      </c>
      <c r="I102" s="327"/>
      <c r="J102" s="332">
        <f>SUM(J100:J101)</f>
        <v>6913383</v>
      </c>
      <c r="K102" s="201"/>
      <c r="L102" s="201"/>
      <c r="M102" s="208"/>
      <c r="N102" s="201"/>
      <c r="Q102" s="208"/>
    </row>
    <row r="103" spans="1:17" ht="9" customHeight="1">
      <c r="A103" s="17"/>
      <c r="B103" s="325"/>
      <c r="C103" s="5"/>
      <c r="D103" s="333"/>
      <c r="E103" s="333"/>
      <c r="F103" s="333"/>
      <c r="G103" s="333"/>
      <c r="H103" s="333"/>
      <c r="I103" s="333"/>
      <c r="J103" s="333"/>
      <c r="K103" s="213"/>
      <c r="L103" s="198"/>
      <c r="M103" s="207"/>
      <c r="N103" s="201"/>
      <c r="Q103" s="202"/>
    </row>
    <row r="104" spans="1:17" ht="24" customHeight="1" thickBot="1">
      <c r="A104" s="17" t="s">
        <v>19</v>
      </c>
      <c r="B104" s="325"/>
      <c r="C104" s="5"/>
      <c r="D104" s="337">
        <f>SUM(D77+D102)</f>
        <v>17033639</v>
      </c>
      <c r="E104" s="333"/>
      <c r="F104" s="337">
        <f>SUM(F77+F102)</f>
        <v>16706852</v>
      </c>
      <c r="G104" s="333"/>
      <c r="H104" s="337">
        <f>SUM(H102+H77)</f>
        <v>14422277</v>
      </c>
      <c r="I104" s="333"/>
      <c r="J104" s="337">
        <f>SUM(J102+J77)</f>
        <v>14159129</v>
      </c>
      <c r="K104" s="201"/>
      <c r="L104" s="201"/>
      <c r="N104" s="201"/>
    </row>
    <row r="105" spans="1:17" ht="21" customHeight="1" thickTop="1">
      <c r="A105" s="349"/>
      <c r="B105" s="350"/>
      <c r="C105" s="351"/>
      <c r="D105" s="352"/>
      <c r="E105" s="352"/>
      <c r="F105" s="352"/>
      <c r="G105" s="352"/>
      <c r="H105" s="352"/>
      <c r="I105" s="353"/>
      <c r="J105" s="352"/>
      <c r="K105" s="201"/>
      <c r="L105" s="202"/>
    </row>
    <row r="106" spans="1:17" ht="21" customHeight="1">
      <c r="A106" s="201"/>
      <c r="B106" s="212"/>
      <c r="C106" s="201"/>
      <c r="D106" s="211">
        <f t="shared" ref="D106:G106" si="0">D104-D37</f>
        <v>0</v>
      </c>
      <c r="E106" s="211">
        <f t="shared" si="0"/>
        <v>0</v>
      </c>
      <c r="F106" s="211">
        <f t="shared" si="0"/>
        <v>0</v>
      </c>
      <c r="G106" s="211">
        <f t="shared" si="0"/>
        <v>0</v>
      </c>
      <c r="H106" s="211">
        <f>H104-H37</f>
        <v>0</v>
      </c>
      <c r="I106" s="211">
        <f t="shared" ref="I106:J106" si="1">I104-I37</f>
        <v>0</v>
      </c>
      <c r="J106" s="211">
        <f t="shared" si="1"/>
        <v>0</v>
      </c>
      <c r="K106" s="201"/>
      <c r="L106" s="202"/>
    </row>
    <row r="107" spans="1:17" ht="21" customHeight="1">
      <c r="A107" s="201"/>
      <c r="B107" s="212"/>
      <c r="C107" s="201"/>
      <c r="D107" s="201"/>
      <c r="F107" s="201"/>
      <c r="H107" s="201"/>
      <c r="J107" s="201"/>
      <c r="K107" s="201"/>
      <c r="L107" s="202"/>
    </row>
    <row r="108" spans="1:17" ht="21" customHeight="1">
      <c r="A108" s="201"/>
      <c r="B108" s="212"/>
      <c r="C108" s="201"/>
      <c r="D108" s="201"/>
      <c r="F108" s="201"/>
      <c r="H108" s="201"/>
      <c r="J108" s="201"/>
      <c r="K108" s="201"/>
      <c r="L108" s="202"/>
    </row>
    <row r="109" spans="1:17" ht="21" customHeight="1">
      <c r="A109" s="201"/>
      <c r="B109" s="212"/>
      <c r="C109" s="201"/>
      <c r="D109" s="201"/>
      <c r="F109" s="201"/>
      <c r="H109" s="201"/>
      <c r="J109" s="201"/>
      <c r="K109" s="201"/>
      <c r="L109" s="202"/>
    </row>
    <row r="110" spans="1:17" ht="21" customHeight="1">
      <c r="A110" s="201"/>
      <c r="B110" s="212"/>
      <c r="C110" s="201"/>
      <c r="D110" s="201"/>
      <c r="F110" s="201"/>
      <c r="H110" s="201"/>
      <c r="J110" s="201"/>
      <c r="K110" s="201"/>
      <c r="L110" s="202"/>
    </row>
    <row r="111" spans="1:17" ht="21" customHeight="1">
      <c r="A111" s="201"/>
      <c r="B111" s="212"/>
      <c r="C111" s="201"/>
      <c r="D111" s="201"/>
      <c r="F111" s="201"/>
      <c r="H111" s="201"/>
      <c r="J111" s="201"/>
      <c r="K111" s="201"/>
      <c r="L111" s="202"/>
    </row>
    <row r="112" spans="1:17" ht="21" customHeight="1">
      <c r="A112" s="201"/>
      <c r="B112" s="212"/>
      <c r="C112" s="201"/>
      <c r="D112" s="201"/>
      <c r="F112" s="201"/>
      <c r="H112" s="201"/>
      <c r="J112" s="201"/>
      <c r="K112" s="201"/>
      <c r="L112" s="202"/>
    </row>
    <row r="113" spans="1:17" ht="21" customHeight="1">
      <c r="A113" s="201"/>
      <c r="B113" s="212"/>
      <c r="C113" s="201"/>
      <c r="D113" s="201"/>
      <c r="F113" s="201"/>
      <c r="H113" s="201"/>
      <c r="J113" s="201"/>
      <c r="K113" s="201"/>
      <c r="L113" s="202"/>
    </row>
    <row r="114" spans="1:17" ht="21" customHeight="1">
      <c r="A114" s="201"/>
      <c r="B114" s="212"/>
      <c r="C114" s="201"/>
      <c r="D114" s="201"/>
      <c r="F114" s="201"/>
      <c r="H114" s="201"/>
      <c r="J114" s="201"/>
      <c r="K114" s="227"/>
      <c r="L114" s="202"/>
    </row>
    <row r="115" spans="1:17" ht="21" customHeight="1">
      <c r="A115" s="201"/>
      <c r="B115" s="212"/>
      <c r="C115" s="201"/>
      <c r="D115" s="201"/>
      <c r="F115" s="201"/>
      <c r="H115" s="201"/>
      <c r="J115" s="201"/>
      <c r="K115" s="227"/>
      <c r="L115" s="202"/>
    </row>
    <row r="116" spans="1:17" ht="21" customHeight="1">
      <c r="A116" s="201"/>
      <c r="B116" s="212"/>
      <c r="C116" s="201"/>
      <c r="D116" s="201"/>
      <c r="F116" s="201"/>
      <c r="H116" s="201"/>
      <c r="J116" s="201"/>
      <c r="K116" s="227"/>
      <c r="L116" s="202"/>
    </row>
    <row r="117" spans="1:17" ht="21" customHeight="1">
      <c r="A117" s="201"/>
      <c r="B117" s="212"/>
      <c r="C117" s="201"/>
      <c r="D117" s="201"/>
      <c r="F117" s="201"/>
      <c r="H117" s="201"/>
      <c r="J117" s="201"/>
      <c r="K117" s="227"/>
      <c r="L117" s="202"/>
    </row>
    <row r="118" spans="1:17" ht="21" customHeight="1">
      <c r="A118" s="201"/>
      <c r="B118" s="212"/>
      <c r="C118" s="201"/>
      <c r="D118" s="201"/>
      <c r="F118" s="201"/>
      <c r="H118" s="201"/>
      <c r="J118" s="201"/>
      <c r="K118" s="227"/>
      <c r="L118" s="202"/>
    </row>
    <row r="119" spans="1:17" ht="21" customHeight="1">
      <c r="A119" s="201"/>
      <c r="B119" s="212"/>
      <c r="C119" s="201"/>
      <c r="D119" s="201"/>
      <c r="F119" s="201"/>
      <c r="H119" s="201"/>
      <c r="J119" s="201"/>
      <c r="K119" s="227"/>
    </row>
    <row r="120" spans="1:17" ht="21" customHeight="1">
      <c r="A120" s="201"/>
      <c r="B120" s="212"/>
      <c r="C120" s="201"/>
      <c r="D120" s="201"/>
      <c r="F120" s="201"/>
      <c r="H120" s="201"/>
      <c r="J120" s="201"/>
      <c r="K120" s="227"/>
    </row>
    <row r="121" spans="1:17" ht="21" customHeight="1">
      <c r="A121" s="201"/>
      <c r="B121" s="212"/>
      <c r="C121" s="201"/>
      <c r="D121" s="201"/>
      <c r="F121" s="201"/>
      <c r="H121" s="201"/>
      <c r="J121" s="201"/>
      <c r="K121" s="227"/>
      <c r="P121" s="214"/>
    </row>
    <row r="122" spans="1:17" ht="21" customHeight="1">
      <c r="A122" s="201"/>
      <c r="B122" s="212"/>
      <c r="C122" s="201"/>
      <c r="D122" s="201"/>
      <c r="F122" s="201"/>
      <c r="H122" s="201"/>
      <c r="J122" s="201"/>
      <c r="K122" s="227"/>
    </row>
    <row r="123" spans="1:17" ht="21" customHeight="1">
      <c r="A123" s="201"/>
      <c r="B123" s="212"/>
      <c r="C123" s="201"/>
      <c r="D123" s="201"/>
      <c r="F123" s="201"/>
      <c r="H123" s="201"/>
      <c r="J123" s="201"/>
      <c r="K123" s="227"/>
    </row>
    <row r="124" spans="1:17" ht="21" customHeight="1">
      <c r="A124" s="201"/>
      <c r="B124" s="212"/>
      <c r="C124" s="201"/>
      <c r="D124" s="201"/>
      <c r="F124" s="201"/>
      <c r="H124" s="201"/>
      <c r="J124" s="201"/>
      <c r="K124" s="227"/>
    </row>
    <row r="125" spans="1:17" ht="21" customHeight="1">
      <c r="A125" s="201"/>
      <c r="B125" s="212"/>
      <c r="C125" s="201"/>
      <c r="D125" s="201"/>
      <c r="F125" s="201"/>
      <c r="H125" s="201"/>
      <c r="J125" s="201"/>
      <c r="K125" s="213"/>
    </row>
    <row r="126" spans="1:17" ht="21" customHeight="1">
      <c r="K126" s="213"/>
    </row>
    <row r="127" spans="1:17" s="203" customFormat="1" ht="21" customHeight="1">
      <c r="E127" s="209"/>
      <c r="G127" s="209"/>
      <c r="I127" s="209"/>
      <c r="K127" s="215"/>
      <c r="L127" s="216"/>
      <c r="M127" s="209"/>
      <c r="N127" s="217"/>
      <c r="O127" s="209"/>
      <c r="P127" s="209"/>
      <c r="Q127" s="209"/>
    </row>
    <row r="128" spans="1:17" ht="21" customHeight="1">
      <c r="K128" s="213"/>
    </row>
    <row r="129" spans="5:17" s="203" customFormat="1" ht="21" customHeight="1">
      <c r="E129" s="209"/>
      <c r="G129" s="209"/>
      <c r="I129" s="209"/>
      <c r="K129" s="215"/>
      <c r="L129" s="216"/>
      <c r="M129" s="209"/>
      <c r="N129" s="217"/>
      <c r="O129" s="209"/>
      <c r="P129" s="209"/>
      <c r="Q129" s="209"/>
    </row>
    <row r="130" spans="5:17" ht="21" customHeight="1">
      <c r="K130" s="213"/>
    </row>
    <row r="131" spans="5:17" s="203" customFormat="1" ht="21" customHeight="1">
      <c r="E131" s="209"/>
      <c r="G131" s="209"/>
      <c r="I131" s="209"/>
      <c r="K131" s="215"/>
      <c r="L131" s="216"/>
      <c r="M131" s="209"/>
      <c r="N131" s="217"/>
      <c r="O131" s="209"/>
      <c r="P131" s="209"/>
      <c r="Q131" s="209"/>
    </row>
    <row r="132" spans="5:17" ht="21" customHeight="1">
      <c r="K132" s="213"/>
    </row>
    <row r="133" spans="5:17" ht="21" customHeight="1">
      <c r="K133" s="213"/>
    </row>
    <row r="134" spans="5:17" ht="21" customHeight="1">
      <c r="K134" s="213"/>
    </row>
    <row r="135" spans="5:17" ht="21" customHeight="1">
      <c r="K135" s="213"/>
    </row>
    <row r="136" spans="5:17" ht="21" customHeight="1">
      <c r="K136" s="213"/>
    </row>
    <row r="145" spans="2:14" ht="21" customHeight="1">
      <c r="L145" s="198"/>
      <c r="N145" s="201"/>
    </row>
    <row r="146" spans="2:14" ht="21" customHeight="1">
      <c r="M146" s="202"/>
    </row>
    <row r="147" spans="2:14" ht="21" customHeight="1">
      <c r="L147" s="198"/>
      <c r="N147" s="201"/>
    </row>
    <row r="148" spans="2:14" ht="21" customHeight="1">
      <c r="L148" s="198"/>
      <c r="N148" s="201"/>
    </row>
    <row r="149" spans="2:14" ht="21" customHeight="1">
      <c r="L149" s="198"/>
      <c r="N149" s="201"/>
    </row>
    <row r="150" spans="2:14" ht="21" customHeight="1">
      <c r="L150" s="198"/>
      <c r="N150" s="201"/>
    </row>
    <row r="151" spans="2:14" ht="21" customHeight="1">
      <c r="L151" s="198"/>
      <c r="N151" s="201"/>
    </row>
    <row r="152" spans="2:14" ht="21" customHeight="1">
      <c r="L152" s="198"/>
      <c r="N152" s="201"/>
    </row>
    <row r="157" spans="2:14" ht="21" customHeight="1">
      <c r="B157" s="199"/>
      <c r="C157" s="138"/>
      <c r="D157" s="218"/>
      <c r="E157" s="219"/>
      <c r="F157" s="219"/>
      <c r="G157" s="219"/>
      <c r="H157" s="218"/>
      <c r="I157" s="219"/>
      <c r="J157" s="219"/>
    </row>
  </sheetData>
  <mergeCells count="9">
    <mergeCell ref="H82:J82"/>
    <mergeCell ref="D86:J86"/>
    <mergeCell ref="H4:J4"/>
    <mergeCell ref="D4:F4"/>
    <mergeCell ref="D8:J8"/>
    <mergeCell ref="D43:G43"/>
    <mergeCell ref="H43:J43"/>
    <mergeCell ref="D47:J47"/>
    <mergeCell ref="D82:G82"/>
  </mergeCells>
  <phoneticPr fontId="4" type="noConversion"/>
  <pageMargins left="0.7" right="0.5" top="0.48" bottom="0.5" header="0.5" footer="0.5"/>
  <pageSetup paperSize="9" scale="87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9" max="16383" man="1"/>
    <brk id="78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3"/>
  <sheetViews>
    <sheetView showGridLines="0" zoomScale="90" zoomScaleNormal="90" zoomScaleSheetLayoutView="80" workbookViewId="0">
      <selection activeCell="A3" sqref="A3"/>
    </sheetView>
  </sheetViews>
  <sheetFormatPr defaultColWidth="9.28515625" defaultRowHeight="22.5" customHeight="1"/>
  <cols>
    <col min="1" max="1" width="51.42578125" style="20" customWidth="1"/>
    <col min="2" max="2" width="8" style="112" customWidth="1"/>
    <col min="3" max="3" width="1.42578125" style="20" customWidth="1"/>
    <col min="4" max="4" width="11.7109375" style="20" customWidth="1"/>
    <col min="5" max="5" width="1.42578125" style="20" customWidth="1"/>
    <col min="6" max="6" width="11.7109375" style="20" customWidth="1"/>
    <col min="7" max="7" width="1.42578125" style="20" customWidth="1"/>
    <col min="8" max="8" width="12.28515625" style="20" bestFit="1" customWidth="1"/>
    <col min="9" max="9" width="1.42578125" style="20" customWidth="1"/>
    <col min="10" max="10" width="11.7109375" style="20" customWidth="1"/>
    <col min="11" max="11" width="14" style="20" bestFit="1" customWidth="1"/>
    <col min="12" max="12" width="2.5703125" style="119" customWidth="1"/>
    <col min="13" max="13" width="13.5703125" style="20" bestFit="1" customWidth="1"/>
    <col min="14" max="14" width="7" style="119" bestFit="1" customWidth="1"/>
    <col min="15" max="15" width="11.7109375" style="20" customWidth="1"/>
    <col min="16" max="16" width="2.5703125" style="20" customWidth="1"/>
    <col min="17" max="17" width="9.7109375" style="20" customWidth="1"/>
    <col min="18" max="18" width="11.42578125" style="20" customWidth="1"/>
    <col min="19" max="16384" width="9.28515625" style="20"/>
  </cols>
  <sheetData>
    <row r="1" spans="1:16" ht="22.5" customHeight="1">
      <c r="A1" s="107" t="s">
        <v>56</v>
      </c>
      <c r="M1" s="110"/>
      <c r="N1" s="118"/>
      <c r="O1" s="110"/>
      <c r="P1" s="110"/>
    </row>
    <row r="2" spans="1:16" ht="22.5" customHeight="1">
      <c r="A2" s="107" t="s">
        <v>107</v>
      </c>
    </row>
    <row r="3" spans="1:16" ht="16.5" customHeight="1"/>
    <row r="4" spans="1:16" ht="20.25" customHeight="1">
      <c r="A4" s="22"/>
      <c r="B4" s="113"/>
      <c r="D4" s="417" t="s">
        <v>32</v>
      </c>
      <c r="E4" s="417"/>
      <c r="F4" s="417"/>
      <c r="G4" s="114"/>
      <c r="H4" s="417" t="s">
        <v>45</v>
      </c>
      <c r="I4" s="417"/>
      <c r="J4" s="417"/>
    </row>
    <row r="5" spans="1:16" ht="22.5" customHeight="1">
      <c r="A5" s="22"/>
      <c r="B5" s="113"/>
      <c r="D5" s="418" t="s">
        <v>117</v>
      </c>
      <c r="E5" s="418"/>
      <c r="F5" s="418"/>
      <c r="G5" s="114"/>
      <c r="H5" s="418" t="s">
        <v>117</v>
      </c>
      <c r="I5" s="418"/>
      <c r="J5" s="418"/>
    </row>
    <row r="6" spans="1:16" ht="22.5" customHeight="1">
      <c r="A6" s="22"/>
      <c r="B6" s="113"/>
      <c r="D6" s="418" t="s">
        <v>214</v>
      </c>
      <c r="E6" s="418"/>
      <c r="F6" s="418"/>
      <c r="G6" s="114"/>
      <c r="H6" s="418" t="s">
        <v>214</v>
      </c>
      <c r="I6" s="418"/>
      <c r="J6" s="418"/>
    </row>
    <row r="7" spans="1:16" ht="21" customHeight="1">
      <c r="A7" s="19"/>
      <c r="B7" s="109" t="s">
        <v>2</v>
      </c>
      <c r="C7" s="110"/>
      <c r="D7" s="116">
        <v>2563</v>
      </c>
      <c r="E7" s="116"/>
      <c r="F7" s="116">
        <v>2562</v>
      </c>
      <c r="G7" s="116"/>
      <c r="H7" s="116">
        <v>2563</v>
      </c>
      <c r="I7" s="116"/>
      <c r="J7" s="116">
        <v>2562</v>
      </c>
    </row>
    <row r="8" spans="1:16" ht="20.25" customHeight="1">
      <c r="A8" s="19"/>
      <c r="B8" s="109"/>
      <c r="C8" s="110"/>
      <c r="D8" s="416" t="s">
        <v>100</v>
      </c>
      <c r="E8" s="416"/>
      <c r="F8" s="416"/>
      <c r="G8" s="416"/>
      <c r="H8" s="416"/>
      <c r="I8" s="416"/>
      <c r="J8" s="416"/>
    </row>
    <row r="9" spans="1:16" ht="21" customHeight="1">
      <c r="A9" s="126" t="s">
        <v>26</v>
      </c>
      <c r="B9" s="113"/>
      <c r="C9" s="115"/>
      <c r="D9" s="133"/>
      <c r="E9" s="133"/>
      <c r="F9" s="133"/>
      <c r="G9" s="133"/>
      <c r="H9" s="133"/>
      <c r="I9" s="133"/>
      <c r="J9" s="133"/>
    </row>
    <row r="10" spans="1:16" ht="22.5" customHeight="1">
      <c r="A10" s="20" t="s">
        <v>133</v>
      </c>
      <c r="B10" s="113"/>
      <c r="C10" s="115"/>
      <c r="D10" s="124">
        <v>611478</v>
      </c>
      <c r="E10" s="65"/>
      <c r="F10" s="124">
        <v>627210</v>
      </c>
      <c r="G10" s="56"/>
      <c r="H10" s="56">
        <v>579478</v>
      </c>
      <c r="I10" s="56"/>
      <c r="J10" s="56">
        <v>580867</v>
      </c>
      <c r="K10" s="121"/>
      <c r="O10" s="308"/>
    </row>
    <row r="11" spans="1:16" ht="22.5" customHeight="1">
      <c r="A11" s="20" t="s">
        <v>134</v>
      </c>
      <c r="B11" s="113"/>
      <c r="C11" s="115"/>
      <c r="D11" s="124">
        <v>89989</v>
      </c>
      <c r="E11" s="65"/>
      <c r="F11" s="124">
        <v>86188</v>
      </c>
      <c r="G11" s="56"/>
      <c r="H11" s="56">
        <v>1782</v>
      </c>
      <c r="I11" s="56"/>
      <c r="J11" s="56">
        <v>877</v>
      </c>
      <c r="K11" s="121"/>
      <c r="O11" s="308"/>
    </row>
    <row r="12" spans="1:16" ht="22.5" customHeight="1">
      <c r="A12" s="20" t="s">
        <v>135</v>
      </c>
      <c r="B12" s="113"/>
      <c r="C12" s="115"/>
      <c r="D12" s="124">
        <v>28017</v>
      </c>
      <c r="E12" s="65"/>
      <c r="F12" s="124">
        <v>28417</v>
      </c>
      <c r="G12" s="56"/>
      <c r="H12" s="56">
        <v>28017</v>
      </c>
      <c r="I12" s="56"/>
      <c r="J12" s="56">
        <v>28417</v>
      </c>
      <c r="K12" s="121"/>
      <c r="O12" s="308"/>
    </row>
    <row r="13" spans="1:16" ht="22.5" customHeight="1">
      <c r="A13" s="20" t="s">
        <v>157</v>
      </c>
      <c r="B13" s="113"/>
      <c r="C13" s="115"/>
      <c r="D13" s="124">
        <v>11400</v>
      </c>
      <c r="E13" s="65"/>
      <c r="F13" s="124">
        <v>9632</v>
      </c>
      <c r="G13" s="56"/>
      <c r="H13" s="283">
        <v>0</v>
      </c>
      <c r="I13" s="56"/>
      <c r="J13" s="283">
        <v>0</v>
      </c>
      <c r="K13" s="121"/>
      <c r="O13" s="308"/>
    </row>
    <row r="14" spans="1:16" ht="22.5" customHeight="1">
      <c r="A14" s="20" t="s">
        <v>244</v>
      </c>
      <c r="B14" s="113"/>
      <c r="C14" s="369"/>
      <c r="D14" s="124">
        <v>1</v>
      </c>
      <c r="E14" s="65"/>
      <c r="F14" s="284">
        <v>0</v>
      </c>
      <c r="G14" s="56"/>
      <c r="H14" s="283">
        <v>0</v>
      </c>
      <c r="I14" s="311"/>
      <c r="J14" s="284">
        <v>0</v>
      </c>
      <c r="L14" s="20"/>
      <c r="M14" s="124"/>
      <c r="N14" s="20"/>
      <c r="O14" s="124"/>
    </row>
    <row r="15" spans="1:16" ht="22.5" customHeight="1">
      <c r="A15" s="20" t="s">
        <v>259</v>
      </c>
      <c r="B15" s="113"/>
      <c r="C15" s="115"/>
      <c r="D15" s="124">
        <v>3265</v>
      </c>
      <c r="E15" s="65"/>
      <c r="F15" s="124">
        <v>3420</v>
      </c>
      <c r="G15" s="56"/>
      <c r="H15" s="56">
        <v>31329</v>
      </c>
      <c r="I15" s="56"/>
      <c r="J15" s="56">
        <v>18933</v>
      </c>
      <c r="K15" s="121"/>
      <c r="O15" s="308"/>
    </row>
    <row r="16" spans="1:16" ht="22.5" customHeight="1">
      <c r="A16" s="20" t="s">
        <v>202</v>
      </c>
      <c r="B16" s="113">
        <v>8</v>
      </c>
      <c r="C16" s="385"/>
      <c r="D16" s="124">
        <v>263294</v>
      </c>
      <c r="E16" s="65"/>
      <c r="F16" s="284">
        <v>0</v>
      </c>
      <c r="G16" s="56"/>
      <c r="H16" s="283">
        <v>0</v>
      </c>
      <c r="I16" s="56"/>
      <c r="J16" s="284">
        <v>0</v>
      </c>
      <c r="K16" s="121"/>
      <c r="O16" s="308"/>
    </row>
    <row r="17" spans="1:15" ht="22.5" customHeight="1">
      <c r="A17" s="20" t="s">
        <v>27</v>
      </c>
      <c r="B17" s="127"/>
      <c r="C17" s="115"/>
      <c r="D17" s="314">
        <v>16826</v>
      </c>
      <c r="E17" s="65"/>
      <c r="F17" s="314">
        <v>15928</v>
      </c>
      <c r="G17" s="65"/>
      <c r="H17" s="70">
        <v>15939</v>
      </c>
      <c r="I17" s="65"/>
      <c r="J17" s="70">
        <v>12611</v>
      </c>
      <c r="K17" s="121"/>
      <c r="O17" s="308"/>
    </row>
    <row r="18" spans="1:15" ht="22.5" customHeight="1">
      <c r="A18" s="19" t="s">
        <v>28</v>
      </c>
      <c r="B18" s="113"/>
      <c r="C18" s="115"/>
      <c r="D18" s="158">
        <f>SUM(D10:D17)</f>
        <v>1024270</v>
      </c>
      <c r="E18" s="69"/>
      <c r="F18" s="158">
        <f>SUM(F10:F17)</f>
        <v>770795</v>
      </c>
      <c r="G18" s="69"/>
      <c r="H18" s="158">
        <f>SUM(H10:H17)</f>
        <v>656545</v>
      </c>
      <c r="I18" s="69"/>
      <c r="J18" s="158">
        <f>SUM(J10:J17)</f>
        <v>641705</v>
      </c>
      <c r="K18" s="121"/>
      <c r="O18" s="308"/>
    </row>
    <row r="19" spans="1:15" ht="9" customHeight="1">
      <c r="B19" s="113"/>
      <c r="C19" s="115"/>
      <c r="D19" s="65"/>
      <c r="E19" s="65"/>
      <c r="F19" s="65"/>
      <c r="G19" s="65"/>
      <c r="H19" s="65"/>
      <c r="I19" s="65"/>
      <c r="J19" s="65"/>
      <c r="K19" s="121"/>
      <c r="O19" s="308"/>
    </row>
    <row r="20" spans="1:15" ht="22.5" customHeight="1">
      <c r="A20" s="126" t="s">
        <v>29</v>
      </c>
      <c r="B20" s="113"/>
      <c r="C20" s="115"/>
      <c r="D20" s="65"/>
      <c r="E20" s="65"/>
      <c r="F20" s="65"/>
      <c r="G20" s="65"/>
      <c r="H20" s="65"/>
      <c r="I20" s="65"/>
      <c r="J20" s="65"/>
      <c r="K20" s="121"/>
      <c r="O20" s="308"/>
    </row>
    <row r="21" spans="1:15" ht="22.5" customHeight="1">
      <c r="A21" s="20" t="s">
        <v>136</v>
      </c>
      <c r="B21" s="127"/>
      <c r="C21" s="115"/>
      <c r="D21" s="124">
        <v>474593</v>
      </c>
      <c r="E21" s="65"/>
      <c r="F21" s="124">
        <v>453229</v>
      </c>
      <c r="G21" s="65"/>
      <c r="H21" s="56">
        <v>449398</v>
      </c>
      <c r="I21" s="65"/>
      <c r="J21" s="56">
        <v>426493</v>
      </c>
      <c r="K21" s="121"/>
      <c r="O21" s="308"/>
    </row>
    <row r="22" spans="1:15" ht="22.5" customHeight="1">
      <c r="A22" s="20" t="s">
        <v>137</v>
      </c>
      <c r="B22" s="127"/>
      <c r="C22" s="115"/>
      <c r="D22" s="124">
        <v>45918</v>
      </c>
      <c r="E22" s="65"/>
      <c r="F22" s="124">
        <v>41909</v>
      </c>
      <c r="G22" s="65"/>
      <c r="H22" s="56">
        <v>222</v>
      </c>
      <c r="I22" s="65"/>
      <c r="J22" s="56">
        <v>62</v>
      </c>
      <c r="K22" s="121"/>
      <c r="O22" s="308"/>
    </row>
    <row r="23" spans="1:15" ht="22.5" customHeight="1">
      <c r="A23" s="20" t="s">
        <v>138</v>
      </c>
      <c r="B23" s="127"/>
      <c r="C23" s="115"/>
      <c r="D23" s="124">
        <v>15984</v>
      </c>
      <c r="E23" s="65"/>
      <c r="F23" s="124">
        <v>17744</v>
      </c>
      <c r="G23" s="65"/>
      <c r="H23" s="56">
        <v>15984</v>
      </c>
      <c r="I23" s="65"/>
      <c r="J23" s="56">
        <v>17744</v>
      </c>
      <c r="K23" s="121"/>
      <c r="O23" s="308"/>
    </row>
    <row r="24" spans="1:15" ht="22.5" customHeight="1">
      <c r="A24" s="20" t="s">
        <v>158</v>
      </c>
      <c r="B24" s="127"/>
      <c r="C24" s="115"/>
      <c r="D24" s="124">
        <v>5070</v>
      </c>
      <c r="E24" s="65"/>
      <c r="F24" s="124">
        <v>6031</v>
      </c>
      <c r="G24" s="166"/>
      <c r="H24" s="284">
        <v>0</v>
      </c>
      <c r="I24" s="166"/>
      <c r="J24" s="283">
        <v>0</v>
      </c>
      <c r="K24" s="121"/>
      <c r="O24" s="308"/>
    </row>
    <row r="25" spans="1:15" ht="22.5" customHeight="1">
      <c r="A25" s="20" t="s">
        <v>245</v>
      </c>
      <c r="B25" s="127"/>
      <c r="C25" s="369"/>
      <c r="D25" s="124">
        <v>1</v>
      </c>
      <c r="E25" s="65"/>
      <c r="F25" s="284">
        <v>0</v>
      </c>
      <c r="G25" s="166"/>
      <c r="H25" s="284">
        <v>0</v>
      </c>
      <c r="I25" s="166"/>
      <c r="J25" s="284">
        <v>0</v>
      </c>
      <c r="K25" s="124"/>
      <c r="L25" s="20"/>
      <c r="M25" s="124"/>
      <c r="N25" s="20"/>
      <c r="O25" s="124"/>
    </row>
    <row r="26" spans="1:15" ht="22.5" customHeight="1">
      <c r="A26" s="20" t="s">
        <v>159</v>
      </c>
      <c r="B26" s="113"/>
      <c r="C26" s="115"/>
      <c r="D26" s="124">
        <v>58334</v>
      </c>
      <c r="E26" s="56"/>
      <c r="F26" s="124">
        <v>68509</v>
      </c>
      <c r="G26" s="56"/>
      <c r="H26" s="56">
        <v>47915</v>
      </c>
      <c r="I26" s="56"/>
      <c r="J26" s="56">
        <v>47692</v>
      </c>
      <c r="K26" s="121"/>
      <c r="O26" s="308"/>
    </row>
    <row r="27" spans="1:15" ht="22.5" customHeight="1">
      <c r="A27" s="20" t="s">
        <v>49</v>
      </c>
      <c r="B27" s="113"/>
      <c r="C27" s="115"/>
      <c r="D27" s="314">
        <v>165712</v>
      </c>
      <c r="E27" s="56"/>
      <c r="F27" s="314">
        <v>121613</v>
      </c>
      <c r="G27" s="56"/>
      <c r="H27" s="70">
        <v>106927</v>
      </c>
      <c r="I27" s="56"/>
      <c r="J27" s="70">
        <v>97281</v>
      </c>
      <c r="K27" s="121"/>
      <c r="O27" s="308"/>
    </row>
    <row r="28" spans="1:15" ht="22.5" customHeight="1">
      <c r="A28" s="19" t="s">
        <v>30</v>
      </c>
      <c r="B28" s="113"/>
      <c r="C28" s="115"/>
      <c r="D28" s="158">
        <f>SUM(D21:D27)</f>
        <v>765612</v>
      </c>
      <c r="E28" s="69"/>
      <c r="F28" s="158">
        <f>SUM(F21:F27)</f>
        <v>709035</v>
      </c>
      <c r="G28" s="69"/>
      <c r="H28" s="158">
        <f>SUM(H21:H27)</f>
        <v>620446</v>
      </c>
      <c r="I28" s="69"/>
      <c r="J28" s="158">
        <f>SUM(J21:J27)</f>
        <v>589272</v>
      </c>
      <c r="K28" s="121"/>
      <c r="O28" s="308"/>
    </row>
    <row r="29" spans="1:15" ht="13.9" customHeight="1">
      <c r="B29" s="113"/>
      <c r="C29" s="115"/>
      <c r="D29" s="160"/>
      <c r="E29" s="65"/>
      <c r="F29" s="160"/>
      <c r="G29" s="65"/>
      <c r="H29" s="64"/>
      <c r="I29" s="65"/>
      <c r="J29" s="64"/>
      <c r="K29" s="121"/>
      <c r="O29" s="308"/>
    </row>
    <row r="30" spans="1:15" ht="22.5" customHeight="1">
      <c r="A30" s="20" t="s">
        <v>50</v>
      </c>
      <c r="B30" s="113"/>
      <c r="C30" s="115"/>
      <c r="D30" s="125">
        <v>-96110</v>
      </c>
      <c r="E30" s="56"/>
      <c r="F30" s="125">
        <v>-81631</v>
      </c>
      <c r="G30" s="56"/>
      <c r="H30" s="56">
        <v>-77623</v>
      </c>
      <c r="I30" s="56"/>
      <c r="J30" s="56">
        <v>-54873</v>
      </c>
      <c r="K30" s="121"/>
      <c r="O30" s="308"/>
    </row>
    <row r="31" spans="1:15" ht="22.5" customHeight="1">
      <c r="A31" s="20" t="s">
        <v>263</v>
      </c>
      <c r="B31" s="113"/>
      <c r="C31" s="357"/>
      <c r="D31" s="125"/>
      <c r="E31" s="56"/>
      <c r="F31" s="125"/>
      <c r="G31" s="56"/>
      <c r="H31" s="56"/>
      <c r="I31" s="56"/>
      <c r="J31" s="56"/>
      <c r="K31" s="121"/>
      <c r="O31" s="308"/>
    </row>
    <row r="32" spans="1:15" ht="22.5" customHeight="1">
      <c r="A32" s="20" t="s">
        <v>248</v>
      </c>
      <c r="B32" s="113"/>
      <c r="C32" s="115"/>
      <c r="D32" s="161">
        <v>5105</v>
      </c>
      <c r="E32" s="65"/>
      <c r="F32" s="161">
        <v>-5881</v>
      </c>
      <c r="G32" s="65"/>
      <c r="H32" s="282">
        <v>0</v>
      </c>
      <c r="I32" s="162"/>
      <c r="J32" s="282">
        <v>0</v>
      </c>
      <c r="K32" s="121"/>
      <c r="O32" s="308"/>
    </row>
    <row r="33" spans="1:20" ht="9" customHeight="1">
      <c r="A33" s="19"/>
      <c r="B33" s="113"/>
      <c r="C33" s="115"/>
      <c r="D33" s="125"/>
      <c r="E33" s="65"/>
      <c r="F33" s="125"/>
      <c r="G33" s="65"/>
      <c r="H33" s="68"/>
      <c r="I33" s="65"/>
      <c r="J33" s="68"/>
      <c r="K33" s="121"/>
      <c r="O33" s="308"/>
    </row>
    <row r="34" spans="1:20" s="19" customFormat="1" ht="22.5" customHeight="1">
      <c r="A34" s="19" t="s">
        <v>223</v>
      </c>
      <c r="B34" s="128"/>
      <c r="C34" s="114"/>
      <c r="D34" s="164">
        <f>D18-D28+D30+D32</f>
        <v>167653</v>
      </c>
      <c r="E34" s="164"/>
      <c r="F34" s="164">
        <f>F18-F28+F30+F32</f>
        <v>-25752</v>
      </c>
      <c r="G34" s="164"/>
      <c r="H34" s="164">
        <f>H18-H28+H30+H32</f>
        <v>-41524</v>
      </c>
      <c r="I34" s="69"/>
      <c r="J34" s="164">
        <f>J18-J28+J30+J32</f>
        <v>-2440</v>
      </c>
      <c r="K34" s="122"/>
      <c r="L34" s="123"/>
      <c r="N34" s="123"/>
      <c r="O34" s="308"/>
      <c r="P34" s="20"/>
    </row>
    <row r="35" spans="1:20" ht="22.5" customHeight="1">
      <c r="A35" s="20" t="s">
        <v>256</v>
      </c>
      <c r="B35" s="113">
        <v>14</v>
      </c>
      <c r="C35" s="115"/>
      <c r="D35" s="161">
        <v>-42612</v>
      </c>
      <c r="E35" s="65"/>
      <c r="F35" s="161">
        <v>-386</v>
      </c>
      <c r="G35" s="65"/>
      <c r="H35" s="56">
        <v>8401</v>
      </c>
      <c r="I35" s="65"/>
      <c r="J35" s="56">
        <v>98</v>
      </c>
      <c r="K35" s="121"/>
      <c r="M35" s="247"/>
      <c r="N35" s="247"/>
      <c r="O35" s="308"/>
      <c r="P35" s="247"/>
      <c r="R35" s="247"/>
      <c r="S35" s="247"/>
      <c r="T35" s="247"/>
    </row>
    <row r="36" spans="1:20" s="19" customFormat="1" ht="21" customHeight="1">
      <c r="A36" s="19" t="s">
        <v>224</v>
      </c>
      <c r="B36" s="128"/>
      <c r="C36" s="114"/>
      <c r="D36" s="163">
        <f>SUM(D34:D35)</f>
        <v>125041</v>
      </c>
      <c r="E36" s="69"/>
      <c r="F36" s="163">
        <f>SUM(F34:F35)</f>
        <v>-26138</v>
      </c>
      <c r="G36" s="69"/>
      <c r="H36" s="163">
        <f>SUM(H34:H35)</f>
        <v>-33123</v>
      </c>
      <c r="I36" s="69"/>
      <c r="J36" s="163">
        <f>SUM(J34:J35)</f>
        <v>-2342</v>
      </c>
      <c r="K36" s="122"/>
      <c r="L36" s="123"/>
      <c r="N36" s="123"/>
      <c r="O36" s="308"/>
      <c r="P36" s="20"/>
    </row>
    <row r="37" spans="1:20" s="19" customFormat="1" ht="19.149999999999999" customHeight="1">
      <c r="B37" s="128"/>
      <c r="C37" s="114"/>
      <c r="D37" s="168"/>
      <c r="E37" s="69"/>
      <c r="F37" s="168"/>
      <c r="G37" s="69"/>
      <c r="H37" s="168"/>
      <c r="I37" s="69"/>
      <c r="J37" s="168"/>
      <c r="K37" s="122"/>
      <c r="L37" s="123"/>
      <c r="N37" s="123"/>
      <c r="O37" s="20"/>
      <c r="P37" s="20"/>
    </row>
    <row r="38" spans="1:20" ht="22.5" customHeight="1">
      <c r="A38" s="107" t="s">
        <v>56</v>
      </c>
      <c r="M38" s="110"/>
      <c r="N38" s="118"/>
      <c r="O38" s="110"/>
      <c r="P38" s="110"/>
    </row>
    <row r="39" spans="1:20" ht="22.5" customHeight="1">
      <c r="A39" s="107" t="s">
        <v>107</v>
      </c>
    </row>
    <row r="40" spans="1:20" ht="16.5" customHeight="1"/>
    <row r="41" spans="1:20" ht="20.25" customHeight="1">
      <c r="A41" s="22"/>
      <c r="B41" s="113"/>
      <c r="D41" s="417" t="s">
        <v>32</v>
      </c>
      <c r="E41" s="417"/>
      <c r="F41" s="417"/>
      <c r="G41" s="356"/>
      <c r="H41" s="417" t="s">
        <v>45</v>
      </c>
      <c r="I41" s="417"/>
      <c r="J41" s="417"/>
    </row>
    <row r="42" spans="1:20" ht="22.5" customHeight="1">
      <c r="A42" s="22"/>
      <c r="B42" s="113"/>
      <c r="D42" s="418" t="s">
        <v>117</v>
      </c>
      <c r="E42" s="418"/>
      <c r="F42" s="418"/>
      <c r="G42" s="356"/>
      <c r="H42" s="418" t="s">
        <v>117</v>
      </c>
      <c r="I42" s="418"/>
      <c r="J42" s="418"/>
    </row>
    <row r="43" spans="1:20" ht="22.5" customHeight="1">
      <c r="A43" s="22"/>
      <c r="B43" s="113"/>
      <c r="D43" s="418" t="s">
        <v>214</v>
      </c>
      <c r="E43" s="418"/>
      <c r="F43" s="418"/>
      <c r="G43" s="356"/>
      <c r="H43" s="418" t="s">
        <v>214</v>
      </c>
      <c r="I43" s="418"/>
      <c r="J43" s="418"/>
    </row>
    <row r="44" spans="1:20" ht="21" customHeight="1">
      <c r="A44" s="19"/>
      <c r="B44" s="355" t="s">
        <v>2</v>
      </c>
      <c r="C44" s="110"/>
      <c r="D44" s="116">
        <v>2563</v>
      </c>
      <c r="E44" s="116"/>
      <c r="F44" s="116">
        <v>2562</v>
      </c>
      <c r="G44" s="116"/>
      <c r="H44" s="116">
        <v>2563</v>
      </c>
      <c r="I44" s="116"/>
      <c r="J44" s="116">
        <v>2562</v>
      </c>
    </row>
    <row r="45" spans="1:20" ht="20.25" customHeight="1">
      <c r="A45" s="19"/>
      <c r="B45" s="355"/>
      <c r="C45" s="110"/>
      <c r="D45" s="416" t="s">
        <v>100</v>
      </c>
      <c r="E45" s="416"/>
      <c r="F45" s="416"/>
      <c r="G45" s="416"/>
      <c r="H45" s="416"/>
      <c r="I45" s="416"/>
      <c r="J45" s="416"/>
    </row>
    <row r="46" spans="1:20" ht="22.5" customHeight="1">
      <c r="A46" s="19" t="s">
        <v>98</v>
      </c>
      <c r="B46" s="128"/>
      <c r="C46" s="114"/>
      <c r="D46" s="71"/>
      <c r="E46" s="71"/>
      <c r="F46" s="71"/>
      <c r="G46" s="71"/>
      <c r="H46" s="71"/>
      <c r="I46" s="71"/>
      <c r="J46" s="71"/>
      <c r="L46" s="20"/>
      <c r="N46" s="20"/>
    </row>
    <row r="47" spans="1:20" ht="22.5" customHeight="1">
      <c r="A47" s="126" t="s">
        <v>257</v>
      </c>
      <c r="B47" s="128"/>
      <c r="C47" s="114"/>
      <c r="D47" s="71"/>
      <c r="E47" s="71"/>
      <c r="F47" s="71"/>
      <c r="G47" s="71"/>
      <c r="H47" s="71"/>
      <c r="I47" s="71"/>
      <c r="J47" s="71"/>
      <c r="L47" s="20"/>
      <c r="N47" s="20"/>
    </row>
    <row r="48" spans="1:20" ht="21" customHeight="1">
      <c r="A48" s="126" t="s">
        <v>258</v>
      </c>
      <c r="B48" s="128"/>
      <c r="C48" s="114"/>
      <c r="D48" s="71"/>
      <c r="E48" s="71"/>
      <c r="F48" s="71"/>
      <c r="G48" s="71"/>
      <c r="H48" s="71"/>
      <c r="I48" s="71"/>
      <c r="J48" s="71"/>
      <c r="L48" s="20"/>
      <c r="N48" s="20"/>
    </row>
    <row r="49" spans="1:15" ht="21" customHeight="1">
      <c r="A49" s="20" t="s">
        <v>281</v>
      </c>
      <c r="B49" s="128"/>
      <c r="C49" s="387"/>
      <c r="D49" s="71"/>
      <c r="E49" s="71"/>
      <c r="F49" s="71"/>
      <c r="G49" s="71"/>
      <c r="H49" s="71"/>
      <c r="I49" s="71"/>
      <c r="J49" s="71"/>
      <c r="L49" s="20"/>
      <c r="N49" s="20"/>
    </row>
    <row r="50" spans="1:15" ht="21.75" customHeight="1">
      <c r="A50" s="21" t="s">
        <v>282</v>
      </c>
      <c r="B50" s="113"/>
      <c r="C50" s="114"/>
      <c r="D50" s="282">
        <v>-32017</v>
      </c>
      <c r="E50" s="71"/>
      <c r="F50" s="282">
        <v>0</v>
      </c>
      <c r="G50" s="71"/>
      <c r="H50" s="282">
        <v>0</v>
      </c>
      <c r="I50" s="71"/>
      <c r="J50" s="282">
        <v>0</v>
      </c>
      <c r="L50" s="20"/>
      <c r="N50" s="20"/>
      <c r="O50" s="308"/>
    </row>
    <row r="51" spans="1:15" ht="22.5" customHeight="1">
      <c r="A51" s="19" t="s">
        <v>212</v>
      </c>
      <c r="B51" s="113"/>
      <c r="C51" s="115"/>
      <c r="D51" s="278">
        <f>D50</f>
        <v>-32017</v>
      </c>
      <c r="E51" s="162"/>
      <c r="F51" s="278">
        <v>0</v>
      </c>
      <c r="G51" s="162"/>
      <c r="H51" s="278">
        <f>H50</f>
        <v>0</v>
      </c>
      <c r="I51" s="162"/>
      <c r="J51" s="278">
        <v>0</v>
      </c>
      <c r="K51" s="121"/>
      <c r="O51" s="308"/>
    </row>
    <row r="52" spans="1:15" ht="22.5" customHeight="1" thickBot="1">
      <c r="A52" s="18" t="s">
        <v>140</v>
      </c>
      <c r="B52" s="113"/>
      <c r="C52" s="115"/>
      <c r="D52" s="165">
        <f>D36+D51</f>
        <v>93024</v>
      </c>
      <c r="E52" s="69"/>
      <c r="F52" s="165">
        <f>F36+F50</f>
        <v>-26138</v>
      </c>
      <c r="G52" s="69"/>
      <c r="H52" s="165">
        <f>H36+H50</f>
        <v>-33123</v>
      </c>
      <c r="I52" s="69"/>
      <c r="J52" s="165">
        <f>J36+J50</f>
        <v>-2342</v>
      </c>
      <c r="K52" s="121"/>
      <c r="O52" s="308"/>
    </row>
    <row r="53" spans="1:15" ht="22.5" customHeight="1" thickTop="1">
      <c r="A53" s="18"/>
      <c r="B53" s="113"/>
      <c r="C53" s="115"/>
      <c r="D53" s="248"/>
      <c r="E53" s="69"/>
      <c r="F53" s="248"/>
      <c r="G53" s="69"/>
      <c r="H53" s="248"/>
      <c r="I53" s="69"/>
      <c r="J53" s="248"/>
      <c r="K53" s="121"/>
    </row>
    <row r="54" spans="1:15" ht="22.5" customHeight="1">
      <c r="A54" s="19" t="s">
        <v>153</v>
      </c>
      <c r="B54" s="113"/>
      <c r="C54" s="113"/>
      <c r="D54" s="131"/>
      <c r="E54" s="108"/>
      <c r="F54" s="131"/>
      <c r="G54" s="108"/>
      <c r="H54" s="131"/>
      <c r="I54" s="108"/>
      <c r="J54" s="131"/>
      <c r="L54" s="20"/>
      <c r="N54" s="20"/>
    </row>
    <row r="55" spans="1:15" ht="22.5" customHeight="1">
      <c r="A55" s="20" t="s">
        <v>204</v>
      </c>
      <c r="B55" s="113"/>
      <c r="C55" s="113"/>
      <c r="D55" s="56">
        <f>D36</f>
        <v>125041</v>
      </c>
      <c r="E55" s="65"/>
      <c r="F55" s="56">
        <v>-26138</v>
      </c>
      <c r="G55" s="65"/>
      <c r="H55" s="56">
        <f>H36</f>
        <v>-33123</v>
      </c>
      <c r="I55" s="65"/>
      <c r="J55" s="56">
        <v>-2342</v>
      </c>
      <c r="M55" s="119"/>
      <c r="O55" s="308"/>
    </row>
    <row r="56" spans="1:15" ht="22.5" customHeight="1">
      <c r="A56" s="20" t="s">
        <v>89</v>
      </c>
      <c r="B56" s="113"/>
      <c r="C56" s="113"/>
      <c r="D56" s="273">
        <v>0</v>
      </c>
      <c r="E56" s="65"/>
      <c r="F56" s="282">
        <v>0</v>
      </c>
      <c r="G56" s="65"/>
      <c r="H56" s="273">
        <v>0</v>
      </c>
      <c r="I56" s="166"/>
      <c r="J56" s="273">
        <v>0</v>
      </c>
      <c r="L56" s="20"/>
      <c r="N56" s="20"/>
      <c r="O56" s="308"/>
    </row>
    <row r="57" spans="1:15" ht="22.5" customHeight="1" thickBot="1">
      <c r="A57" s="18" t="s">
        <v>224</v>
      </c>
      <c r="B57" s="113"/>
      <c r="C57" s="113"/>
      <c r="D57" s="167">
        <f>SUM(D55:D56)</f>
        <v>125041</v>
      </c>
      <c r="E57" s="45"/>
      <c r="F57" s="167">
        <v>-26138</v>
      </c>
      <c r="G57" s="45"/>
      <c r="H57" s="167">
        <f>SUM(H55:H56)</f>
        <v>-33123</v>
      </c>
      <c r="I57" s="45"/>
      <c r="J57" s="167">
        <v>-2342</v>
      </c>
      <c r="L57" s="20"/>
      <c r="N57" s="20"/>
      <c r="O57" s="308"/>
    </row>
    <row r="58" spans="1:15" ht="22.5" customHeight="1" thickTop="1">
      <c r="A58" s="18"/>
      <c r="B58" s="113"/>
      <c r="C58" s="113"/>
      <c r="D58" s="71"/>
      <c r="E58" s="45"/>
      <c r="F58" s="71"/>
      <c r="G58" s="45"/>
      <c r="H58" s="71"/>
      <c r="I58" s="45"/>
      <c r="J58" s="71"/>
      <c r="L58" s="20"/>
      <c r="N58" s="20"/>
      <c r="O58" s="308"/>
    </row>
    <row r="59" spans="1:15" ht="22.5" customHeight="1">
      <c r="A59" s="19" t="s">
        <v>141</v>
      </c>
      <c r="B59" s="113"/>
      <c r="C59" s="113"/>
      <c r="D59" s="168"/>
      <c r="E59" s="143"/>
      <c r="F59" s="168"/>
      <c r="G59" s="143"/>
      <c r="H59" s="168"/>
      <c r="I59" s="143"/>
      <c r="J59" s="168"/>
      <c r="L59" s="20"/>
      <c r="N59" s="20"/>
      <c r="O59" s="308"/>
    </row>
    <row r="60" spans="1:15" ht="22.5" customHeight="1">
      <c r="A60" s="20" t="s">
        <v>204</v>
      </c>
      <c r="B60" s="113"/>
      <c r="C60" s="113"/>
      <c r="D60" s="56">
        <f>D52</f>
        <v>93024</v>
      </c>
      <c r="E60" s="65"/>
      <c r="F60" s="56">
        <v>-26138</v>
      </c>
      <c r="G60" s="65"/>
      <c r="H60" s="56">
        <f>H52</f>
        <v>-33123</v>
      </c>
      <c r="I60" s="65"/>
      <c r="J60" s="56">
        <v>-2342</v>
      </c>
      <c r="L60" s="20"/>
      <c r="N60" s="20"/>
      <c r="O60" s="308"/>
    </row>
    <row r="61" spans="1:15" ht="22.5" customHeight="1">
      <c r="A61" s="20" t="s">
        <v>89</v>
      </c>
      <c r="B61" s="113"/>
      <c r="C61" s="113"/>
      <c r="D61" s="273">
        <v>0</v>
      </c>
      <c r="E61" s="65"/>
      <c r="F61" s="282">
        <v>0</v>
      </c>
      <c r="G61" s="65"/>
      <c r="H61" s="273">
        <v>0</v>
      </c>
      <c r="I61" s="166"/>
      <c r="J61" s="273">
        <v>0</v>
      </c>
      <c r="L61" s="20"/>
      <c r="N61" s="20"/>
      <c r="O61" s="308"/>
    </row>
    <row r="62" spans="1:15" ht="22.5" customHeight="1" thickBot="1">
      <c r="A62" s="18" t="s">
        <v>140</v>
      </c>
      <c r="B62" s="113"/>
      <c r="C62" s="113"/>
      <c r="D62" s="167">
        <f>SUM(D60:D61)</f>
        <v>93024</v>
      </c>
      <c r="E62" s="45"/>
      <c r="F62" s="167">
        <v>-26138</v>
      </c>
      <c r="G62" s="45"/>
      <c r="H62" s="167">
        <f>SUM(H60:H61)</f>
        <v>-33123</v>
      </c>
      <c r="I62" s="45"/>
      <c r="J62" s="167">
        <v>-2342</v>
      </c>
      <c r="O62" s="308"/>
    </row>
    <row r="63" spans="1:15" ht="22.5" customHeight="1" thickTop="1">
      <c r="A63" s="19"/>
      <c r="B63" s="113"/>
      <c r="C63" s="115"/>
      <c r="D63" s="132"/>
      <c r="E63" s="65"/>
      <c r="F63" s="132"/>
      <c r="G63" s="65"/>
      <c r="H63" s="64"/>
      <c r="I63" s="65"/>
      <c r="J63" s="64"/>
      <c r="O63" s="308"/>
    </row>
    <row r="64" spans="1:15" ht="24.75" customHeight="1" thickBot="1">
      <c r="A64" s="19" t="s">
        <v>222</v>
      </c>
      <c r="B64" s="113">
        <v>12</v>
      </c>
      <c r="C64" s="115"/>
      <c r="D64" s="391">
        <f>D55/'SFP-3-5'!D92</f>
        <v>0.11458983417414693</v>
      </c>
      <c r="E64" s="392"/>
      <c r="F64" s="391">
        <v>-2.395333599094579E-2</v>
      </c>
      <c r="G64" s="392"/>
      <c r="H64" s="391">
        <f>H55/'SFP-3-5'!H92</f>
        <v>-3.0354516337443467E-2</v>
      </c>
      <c r="I64" s="392"/>
      <c r="J64" s="391">
        <v>-2.1462511627054494E-3</v>
      </c>
      <c r="K64" s="159"/>
      <c r="O64" s="308"/>
    </row>
    <row r="65" spans="1:20" ht="22.5" customHeight="1" thickTop="1">
      <c r="B65" s="113"/>
      <c r="C65" s="115"/>
      <c r="D65" s="68"/>
      <c r="E65" s="124"/>
      <c r="F65" s="68"/>
      <c r="G65" s="124"/>
      <c r="H65" s="68"/>
      <c r="I65" s="124"/>
      <c r="J65" s="68"/>
    </row>
    <row r="66" spans="1:20" ht="22.5" customHeight="1">
      <c r="A66" s="107" t="s">
        <v>56</v>
      </c>
    </row>
    <row r="67" spans="1:20" ht="22.5" customHeight="1">
      <c r="A67" s="107" t="s">
        <v>107</v>
      </c>
    </row>
    <row r="68" spans="1:20" ht="16.5" customHeight="1"/>
    <row r="69" spans="1:20" ht="19.5" customHeight="1">
      <c r="A69" s="22"/>
      <c r="B69" s="113"/>
      <c r="D69" s="417" t="s">
        <v>32</v>
      </c>
      <c r="E69" s="417"/>
      <c r="F69" s="417"/>
      <c r="G69" s="114"/>
      <c r="H69" s="417" t="s">
        <v>45</v>
      </c>
      <c r="I69" s="417"/>
      <c r="J69" s="417"/>
    </row>
    <row r="70" spans="1:20" ht="22.5" customHeight="1">
      <c r="A70" s="22"/>
      <c r="B70" s="113"/>
      <c r="D70" s="419" t="s">
        <v>216</v>
      </c>
      <c r="E70" s="419"/>
      <c r="F70" s="419"/>
      <c r="G70" s="114"/>
      <c r="H70" s="419" t="s">
        <v>216</v>
      </c>
      <c r="I70" s="419"/>
      <c r="J70" s="419"/>
    </row>
    <row r="71" spans="1:20" ht="22.5" customHeight="1">
      <c r="A71" s="22"/>
      <c r="B71" s="113"/>
      <c r="D71" s="419" t="s">
        <v>215</v>
      </c>
      <c r="E71" s="419"/>
      <c r="F71" s="419"/>
      <c r="G71" s="114"/>
      <c r="H71" s="419" t="s">
        <v>215</v>
      </c>
      <c r="I71" s="419"/>
      <c r="J71" s="419"/>
    </row>
    <row r="72" spans="1:20" ht="22.5" customHeight="1">
      <c r="A72" s="22"/>
      <c r="B72" s="109" t="s">
        <v>2</v>
      </c>
      <c r="D72" s="116">
        <v>2563</v>
      </c>
      <c r="E72" s="116"/>
      <c r="F72" s="116">
        <v>2562</v>
      </c>
      <c r="G72" s="116"/>
      <c r="H72" s="116">
        <v>2563</v>
      </c>
      <c r="I72" s="116"/>
      <c r="J72" s="116">
        <v>2562</v>
      </c>
    </row>
    <row r="73" spans="1:20" ht="19.5" customHeight="1">
      <c r="A73" s="19"/>
      <c r="B73" s="109"/>
      <c r="C73" s="110"/>
      <c r="D73" s="416" t="s">
        <v>100</v>
      </c>
      <c r="E73" s="416"/>
      <c r="F73" s="416"/>
      <c r="G73" s="416"/>
      <c r="H73" s="416"/>
      <c r="I73" s="416"/>
      <c r="J73" s="416"/>
      <c r="M73" s="313"/>
      <c r="N73" s="87"/>
      <c r="O73" s="313"/>
    </row>
    <row r="74" spans="1:20" ht="22.5" customHeight="1">
      <c r="A74" s="126" t="s">
        <v>26</v>
      </c>
      <c r="B74" s="127"/>
      <c r="C74" s="115"/>
      <c r="D74" s="133"/>
      <c r="E74" s="133"/>
      <c r="F74" s="133"/>
      <c r="G74" s="133"/>
      <c r="H74" s="133"/>
      <c r="I74" s="133"/>
      <c r="J74" s="133"/>
      <c r="L74" s="20"/>
      <c r="M74" s="313"/>
      <c r="N74" s="19"/>
      <c r="O74" s="19"/>
    </row>
    <row r="75" spans="1:20" ht="22.5" customHeight="1">
      <c r="A75" s="20" t="s">
        <v>133</v>
      </c>
      <c r="B75" s="113"/>
      <c r="C75" s="115"/>
      <c r="D75" s="65">
        <v>1819994</v>
      </c>
      <c r="E75" s="65"/>
      <c r="F75" s="65">
        <v>3236618</v>
      </c>
      <c r="G75" s="56"/>
      <c r="H75" s="56">
        <v>1740992</v>
      </c>
      <c r="I75" s="56"/>
      <c r="J75" s="56">
        <v>2338772</v>
      </c>
      <c r="L75" s="20"/>
      <c r="M75" s="124"/>
      <c r="N75" s="20"/>
      <c r="O75" s="124"/>
      <c r="R75" s="124"/>
      <c r="T75" s="124"/>
    </row>
    <row r="76" spans="1:20" ht="22.5" customHeight="1">
      <c r="A76" s="20" t="s">
        <v>134</v>
      </c>
      <c r="B76" s="113"/>
      <c r="C76" s="115"/>
      <c r="D76" s="65">
        <v>308361</v>
      </c>
      <c r="E76" s="65"/>
      <c r="F76" s="65">
        <v>242312</v>
      </c>
      <c r="G76" s="56"/>
      <c r="H76" s="56">
        <v>5165</v>
      </c>
      <c r="I76" s="56"/>
      <c r="J76" s="56">
        <v>5064</v>
      </c>
      <c r="L76" s="20"/>
      <c r="M76" s="124"/>
      <c r="N76" s="20"/>
      <c r="O76" s="124"/>
      <c r="R76" s="124"/>
    </row>
    <row r="77" spans="1:20" ht="22.5" customHeight="1">
      <c r="A77" s="20" t="s">
        <v>135</v>
      </c>
      <c r="B77" s="113"/>
      <c r="C77" s="115"/>
      <c r="D77" s="65">
        <v>70253</v>
      </c>
      <c r="E77" s="65"/>
      <c r="F77" s="65">
        <v>88916</v>
      </c>
      <c r="G77" s="56"/>
      <c r="H77" s="56">
        <v>70253</v>
      </c>
      <c r="I77" s="56"/>
      <c r="J77" s="56">
        <v>88916</v>
      </c>
      <c r="L77" s="20"/>
      <c r="M77" s="124"/>
      <c r="N77" s="20"/>
      <c r="O77" s="124"/>
      <c r="R77" s="124"/>
    </row>
    <row r="78" spans="1:20" ht="22.5" customHeight="1">
      <c r="A78" s="20" t="s">
        <v>157</v>
      </c>
      <c r="B78" s="113"/>
      <c r="C78" s="115"/>
      <c r="D78" s="65">
        <v>29245</v>
      </c>
      <c r="E78" s="65"/>
      <c r="F78" s="65">
        <v>30042</v>
      </c>
      <c r="G78" s="56"/>
      <c r="H78" s="284">
        <v>0</v>
      </c>
      <c r="I78" s="311"/>
      <c r="J78" s="284">
        <v>0</v>
      </c>
      <c r="L78" s="20"/>
      <c r="M78" s="124"/>
      <c r="N78" s="20"/>
      <c r="O78" s="124"/>
      <c r="R78" s="124"/>
    </row>
    <row r="79" spans="1:20" ht="22.5" customHeight="1">
      <c r="A79" s="20" t="s">
        <v>244</v>
      </c>
      <c r="B79" s="113"/>
      <c r="C79" s="354"/>
      <c r="D79" s="65">
        <v>145</v>
      </c>
      <c r="E79" s="65"/>
      <c r="F79" s="284">
        <v>0</v>
      </c>
      <c r="G79" s="56"/>
      <c r="H79" s="284">
        <v>0</v>
      </c>
      <c r="I79" s="311"/>
      <c r="J79" s="284">
        <v>0</v>
      </c>
      <c r="L79" s="20"/>
      <c r="M79" s="124"/>
      <c r="N79" s="20"/>
      <c r="O79" s="124"/>
      <c r="R79" s="124"/>
    </row>
    <row r="80" spans="1:20" ht="22.5" customHeight="1">
      <c r="A80" s="20" t="s">
        <v>259</v>
      </c>
      <c r="B80" s="113"/>
      <c r="C80" s="115"/>
      <c r="D80" s="65">
        <v>8253</v>
      </c>
      <c r="E80" s="65"/>
      <c r="F80" s="65">
        <v>8568</v>
      </c>
      <c r="G80" s="56"/>
      <c r="H80" s="284">
        <v>92905</v>
      </c>
      <c r="I80" s="56"/>
      <c r="J80" s="284">
        <v>211805</v>
      </c>
      <c r="L80" s="20"/>
      <c r="M80" s="124"/>
      <c r="N80" s="20"/>
      <c r="O80" s="124"/>
    </row>
    <row r="81" spans="1:15" ht="22.15" customHeight="1">
      <c r="A81" s="20" t="s">
        <v>202</v>
      </c>
      <c r="B81" s="113">
        <v>8</v>
      </c>
      <c r="C81" s="115"/>
      <c r="D81" s="284">
        <v>263294</v>
      </c>
      <c r="E81" s="65"/>
      <c r="F81" s="65">
        <v>79610</v>
      </c>
      <c r="G81" s="56"/>
      <c r="H81" s="284">
        <v>0</v>
      </c>
      <c r="I81" s="56"/>
      <c r="J81" s="284">
        <v>0</v>
      </c>
      <c r="L81" s="20"/>
      <c r="M81" s="124"/>
      <c r="O81" s="124"/>
    </row>
    <row r="82" spans="1:15" ht="22.5" customHeight="1">
      <c r="A82" s="20" t="s">
        <v>27</v>
      </c>
      <c r="B82" s="127"/>
      <c r="C82" s="115"/>
      <c r="D82" s="70">
        <v>69957</v>
      </c>
      <c r="E82" s="65"/>
      <c r="F82" s="70">
        <v>55444</v>
      </c>
      <c r="G82" s="65"/>
      <c r="H82" s="70">
        <v>49324</v>
      </c>
      <c r="I82" s="65"/>
      <c r="J82" s="70">
        <v>46620</v>
      </c>
      <c r="L82" s="20"/>
      <c r="M82" s="124"/>
      <c r="N82" s="20"/>
      <c r="O82" s="124"/>
    </row>
    <row r="83" spans="1:15" ht="22.5" customHeight="1">
      <c r="A83" s="19" t="s">
        <v>28</v>
      </c>
      <c r="B83" s="113"/>
      <c r="C83" s="115"/>
      <c r="D83" s="220">
        <f>SUM(D75:D82)</f>
        <v>2569502</v>
      </c>
      <c r="E83" s="69"/>
      <c r="F83" s="220">
        <f>SUM(F75:F82)</f>
        <v>3741510</v>
      </c>
      <c r="G83" s="69"/>
      <c r="H83" s="220">
        <f>SUM(H75:H82)</f>
        <v>1958639</v>
      </c>
      <c r="I83" s="69"/>
      <c r="J83" s="220">
        <f>SUM(J75:J82)</f>
        <v>2691177</v>
      </c>
      <c r="L83" s="20"/>
      <c r="M83" s="124"/>
      <c r="N83" s="20"/>
      <c r="O83" s="124"/>
    </row>
    <row r="84" spans="1:15" ht="19.899999999999999" customHeight="1">
      <c r="B84" s="113"/>
      <c r="C84" s="382"/>
      <c r="D84" s="284"/>
      <c r="E84" s="65"/>
      <c r="F84" s="65"/>
      <c r="G84" s="56"/>
      <c r="H84" s="284"/>
      <c r="I84" s="56"/>
      <c r="J84" s="284"/>
      <c r="L84" s="20"/>
      <c r="M84" s="124"/>
      <c r="O84" s="124"/>
    </row>
    <row r="85" spans="1:15" ht="20.45" customHeight="1">
      <c r="A85" s="126" t="s">
        <v>29</v>
      </c>
      <c r="B85" s="113"/>
      <c r="C85" s="115"/>
      <c r="D85" s="169"/>
      <c r="E85" s="169"/>
      <c r="F85" s="169"/>
      <c r="G85" s="169"/>
      <c r="H85" s="169"/>
      <c r="I85" s="169"/>
      <c r="J85" s="169"/>
      <c r="L85" s="20"/>
      <c r="M85" s="124"/>
      <c r="N85" s="20"/>
      <c r="O85" s="124"/>
    </row>
    <row r="86" spans="1:15" ht="22.5" customHeight="1">
      <c r="A86" s="20" t="s">
        <v>136</v>
      </c>
      <c r="B86" s="127"/>
      <c r="C86" s="115"/>
      <c r="D86" s="65">
        <v>1371019</v>
      </c>
      <c r="E86" s="65"/>
      <c r="F86" s="65">
        <v>2253843</v>
      </c>
      <c r="G86" s="65"/>
      <c r="H86" s="65">
        <v>1313923</v>
      </c>
      <c r="I86" s="65"/>
      <c r="J86" s="65">
        <v>1582861</v>
      </c>
      <c r="K86" s="124"/>
      <c r="L86" s="20"/>
      <c r="M86" s="124"/>
      <c r="N86" s="20"/>
      <c r="O86" s="124"/>
    </row>
    <row r="87" spans="1:15" ht="22.5" customHeight="1">
      <c r="A87" s="20" t="s">
        <v>137</v>
      </c>
      <c r="B87" s="127"/>
      <c r="C87" s="115"/>
      <c r="D87" s="65">
        <v>146636</v>
      </c>
      <c r="E87" s="65"/>
      <c r="F87" s="65">
        <v>112725</v>
      </c>
      <c r="G87" s="65"/>
      <c r="H87" s="65">
        <v>662</v>
      </c>
      <c r="I87" s="65"/>
      <c r="J87" s="65">
        <v>1272</v>
      </c>
      <c r="K87" s="124"/>
      <c r="L87" s="20"/>
      <c r="M87" s="124"/>
      <c r="N87" s="20"/>
      <c r="O87" s="124"/>
    </row>
    <row r="88" spans="1:15" ht="22.5" customHeight="1">
      <c r="A88" s="20" t="s">
        <v>138</v>
      </c>
      <c r="B88" s="127"/>
      <c r="C88" s="115"/>
      <c r="D88" s="65">
        <v>46264</v>
      </c>
      <c r="E88" s="65"/>
      <c r="F88" s="65">
        <v>53363</v>
      </c>
      <c r="G88" s="65"/>
      <c r="H88" s="65">
        <v>46264</v>
      </c>
      <c r="I88" s="65"/>
      <c r="J88" s="65">
        <v>53363</v>
      </c>
      <c r="K88" s="124"/>
      <c r="L88" s="20"/>
      <c r="M88" s="124"/>
      <c r="N88" s="20"/>
      <c r="O88" s="124"/>
    </row>
    <row r="89" spans="1:15" ht="22.5" customHeight="1">
      <c r="A89" s="20" t="s">
        <v>158</v>
      </c>
      <c r="B89" s="127"/>
      <c r="C89" s="115"/>
      <c r="D89" s="65">
        <v>16483</v>
      </c>
      <c r="E89" s="65"/>
      <c r="F89" s="65">
        <v>17725</v>
      </c>
      <c r="G89" s="166"/>
      <c r="H89" s="284">
        <v>0</v>
      </c>
      <c r="I89" s="166"/>
      <c r="J89" s="284">
        <v>0</v>
      </c>
      <c r="K89" s="124"/>
      <c r="L89" s="20"/>
      <c r="M89" s="124"/>
      <c r="N89" s="20"/>
      <c r="O89" s="124"/>
    </row>
    <row r="90" spans="1:15" ht="22.5" customHeight="1">
      <c r="A90" s="20" t="s">
        <v>245</v>
      </c>
      <c r="B90" s="127"/>
      <c r="C90" s="354"/>
      <c r="D90" s="65">
        <v>95</v>
      </c>
      <c r="E90" s="65"/>
      <c r="F90" s="284">
        <v>0</v>
      </c>
      <c r="G90" s="166"/>
      <c r="H90" s="284">
        <v>0</v>
      </c>
      <c r="I90" s="166"/>
      <c r="J90" s="284">
        <v>0</v>
      </c>
      <c r="K90" s="124"/>
      <c r="L90" s="20"/>
      <c r="M90" s="124"/>
      <c r="N90" s="20"/>
      <c r="O90" s="124"/>
    </row>
    <row r="91" spans="1:15" ht="22.5" customHeight="1">
      <c r="A91" s="20" t="s">
        <v>159</v>
      </c>
      <c r="B91" s="113"/>
      <c r="C91" s="115"/>
      <c r="D91" s="65">
        <v>165155</v>
      </c>
      <c r="E91" s="56"/>
      <c r="F91" s="65">
        <v>264617</v>
      </c>
      <c r="G91" s="56"/>
      <c r="H91" s="65">
        <v>136098</v>
      </c>
      <c r="I91" s="56"/>
      <c r="J91" s="65">
        <v>193229</v>
      </c>
      <c r="L91" s="20"/>
      <c r="M91" s="124"/>
      <c r="N91" s="20"/>
      <c r="O91" s="124"/>
    </row>
    <row r="92" spans="1:15" ht="22.5" customHeight="1">
      <c r="A92" s="20" t="s">
        <v>49</v>
      </c>
      <c r="B92" s="113"/>
      <c r="C92" s="115"/>
      <c r="D92" s="70">
        <v>469585</v>
      </c>
      <c r="E92" s="56"/>
      <c r="F92" s="70">
        <v>506486</v>
      </c>
      <c r="G92" s="56"/>
      <c r="H92" s="70">
        <v>315677</v>
      </c>
      <c r="I92" s="56"/>
      <c r="J92" s="70">
        <v>362454</v>
      </c>
      <c r="L92" s="20"/>
      <c r="M92" s="124"/>
      <c r="N92" s="20"/>
      <c r="O92" s="124"/>
    </row>
    <row r="93" spans="1:15" ht="22.5" customHeight="1">
      <c r="A93" s="19" t="s">
        <v>30</v>
      </c>
      <c r="B93" s="113"/>
      <c r="C93" s="115"/>
      <c r="D93" s="220">
        <f>SUM(D86:D92)</f>
        <v>2215237</v>
      </c>
      <c r="E93" s="69"/>
      <c r="F93" s="220">
        <f>SUM(F86:F92)</f>
        <v>3208759</v>
      </c>
      <c r="G93" s="69"/>
      <c r="H93" s="220">
        <f>SUM(H86:H92)</f>
        <v>1812624</v>
      </c>
      <c r="I93" s="69"/>
      <c r="J93" s="220">
        <f>SUM(J86:J92)</f>
        <v>2193179</v>
      </c>
      <c r="L93" s="20"/>
      <c r="M93" s="124"/>
      <c r="N93" s="20"/>
      <c r="O93" s="124"/>
    </row>
    <row r="94" spans="1:15" ht="17.45" customHeight="1">
      <c r="B94" s="113"/>
      <c r="C94" s="115"/>
      <c r="E94" s="146"/>
      <c r="G94" s="146"/>
      <c r="H94" s="146"/>
      <c r="I94" s="146"/>
      <c r="J94" s="146"/>
      <c r="L94" s="20"/>
      <c r="M94" s="124"/>
      <c r="N94" s="20"/>
      <c r="O94" s="124"/>
    </row>
    <row r="95" spans="1:15" ht="22.5" customHeight="1">
      <c r="A95" s="20" t="s">
        <v>50</v>
      </c>
      <c r="B95" s="113"/>
      <c r="C95" s="115"/>
      <c r="D95" s="56">
        <v>-283640</v>
      </c>
      <c r="E95" s="56"/>
      <c r="F95" s="56">
        <v>-241820</v>
      </c>
      <c r="G95" s="56"/>
      <c r="H95" s="56">
        <v>-221136</v>
      </c>
      <c r="I95" s="56"/>
      <c r="J95" s="56">
        <v>-146890</v>
      </c>
      <c r="L95" s="20"/>
      <c r="M95" s="124"/>
      <c r="N95" s="20"/>
      <c r="O95" s="124"/>
    </row>
    <row r="96" spans="1:15" ht="22.15" customHeight="1">
      <c r="A96" s="20" t="s">
        <v>247</v>
      </c>
      <c r="B96" s="113"/>
      <c r="C96" s="357"/>
      <c r="D96" s="56"/>
      <c r="E96" s="56"/>
      <c r="F96" s="56"/>
      <c r="G96" s="56"/>
      <c r="H96" s="56"/>
      <c r="I96" s="56"/>
      <c r="J96" s="56"/>
      <c r="L96" s="20"/>
      <c r="M96" s="124"/>
      <c r="N96" s="20"/>
      <c r="O96" s="124"/>
    </row>
    <row r="97" spans="1:19" ht="22.15" customHeight="1">
      <c r="A97" s="20" t="s">
        <v>248</v>
      </c>
      <c r="B97" s="113"/>
      <c r="C97" s="357"/>
      <c r="D97" s="70">
        <v>-1847</v>
      </c>
      <c r="E97" s="56"/>
      <c r="F97" s="70">
        <v>-18153</v>
      </c>
      <c r="G97" s="56"/>
      <c r="H97" s="285">
        <v>0</v>
      </c>
      <c r="I97" s="56"/>
      <c r="J97" s="285">
        <v>0</v>
      </c>
      <c r="L97" s="20"/>
      <c r="M97" s="124"/>
      <c r="N97" s="20"/>
      <c r="O97" s="124"/>
    </row>
    <row r="98" spans="1:19" ht="22.15" customHeight="1">
      <c r="B98" s="113"/>
      <c r="C98" s="357"/>
      <c r="D98" s="56"/>
      <c r="E98" s="56"/>
      <c r="F98" s="56"/>
      <c r="G98" s="56"/>
      <c r="H98" s="56"/>
      <c r="I98" s="56"/>
      <c r="J98" s="56"/>
      <c r="L98" s="20"/>
      <c r="M98" s="124"/>
      <c r="N98" s="20"/>
      <c r="O98" s="124"/>
    </row>
    <row r="99" spans="1:19" ht="22.5" customHeight="1">
      <c r="A99" s="19" t="s">
        <v>223</v>
      </c>
      <c r="B99" s="128"/>
      <c r="C99" s="114"/>
      <c r="D99" s="386">
        <f>D83-D93+D95+D97</f>
        <v>68778</v>
      </c>
      <c r="E99" s="69"/>
      <c r="F99" s="69">
        <f>F83-F93+F95+F97</f>
        <v>272778</v>
      </c>
      <c r="G99" s="69"/>
      <c r="H99" s="69">
        <f>H83-H93+H95+H97</f>
        <v>-75121</v>
      </c>
      <c r="I99" s="45"/>
      <c r="J99" s="69">
        <f>J83-J93+J95+J97</f>
        <v>351108</v>
      </c>
      <c r="K99" s="390"/>
      <c r="L99" s="20"/>
      <c r="M99" s="124"/>
      <c r="N99" s="20"/>
      <c r="O99" s="124"/>
    </row>
    <row r="100" spans="1:19" ht="22.5" customHeight="1">
      <c r="A100" s="20" t="s">
        <v>256</v>
      </c>
      <c r="B100" s="113">
        <v>14</v>
      </c>
      <c r="C100" s="115"/>
      <c r="D100" s="70">
        <v>-38707</v>
      </c>
      <c r="E100" s="65"/>
      <c r="F100" s="70">
        <v>-40056</v>
      </c>
      <c r="G100" s="65"/>
      <c r="H100" s="312">
        <v>15834</v>
      </c>
      <c r="I100" s="65"/>
      <c r="J100" s="312">
        <v>-38181</v>
      </c>
      <c r="M100" s="124"/>
      <c r="N100" s="20"/>
      <c r="O100" s="124"/>
      <c r="P100" s="247"/>
      <c r="Q100" s="247"/>
      <c r="R100" s="247"/>
      <c r="S100" s="247"/>
    </row>
    <row r="101" spans="1:19" ht="21.6" customHeight="1">
      <c r="A101" s="19" t="s">
        <v>224</v>
      </c>
      <c r="B101" s="128"/>
      <c r="C101" s="114"/>
      <c r="D101" s="163">
        <f>SUM(D99:D100)</f>
        <v>30071</v>
      </c>
      <c r="E101" s="45"/>
      <c r="F101" s="163">
        <f>SUM(F99:F100)</f>
        <v>232722</v>
      </c>
      <c r="G101" s="45"/>
      <c r="H101" s="163">
        <f>SUM(H99:H100)</f>
        <v>-59287</v>
      </c>
      <c r="I101" s="45"/>
      <c r="J101" s="163">
        <f>SUM(J99:J100)</f>
        <v>312927</v>
      </c>
      <c r="L101" s="20"/>
      <c r="M101" s="124"/>
      <c r="N101" s="20"/>
      <c r="O101" s="124"/>
    </row>
    <row r="102" spans="1:19" ht="18" customHeight="1">
      <c r="A102" s="19"/>
      <c r="B102" s="128"/>
      <c r="C102" s="114"/>
      <c r="D102" s="71"/>
      <c r="E102" s="71"/>
      <c r="F102" s="71"/>
      <c r="G102" s="71"/>
      <c r="H102" s="71"/>
      <c r="I102" s="71"/>
      <c r="J102" s="71"/>
      <c r="L102" s="20"/>
      <c r="M102" s="124"/>
      <c r="N102" s="20"/>
      <c r="O102" s="124"/>
    </row>
    <row r="103" spans="1:19" ht="22.5" customHeight="1">
      <c r="A103" s="18"/>
      <c r="B103" s="113"/>
      <c r="C103" s="354"/>
      <c r="D103" s="249"/>
      <c r="E103" s="69"/>
      <c r="F103" s="249"/>
      <c r="G103" s="69"/>
      <c r="H103" s="249"/>
      <c r="I103" s="69"/>
      <c r="J103" s="249"/>
      <c r="L103" s="20"/>
      <c r="M103" s="124"/>
      <c r="N103" s="20"/>
      <c r="O103" s="124"/>
    </row>
    <row r="104" spans="1:19" ht="22.5" customHeight="1">
      <c r="A104" s="107" t="s">
        <v>56</v>
      </c>
      <c r="L104" s="20"/>
      <c r="M104" s="124"/>
      <c r="N104" s="20"/>
    </row>
    <row r="105" spans="1:19" ht="22.5" customHeight="1">
      <c r="A105" s="107" t="s">
        <v>107</v>
      </c>
      <c r="L105" s="20"/>
      <c r="M105" s="124"/>
      <c r="N105" s="20"/>
    </row>
    <row r="106" spans="1:19" ht="18.600000000000001" customHeight="1">
      <c r="M106" s="124"/>
    </row>
    <row r="107" spans="1:19" ht="22.5" customHeight="1">
      <c r="A107" s="22"/>
      <c r="B107" s="113"/>
      <c r="D107" s="417" t="s">
        <v>32</v>
      </c>
      <c r="E107" s="417"/>
      <c r="F107" s="417"/>
      <c r="G107" s="114"/>
      <c r="H107" s="417" t="s">
        <v>45</v>
      </c>
      <c r="I107" s="417"/>
      <c r="J107" s="417"/>
      <c r="L107" s="20"/>
      <c r="M107" s="124"/>
      <c r="N107" s="20"/>
    </row>
    <row r="108" spans="1:19" ht="22.5" customHeight="1">
      <c r="A108" s="22"/>
      <c r="B108" s="113"/>
      <c r="D108" s="419" t="s">
        <v>216</v>
      </c>
      <c r="E108" s="419"/>
      <c r="F108" s="419"/>
      <c r="G108" s="114"/>
      <c r="H108" s="419" t="s">
        <v>216</v>
      </c>
      <c r="I108" s="419"/>
      <c r="J108" s="419"/>
      <c r="L108" s="20"/>
      <c r="M108" s="124"/>
      <c r="N108" s="20"/>
    </row>
    <row r="109" spans="1:19" ht="22.5" customHeight="1">
      <c r="A109" s="22"/>
      <c r="B109" s="113"/>
      <c r="D109" s="419" t="s">
        <v>215</v>
      </c>
      <c r="E109" s="419"/>
      <c r="F109" s="419"/>
      <c r="G109" s="114"/>
      <c r="H109" s="419" t="s">
        <v>215</v>
      </c>
      <c r="I109" s="419"/>
      <c r="J109" s="419"/>
      <c r="L109" s="20"/>
      <c r="M109" s="124"/>
      <c r="N109" s="20"/>
    </row>
    <row r="110" spans="1:19" ht="22.5" customHeight="1">
      <c r="A110" s="22"/>
      <c r="B110" s="109" t="s">
        <v>2</v>
      </c>
      <c r="D110" s="116">
        <v>2563</v>
      </c>
      <c r="E110" s="116"/>
      <c r="F110" s="116">
        <v>2562</v>
      </c>
      <c r="G110" s="116"/>
      <c r="H110" s="116">
        <v>2563</v>
      </c>
      <c r="I110" s="116"/>
      <c r="J110" s="116">
        <v>2562</v>
      </c>
      <c r="L110" s="20"/>
      <c r="M110" s="124"/>
      <c r="N110" s="20"/>
    </row>
    <row r="111" spans="1:19" ht="22.5" customHeight="1">
      <c r="A111" s="19"/>
      <c r="B111" s="109"/>
      <c r="C111" s="110"/>
      <c r="D111" s="416" t="s">
        <v>100</v>
      </c>
      <c r="E111" s="416"/>
      <c r="F111" s="416"/>
      <c r="G111" s="416"/>
      <c r="H111" s="416"/>
      <c r="I111" s="416"/>
      <c r="J111" s="416"/>
      <c r="L111" s="20"/>
      <c r="M111" s="124"/>
      <c r="N111" s="20"/>
    </row>
    <row r="112" spans="1:19" ht="21.75" customHeight="1">
      <c r="A112" s="19" t="s">
        <v>98</v>
      </c>
      <c r="B112" s="128"/>
      <c r="C112" s="114"/>
      <c r="D112" s="71"/>
      <c r="E112" s="71"/>
      <c r="F112" s="71"/>
      <c r="G112" s="71"/>
      <c r="H112" s="71"/>
      <c r="I112" s="71"/>
      <c r="J112" s="71"/>
      <c r="L112" s="20"/>
      <c r="M112" s="124"/>
      <c r="N112" s="20"/>
      <c r="O112" s="124"/>
    </row>
    <row r="113" spans="1:15" ht="22.5" customHeight="1">
      <c r="A113" s="126" t="s">
        <v>257</v>
      </c>
      <c r="B113" s="128"/>
      <c r="C113" s="114"/>
      <c r="D113" s="71"/>
      <c r="E113" s="71"/>
      <c r="F113" s="71"/>
      <c r="G113" s="71"/>
      <c r="H113" s="71"/>
      <c r="I113" s="71"/>
      <c r="J113" s="71"/>
      <c r="L113" s="20"/>
      <c r="M113" s="124"/>
      <c r="N113" s="20"/>
      <c r="O113" s="124"/>
    </row>
    <row r="114" spans="1:15" ht="22.5" customHeight="1">
      <c r="A114" s="126" t="s">
        <v>258</v>
      </c>
      <c r="B114" s="128"/>
      <c r="C114" s="114"/>
      <c r="D114" s="71"/>
      <c r="E114" s="71"/>
      <c r="F114" s="71"/>
      <c r="G114" s="71"/>
      <c r="H114" s="71"/>
      <c r="I114" s="71"/>
      <c r="J114" s="71"/>
      <c r="L114" s="20"/>
      <c r="M114" s="124"/>
      <c r="N114" s="20"/>
      <c r="O114" s="124"/>
    </row>
    <row r="115" spans="1:15" ht="22.5" customHeight="1">
      <c r="A115" s="20" t="s">
        <v>281</v>
      </c>
      <c r="B115" s="128"/>
      <c r="C115" s="387"/>
      <c r="D115" s="71"/>
      <c r="E115" s="71"/>
      <c r="F115" s="71"/>
      <c r="G115" s="71"/>
      <c r="H115" s="71"/>
      <c r="I115" s="71"/>
      <c r="J115" s="71"/>
      <c r="L115" s="20"/>
      <c r="M115" s="124"/>
      <c r="N115" s="20"/>
      <c r="O115" s="124"/>
    </row>
    <row r="116" spans="1:15" ht="22.5" customHeight="1">
      <c r="A116" s="20" t="s">
        <v>282</v>
      </c>
      <c r="B116" s="113"/>
      <c r="C116" s="387"/>
      <c r="D116" s="68">
        <v>-32017</v>
      </c>
      <c r="E116" s="71"/>
      <c r="F116" s="358">
        <v>0</v>
      </c>
      <c r="G116" s="286"/>
      <c r="H116" s="358">
        <v>0</v>
      </c>
      <c r="I116" s="286"/>
      <c r="J116" s="358">
        <v>0</v>
      </c>
      <c r="L116" s="20"/>
      <c r="M116" s="124"/>
      <c r="N116" s="20"/>
      <c r="O116" s="124"/>
    </row>
    <row r="117" spans="1:15" ht="22.5" customHeight="1">
      <c r="A117" s="21" t="s">
        <v>209</v>
      </c>
      <c r="B117" s="128"/>
      <c r="C117" s="114"/>
      <c r="D117" s="71"/>
      <c r="E117" s="71"/>
      <c r="F117" s="71"/>
      <c r="G117" s="71"/>
      <c r="H117" s="71"/>
      <c r="I117" s="71"/>
      <c r="J117" s="71"/>
      <c r="L117" s="20"/>
      <c r="M117" s="124"/>
      <c r="N117" s="20"/>
      <c r="O117" s="124"/>
    </row>
    <row r="118" spans="1:15" ht="20.25" customHeight="1">
      <c r="A118" s="21" t="s">
        <v>210</v>
      </c>
      <c r="B118" s="128"/>
      <c r="C118" s="114"/>
      <c r="D118" s="285">
        <v>0</v>
      </c>
      <c r="E118" s="71"/>
      <c r="F118" s="287">
        <v>-12793</v>
      </c>
      <c r="G118" s="286"/>
      <c r="H118" s="285">
        <v>0</v>
      </c>
      <c r="I118" s="286"/>
      <c r="J118" s="287">
        <v>-12627</v>
      </c>
      <c r="L118" s="20"/>
      <c r="M118" s="124"/>
      <c r="N118" s="20"/>
      <c r="O118" s="124"/>
    </row>
    <row r="119" spans="1:15" ht="22.5" customHeight="1">
      <c r="A119" s="19" t="s">
        <v>212</v>
      </c>
      <c r="B119" s="113"/>
      <c r="C119" s="115"/>
      <c r="D119" s="389">
        <f>SUM(D116:D118)</f>
        <v>-32017</v>
      </c>
      <c r="E119" s="246"/>
      <c r="F119" s="389">
        <f>SUM(F116:F118)</f>
        <v>-12793</v>
      </c>
      <c r="G119" s="246"/>
      <c r="H119" s="389">
        <f>SUM(H116:H118)</f>
        <v>0</v>
      </c>
      <c r="I119" s="236"/>
      <c r="J119" s="389">
        <f>SUM(J116:J118)</f>
        <v>-12627</v>
      </c>
      <c r="L119" s="20"/>
      <c r="M119" s="124"/>
      <c r="N119" s="20"/>
      <c r="O119" s="124"/>
    </row>
    <row r="120" spans="1:15" ht="22.5" customHeight="1" thickBot="1">
      <c r="A120" s="18" t="s">
        <v>140</v>
      </c>
      <c r="B120" s="113"/>
      <c r="C120" s="115"/>
      <c r="D120" s="383">
        <f>D101+D119</f>
        <v>-1946</v>
      </c>
      <c r="E120" s="69"/>
      <c r="F120" s="222">
        <f>F101+F119</f>
        <v>219929</v>
      </c>
      <c r="G120" s="69"/>
      <c r="H120" s="222">
        <f>H101+H119</f>
        <v>-59287</v>
      </c>
      <c r="I120" s="69"/>
      <c r="J120" s="222">
        <f>J101+J119</f>
        <v>300300</v>
      </c>
      <c r="L120" s="20"/>
      <c r="M120" s="124"/>
      <c r="N120" s="20"/>
      <c r="O120" s="124"/>
    </row>
    <row r="121" spans="1:15" ht="20.45" customHeight="1" thickTop="1">
      <c r="A121" s="18"/>
      <c r="B121" s="113"/>
      <c r="C121" s="357"/>
      <c r="D121" s="358"/>
      <c r="E121" s="69"/>
      <c r="F121" s="249"/>
      <c r="G121" s="69"/>
      <c r="H121" s="249"/>
      <c r="I121" s="69"/>
      <c r="J121" s="249"/>
      <c r="L121" s="20"/>
      <c r="M121" s="124"/>
      <c r="N121" s="20"/>
      <c r="O121" s="124"/>
    </row>
    <row r="122" spans="1:15" ht="22.5" customHeight="1">
      <c r="A122" s="19" t="s">
        <v>153</v>
      </c>
      <c r="B122" s="113"/>
      <c r="C122" s="113"/>
      <c r="D122" s="131"/>
      <c r="E122" s="108"/>
      <c r="F122" s="131"/>
      <c r="G122" s="108"/>
      <c r="H122" s="131"/>
      <c r="I122" s="108"/>
      <c r="J122" s="131"/>
      <c r="L122" s="20"/>
      <c r="M122" s="124"/>
      <c r="N122" s="20"/>
    </row>
    <row r="123" spans="1:15" ht="22.5" customHeight="1">
      <c r="A123" s="20" t="s">
        <v>204</v>
      </c>
      <c r="B123" s="113"/>
      <c r="C123" s="113"/>
      <c r="D123" s="120">
        <f>D101</f>
        <v>30071</v>
      </c>
      <c r="E123" s="169"/>
      <c r="F123" s="120">
        <f>F101</f>
        <v>232722</v>
      </c>
      <c r="G123" s="169"/>
      <c r="H123" s="169">
        <f>H101</f>
        <v>-59287</v>
      </c>
      <c r="I123" s="169"/>
      <c r="J123" s="169">
        <f>J101</f>
        <v>312927</v>
      </c>
      <c r="M123" s="124"/>
      <c r="N123" s="20"/>
      <c r="O123" s="159"/>
    </row>
    <row r="124" spans="1:15" ht="22.5" customHeight="1">
      <c r="A124" s="20" t="s">
        <v>89</v>
      </c>
      <c r="B124" s="113"/>
      <c r="C124" s="113"/>
      <c r="D124" s="282">
        <v>0</v>
      </c>
      <c r="E124" s="146"/>
      <c r="F124" s="282">
        <v>0</v>
      </c>
      <c r="G124" s="146"/>
      <c r="H124" s="282">
        <v>0</v>
      </c>
      <c r="I124" s="282"/>
      <c r="J124" s="282">
        <v>0</v>
      </c>
      <c r="L124" s="20"/>
      <c r="M124" s="124"/>
      <c r="N124" s="20"/>
      <c r="O124" s="159"/>
    </row>
    <row r="125" spans="1:15" ht="22.5" customHeight="1" thickBot="1">
      <c r="A125" s="18" t="s">
        <v>224</v>
      </c>
      <c r="B125" s="113"/>
      <c r="C125" s="113"/>
      <c r="D125" s="170">
        <f>SUM(D123:D124)</f>
        <v>30071</v>
      </c>
      <c r="E125" s="111"/>
      <c r="F125" s="170">
        <f>SUM(F123:F124)</f>
        <v>232722</v>
      </c>
      <c r="G125" s="111"/>
      <c r="H125" s="221">
        <f>SUM(H123:H124)</f>
        <v>-59287</v>
      </c>
      <c r="I125" s="111"/>
      <c r="J125" s="221">
        <f>SUM(J123:J124)</f>
        <v>312927</v>
      </c>
      <c r="L125" s="20"/>
      <c r="M125" s="124"/>
      <c r="N125" s="20"/>
      <c r="O125" s="159"/>
    </row>
    <row r="126" spans="1:15" ht="22.5" customHeight="1" thickTop="1">
      <c r="A126" s="18"/>
      <c r="B126" s="113"/>
      <c r="C126" s="113"/>
      <c r="D126" s="111"/>
      <c r="E126" s="111"/>
      <c r="F126" s="111"/>
      <c r="G126" s="111"/>
      <c r="H126" s="111"/>
      <c r="I126" s="111"/>
      <c r="J126" s="111"/>
      <c r="L126" s="20"/>
      <c r="M126" s="124"/>
      <c r="N126" s="20"/>
      <c r="O126" s="159"/>
    </row>
    <row r="127" spans="1:15" ht="22.5" customHeight="1">
      <c r="A127" s="19" t="s">
        <v>141</v>
      </c>
      <c r="B127" s="113"/>
      <c r="C127" s="113"/>
      <c r="D127" s="131"/>
      <c r="E127" s="19"/>
      <c r="F127" s="131"/>
      <c r="G127" s="19"/>
      <c r="H127" s="131"/>
      <c r="I127" s="19"/>
      <c r="J127" s="131"/>
      <c r="L127" s="20"/>
      <c r="M127" s="124"/>
      <c r="N127" s="20"/>
      <c r="O127" s="159"/>
    </row>
    <row r="128" spans="1:15" ht="22.5" customHeight="1">
      <c r="A128" s="20" t="s">
        <v>204</v>
      </c>
      <c r="B128" s="113"/>
      <c r="C128" s="113"/>
      <c r="D128" s="120">
        <f>D120</f>
        <v>-1946</v>
      </c>
      <c r="E128" s="169"/>
      <c r="F128" s="120">
        <f>F120</f>
        <v>219929</v>
      </c>
      <c r="G128" s="169"/>
      <c r="H128" s="169">
        <f>H120</f>
        <v>-59287</v>
      </c>
      <c r="I128" s="169"/>
      <c r="J128" s="169">
        <f>J120</f>
        <v>300300</v>
      </c>
      <c r="M128" s="124"/>
      <c r="N128" s="20"/>
      <c r="O128" s="159"/>
    </row>
    <row r="129" spans="1:15" ht="22.5" customHeight="1">
      <c r="A129" s="20" t="s">
        <v>89</v>
      </c>
      <c r="B129" s="113"/>
      <c r="C129" s="113"/>
      <c r="D129" s="285">
        <v>0</v>
      </c>
      <c r="E129" s="146"/>
      <c r="F129" s="285">
        <v>0</v>
      </c>
      <c r="G129" s="146"/>
      <c r="H129" s="285">
        <v>0</v>
      </c>
      <c r="I129" s="166"/>
      <c r="J129" s="285">
        <v>0</v>
      </c>
      <c r="L129" s="20"/>
      <c r="M129" s="124"/>
      <c r="N129" s="20"/>
      <c r="O129" s="159"/>
    </row>
    <row r="130" spans="1:15" ht="22.5" customHeight="1" thickBot="1">
      <c r="A130" s="18" t="s">
        <v>140</v>
      </c>
      <c r="B130" s="113"/>
      <c r="C130" s="113"/>
      <c r="D130" s="170">
        <f>SUM(D128:D129)</f>
        <v>-1946</v>
      </c>
      <c r="E130" s="111"/>
      <c r="F130" s="170">
        <f>SUM(F128:F129)</f>
        <v>219929</v>
      </c>
      <c r="G130" s="111"/>
      <c r="H130" s="170">
        <f>SUM(H128:H129)</f>
        <v>-59287</v>
      </c>
      <c r="I130" s="111"/>
      <c r="J130" s="170">
        <f>SUM(J128:J129)</f>
        <v>300300</v>
      </c>
      <c r="L130" s="20"/>
      <c r="M130" s="124"/>
      <c r="N130" s="20"/>
      <c r="O130" s="159"/>
    </row>
    <row r="131" spans="1:15" ht="22.5" customHeight="1" thickTop="1">
      <c r="A131" s="19"/>
      <c r="B131" s="113"/>
      <c r="C131" s="115"/>
      <c r="D131" s="110"/>
      <c r="E131" s="146"/>
      <c r="F131" s="110"/>
      <c r="G131" s="146"/>
      <c r="H131" s="146"/>
      <c r="I131" s="146"/>
      <c r="J131" s="146"/>
      <c r="L131" s="20"/>
      <c r="M131" s="124"/>
      <c r="N131" s="20"/>
      <c r="O131" s="159"/>
    </row>
    <row r="132" spans="1:15" ht="24.75" customHeight="1" thickBot="1">
      <c r="A132" s="19" t="s">
        <v>278</v>
      </c>
      <c r="B132" s="113">
        <v>12</v>
      </c>
      <c r="C132" s="115"/>
      <c r="D132" s="393">
        <f>D123/'SFP-3-5'!D92</f>
        <v>2.7557608332073259E-2</v>
      </c>
      <c r="E132" s="394"/>
      <c r="F132" s="393">
        <v>0.21327065033609632</v>
      </c>
      <c r="G132" s="394"/>
      <c r="H132" s="393">
        <f>H123/'SFP-3-5'!H92</f>
        <v>-5.4331679198684021E-2</v>
      </c>
      <c r="I132" s="394"/>
      <c r="J132" s="393">
        <v>0.28677196310500774</v>
      </c>
      <c r="L132" s="20"/>
      <c r="N132" s="20"/>
      <c r="O132" s="124"/>
    </row>
    <row r="133" spans="1:15" ht="22.5" customHeight="1" thickTop="1">
      <c r="B133" s="113"/>
      <c r="C133" s="115"/>
      <c r="D133" s="171"/>
      <c r="E133" s="172"/>
      <c r="F133" s="171"/>
      <c r="G133" s="172"/>
      <c r="H133" s="171"/>
      <c r="I133" s="172"/>
      <c r="J133" s="171"/>
      <c r="L133" s="20"/>
      <c r="N133" s="20"/>
    </row>
  </sheetData>
  <mergeCells count="28">
    <mergeCell ref="D108:F108"/>
    <mergeCell ref="H108:J108"/>
    <mergeCell ref="D109:F109"/>
    <mergeCell ref="H109:J109"/>
    <mergeCell ref="D111:J111"/>
    <mergeCell ref="D45:J45"/>
    <mergeCell ref="D107:F107"/>
    <mergeCell ref="H107:J107"/>
    <mergeCell ref="D69:F69"/>
    <mergeCell ref="H69:J69"/>
    <mergeCell ref="D70:F70"/>
    <mergeCell ref="H70:J70"/>
    <mergeCell ref="D71:F71"/>
    <mergeCell ref="H71:J71"/>
    <mergeCell ref="D73:J73"/>
    <mergeCell ref="D41:F41"/>
    <mergeCell ref="H41:J41"/>
    <mergeCell ref="D42:F42"/>
    <mergeCell ref="H42:J42"/>
    <mergeCell ref="D43:F43"/>
    <mergeCell ref="H43:J43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7" max="9" man="1"/>
    <brk id="65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showGridLines="0" zoomScale="83" zoomScaleNormal="83" zoomScaleSheetLayoutView="84" workbookViewId="0">
      <selection activeCell="A3" sqref="A3"/>
    </sheetView>
  </sheetViews>
  <sheetFormatPr defaultColWidth="9.28515625" defaultRowHeight="24" customHeight="1"/>
  <cols>
    <col min="1" max="1" width="49.140625" style="20" customWidth="1"/>
    <col min="2" max="2" width="9" style="112" customWidth="1"/>
    <col min="3" max="3" width="1.42578125" style="20" customWidth="1"/>
    <col min="4" max="4" width="12.42578125" style="20" customWidth="1"/>
    <col min="5" max="5" width="1.42578125" style="20" customWidth="1"/>
    <col min="6" max="6" width="14.85546875" style="20" customWidth="1"/>
    <col min="7" max="7" width="1.42578125" style="20" customWidth="1"/>
    <col min="8" max="8" width="12.42578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5703125" style="20" customWidth="1"/>
    <col min="13" max="13" width="1.42578125" style="20" customWidth="1"/>
    <col min="14" max="14" width="13.7109375" style="20" hidden="1" customWidth="1"/>
    <col min="15" max="15" width="1.28515625" style="20" hidden="1" customWidth="1"/>
    <col min="16" max="16" width="13.5703125" style="20" hidden="1" customWidth="1"/>
    <col min="17" max="17" width="1.7109375" style="20" hidden="1" customWidth="1"/>
    <col min="18" max="18" width="13.28515625" style="20" customWidth="1"/>
    <col min="19" max="19" width="1.42578125" style="20" customWidth="1"/>
    <col min="20" max="20" width="11.5703125" style="20" customWidth="1"/>
    <col min="21" max="21" width="1.42578125" style="20" customWidth="1"/>
    <col min="22" max="22" width="11.5703125" style="20" customWidth="1"/>
    <col min="23" max="24" width="10" style="20" bestFit="1" customWidth="1"/>
    <col min="25" max="16384" width="9.28515625" style="20"/>
  </cols>
  <sheetData>
    <row r="1" spans="1:24" ht="24" customHeight="1">
      <c r="A1" s="107" t="s">
        <v>56</v>
      </c>
      <c r="B1" s="189"/>
      <c r="C1" s="105"/>
      <c r="D1" s="105"/>
      <c r="E1" s="107"/>
      <c r="F1" s="105"/>
      <c r="G1" s="105"/>
      <c r="H1" s="105"/>
      <c r="I1" s="105"/>
      <c r="J1" s="106"/>
      <c r="K1" s="107" t="s">
        <v>175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ht="24" customHeight="1">
      <c r="A2" s="107" t="s">
        <v>122</v>
      </c>
      <c r="B2" s="189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21" customHeight="1">
      <c r="A3" s="134"/>
      <c r="B3" s="135"/>
      <c r="C3" s="135"/>
      <c r="D3" s="420" t="s">
        <v>32</v>
      </c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</row>
    <row r="4" spans="1:24" ht="21" customHeight="1">
      <c r="A4" s="134"/>
      <c r="B4" s="78"/>
      <c r="C4" s="137"/>
      <c r="D4" s="22"/>
      <c r="E4" s="173"/>
      <c r="F4" s="46"/>
      <c r="G4" s="137"/>
      <c r="H4" s="137"/>
      <c r="I4" s="137"/>
      <c r="J4" s="22"/>
      <c r="K4" s="22"/>
      <c r="L4" s="22"/>
      <c r="M4" s="173"/>
      <c r="N4" s="116"/>
      <c r="O4" s="137"/>
      <c r="P4" s="116" t="s">
        <v>73</v>
      </c>
      <c r="Q4" s="137"/>
      <c r="R4" s="22"/>
      <c r="S4" s="137"/>
      <c r="T4" s="138"/>
      <c r="U4" s="137"/>
      <c r="V4" s="22"/>
    </row>
    <row r="5" spans="1:24" ht="21" customHeight="1">
      <c r="A5" s="139"/>
      <c r="B5" s="174"/>
      <c r="C5" s="140"/>
      <c r="D5" s="175" t="s">
        <v>1</v>
      </c>
      <c r="E5" s="174"/>
      <c r="F5" s="141"/>
      <c r="G5" s="140"/>
      <c r="H5" s="140" t="s">
        <v>195</v>
      </c>
      <c r="I5" s="140"/>
      <c r="J5" s="421" t="s">
        <v>17</v>
      </c>
      <c r="K5" s="421"/>
      <c r="L5" s="421"/>
      <c r="M5" s="174"/>
      <c r="N5" s="175" t="s">
        <v>52</v>
      </c>
      <c r="O5" s="140"/>
      <c r="P5" s="175" t="s">
        <v>74</v>
      </c>
      <c r="Q5" s="140"/>
      <c r="R5" s="175"/>
      <c r="S5" s="140"/>
      <c r="T5" s="175" t="s">
        <v>77</v>
      </c>
      <c r="U5" s="140"/>
      <c r="V5" s="175"/>
    </row>
    <row r="6" spans="1:24" ht="21" customHeight="1">
      <c r="A6" s="139"/>
      <c r="B6" s="174"/>
      <c r="C6" s="140"/>
      <c r="D6" s="141" t="s">
        <v>91</v>
      </c>
      <c r="E6" s="140"/>
      <c r="F6" s="175" t="s">
        <v>36</v>
      </c>
      <c r="G6" s="140"/>
      <c r="H6" s="140" t="s">
        <v>196</v>
      </c>
      <c r="I6" s="140"/>
      <c r="J6" s="175" t="s">
        <v>80</v>
      </c>
      <c r="K6" s="140"/>
      <c r="L6" s="140"/>
      <c r="M6" s="140"/>
      <c r="N6" s="175" t="s">
        <v>53</v>
      </c>
      <c r="O6" s="140"/>
      <c r="P6" s="175" t="s">
        <v>75</v>
      </c>
      <c r="Q6" s="140"/>
      <c r="R6" s="175" t="s">
        <v>39</v>
      </c>
      <c r="S6" s="140"/>
      <c r="T6" s="175" t="s">
        <v>78</v>
      </c>
      <c r="U6" s="140"/>
      <c r="V6" s="175" t="s">
        <v>161</v>
      </c>
    </row>
    <row r="7" spans="1:24" ht="21" customHeight="1">
      <c r="A7" s="139"/>
      <c r="B7" s="176"/>
      <c r="C7" s="140"/>
      <c r="D7" s="175" t="s">
        <v>33</v>
      </c>
      <c r="E7" s="140"/>
      <c r="F7" s="175" t="s">
        <v>142</v>
      </c>
      <c r="G7" s="140"/>
      <c r="H7" s="140" t="s">
        <v>197</v>
      </c>
      <c r="I7" s="140"/>
      <c r="J7" s="175" t="s">
        <v>81</v>
      </c>
      <c r="K7" s="140"/>
      <c r="L7" s="177" t="s">
        <v>44</v>
      </c>
      <c r="M7" s="140"/>
      <c r="N7" s="175" t="s">
        <v>54</v>
      </c>
      <c r="O7" s="140"/>
      <c r="P7" s="175" t="s">
        <v>76</v>
      </c>
      <c r="Q7" s="140"/>
      <c r="R7" s="175" t="s">
        <v>205</v>
      </c>
      <c r="S7" s="140"/>
      <c r="T7" s="175" t="s">
        <v>79</v>
      </c>
      <c r="U7" s="140"/>
      <c r="V7" s="138" t="s">
        <v>160</v>
      </c>
    </row>
    <row r="8" spans="1:24" ht="21" customHeight="1">
      <c r="A8" s="134"/>
      <c r="B8" s="78"/>
      <c r="C8" s="137"/>
      <c r="D8" s="422" t="s">
        <v>100</v>
      </c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  <c r="R8" s="422"/>
      <c r="S8" s="422"/>
      <c r="T8" s="422"/>
      <c r="U8" s="422"/>
      <c r="V8" s="422"/>
    </row>
    <row r="9" spans="1:24" ht="22.5" customHeight="1">
      <c r="A9" s="229" t="s">
        <v>221</v>
      </c>
      <c r="B9" s="44"/>
      <c r="C9" s="38"/>
      <c r="D9" s="171"/>
      <c r="E9" s="230"/>
      <c r="F9" s="171"/>
      <c r="G9" s="230"/>
      <c r="H9" s="230"/>
      <c r="I9" s="230"/>
      <c r="J9" s="171"/>
      <c r="K9" s="230"/>
      <c r="L9" s="171"/>
      <c r="M9" s="230"/>
      <c r="N9" s="171"/>
      <c r="O9" s="230"/>
      <c r="P9" s="171"/>
      <c r="Q9" s="230"/>
      <c r="R9" s="231"/>
      <c r="S9" s="230"/>
      <c r="T9" s="231"/>
      <c r="U9" s="230"/>
      <c r="V9" s="171"/>
    </row>
    <row r="10" spans="1:24" ht="21" customHeight="1">
      <c r="A10" s="18" t="s">
        <v>194</v>
      </c>
      <c r="B10" s="178"/>
      <c r="C10" s="136"/>
      <c r="D10" s="250">
        <v>992010</v>
      </c>
      <c r="E10" s="250"/>
      <c r="F10" s="250">
        <v>1484160</v>
      </c>
      <c r="G10" s="250"/>
      <c r="H10" s="272">
        <v>0</v>
      </c>
      <c r="I10" s="250"/>
      <c r="J10" s="250">
        <v>99201</v>
      </c>
      <c r="K10" s="250"/>
      <c r="L10" s="250">
        <v>4070650</v>
      </c>
      <c r="M10" s="250"/>
      <c r="N10" s="250"/>
      <c r="O10" s="250"/>
      <c r="P10" s="250"/>
      <c r="Q10" s="250"/>
      <c r="R10" s="250">
        <f>SUM(D10:L10)</f>
        <v>6646021</v>
      </c>
      <c r="S10" s="250"/>
      <c r="T10" s="277">
        <v>0</v>
      </c>
      <c r="U10" s="250"/>
      <c r="V10" s="250">
        <f>SUM(R10:T10)</f>
        <v>6646021</v>
      </c>
    </row>
    <row r="11" spans="1:24" ht="8.25" customHeight="1">
      <c r="A11" s="18"/>
      <c r="B11" s="44"/>
      <c r="C11" s="38"/>
      <c r="D11" s="233"/>
      <c r="E11" s="233"/>
      <c r="F11" s="233"/>
      <c r="G11" s="233"/>
      <c r="H11" s="233"/>
      <c r="I11" s="233"/>
      <c r="J11" s="233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</row>
    <row r="12" spans="1:24" ht="21" customHeight="1">
      <c r="A12" s="18" t="s">
        <v>111</v>
      </c>
      <c r="B12" s="44"/>
      <c r="C12" s="38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24" ht="21" customHeight="1">
      <c r="A13" s="142" t="s">
        <v>154</v>
      </c>
      <c r="B13" s="178"/>
      <c r="C13" s="136"/>
      <c r="D13" s="179"/>
      <c r="E13" s="180"/>
      <c r="F13" s="179"/>
      <c r="G13" s="180"/>
      <c r="H13" s="179"/>
      <c r="I13" s="180"/>
      <c r="J13" s="179"/>
      <c r="K13" s="180"/>
      <c r="L13" s="179"/>
      <c r="M13" s="180"/>
      <c r="N13" s="179"/>
      <c r="O13" s="180"/>
      <c r="P13" s="179"/>
      <c r="Q13" s="180"/>
      <c r="R13" s="179"/>
      <c r="S13" s="180"/>
      <c r="T13" s="179"/>
      <c r="U13" s="180"/>
      <c r="V13" s="179"/>
    </row>
    <row r="14" spans="1:24" ht="21" customHeight="1">
      <c r="A14" s="21" t="s">
        <v>283</v>
      </c>
      <c r="B14" s="178"/>
      <c r="C14" s="136"/>
      <c r="D14" s="275">
        <v>0</v>
      </c>
      <c r="E14" s="273"/>
      <c r="F14" s="275">
        <v>0</v>
      </c>
      <c r="G14" s="273"/>
      <c r="H14" s="273">
        <v>736</v>
      </c>
      <c r="I14" s="273"/>
      <c r="J14" s="275">
        <v>0</v>
      </c>
      <c r="K14" s="273"/>
      <c r="L14" s="275">
        <v>0</v>
      </c>
      <c r="M14" s="180"/>
      <c r="N14" s="179"/>
      <c r="O14" s="180"/>
      <c r="P14" s="179"/>
      <c r="Q14" s="180"/>
      <c r="R14" s="252">
        <f>SUM(D14:L14)</f>
        <v>736</v>
      </c>
      <c r="S14" s="180"/>
      <c r="T14" s="275">
        <v>0</v>
      </c>
      <c r="U14" s="180"/>
      <c r="V14" s="252">
        <f>SUM(R14:T14)</f>
        <v>736</v>
      </c>
    </row>
    <row r="15" spans="1:24" ht="21" customHeight="1">
      <c r="A15" s="21" t="s">
        <v>284</v>
      </c>
      <c r="B15" s="306"/>
      <c r="C15" s="136"/>
      <c r="D15" s="180">
        <v>99195</v>
      </c>
      <c r="E15" s="180"/>
      <c r="F15" s="275">
        <v>0</v>
      </c>
      <c r="G15" s="274"/>
      <c r="H15" s="275">
        <v>0</v>
      </c>
      <c r="I15" s="274"/>
      <c r="J15" s="275">
        <v>0</v>
      </c>
      <c r="K15" s="274"/>
      <c r="L15" s="275">
        <v>-99195</v>
      </c>
      <c r="M15" s="180"/>
      <c r="N15" s="180"/>
      <c r="O15" s="180"/>
      <c r="P15" s="180"/>
      <c r="Q15" s="180"/>
      <c r="R15" s="275">
        <f>SUM(D15:L15)</f>
        <v>0</v>
      </c>
      <c r="S15" s="180"/>
      <c r="T15" s="275">
        <v>0</v>
      </c>
      <c r="U15" s="180"/>
      <c r="V15" s="275">
        <f>SUM(R15:T15)</f>
        <v>0</v>
      </c>
    </row>
    <row r="16" spans="1:24" ht="21" customHeight="1">
      <c r="A16" s="21" t="s">
        <v>285</v>
      </c>
      <c r="B16" s="78"/>
      <c r="C16" s="235"/>
      <c r="D16" s="275">
        <v>0</v>
      </c>
      <c r="E16" s="273"/>
      <c r="F16" s="275">
        <v>0</v>
      </c>
      <c r="G16" s="274"/>
      <c r="H16" s="275">
        <v>0</v>
      </c>
      <c r="I16" s="274"/>
      <c r="J16" s="275">
        <v>0</v>
      </c>
      <c r="K16" s="273"/>
      <c r="L16" s="273">
        <v>-11023</v>
      </c>
      <c r="M16" s="180"/>
      <c r="N16" s="179"/>
      <c r="O16" s="180"/>
      <c r="P16" s="179"/>
      <c r="Q16" s="180"/>
      <c r="R16" s="275">
        <f>SUM(D16:L16)</f>
        <v>-11023</v>
      </c>
      <c r="S16" s="180"/>
      <c r="T16" s="275">
        <v>0</v>
      </c>
      <c r="U16" s="180"/>
      <c r="V16" s="252">
        <f>SUM(R16:T16)</f>
        <v>-11023</v>
      </c>
    </row>
    <row r="17" spans="1:22" ht="21" customHeight="1">
      <c r="A17" s="142" t="s">
        <v>155</v>
      </c>
      <c r="B17" s="178"/>
      <c r="C17" s="136"/>
      <c r="D17" s="234">
        <f>SUM(D14:D16)</f>
        <v>99195</v>
      </c>
      <c r="E17" s="224"/>
      <c r="F17" s="280">
        <f>SUM(F14:F16)</f>
        <v>0</v>
      </c>
      <c r="G17" s="224"/>
      <c r="H17" s="234">
        <f>SUM(H14:H16)</f>
        <v>736</v>
      </c>
      <c r="I17" s="224"/>
      <c r="J17" s="280">
        <f>SUM(J14:J16)</f>
        <v>0</v>
      </c>
      <c r="K17" s="130"/>
      <c r="L17" s="234">
        <f>SUM(L14:L16)</f>
        <v>-110218</v>
      </c>
      <c r="M17" s="130"/>
      <c r="N17" s="129"/>
      <c r="O17" s="130"/>
      <c r="P17" s="129"/>
      <c r="Q17" s="130"/>
      <c r="R17" s="234">
        <f>SUM(R14:R16)</f>
        <v>-10287</v>
      </c>
      <c r="S17" s="130"/>
      <c r="T17" s="279">
        <f>SUM(T14:T16)</f>
        <v>0</v>
      </c>
      <c r="U17" s="130"/>
      <c r="V17" s="234">
        <f>SUM(V14:V16)</f>
        <v>-10287</v>
      </c>
    </row>
    <row r="18" spans="1:22" ht="8.25" customHeight="1">
      <c r="A18" s="18"/>
      <c r="B18" s="44"/>
      <c r="C18" s="38"/>
      <c r="D18" s="224"/>
      <c r="E18" s="224"/>
      <c r="F18" s="224"/>
      <c r="G18" s="224"/>
      <c r="H18" s="224"/>
      <c r="I18" s="224"/>
      <c r="J18" s="267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2" ht="21" customHeight="1">
      <c r="A19" s="19" t="s">
        <v>102</v>
      </c>
      <c r="B19" s="44"/>
      <c r="C19" s="38"/>
      <c r="D19" s="225"/>
      <c r="E19" s="224"/>
      <c r="F19" s="223"/>
      <c r="G19" s="223"/>
      <c r="H19" s="223"/>
      <c r="I19" s="223"/>
      <c r="J19" s="268"/>
      <c r="K19" s="130"/>
      <c r="L19" s="117"/>
      <c r="M19" s="130"/>
      <c r="N19" s="117"/>
      <c r="O19" s="117"/>
      <c r="P19" s="117"/>
      <c r="Q19" s="117"/>
      <c r="R19" s="117"/>
      <c r="S19" s="117"/>
      <c r="T19" s="117"/>
      <c r="U19" s="117"/>
      <c r="V19" s="117"/>
    </row>
    <row r="20" spans="1:22" ht="21" customHeight="1">
      <c r="A20" s="63" t="s">
        <v>139</v>
      </c>
      <c r="B20" s="44"/>
      <c r="C20" s="38"/>
      <c r="D20" s="283">
        <v>0</v>
      </c>
      <c r="E20" s="283"/>
      <c r="F20" s="283">
        <v>0</v>
      </c>
      <c r="G20" s="283"/>
      <c r="H20" s="283">
        <v>0</v>
      </c>
      <c r="I20" s="283"/>
      <c r="J20" s="283">
        <v>0</v>
      </c>
      <c r="K20" s="273"/>
      <c r="L20" s="283">
        <f>'PL-6-9'!F101</f>
        <v>232722</v>
      </c>
      <c r="M20" s="180"/>
      <c r="N20" s="179"/>
      <c r="O20" s="180"/>
      <c r="P20" s="179"/>
      <c r="Q20" s="180"/>
      <c r="R20" s="252">
        <f>SUM(D20:L20)</f>
        <v>232722</v>
      </c>
      <c r="S20" s="180"/>
      <c r="T20" s="381">
        <v>0</v>
      </c>
      <c r="U20" s="180"/>
      <c r="V20" s="252">
        <f>SUM(R20:T20)</f>
        <v>232722</v>
      </c>
    </row>
    <row r="21" spans="1:22" ht="21" customHeight="1">
      <c r="A21" s="63" t="s">
        <v>270</v>
      </c>
      <c r="B21" s="44"/>
      <c r="C21" s="38"/>
      <c r="D21" s="282">
        <v>0</v>
      </c>
      <c r="E21" s="273"/>
      <c r="F21" s="282">
        <v>0</v>
      </c>
      <c r="G21" s="273"/>
      <c r="H21" s="282">
        <v>0</v>
      </c>
      <c r="I21" s="273"/>
      <c r="J21" s="282">
        <v>0</v>
      </c>
      <c r="K21" s="273"/>
      <c r="L21" s="282">
        <f>'PL-6-9'!F118</f>
        <v>-12793</v>
      </c>
      <c r="M21" s="180"/>
      <c r="N21" s="179"/>
      <c r="O21" s="180"/>
      <c r="P21" s="179"/>
      <c r="Q21" s="180"/>
      <c r="R21" s="304">
        <f>SUM(D21:L21)</f>
        <v>-12793</v>
      </c>
      <c r="S21" s="180"/>
      <c r="T21" s="307">
        <v>0</v>
      </c>
      <c r="U21" s="180"/>
      <c r="V21" s="304">
        <f>SUM(R21:T21)</f>
        <v>-12793</v>
      </c>
    </row>
    <row r="22" spans="1:22" ht="21" customHeight="1">
      <c r="A22" s="18" t="s">
        <v>103</v>
      </c>
      <c r="B22" s="44"/>
      <c r="C22" s="38"/>
      <c r="D22" s="298">
        <f>SUM(D20)</f>
        <v>0</v>
      </c>
      <c r="E22" s="276"/>
      <c r="F22" s="298">
        <f>SUM(F20)</f>
        <v>0</v>
      </c>
      <c r="G22" s="276"/>
      <c r="H22" s="298">
        <f>SUM(H20)</f>
        <v>0</v>
      </c>
      <c r="I22" s="276"/>
      <c r="J22" s="298">
        <f>SUM(J20)</f>
        <v>0</v>
      </c>
      <c r="K22" s="276"/>
      <c r="L22" s="299">
        <f>SUM(L20:L21)</f>
        <v>219929</v>
      </c>
      <c r="M22" s="295"/>
      <c r="N22" s="295"/>
      <c r="O22" s="295"/>
      <c r="P22" s="295"/>
      <c r="Q22" s="295"/>
      <c r="R22" s="299">
        <f>SUM(R20:R21)</f>
        <v>219929</v>
      </c>
      <c r="S22" s="179"/>
      <c r="T22" s="299">
        <f>SUM(T20)</f>
        <v>0</v>
      </c>
      <c r="U22" s="179"/>
      <c r="V22" s="299">
        <f>SUM(V20:V21)</f>
        <v>219929</v>
      </c>
    </row>
    <row r="23" spans="1:22" ht="17.45" customHeight="1">
      <c r="A23" s="18"/>
      <c r="B23" s="44"/>
      <c r="C23" s="38"/>
      <c r="D23" s="300"/>
      <c r="E23" s="276"/>
      <c r="F23" s="300"/>
      <c r="G23" s="276"/>
      <c r="H23" s="300"/>
      <c r="I23" s="276"/>
      <c r="J23" s="300"/>
      <c r="K23" s="276"/>
      <c r="L23" s="300"/>
      <c r="M23" s="179"/>
      <c r="N23" s="179"/>
      <c r="O23" s="179"/>
      <c r="P23" s="179"/>
      <c r="Q23" s="179"/>
      <c r="R23" s="301"/>
      <c r="S23" s="179"/>
      <c r="T23" s="302"/>
      <c r="U23" s="179"/>
      <c r="V23" s="301"/>
    </row>
    <row r="24" spans="1:22" ht="21" customHeight="1">
      <c r="A24" s="4" t="s">
        <v>200</v>
      </c>
      <c r="B24" s="297"/>
      <c r="C24" s="183"/>
      <c r="D24" s="282">
        <v>0</v>
      </c>
      <c r="E24" s="273"/>
      <c r="F24" s="282">
        <v>0</v>
      </c>
      <c r="G24" s="273"/>
      <c r="H24" s="282">
        <v>0</v>
      </c>
      <c r="I24" s="273"/>
      <c r="J24" s="289">
        <v>12520</v>
      </c>
      <c r="K24" s="273"/>
      <c r="L24" s="289">
        <v>-12520</v>
      </c>
      <c r="M24" s="180"/>
      <c r="N24" s="179"/>
      <c r="O24" s="180"/>
      <c r="P24" s="179">
        <v>0</v>
      </c>
      <c r="Q24" s="180"/>
      <c r="R24" s="282">
        <f>J24+L24</f>
        <v>0</v>
      </c>
      <c r="S24" s="180"/>
      <c r="T24" s="282">
        <f>SUM(T22)</f>
        <v>0</v>
      </c>
      <c r="U24" s="180"/>
      <c r="V24" s="282">
        <f>SUM(R24:T24)</f>
        <v>0</v>
      </c>
    </row>
    <row r="25" spans="1:22" ht="22.5" customHeight="1" thickBot="1">
      <c r="A25" s="18" t="s">
        <v>217</v>
      </c>
      <c r="B25" s="88"/>
      <c r="C25" s="88"/>
      <c r="D25" s="254">
        <f>D10+D17+D22</f>
        <v>1091205</v>
      </c>
      <c r="E25" s="250"/>
      <c r="F25" s="254">
        <f>F10+F17+F22</f>
        <v>1484160</v>
      </c>
      <c r="G25" s="250"/>
      <c r="H25" s="254">
        <f>H10+H17+H22</f>
        <v>736</v>
      </c>
      <c r="I25" s="250"/>
      <c r="J25" s="254">
        <f>J10+J17+J24</f>
        <v>111721</v>
      </c>
      <c r="K25" s="250"/>
      <c r="L25" s="254">
        <f>L10+L17+L22+L24</f>
        <v>4167841</v>
      </c>
      <c r="M25" s="250"/>
      <c r="N25" s="254" t="e">
        <v>#REF!</v>
      </c>
      <c r="O25" s="250"/>
      <c r="P25" s="254" t="e">
        <v>#REF!</v>
      </c>
      <c r="Q25" s="250">
        <v>0</v>
      </c>
      <c r="R25" s="254">
        <f>R10+R17+R22</f>
        <v>6855663</v>
      </c>
      <c r="S25" s="250">
        <v>0</v>
      </c>
      <c r="T25" s="281">
        <f>T10+T17+T22</f>
        <v>0</v>
      </c>
      <c r="U25" s="250">
        <v>0</v>
      </c>
      <c r="V25" s="254">
        <f>V10+V17+V22</f>
        <v>6855663</v>
      </c>
    </row>
    <row r="26" spans="1:22" ht="24" customHeight="1" thickTop="1"/>
  </sheetData>
  <mergeCells count="3">
    <mergeCell ref="D3:V3"/>
    <mergeCell ref="J5:L5"/>
    <mergeCell ref="D8:V8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ignoredErrors>
    <ignoredError sqref="T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83" zoomScaleNormal="83" zoomScaleSheetLayoutView="84" workbookViewId="0">
      <selection activeCell="A4" sqref="A4"/>
    </sheetView>
  </sheetViews>
  <sheetFormatPr defaultColWidth="9.28515625" defaultRowHeight="24" customHeight="1"/>
  <cols>
    <col min="1" max="1" width="48" style="20" customWidth="1"/>
    <col min="2" max="2" width="3.28515625" style="112" customWidth="1"/>
    <col min="3" max="3" width="1" style="20" customWidth="1"/>
    <col min="4" max="4" width="10.5703125" style="20" customWidth="1"/>
    <col min="5" max="5" width="1.42578125" style="20" customWidth="1"/>
    <col min="6" max="6" width="12.140625" style="20" customWidth="1"/>
    <col min="7" max="7" width="1.42578125" style="20" customWidth="1"/>
    <col min="8" max="8" width="12.42578125" style="20" customWidth="1"/>
    <col min="9" max="9" width="1.42578125" style="20" customWidth="1"/>
    <col min="10" max="10" width="10.28515625" style="20" customWidth="1"/>
    <col min="11" max="11" width="1.42578125" style="20" customWidth="1"/>
    <col min="12" max="12" width="11.5703125" style="20" customWidth="1"/>
    <col min="13" max="13" width="1.42578125" style="20" customWidth="1"/>
    <col min="14" max="14" width="13.7109375" style="20" hidden="1" customWidth="1"/>
    <col min="15" max="15" width="1.28515625" style="20" hidden="1" customWidth="1"/>
    <col min="16" max="16" width="13.5703125" style="20" hidden="1" customWidth="1"/>
    <col min="17" max="17" width="1.7109375" style="20" hidden="1" customWidth="1"/>
    <col min="18" max="18" width="18.140625" style="20" customWidth="1"/>
    <col min="19" max="19" width="1.28515625" style="20" customWidth="1"/>
    <col min="20" max="20" width="11.5703125" style="20" customWidth="1"/>
    <col min="21" max="21" width="1.42578125" style="20" customWidth="1"/>
    <col min="22" max="22" width="11.28515625" style="20" customWidth="1"/>
    <col min="23" max="23" width="1" style="20" customWidth="1"/>
    <col min="24" max="24" width="12.28515625" style="20" customWidth="1"/>
    <col min="25" max="26" width="10" style="20" bestFit="1" customWidth="1"/>
    <col min="27" max="16384" width="9.28515625" style="20"/>
  </cols>
  <sheetData>
    <row r="1" spans="1:24" ht="24" customHeight="1">
      <c r="A1" s="107" t="s">
        <v>56</v>
      </c>
      <c r="B1" s="189"/>
      <c r="C1" s="105"/>
      <c r="D1" s="105"/>
      <c r="E1" s="107"/>
      <c r="F1" s="105"/>
      <c r="G1" s="105"/>
      <c r="H1" s="105"/>
      <c r="I1" s="105"/>
      <c r="J1" s="106"/>
      <c r="K1" s="107" t="s">
        <v>175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ht="24" customHeight="1">
      <c r="A2" s="107" t="s">
        <v>122</v>
      </c>
      <c r="B2" s="189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24" customHeight="1">
      <c r="A3" s="403"/>
      <c r="B3" s="404"/>
      <c r="C3" s="404"/>
      <c r="D3" s="423" t="s">
        <v>32</v>
      </c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</row>
    <row r="4" spans="1:24" ht="24" customHeight="1">
      <c r="A4" s="403"/>
      <c r="B4" s="405"/>
      <c r="C4" s="406"/>
      <c r="E4" s="407"/>
      <c r="F4" s="110"/>
      <c r="G4" s="406"/>
      <c r="H4" s="406"/>
      <c r="I4" s="406"/>
      <c r="M4" s="407"/>
      <c r="N4" s="116"/>
      <c r="O4" s="406"/>
      <c r="P4" s="116" t="s">
        <v>73</v>
      </c>
      <c r="Q4" s="406"/>
      <c r="R4" s="406" t="s">
        <v>288</v>
      </c>
      <c r="S4" s="406"/>
      <c r="U4" s="406"/>
      <c r="V4" s="138"/>
      <c r="W4" s="406"/>
    </row>
    <row r="5" spans="1:24" ht="24" customHeight="1">
      <c r="A5" s="138"/>
      <c r="B5" s="176"/>
      <c r="C5" s="141"/>
      <c r="D5" s="400"/>
      <c r="E5" s="176"/>
      <c r="F5" s="141"/>
      <c r="G5" s="141"/>
      <c r="H5" s="141"/>
      <c r="I5" s="141"/>
      <c r="J5" s="424" t="s">
        <v>17</v>
      </c>
      <c r="K5" s="424"/>
      <c r="L5" s="424"/>
      <c r="M5" s="176"/>
      <c r="N5" s="400" t="s">
        <v>52</v>
      </c>
      <c r="O5" s="141"/>
      <c r="P5" s="400" t="s">
        <v>74</v>
      </c>
      <c r="Q5" s="141"/>
      <c r="R5" s="401" t="s">
        <v>16</v>
      </c>
      <c r="S5" s="141"/>
      <c r="T5" s="400"/>
      <c r="U5" s="141"/>
      <c r="V5" s="400"/>
      <c r="W5" s="141"/>
      <c r="X5" s="400"/>
    </row>
    <row r="6" spans="1:24" ht="24" customHeight="1">
      <c r="A6" s="138"/>
      <c r="B6" s="176"/>
      <c r="C6" s="141"/>
      <c r="D6" s="141"/>
      <c r="E6" s="141"/>
      <c r="F6" s="400"/>
      <c r="G6" s="141"/>
      <c r="H6" s="141"/>
      <c r="I6" s="141"/>
      <c r="J6" s="400"/>
      <c r="K6" s="141"/>
      <c r="L6" s="141"/>
      <c r="M6" s="141"/>
      <c r="N6" s="400" t="s">
        <v>53</v>
      </c>
      <c r="O6" s="141"/>
      <c r="P6" s="400" t="s">
        <v>75</v>
      </c>
      <c r="Q6" s="141"/>
      <c r="R6" s="141" t="s">
        <v>294</v>
      </c>
      <c r="S6" s="141"/>
    </row>
    <row r="7" spans="1:24" ht="24" customHeight="1">
      <c r="A7" s="138"/>
      <c r="B7" s="176"/>
      <c r="C7" s="141"/>
      <c r="M7" s="141"/>
      <c r="N7" s="400" t="s">
        <v>54</v>
      </c>
      <c r="O7" s="141"/>
      <c r="P7" s="400" t="s">
        <v>76</v>
      </c>
      <c r="Q7" s="141"/>
      <c r="R7" s="141" t="s">
        <v>295</v>
      </c>
      <c r="S7" s="141"/>
    </row>
    <row r="8" spans="1:24" ht="24" customHeight="1">
      <c r="A8" s="138"/>
      <c r="B8" s="176"/>
      <c r="C8" s="141"/>
      <c r="K8" s="141"/>
      <c r="L8" s="402"/>
      <c r="M8" s="141"/>
      <c r="N8" s="400"/>
      <c r="O8" s="141"/>
      <c r="P8" s="400"/>
      <c r="Q8" s="141"/>
      <c r="R8" s="141" t="s">
        <v>293</v>
      </c>
      <c r="S8" s="141"/>
    </row>
    <row r="9" spans="1:24" ht="24" customHeight="1">
      <c r="A9" s="138"/>
      <c r="B9" s="176"/>
      <c r="C9" s="141"/>
      <c r="D9" s="400" t="s">
        <v>1</v>
      </c>
      <c r="E9" s="141"/>
      <c r="F9" s="400"/>
      <c r="G9" s="141"/>
      <c r="H9" s="141" t="s">
        <v>195</v>
      </c>
      <c r="I9" s="141"/>
      <c r="J9" s="400"/>
      <c r="K9" s="141"/>
      <c r="L9" s="141"/>
      <c r="M9" s="141"/>
      <c r="N9" s="400"/>
      <c r="O9" s="141"/>
      <c r="P9" s="400"/>
      <c r="Q9" s="141"/>
      <c r="R9" s="141" t="s">
        <v>291</v>
      </c>
      <c r="S9" s="141"/>
      <c r="T9" s="400"/>
      <c r="U9" s="141"/>
      <c r="V9" s="400" t="s">
        <v>77</v>
      </c>
      <c r="W9" s="141"/>
      <c r="X9" s="400"/>
    </row>
    <row r="10" spans="1:24" ht="24" customHeight="1">
      <c r="A10" s="138"/>
      <c r="B10" s="176"/>
      <c r="C10" s="141"/>
      <c r="D10" s="141" t="s">
        <v>91</v>
      </c>
      <c r="E10" s="141"/>
      <c r="F10" s="400" t="s">
        <v>36</v>
      </c>
      <c r="G10" s="141"/>
      <c r="H10" s="141" t="s">
        <v>196</v>
      </c>
      <c r="I10" s="141"/>
      <c r="J10" s="400" t="s">
        <v>80</v>
      </c>
      <c r="K10" s="141"/>
      <c r="L10" s="141"/>
      <c r="M10" s="141"/>
      <c r="N10" s="400"/>
      <c r="O10" s="141"/>
      <c r="P10" s="400"/>
      <c r="Q10" s="141"/>
      <c r="R10" s="141" t="s">
        <v>292</v>
      </c>
      <c r="S10" s="141"/>
      <c r="T10" s="400" t="s">
        <v>39</v>
      </c>
      <c r="U10" s="141"/>
      <c r="V10" s="400" t="s">
        <v>78</v>
      </c>
      <c r="W10" s="141"/>
      <c r="X10" s="400" t="s">
        <v>161</v>
      </c>
    </row>
    <row r="11" spans="1:24" ht="24" customHeight="1">
      <c r="A11" s="138"/>
      <c r="B11" s="176"/>
      <c r="C11" s="141"/>
      <c r="D11" s="400" t="s">
        <v>33</v>
      </c>
      <c r="E11" s="141"/>
      <c r="F11" s="400" t="s">
        <v>142</v>
      </c>
      <c r="G11" s="141"/>
      <c r="H11" s="141" t="s">
        <v>197</v>
      </c>
      <c r="I11" s="141"/>
      <c r="J11" s="400" t="s">
        <v>81</v>
      </c>
      <c r="K11" s="141"/>
      <c r="L11" s="402" t="s">
        <v>44</v>
      </c>
      <c r="M11" s="141"/>
      <c r="N11" s="400"/>
      <c r="O11" s="141"/>
      <c r="P11" s="400"/>
      <c r="Q11" s="141"/>
      <c r="R11" s="141" t="s">
        <v>290</v>
      </c>
      <c r="S11" s="141"/>
      <c r="T11" s="400" t="s">
        <v>205</v>
      </c>
      <c r="U11" s="141"/>
      <c r="V11" s="400" t="s">
        <v>79</v>
      </c>
      <c r="W11" s="141"/>
      <c r="X11" s="138" t="s">
        <v>160</v>
      </c>
    </row>
    <row r="12" spans="1:24" ht="24" customHeight="1">
      <c r="A12" s="134"/>
      <c r="B12" s="388"/>
      <c r="C12" s="137"/>
      <c r="D12" s="422" t="s">
        <v>100</v>
      </c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 s="422"/>
      <c r="V12" s="422"/>
      <c r="W12" s="422"/>
      <c r="X12" s="422"/>
    </row>
    <row r="13" spans="1:24" ht="24" customHeight="1">
      <c r="A13" s="229" t="s">
        <v>228</v>
      </c>
      <c r="B13" s="44"/>
      <c r="C13" s="230"/>
      <c r="D13" s="171"/>
      <c r="E13" s="230"/>
      <c r="F13" s="171"/>
      <c r="G13" s="230"/>
      <c r="H13" s="230"/>
      <c r="I13" s="230"/>
      <c r="J13" s="171"/>
      <c r="K13" s="230"/>
      <c r="L13" s="171"/>
      <c r="M13" s="230"/>
      <c r="N13" s="171"/>
      <c r="O13" s="230"/>
      <c r="P13" s="171"/>
      <c r="Q13" s="230"/>
      <c r="R13" s="230"/>
      <c r="S13" s="230"/>
      <c r="T13" s="231"/>
      <c r="U13" s="230"/>
      <c r="V13" s="231"/>
      <c r="W13" s="230"/>
      <c r="X13" s="171"/>
    </row>
    <row r="14" spans="1:24" ht="24" customHeight="1">
      <c r="A14" s="18" t="s">
        <v>229</v>
      </c>
      <c r="B14" s="178"/>
      <c r="C14" s="362"/>
      <c r="D14" s="365">
        <v>1091205</v>
      </c>
      <c r="E14" s="377"/>
      <c r="F14" s="365">
        <v>1484160</v>
      </c>
      <c r="G14" s="377"/>
      <c r="H14" s="365">
        <v>1376</v>
      </c>
      <c r="I14" s="377"/>
      <c r="J14" s="365">
        <v>111721</v>
      </c>
      <c r="K14" s="377"/>
      <c r="L14" s="365">
        <v>4106463</v>
      </c>
      <c r="M14" s="377"/>
      <c r="N14" s="365">
        <f>SUM(D14:L14)</f>
        <v>6794925</v>
      </c>
      <c r="O14" s="377"/>
      <c r="P14" s="378">
        <v>0</v>
      </c>
      <c r="Q14" s="377"/>
      <c r="R14" s="275">
        <v>0</v>
      </c>
      <c r="S14" s="377"/>
      <c r="T14" s="365">
        <f>SUM(N14:P14)</f>
        <v>6794925</v>
      </c>
      <c r="U14" s="362"/>
      <c r="V14" s="379">
        <v>0</v>
      </c>
      <c r="W14" s="362"/>
      <c r="X14" s="362">
        <f>SUM(T14:V14)</f>
        <v>6794925</v>
      </c>
    </row>
    <row r="15" spans="1:24" ht="8.25" customHeight="1">
      <c r="A15" s="18"/>
      <c r="B15" s="44"/>
      <c r="C15" s="130"/>
      <c r="D15" s="224"/>
      <c r="E15" s="224"/>
      <c r="F15" s="224"/>
      <c r="G15" s="224"/>
      <c r="H15" s="224"/>
      <c r="I15" s="224"/>
      <c r="J15" s="267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</row>
    <row r="16" spans="1:24" ht="24" customHeight="1">
      <c r="A16" s="18" t="s">
        <v>111</v>
      </c>
      <c r="B16" s="44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</row>
    <row r="17" spans="1:26" ht="24" customHeight="1">
      <c r="A17" s="142" t="s">
        <v>154</v>
      </c>
      <c r="B17" s="178"/>
      <c r="C17" s="180"/>
      <c r="D17" s="179"/>
      <c r="E17" s="180"/>
      <c r="F17" s="179"/>
      <c r="G17" s="180"/>
      <c r="H17" s="179"/>
      <c r="I17" s="180"/>
      <c r="J17" s="179"/>
      <c r="K17" s="180"/>
      <c r="L17" s="179"/>
      <c r="M17" s="180"/>
      <c r="N17" s="179"/>
      <c r="O17" s="180"/>
      <c r="P17" s="179"/>
      <c r="Q17" s="180"/>
      <c r="R17" s="179"/>
      <c r="S17" s="180"/>
      <c r="T17" s="179"/>
      <c r="U17" s="180"/>
      <c r="V17" s="179"/>
      <c r="W17" s="180"/>
      <c r="X17" s="179"/>
    </row>
    <row r="18" spans="1:26" ht="24" customHeight="1">
      <c r="A18" s="21" t="s">
        <v>283</v>
      </c>
      <c r="B18" s="178"/>
      <c r="C18" s="180"/>
      <c r="D18" s="275">
        <v>0</v>
      </c>
      <c r="E18" s="273"/>
      <c r="F18" s="275">
        <v>0</v>
      </c>
      <c r="G18" s="273"/>
      <c r="H18" s="273">
        <v>1425</v>
      </c>
      <c r="I18" s="273"/>
      <c r="J18" s="275">
        <v>0</v>
      </c>
      <c r="K18" s="273"/>
      <c r="L18" s="275">
        <v>0</v>
      </c>
      <c r="M18" s="180"/>
      <c r="N18" s="179"/>
      <c r="O18" s="180"/>
      <c r="P18" s="179"/>
      <c r="Q18" s="180"/>
      <c r="R18" s="275">
        <v>0</v>
      </c>
      <c r="S18" s="180"/>
      <c r="T18" s="252">
        <f>SUM(D18:L18)</f>
        <v>1425</v>
      </c>
      <c r="U18" s="180"/>
      <c r="V18" s="275">
        <v>0</v>
      </c>
      <c r="W18" s="180"/>
      <c r="X18" s="252">
        <f>SUM(T18:V18)</f>
        <v>1425</v>
      </c>
    </row>
    <row r="19" spans="1:26" ht="24" customHeight="1">
      <c r="A19" s="142" t="s">
        <v>155</v>
      </c>
      <c r="B19" s="178"/>
      <c r="C19" s="130"/>
      <c r="D19" s="374">
        <f>SUM(D18:D18)</f>
        <v>0</v>
      </c>
      <c r="E19" s="224"/>
      <c r="F19" s="280">
        <f>SUM(F18:F18)</f>
        <v>0</v>
      </c>
      <c r="G19" s="224"/>
      <c r="H19" s="280">
        <f>SUM(H18:H18)</f>
        <v>1425</v>
      </c>
      <c r="I19" s="224"/>
      <c r="J19" s="280">
        <f>SUM(J18:J18)</f>
        <v>0</v>
      </c>
      <c r="K19" s="130"/>
      <c r="L19" s="280">
        <f>SUM(L18:L18)</f>
        <v>0</v>
      </c>
      <c r="M19" s="130"/>
      <c r="N19" s="129"/>
      <c r="O19" s="130"/>
      <c r="P19" s="129"/>
      <c r="Q19" s="130"/>
      <c r="R19" s="280">
        <f>SUM(R18:R18)</f>
        <v>0</v>
      </c>
      <c r="S19" s="130"/>
      <c r="T19" s="234">
        <f>SUM(T18:T18)</f>
        <v>1425</v>
      </c>
      <c r="U19" s="130"/>
      <c r="V19" s="279">
        <f>SUM(V18:V18)</f>
        <v>0</v>
      </c>
      <c r="W19" s="130"/>
      <c r="X19" s="234">
        <f>SUM(X18:X18)</f>
        <v>1425</v>
      </c>
    </row>
    <row r="20" spans="1:26" ht="8.25" customHeight="1">
      <c r="A20" s="18"/>
      <c r="B20" s="44"/>
      <c r="C20" s="130"/>
      <c r="D20" s="224"/>
      <c r="E20" s="224"/>
      <c r="F20" s="224"/>
      <c r="G20" s="224"/>
      <c r="H20" s="224"/>
      <c r="I20" s="224"/>
      <c r="J20" s="267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</row>
    <row r="21" spans="1:26" ht="24" customHeight="1">
      <c r="A21" s="19" t="s">
        <v>102</v>
      </c>
      <c r="B21" s="44"/>
      <c r="C21" s="117"/>
      <c r="D21" s="225"/>
      <c r="E21" s="224"/>
      <c r="F21" s="223"/>
      <c r="G21" s="223"/>
      <c r="H21" s="223"/>
      <c r="I21" s="223"/>
      <c r="J21" s="268"/>
      <c r="K21" s="130"/>
      <c r="L21" s="117"/>
      <c r="M21" s="130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</row>
    <row r="22" spans="1:26" ht="24" customHeight="1">
      <c r="A22" s="63" t="s">
        <v>260</v>
      </c>
      <c r="B22" s="44"/>
      <c r="C22" s="180"/>
      <c r="D22" s="283">
        <v>0</v>
      </c>
      <c r="E22" s="283"/>
      <c r="F22" s="283">
        <v>0</v>
      </c>
      <c r="G22" s="283"/>
      <c r="H22" s="283">
        <v>0</v>
      </c>
      <c r="I22" s="283"/>
      <c r="J22" s="283">
        <v>0</v>
      </c>
      <c r="K22" s="283"/>
      <c r="L22" s="283">
        <f>'PL-6-9'!D101</f>
        <v>30071</v>
      </c>
      <c r="M22" s="180"/>
      <c r="N22" s="179"/>
      <c r="O22" s="180"/>
      <c r="P22" s="179"/>
      <c r="Q22" s="180"/>
      <c r="R22" s="275">
        <v>0</v>
      </c>
      <c r="S22" s="180"/>
      <c r="T22" s="252">
        <f>SUM(D22:R22)</f>
        <v>30071</v>
      </c>
      <c r="U22" s="180"/>
      <c r="V22" s="381">
        <v>0</v>
      </c>
      <c r="W22" s="180"/>
      <c r="X22" s="252">
        <f>SUM(T22:V22)</f>
        <v>30071</v>
      </c>
    </row>
    <row r="23" spans="1:26" ht="24" customHeight="1">
      <c r="A23" s="63" t="s">
        <v>270</v>
      </c>
      <c r="B23" s="44"/>
      <c r="C23" s="180"/>
      <c r="D23" s="282">
        <v>0</v>
      </c>
      <c r="E23" s="273"/>
      <c r="F23" s="282">
        <v>0</v>
      </c>
      <c r="G23" s="273"/>
      <c r="H23" s="282">
        <v>0</v>
      </c>
      <c r="I23" s="273"/>
      <c r="J23" s="282">
        <v>0</v>
      </c>
      <c r="K23" s="273"/>
      <c r="L23" s="282">
        <v>0</v>
      </c>
      <c r="M23" s="180"/>
      <c r="N23" s="179"/>
      <c r="O23" s="180"/>
      <c r="P23" s="179"/>
      <c r="Q23" s="180"/>
      <c r="R23" s="282">
        <f>'PL-6-9'!D119</f>
        <v>-32017</v>
      </c>
      <c r="S23" s="180"/>
      <c r="T23" s="252">
        <f>SUM(D23:R23)</f>
        <v>-32017</v>
      </c>
      <c r="U23" s="180"/>
      <c r="V23" s="381">
        <v>0</v>
      </c>
      <c r="W23" s="180"/>
      <c r="X23" s="252">
        <f>SUM(T23:V23)</f>
        <v>-32017</v>
      </c>
    </row>
    <row r="24" spans="1:26" ht="24" customHeight="1">
      <c r="A24" s="18" t="s">
        <v>103</v>
      </c>
      <c r="B24" s="44"/>
      <c r="C24" s="179"/>
      <c r="D24" s="280">
        <f>SUM(D22)</f>
        <v>0</v>
      </c>
      <c r="E24" s="276"/>
      <c r="F24" s="280">
        <f>SUM(F22)</f>
        <v>0</v>
      </c>
      <c r="G24" s="276"/>
      <c r="H24" s="280">
        <f>SUM(H22)</f>
        <v>0</v>
      </c>
      <c r="I24" s="276"/>
      <c r="J24" s="280">
        <f>SUM(J22)</f>
        <v>0</v>
      </c>
      <c r="K24" s="276"/>
      <c r="L24" s="370">
        <f>SUM(L22:L23)</f>
        <v>30071</v>
      </c>
      <c r="M24" s="295"/>
      <c r="N24" s="295"/>
      <c r="O24" s="295"/>
      <c r="P24" s="295"/>
      <c r="Q24" s="295"/>
      <c r="R24" s="370">
        <f>SUM(R22:R23)</f>
        <v>-32017</v>
      </c>
      <c r="S24" s="295"/>
      <c r="T24" s="371">
        <f>SUM(T22:T23)</f>
        <v>-1946</v>
      </c>
      <c r="U24" s="179"/>
      <c r="V24" s="370">
        <f>SUM(V22)</f>
        <v>0</v>
      </c>
      <c r="W24" s="179"/>
      <c r="X24" s="253">
        <f>SUM(X22:X23)</f>
        <v>-1946</v>
      </c>
    </row>
    <row r="25" spans="1:26" ht="24" customHeight="1">
      <c r="A25" s="4"/>
      <c r="B25" s="388"/>
      <c r="C25" s="180"/>
      <c r="D25" s="283"/>
      <c r="E25" s="273"/>
      <c r="F25" s="283"/>
      <c r="G25" s="273"/>
      <c r="H25" s="283"/>
      <c r="I25" s="273"/>
      <c r="J25" s="372"/>
      <c r="K25" s="273"/>
      <c r="L25" s="372"/>
      <c r="M25" s="180"/>
      <c r="N25" s="179"/>
      <c r="O25" s="180"/>
      <c r="P25" s="179"/>
      <c r="Q25" s="180"/>
      <c r="R25" s="372"/>
      <c r="S25" s="180"/>
      <c r="T25" s="283"/>
      <c r="U25" s="180"/>
      <c r="V25" s="283"/>
      <c r="W25" s="180"/>
      <c r="X25" s="283"/>
    </row>
    <row r="26" spans="1:26" ht="24" customHeight="1" thickBot="1">
      <c r="A26" s="18" t="s">
        <v>230</v>
      </c>
      <c r="B26" s="88"/>
      <c r="C26" s="250"/>
      <c r="D26" s="254">
        <f>D14+D19+D24</f>
        <v>1091205</v>
      </c>
      <c r="E26" s="250"/>
      <c r="F26" s="254">
        <f>F14+F19+F24</f>
        <v>1484160</v>
      </c>
      <c r="G26" s="250"/>
      <c r="H26" s="254">
        <f>H14+H19+H24</f>
        <v>2801</v>
      </c>
      <c r="I26" s="250"/>
      <c r="J26" s="254">
        <f>J14+J19+J25</f>
        <v>111721</v>
      </c>
      <c r="K26" s="250"/>
      <c r="L26" s="254">
        <f>L14+L19+L24+L25</f>
        <v>4136534</v>
      </c>
      <c r="M26" s="250"/>
      <c r="N26" s="254" t="e">
        <v>#REF!</v>
      </c>
      <c r="O26" s="250"/>
      <c r="P26" s="254" t="e">
        <v>#REF!</v>
      </c>
      <c r="Q26" s="250">
        <v>0</v>
      </c>
      <c r="R26" s="254">
        <f>R14+R19+R24+R25</f>
        <v>-32017</v>
      </c>
      <c r="S26" s="250"/>
      <c r="T26" s="254">
        <f>T14+T19+T24</f>
        <v>6794404</v>
      </c>
      <c r="U26" s="250">
        <v>0</v>
      </c>
      <c r="V26" s="373">
        <f>V14+V19+V24</f>
        <v>0</v>
      </c>
      <c r="W26" s="250">
        <v>0</v>
      </c>
      <c r="X26" s="254">
        <f>X14+X19+X24</f>
        <v>6794404</v>
      </c>
      <c r="Z26" s="380">
        <f>X26-'SFP-3-5'!D100</f>
        <v>0</v>
      </c>
    </row>
    <row r="27" spans="1:26" ht="24" customHeight="1" thickTop="1"/>
  </sheetData>
  <mergeCells count="3">
    <mergeCell ref="D3:X3"/>
    <mergeCell ref="J5:L5"/>
    <mergeCell ref="D12:X12"/>
  </mergeCells>
  <pageMargins left="0.7" right="0.7" top="0.48" bottom="0.5" header="0.5" footer="0.5"/>
  <pageSetup paperSize="9" scale="80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GridLines="0" zoomScale="90" zoomScaleNormal="90" zoomScaleSheetLayoutView="88" workbookViewId="0">
      <selection activeCell="A3" sqref="A3"/>
    </sheetView>
  </sheetViews>
  <sheetFormatPr defaultColWidth="9.28515625" defaultRowHeight="21.75" customHeight="1"/>
  <cols>
    <col min="1" max="1" width="49.5703125" style="4" customWidth="1"/>
    <col min="2" max="2" width="18.28515625" style="3" customWidth="1"/>
    <col min="3" max="3" width="1.7109375" style="4" customWidth="1"/>
    <col min="4" max="4" width="13" style="4" customWidth="1"/>
    <col min="5" max="5" width="1.7109375" style="4" customWidth="1"/>
    <col min="6" max="6" width="13" style="4" customWidth="1"/>
    <col min="7" max="7" width="1.7109375" style="4" customWidth="1"/>
    <col min="8" max="8" width="12.42578125" style="4" customWidth="1"/>
    <col min="9" max="9" width="1.7109375" style="4" customWidth="1"/>
    <col min="10" max="10" width="13" style="4" customWidth="1"/>
    <col min="11" max="11" width="1.7109375" style="4" customWidth="1"/>
    <col min="12" max="12" width="13" style="4" customWidth="1"/>
    <col min="13" max="13" width="1.7109375" style="4" customWidth="1"/>
    <col min="14" max="14" width="12.7109375" style="4" customWidth="1"/>
    <col min="15" max="15" width="9.28515625" style="4"/>
    <col min="16" max="16" width="10.5703125" style="4" bestFit="1" customWidth="1"/>
    <col min="17" max="16384" width="9.28515625" style="4"/>
  </cols>
  <sheetData>
    <row r="1" spans="1:14" ht="21.75" customHeight="1">
      <c r="A1" s="1" t="s">
        <v>56</v>
      </c>
      <c r="E1" s="2"/>
      <c r="J1" s="8"/>
      <c r="K1" s="2" t="s">
        <v>40</v>
      </c>
      <c r="L1" s="2"/>
      <c r="M1" s="2"/>
    </row>
    <row r="2" spans="1:14" ht="21.75" customHeight="1">
      <c r="A2" s="1" t="s">
        <v>122</v>
      </c>
    </row>
    <row r="3" spans="1:14" ht="21.75" customHeight="1">
      <c r="A3" s="1"/>
    </row>
    <row r="4" spans="1:14" ht="21.75" customHeight="1">
      <c r="A4" s="190"/>
      <c r="B4" s="4"/>
      <c r="C4" s="191"/>
      <c r="D4" s="426" t="s">
        <v>45</v>
      </c>
      <c r="E4" s="426"/>
      <c r="F4" s="426"/>
      <c r="G4" s="426"/>
      <c r="H4" s="426"/>
      <c r="I4" s="426"/>
      <c r="J4" s="426"/>
      <c r="K4" s="426"/>
      <c r="L4" s="426"/>
      <c r="M4" s="426"/>
      <c r="N4" s="426"/>
    </row>
    <row r="5" spans="1:14" ht="21.75" customHeight="1">
      <c r="A5" s="190"/>
      <c r="B5" s="192"/>
      <c r="C5" s="193"/>
      <c r="D5" s="194" t="s">
        <v>1</v>
      </c>
      <c r="E5" s="195"/>
      <c r="F5" s="110"/>
      <c r="G5" s="110"/>
      <c r="H5" s="140" t="s">
        <v>195</v>
      </c>
      <c r="I5" s="110"/>
      <c r="J5" s="427" t="s">
        <v>17</v>
      </c>
      <c r="K5" s="427"/>
      <c r="L5" s="427"/>
      <c r="M5" s="195"/>
      <c r="N5" s="194"/>
    </row>
    <row r="6" spans="1:14" ht="21.75" customHeight="1">
      <c r="A6" s="190"/>
      <c r="B6" s="192"/>
      <c r="C6" s="193"/>
      <c r="D6" s="116" t="s">
        <v>91</v>
      </c>
      <c r="E6" s="196"/>
      <c r="F6" s="194" t="s">
        <v>36</v>
      </c>
      <c r="G6" s="194"/>
      <c r="H6" s="140" t="s">
        <v>196</v>
      </c>
      <c r="I6" s="194"/>
      <c r="J6" s="194" t="s">
        <v>80</v>
      </c>
      <c r="K6" s="196"/>
      <c r="L6" s="196"/>
      <c r="M6" s="196"/>
      <c r="N6" s="194" t="s">
        <v>161</v>
      </c>
    </row>
    <row r="7" spans="1:14" ht="21.75" customHeight="1">
      <c r="A7" s="190"/>
      <c r="B7" s="197"/>
      <c r="C7" s="193"/>
      <c r="D7" s="194" t="s">
        <v>33</v>
      </c>
      <c r="E7" s="196"/>
      <c r="F7" s="194" t="s">
        <v>142</v>
      </c>
      <c r="G7" s="194"/>
      <c r="H7" s="140" t="s">
        <v>197</v>
      </c>
      <c r="I7" s="194"/>
      <c r="J7" s="194" t="s">
        <v>81</v>
      </c>
      <c r="K7" s="196"/>
      <c r="L7" s="194" t="s">
        <v>44</v>
      </c>
      <c r="M7" s="196"/>
      <c r="N7" s="115" t="s">
        <v>160</v>
      </c>
    </row>
    <row r="8" spans="1:14" ht="21.75" customHeight="1">
      <c r="A8" s="190"/>
      <c r="B8" s="197"/>
      <c r="C8" s="193"/>
      <c r="D8" s="425" t="s">
        <v>100</v>
      </c>
      <c r="E8" s="425"/>
      <c r="F8" s="425"/>
      <c r="G8" s="425"/>
      <c r="H8" s="425"/>
      <c r="I8" s="425"/>
      <c r="J8" s="425"/>
      <c r="K8" s="425"/>
      <c r="L8" s="425"/>
      <c r="M8" s="425"/>
      <c r="N8" s="425"/>
    </row>
    <row r="9" spans="1:14" ht="22.5" customHeight="1">
      <c r="A9" s="181" t="s">
        <v>221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76"/>
    </row>
    <row r="10" spans="1:14" ht="21.75" customHeight="1">
      <c r="A10" s="18" t="s">
        <v>194</v>
      </c>
      <c r="B10" s="182"/>
      <c r="C10" s="183"/>
      <c r="D10" s="295">
        <v>992010</v>
      </c>
      <c r="E10" s="295"/>
      <c r="F10" s="295">
        <v>1484160</v>
      </c>
      <c r="G10" s="179"/>
      <c r="H10" s="384">
        <v>0</v>
      </c>
      <c r="I10" s="179"/>
      <c r="J10" s="296">
        <v>99201</v>
      </c>
      <c r="K10" s="179"/>
      <c r="L10" s="296">
        <v>3993035</v>
      </c>
      <c r="M10" s="179"/>
      <c r="N10" s="258">
        <f>SUM(D10:L10)</f>
        <v>6568406</v>
      </c>
    </row>
    <row r="11" spans="1:14" ht="21.75" customHeight="1">
      <c r="A11" s="18"/>
      <c r="B11" s="182"/>
      <c r="C11" s="183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296"/>
    </row>
    <row r="12" spans="1:14" ht="21.75" customHeight="1">
      <c r="A12" s="18" t="s">
        <v>111</v>
      </c>
      <c r="B12" s="182"/>
      <c r="C12" s="183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296"/>
    </row>
    <row r="13" spans="1:14" ht="21.75" customHeight="1">
      <c r="A13" s="142" t="s">
        <v>154</v>
      </c>
      <c r="B13" s="182"/>
      <c r="C13" s="183"/>
      <c r="D13" s="179"/>
      <c r="E13" s="179"/>
      <c r="F13" s="179"/>
      <c r="G13" s="179"/>
      <c r="H13" s="179"/>
      <c r="I13" s="179"/>
      <c r="J13" s="269"/>
      <c r="K13" s="179"/>
      <c r="L13" s="179"/>
      <c r="M13" s="179"/>
      <c r="N13" s="296"/>
    </row>
    <row r="14" spans="1:14" ht="21.75" customHeight="1">
      <c r="A14" s="21" t="s">
        <v>283</v>
      </c>
      <c r="B14" s="237"/>
      <c r="C14" s="143"/>
      <c r="D14" s="288">
        <v>0</v>
      </c>
      <c r="E14" s="180"/>
      <c r="F14" s="288">
        <v>0</v>
      </c>
      <c r="G14" s="180"/>
      <c r="H14" s="180">
        <v>736</v>
      </c>
      <c r="I14" s="180"/>
      <c r="J14" s="288">
        <v>0</v>
      </c>
      <c r="K14" s="180"/>
      <c r="L14" s="288">
        <v>0</v>
      </c>
      <c r="M14" s="180"/>
      <c r="N14" s="259">
        <f>SUM(D14:L14)</f>
        <v>736</v>
      </c>
    </row>
    <row r="15" spans="1:14" ht="21.75" customHeight="1">
      <c r="A15" s="21" t="s">
        <v>284</v>
      </c>
      <c r="B15" s="306"/>
      <c r="C15" s="183"/>
      <c r="D15" s="255">
        <v>99195</v>
      </c>
      <c r="E15" s="179"/>
      <c r="F15" s="288">
        <v>0</v>
      </c>
      <c r="G15" s="179"/>
      <c r="H15" s="288">
        <v>0</v>
      </c>
      <c r="I15" s="179"/>
      <c r="J15" s="288">
        <v>0</v>
      </c>
      <c r="K15" s="179"/>
      <c r="L15" s="288">
        <f>-D15</f>
        <v>-99195</v>
      </c>
      <c r="M15" s="179"/>
      <c r="N15" s="288">
        <f>SUM(D15:L15)</f>
        <v>0</v>
      </c>
    </row>
    <row r="16" spans="1:14" ht="21.75" customHeight="1">
      <c r="A16" s="21" t="s">
        <v>285</v>
      </c>
      <c r="B16" s="78"/>
      <c r="C16" s="183"/>
      <c r="D16" s="289">
        <v>0</v>
      </c>
      <c r="E16" s="180"/>
      <c r="F16" s="289">
        <v>0</v>
      </c>
      <c r="G16" s="257"/>
      <c r="H16" s="289">
        <v>0</v>
      </c>
      <c r="I16" s="257"/>
      <c r="J16" s="289">
        <v>0</v>
      </c>
      <c r="K16" s="179"/>
      <c r="L16" s="256">
        <v>-11023</v>
      </c>
      <c r="M16" s="180"/>
      <c r="N16" s="260">
        <f>SUM(D16:L16)</f>
        <v>-11023</v>
      </c>
    </row>
    <row r="17" spans="1:20" ht="21.75" customHeight="1">
      <c r="A17" s="142" t="s">
        <v>155</v>
      </c>
      <c r="B17" s="182"/>
      <c r="C17" s="183"/>
      <c r="D17" s="261">
        <f>SUM(D14:D16)</f>
        <v>99195</v>
      </c>
      <c r="E17" s="179"/>
      <c r="F17" s="271">
        <f>SUM(F14:F16)</f>
        <v>0</v>
      </c>
      <c r="G17" s="179"/>
      <c r="H17" s="261">
        <f>SUM(H14:H16)</f>
        <v>736</v>
      </c>
      <c r="I17" s="179"/>
      <c r="J17" s="271">
        <f>SUM(J14:J16)</f>
        <v>0</v>
      </c>
      <c r="K17" s="180"/>
      <c r="L17" s="261">
        <f>SUM(L14:L16)</f>
        <v>-110218</v>
      </c>
      <c r="M17" s="180"/>
      <c r="N17" s="261">
        <f>SUM(N14:N16)</f>
        <v>-10287</v>
      </c>
    </row>
    <row r="18" spans="1:20" ht="21.75" customHeight="1">
      <c r="B18" s="44"/>
      <c r="C18" s="124"/>
      <c r="D18" s="251"/>
      <c r="E18" s="250"/>
      <c r="F18" s="251"/>
      <c r="G18" s="250"/>
      <c r="H18" s="251"/>
      <c r="I18" s="250"/>
      <c r="J18" s="251"/>
      <c r="K18" s="250"/>
      <c r="L18" s="252"/>
      <c r="M18" s="250"/>
      <c r="N18" s="180"/>
    </row>
    <row r="19" spans="1:20" ht="21.75" customHeight="1">
      <c r="A19" s="2" t="s">
        <v>102</v>
      </c>
      <c r="B19" s="37"/>
      <c r="C19" s="36"/>
      <c r="D19" s="262"/>
      <c r="E19" s="250"/>
      <c r="F19" s="252"/>
      <c r="G19" s="252"/>
      <c r="H19" s="252"/>
      <c r="I19" s="252"/>
      <c r="J19" s="252"/>
      <c r="K19" s="250"/>
      <c r="L19" s="252"/>
      <c r="M19" s="250"/>
      <c r="N19" s="252"/>
    </row>
    <row r="20" spans="1:20" ht="21.75" customHeight="1">
      <c r="A20" s="20" t="s">
        <v>139</v>
      </c>
      <c r="B20" s="44"/>
      <c r="C20" s="124"/>
      <c r="D20" s="372">
        <v>0</v>
      </c>
      <c r="E20" s="288"/>
      <c r="F20" s="372">
        <v>0</v>
      </c>
      <c r="G20" s="288"/>
      <c r="H20" s="372">
        <v>0</v>
      </c>
      <c r="I20" s="257"/>
      <c r="J20" s="372">
        <v>0</v>
      </c>
      <c r="K20" s="250"/>
      <c r="L20" s="252">
        <f>'PL-6-9'!J101</f>
        <v>312927</v>
      </c>
      <c r="M20" s="250"/>
      <c r="N20" s="259">
        <f>SUM(D20:L20)</f>
        <v>312927</v>
      </c>
    </row>
    <row r="21" spans="1:20" s="20" customFormat="1" ht="21" customHeight="1">
      <c r="A21" s="63" t="s">
        <v>270</v>
      </c>
      <c r="B21" s="44"/>
      <c r="C21" s="38"/>
      <c r="D21" s="282">
        <v>0</v>
      </c>
      <c r="E21" s="283"/>
      <c r="F21" s="282">
        <v>0</v>
      </c>
      <c r="G21" s="283"/>
      <c r="H21" s="282">
        <v>0</v>
      </c>
      <c r="I21" s="283"/>
      <c r="J21" s="282">
        <v>0</v>
      </c>
      <c r="K21" s="283"/>
      <c r="L21" s="282">
        <f>'PL-6-9'!J118</f>
        <v>-12627</v>
      </c>
      <c r="M21" s="180"/>
      <c r="N21" s="260">
        <f>SUM(D21:L21)</f>
        <v>-12627</v>
      </c>
      <c r="O21" s="180"/>
      <c r="P21" s="252"/>
      <c r="Q21" s="180"/>
      <c r="R21" s="381"/>
      <c r="S21" s="180"/>
      <c r="T21" s="252"/>
    </row>
    <row r="22" spans="1:20" ht="21.75" customHeight="1">
      <c r="A22" s="18" t="s">
        <v>103</v>
      </c>
      <c r="B22" s="44"/>
      <c r="C22" s="124"/>
      <c r="D22" s="290">
        <f>SUM(D20)</f>
        <v>0</v>
      </c>
      <c r="E22" s="288"/>
      <c r="F22" s="290">
        <f>SUM(F20)</f>
        <v>0</v>
      </c>
      <c r="G22" s="288"/>
      <c r="H22" s="290">
        <f>SUM(H20)</f>
        <v>0</v>
      </c>
      <c r="I22" s="179"/>
      <c r="J22" s="290">
        <f>SUM(J20)</f>
        <v>0</v>
      </c>
      <c r="K22" s="250"/>
      <c r="L22" s="261">
        <f>SUM(L20:L21)</f>
        <v>300300</v>
      </c>
      <c r="M22" s="250"/>
      <c r="N22" s="261">
        <f>SUM(N20:N21)</f>
        <v>300300</v>
      </c>
      <c r="P22" s="6"/>
      <c r="Q22" s="6"/>
      <c r="R22" s="6"/>
      <c r="S22" s="6"/>
      <c r="T22" s="6"/>
    </row>
    <row r="23" spans="1:20" ht="20.45" customHeight="1">
      <c r="A23" s="18"/>
      <c r="B23" s="44"/>
      <c r="C23" s="124"/>
      <c r="D23" s="299"/>
      <c r="E23" s="288"/>
      <c r="F23" s="299"/>
      <c r="G23" s="288"/>
      <c r="H23" s="299"/>
      <c r="I23" s="179"/>
      <c r="J23" s="288"/>
      <c r="K23" s="250"/>
      <c r="L23" s="303"/>
      <c r="M23" s="250"/>
      <c r="N23" s="303"/>
    </row>
    <row r="24" spans="1:20" ht="21.75" customHeight="1">
      <c r="A24" s="4" t="s">
        <v>200</v>
      </c>
      <c r="B24" s="297"/>
      <c r="C24" s="183"/>
      <c r="D24" s="270">
        <v>0</v>
      </c>
      <c r="E24" s="269"/>
      <c r="F24" s="270">
        <v>0</v>
      </c>
      <c r="G24" s="269"/>
      <c r="H24" s="270">
        <v>0</v>
      </c>
      <c r="I24" s="250"/>
      <c r="J24" s="304">
        <v>12520</v>
      </c>
      <c r="K24" s="250"/>
      <c r="L24" s="304">
        <v>-12520</v>
      </c>
      <c r="M24" s="250"/>
      <c r="N24" s="289">
        <f>SUM(D24:L24)</f>
        <v>0</v>
      </c>
    </row>
    <row r="25" spans="1:20" ht="23.25" customHeight="1" thickBot="1">
      <c r="A25" s="18" t="s">
        <v>217</v>
      </c>
      <c r="B25" s="36"/>
      <c r="C25" s="36"/>
      <c r="D25" s="254">
        <f>SUM(D10,D17,D22,D24)</f>
        <v>1091205</v>
      </c>
      <c r="E25" s="250"/>
      <c r="F25" s="254">
        <f>SUM(F10,F17,F22,F24)</f>
        <v>1484160</v>
      </c>
      <c r="G25" s="250"/>
      <c r="H25" s="254">
        <f>SUM(H10,H17,H22,H24)</f>
        <v>736</v>
      </c>
      <c r="I25" s="250"/>
      <c r="J25" s="254">
        <f>SUM(J10,J17,J22,J24)</f>
        <v>111721</v>
      </c>
      <c r="K25" s="250"/>
      <c r="L25" s="254">
        <f>SUM(L10,L17,L22,L24)</f>
        <v>4170597</v>
      </c>
      <c r="M25" s="250"/>
      <c r="N25" s="254">
        <f>SUM(N10,N17,N22,N24)</f>
        <v>6858419</v>
      </c>
    </row>
    <row r="26" spans="1:20" ht="21.75" customHeight="1" thickTop="1">
      <c r="A26" s="1" t="s">
        <v>56</v>
      </c>
    </row>
    <row r="27" spans="1:20" ht="21.75" customHeight="1">
      <c r="A27" s="1" t="s">
        <v>122</v>
      </c>
    </row>
    <row r="28" spans="1:20" ht="21.75" customHeight="1">
      <c r="A28" s="1"/>
    </row>
    <row r="29" spans="1:20" ht="21.75" customHeight="1">
      <c r="A29" s="190"/>
      <c r="B29" s="4"/>
      <c r="C29" s="191"/>
      <c r="D29" s="426" t="s">
        <v>45</v>
      </c>
      <c r="E29" s="426"/>
      <c r="F29" s="426"/>
      <c r="G29" s="426"/>
      <c r="H29" s="426"/>
      <c r="I29" s="426"/>
      <c r="J29" s="426"/>
      <c r="K29" s="426"/>
      <c r="L29" s="426"/>
      <c r="M29" s="426"/>
      <c r="N29" s="426"/>
    </row>
    <row r="30" spans="1:20" ht="21.75" customHeight="1">
      <c r="A30" s="190"/>
      <c r="B30" s="192"/>
      <c r="C30" s="193"/>
      <c r="D30" s="194" t="s">
        <v>1</v>
      </c>
      <c r="E30" s="195"/>
      <c r="F30" s="110"/>
      <c r="G30" s="110"/>
      <c r="H30" s="140" t="s">
        <v>195</v>
      </c>
      <c r="I30" s="110"/>
      <c r="J30" s="427" t="s">
        <v>17</v>
      </c>
      <c r="K30" s="427"/>
      <c r="L30" s="427"/>
      <c r="M30" s="195"/>
      <c r="N30" s="194"/>
    </row>
    <row r="31" spans="1:20" ht="21.75" customHeight="1">
      <c r="A31" s="190"/>
      <c r="B31" s="192"/>
      <c r="C31" s="193"/>
      <c r="D31" s="116" t="s">
        <v>91</v>
      </c>
      <c r="E31" s="196"/>
      <c r="F31" s="194" t="s">
        <v>36</v>
      </c>
      <c r="G31" s="194"/>
      <c r="H31" s="140" t="s">
        <v>196</v>
      </c>
      <c r="I31" s="194"/>
      <c r="J31" s="194" t="s">
        <v>80</v>
      </c>
      <c r="K31" s="196"/>
      <c r="L31" s="196"/>
      <c r="M31" s="196"/>
      <c r="N31" s="194" t="s">
        <v>161</v>
      </c>
    </row>
    <row r="32" spans="1:20" ht="21.75" customHeight="1">
      <c r="A32" s="190"/>
      <c r="B32" s="320"/>
      <c r="C32" s="193"/>
      <c r="D32" s="194" t="s">
        <v>33</v>
      </c>
      <c r="E32" s="196"/>
      <c r="F32" s="194" t="s">
        <v>142</v>
      </c>
      <c r="G32" s="194"/>
      <c r="H32" s="140" t="s">
        <v>197</v>
      </c>
      <c r="I32" s="194"/>
      <c r="J32" s="194" t="s">
        <v>81</v>
      </c>
      <c r="K32" s="196"/>
      <c r="L32" s="194" t="s">
        <v>44</v>
      </c>
      <c r="M32" s="196"/>
      <c r="N32" s="318" t="s">
        <v>160</v>
      </c>
    </row>
    <row r="33" spans="1:15" ht="21.75" customHeight="1">
      <c r="A33" s="190"/>
      <c r="B33" s="320"/>
      <c r="C33" s="193"/>
      <c r="D33" s="425" t="s">
        <v>100</v>
      </c>
      <c r="E33" s="425"/>
      <c r="F33" s="425"/>
      <c r="G33" s="425"/>
      <c r="H33" s="425"/>
      <c r="I33" s="425"/>
      <c r="J33" s="425"/>
      <c r="K33" s="425"/>
      <c r="L33" s="425"/>
      <c r="M33" s="425"/>
      <c r="N33" s="425"/>
    </row>
    <row r="34" spans="1:15" ht="21.75" customHeight="1">
      <c r="A34" s="181" t="s">
        <v>228</v>
      </c>
      <c r="B34" s="44"/>
      <c r="C34" s="36"/>
      <c r="D34" s="68"/>
      <c r="E34" s="45"/>
      <c r="F34" s="68"/>
      <c r="G34" s="45"/>
      <c r="H34" s="45"/>
      <c r="I34" s="45"/>
      <c r="J34" s="68"/>
      <c r="K34" s="45"/>
      <c r="L34" s="56"/>
      <c r="M34" s="45"/>
      <c r="N34" s="76"/>
    </row>
    <row r="35" spans="1:15" ht="21.75" customHeight="1">
      <c r="A35" s="18" t="s">
        <v>229</v>
      </c>
      <c r="B35" s="182"/>
      <c r="C35" s="183"/>
      <c r="D35" s="364">
        <v>1091205</v>
      </c>
      <c r="E35" s="365"/>
      <c r="F35" s="364">
        <v>1484160</v>
      </c>
      <c r="G35" s="365"/>
      <c r="H35" s="364">
        <v>1376</v>
      </c>
      <c r="I35" s="365"/>
      <c r="J35" s="364">
        <v>111721</v>
      </c>
      <c r="K35" s="365"/>
      <c r="L35" s="364">
        <v>4224921</v>
      </c>
      <c r="M35" s="365"/>
      <c r="N35" s="366">
        <f>SUM(D35:L35)</f>
        <v>6913383</v>
      </c>
    </row>
    <row r="36" spans="1:15" ht="21.75" customHeight="1">
      <c r="A36" s="18"/>
      <c r="B36" s="182"/>
      <c r="C36" s="183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296"/>
    </row>
    <row r="37" spans="1:15" ht="21.75" customHeight="1">
      <c r="A37" s="18" t="s">
        <v>111</v>
      </c>
      <c r="B37" s="182"/>
      <c r="C37" s="183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296"/>
    </row>
    <row r="38" spans="1:15" ht="21.75" customHeight="1">
      <c r="A38" s="142" t="s">
        <v>154</v>
      </c>
      <c r="B38" s="182"/>
      <c r="C38" s="183"/>
      <c r="D38" s="179"/>
      <c r="E38" s="179"/>
      <c r="F38" s="179"/>
      <c r="G38" s="179"/>
      <c r="H38" s="179"/>
      <c r="I38" s="179"/>
      <c r="J38" s="269"/>
      <c r="K38" s="179"/>
      <c r="L38" s="179"/>
      <c r="M38" s="179"/>
      <c r="N38" s="296"/>
    </row>
    <row r="39" spans="1:15" ht="21.75" customHeight="1">
      <c r="A39" s="21" t="s">
        <v>283</v>
      </c>
      <c r="B39" s="237"/>
      <c r="C39" s="143"/>
      <c r="D39" s="359">
        <v>0</v>
      </c>
      <c r="E39" s="360"/>
      <c r="F39" s="359">
        <v>0</v>
      </c>
      <c r="G39" s="360"/>
      <c r="H39" s="359">
        <v>1425</v>
      </c>
      <c r="I39" s="361"/>
      <c r="J39" s="359">
        <v>0</v>
      </c>
      <c r="K39" s="362"/>
      <c r="L39" s="359">
        <v>0</v>
      </c>
      <c r="M39" s="362"/>
      <c r="N39" s="363">
        <f>SUM(D39:L39)</f>
        <v>1425</v>
      </c>
    </row>
    <row r="40" spans="1:15" ht="21.75" customHeight="1">
      <c r="A40" s="142" t="s">
        <v>155</v>
      </c>
      <c r="B40" s="182"/>
      <c r="C40" s="183"/>
      <c r="D40" s="271">
        <f>SUM(D39:D39)</f>
        <v>0</v>
      </c>
      <c r="E40" s="179"/>
      <c r="F40" s="271">
        <f>SUM(F39:F39)</f>
        <v>0</v>
      </c>
      <c r="G40" s="179"/>
      <c r="H40" s="261">
        <f>SUM(H39:H39)</f>
        <v>1425</v>
      </c>
      <c r="I40" s="179"/>
      <c r="J40" s="271">
        <f>SUM(J39:J39)</f>
        <v>0</v>
      </c>
      <c r="K40" s="180"/>
      <c r="L40" s="271">
        <f>SUM(L39:L39)</f>
        <v>0</v>
      </c>
      <c r="M40" s="180"/>
      <c r="N40" s="261">
        <f>SUM(N39:N39)</f>
        <v>1425</v>
      </c>
    </row>
    <row r="41" spans="1:15" ht="21.75" customHeight="1">
      <c r="B41" s="44"/>
      <c r="C41" s="124"/>
      <c r="D41" s="251"/>
      <c r="E41" s="250"/>
      <c r="F41" s="251"/>
      <c r="G41" s="250"/>
      <c r="H41" s="251"/>
      <c r="I41" s="250"/>
      <c r="J41" s="251"/>
      <c r="K41" s="250"/>
      <c r="L41" s="252"/>
      <c r="M41" s="250"/>
      <c r="N41" s="180"/>
    </row>
    <row r="42" spans="1:15" ht="21.75" customHeight="1">
      <c r="A42" s="2" t="s">
        <v>102</v>
      </c>
      <c r="B42" s="37"/>
      <c r="C42" s="36"/>
      <c r="D42" s="262"/>
      <c r="E42" s="250"/>
      <c r="F42" s="252"/>
      <c r="G42" s="252"/>
      <c r="H42" s="252"/>
      <c r="I42" s="252"/>
      <c r="J42" s="252"/>
      <c r="K42" s="250"/>
      <c r="L42" s="252"/>
      <c r="M42" s="250"/>
      <c r="N42" s="252"/>
    </row>
    <row r="43" spans="1:15" ht="21.75" customHeight="1">
      <c r="A43" s="20" t="s">
        <v>260</v>
      </c>
      <c r="B43" s="44"/>
      <c r="C43" s="124"/>
      <c r="D43" s="289">
        <v>0</v>
      </c>
      <c r="E43" s="288"/>
      <c r="F43" s="289">
        <v>0</v>
      </c>
      <c r="G43" s="288"/>
      <c r="H43" s="289">
        <v>0</v>
      </c>
      <c r="I43" s="257"/>
      <c r="J43" s="289">
        <v>0</v>
      </c>
      <c r="K43" s="250"/>
      <c r="L43" s="289">
        <f>'PL-6-9'!H128</f>
        <v>-59287</v>
      </c>
      <c r="M43" s="250"/>
      <c r="N43" s="289">
        <f>SUM(D43:L43)</f>
        <v>-59287</v>
      </c>
    </row>
    <row r="44" spans="1:15" ht="21.75" customHeight="1">
      <c r="A44" s="18" t="s">
        <v>103</v>
      </c>
      <c r="B44" s="44"/>
      <c r="C44" s="124"/>
      <c r="D44" s="290">
        <f>SUM(D43)</f>
        <v>0</v>
      </c>
      <c r="E44" s="288"/>
      <c r="F44" s="290">
        <f>SUM(F43)</f>
        <v>0</v>
      </c>
      <c r="G44" s="288"/>
      <c r="H44" s="290">
        <f>SUM(H43)</f>
        <v>0</v>
      </c>
      <c r="I44" s="179"/>
      <c r="J44" s="290">
        <f>SUM(J43)</f>
        <v>0</v>
      </c>
      <c r="K44" s="250"/>
      <c r="L44" s="290">
        <f>SUM(L43)</f>
        <v>-59287</v>
      </c>
      <c r="M44" s="250"/>
      <c r="N44" s="261">
        <f>SUM(N43)</f>
        <v>-59287</v>
      </c>
    </row>
    <row r="45" spans="1:15" ht="21.75" customHeight="1">
      <c r="A45" s="18"/>
      <c r="B45" s="44"/>
      <c r="C45" s="124"/>
      <c r="D45" s="299"/>
      <c r="E45" s="288"/>
      <c r="F45" s="299"/>
      <c r="G45" s="288"/>
      <c r="H45" s="299"/>
      <c r="I45" s="179"/>
      <c r="J45" s="288"/>
      <c r="K45" s="250"/>
      <c r="L45" s="303"/>
      <c r="M45" s="250"/>
      <c r="N45" s="303"/>
    </row>
    <row r="46" spans="1:15" ht="21.75" customHeight="1" thickBot="1">
      <c r="A46" s="18" t="s">
        <v>230</v>
      </c>
      <c r="B46" s="36"/>
      <c r="C46" s="36"/>
      <c r="D46" s="254">
        <f>SUM(D35,D40,D44)</f>
        <v>1091205</v>
      </c>
      <c r="E46" s="250"/>
      <c r="F46" s="254">
        <f>SUM(F35,F40,F44)</f>
        <v>1484160</v>
      </c>
      <c r="G46" s="250"/>
      <c r="H46" s="254">
        <f>SUM(H35,H40,H44)</f>
        <v>2801</v>
      </c>
      <c r="I46" s="250"/>
      <c r="J46" s="254">
        <f>SUM(J35,J40,J44)</f>
        <v>111721</v>
      </c>
      <c r="K46" s="250"/>
      <c r="L46" s="254">
        <f>SUM(L35,L40,L44)</f>
        <v>4165634</v>
      </c>
      <c r="M46" s="250"/>
      <c r="N46" s="254">
        <f>SUM(N35,N40,N44)</f>
        <v>6855521</v>
      </c>
      <c r="O46" s="367">
        <f>N46-'SFP-3-5'!H102</f>
        <v>0</v>
      </c>
    </row>
    <row r="47" spans="1:15" ht="21.75" customHeight="1" thickTop="1"/>
  </sheetData>
  <mergeCells count="6">
    <mergeCell ref="D33:N33"/>
    <mergeCell ref="D4:N4"/>
    <mergeCell ref="J5:L5"/>
    <mergeCell ref="D8:N8"/>
    <mergeCell ref="D29:N29"/>
    <mergeCell ref="J30:L30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showGridLines="0" zoomScale="90" zoomScaleNormal="90" zoomScaleSheetLayoutView="100" workbookViewId="0">
      <selection activeCell="A3" sqref="A3"/>
    </sheetView>
  </sheetViews>
  <sheetFormatPr defaultColWidth="9.28515625" defaultRowHeight="24" customHeight="1"/>
  <cols>
    <col min="1" max="1" width="57.7109375" style="22" customWidth="1"/>
    <col min="2" max="2" width="6.28515625" style="22" customWidth="1"/>
    <col min="3" max="3" width="1.42578125" style="22" customWidth="1"/>
    <col min="4" max="4" width="10.7109375" style="22" customWidth="1"/>
    <col min="5" max="5" width="1.42578125" style="22" customWidth="1"/>
    <col min="6" max="6" width="10.7109375" style="22" customWidth="1"/>
    <col min="7" max="7" width="1.42578125" style="22" customWidth="1"/>
    <col min="8" max="8" width="10.7109375" style="22" customWidth="1"/>
    <col min="9" max="9" width="1.42578125" style="22" customWidth="1"/>
    <col min="10" max="10" width="10.7109375" style="22" customWidth="1"/>
    <col min="11" max="11" width="4.28515625" style="22" bestFit="1" customWidth="1"/>
    <col min="12" max="12" width="13.5703125" style="22" bestFit="1" customWidth="1"/>
    <col min="13" max="13" width="1.42578125" style="22" customWidth="1"/>
    <col min="14" max="14" width="11.28515625" style="22" customWidth="1"/>
    <col min="15" max="15" width="1.42578125" style="22" customWidth="1"/>
    <col min="16" max="16" width="14.28515625" style="22" bestFit="1" customWidth="1"/>
    <col min="17" max="17" width="1.42578125" style="22" customWidth="1"/>
    <col min="18" max="18" width="11.28515625" style="22" customWidth="1"/>
    <col min="19" max="16384" width="9.28515625" style="22"/>
  </cols>
  <sheetData>
    <row r="1" spans="1:19" ht="22.5" customHeight="1">
      <c r="A1" s="107" t="s">
        <v>56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114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0.4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417" t="s">
        <v>32</v>
      </c>
      <c r="E4" s="417"/>
      <c r="F4" s="417"/>
      <c r="G4" s="409"/>
      <c r="H4" s="417" t="s">
        <v>45</v>
      </c>
      <c r="I4" s="417"/>
      <c r="J4" s="417"/>
      <c r="L4" s="417"/>
      <c r="M4" s="417"/>
      <c r="N4" s="417"/>
      <c r="O4" s="409"/>
      <c r="P4" s="417"/>
      <c r="Q4" s="417"/>
      <c r="R4" s="417"/>
    </row>
    <row r="5" spans="1:19" ht="22.5" customHeight="1">
      <c r="A5" s="20"/>
      <c r="B5" s="20"/>
      <c r="C5" s="20"/>
      <c r="D5" s="418" t="s">
        <v>218</v>
      </c>
      <c r="E5" s="418"/>
      <c r="F5" s="418"/>
      <c r="G5" s="409"/>
      <c r="H5" s="418" t="s">
        <v>218</v>
      </c>
      <c r="I5" s="418"/>
      <c r="J5" s="418"/>
      <c r="L5" s="418"/>
      <c r="M5" s="418"/>
      <c r="N5" s="418"/>
      <c r="O5" s="409"/>
      <c r="P5" s="418"/>
      <c r="Q5" s="418"/>
      <c r="R5" s="418"/>
    </row>
    <row r="6" spans="1:19" ht="20.25" customHeight="1">
      <c r="A6" s="20"/>
      <c r="B6" s="20"/>
      <c r="C6" s="20"/>
      <c r="D6" s="418" t="s">
        <v>214</v>
      </c>
      <c r="E6" s="418"/>
      <c r="F6" s="418"/>
      <c r="G6" s="409"/>
      <c r="H6" s="418" t="s">
        <v>214</v>
      </c>
      <c r="I6" s="418"/>
      <c r="J6" s="418"/>
      <c r="L6" s="418"/>
      <c r="M6" s="418"/>
      <c r="N6" s="418"/>
      <c r="O6" s="409"/>
      <c r="P6" s="418"/>
      <c r="Q6" s="418"/>
      <c r="R6" s="418"/>
    </row>
    <row r="7" spans="1:19" ht="20.25" customHeight="1">
      <c r="A7" s="19"/>
      <c r="B7" s="408"/>
      <c r="C7" s="408"/>
      <c r="D7" s="116">
        <v>2563</v>
      </c>
      <c r="E7" s="116"/>
      <c r="F7" s="116">
        <v>2562</v>
      </c>
      <c r="G7" s="116"/>
      <c r="H7" s="116">
        <v>2563</v>
      </c>
      <c r="I7" s="116"/>
      <c r="J7" s="116">
        <v>2562</v>
      </c>
      <c r="L7" s="116"/>
      <c r="M7" s="116"/>
      <c r="N7" s="116"/>
      <c r="O7" s="116"/>
      <c r="P7" s="116"/>
      <c r="Q7" s="116"/>
      <c r="R7" s="116"/>
    </row>
    <row r="8" spans="1:19" ht="17.25" customHeight="1">
      <c r="A8" s="20"/>
      <c r="B8" s="20"/>
      <c r="C8" s="20"/>
      <c r="D8" s="416" t="s">
        <v>100</v>
      </c>
      <c r="E8" s="416"/>
      <c r="F8" s="416"/>
      <c r="G8" s="416"/>
      <c r="H8" s="416"/>
      <c r="I8" s="416"/>
      <c r="J8" s="416"/>
      <c r="L8" s="416"/>
      <c r="M8" s="416"/>
      <c r="N8" s="416"/>
      <c r="O8" s="416"/>
      <c r="P8" s="416"/>
      <c r="Q8" s="416"/>
      <c r="R8" s="416"/>
    </row>
    <row r="9" spans="1:19" ht="20.25" customHeight="1">
      <c r="A9" s="145" t="s">
        <v>21</v>
      </c>
      <c r="B9" s="145"/>
      <c r="C9" s="145"/>
      <c r="D9" s="228"/>
      <c r="E9" s="146"/>
      <c r="F9" s="228"/>
      <c r="G9" s="146"/>
      <c r="H9" s="146"/>
      <c r="I9" s="146"/>
      <c r="J9" s="146"/>
      <c r="L9" s="228"/>
      <c r="M9" s="146"/>
      <c r="N9" s="228"/>
      <c r="O9" s="146"/>
      <c r="P9" s="146"/>
      <c r="Q9" s="146"/>
      <c r="R9" s="146"/>
    </row>
    <row r="10" spans="1:19" ht="20.25" customHeight="1">
      <c r="A10" s="147" t="s">
        <v>224</v>
      </c>
      <c r="B10" s="147"/>
      <c r="C10" s="147"/>
      <c r="D10" s="104">
        <f>'PL-6-9'!D125</f>
        <v>30071</v>
      </c>
      <c r="E10" s="104">
        <f>'PL-6-9'!E125</f>
        <v>0</v>
      </c>
      <c r="F10" s="104">
        <f>'PL-6-9'!F125</f>
        <v>232722</v>
      </c>
      <c r="G10" s="104">
        <f>'PL-6-9'!G125</f>
        <v>0</v>
      </c>
      <c r="H10" s="104">
        <f>'PL-6-9'!H125</f>
        <v>-59287</v>
      </c>
      <c r="I10" s="228"/>
      <c r="J10" s="104">
        <f>'PL-6-9'!J125</f>
        <v>312927</v>
      </c>
      <c r="L10" s="154"/>
      <c r="M10" s="154"/>
      <c r="N10" s="154"/>
      <c r="O10" s="154"/>
      <c r="P10" s="154"/>
      <c r="Q10" s="154"/>
      <c r="R10" s="154"/>
    </row>
    <row r="11" spans="1:19" ht="20.25" customHeight="1">
      <c r="A11" s="148" t="s">
        <v>271</v>
      </c>
      <c r="B11" s="148"/>
      <c r="C11" s="148"/>
      <c r="D11" s="104"/>
      <c r="E11" s="239"/>
      <c r="F11" s="238"/>
      <c r="G11" s="239"/>
      <c r="H11" s="238"/>
      <c r="I11" s="239"/>
      <c r="J11" s="238"/>
      <c r="L11" s="154"/>
      <c r="M11" s="154"/>
      <c r="N11" s="154"/>
      <c r="O11" s="154"/>
      <c r="P11" s="154"/>
      <c r="Q11" s="154"/>
      <c r="R11" s="154"/>
      <c r="S11" s="38"/>
    </row>
    <row r="12" spans="1:19" ht="20.25" customHeight="1">
      <c r="A12" s="147" t="s">
        <v>82</v>
      </c>
      <c r="B12" s="147"/>
      <c r="C12" s="147"/>
      <c r="D12" s="104">
        <v>196729</v>
      </c>
      <c r="E12" s="146"/>
      <c r="F12" s="104">
        <v>152296</v>
      </c>
      <c r="G12" s="146"/>
      <c r="H12" s="104">
        <v>48587</v>
      </c>
      <c r="I12" s="146"/>
      <c r="J12" s="104">
        <v>33891</v>
      </c>
      <c r="L12" s="154"/>
      <c r="M12" s="154"/>
      <c r="N12" s="154"/>
      <c r="O12" s="154"/>
      <c r="P12" s="154"/>
      <c r="Q12" s="154"/>
      <c r="R12" s="154"/>
    </row>
    <row r="13" spans="1:19" ht="20.25" customHeight="1">
      <c r="A13" s="147" t="s">
        <v>264</v>
      </c>
      <c r="B13" s="147"/>
      <c r="C13" s="147"/>
      <c r="D13" s="104">
        <v>-528</v>
      </c>
      <c r="E13" s="149"/>
      <c r="F13" s="104">
        <v>-1465</v>
      </c>
      <c r="G13" s="149"/>
      <c r="H13" s="104">
        <v>-699</v>
      </c>
      <c r="I13" s="149"/>
      <c r="J13" s="104">
        <v>-1496</v>
      </c>
      <c r="L13" s="154"/>
      <c r="M13" s="154"/>
      <c r="N13" s="154"/>
      <c r="O13" s="154"/>
      <c r="P13" s="154"/>
      <c r="Q13" s="154"/>
      <c r="R13" s="154"/>
    </row>
    <row r="14" spans="1:19" ht="20.25" customHeight="1">
      <c r="A14" s="147" t="s">
        <v>276</v>
      </c>
      <c r="B14" s="147"/>
      <c r="C14" s="147"/>
      <c r="D14" s="104">
        <v>1502</v>
      </c>
      <c r="E14" s="149"/>
      <c r="F14" s="273">
        <v>0</v>
      </c>
      <c r="G14" s="149"/>
      <c r="H14" s="104">
        <v>1502</v>
      </c>
      <c r="I14" s="149"/>
      <c r="J14" s="273">
        <v>0</v>
      </c>
      <c r="L14" s="154"/>
      <c r="M14" s="154"/>
      <c r="N14" s="154"/>
      <c r="O14" s="154"/>
      <c r="P14" s="154"/>
      <c r="Q14" s="154"/>
      <c r="R14" s="154"/>
    </row>
    <row r="15" spans="1:19" ht="20.25" customHeight="1">
      <c r="A15" s="147" t="s">
        <v>203</v>
      </c>
      <c r="B15" s="147"/>
      <c r="C15" s="147"/>
      <c r="D15" s="104">
        <v>11</v>
      </c>
      <c r="E15" s="149"/>
      <c r="F15" s="104">
        <v>3133</v>
      </c>
      <c r="G15" s="149"/>
      <c r="H15" s="273">
        <v>0</v>
      </c>
      <c r="I15" s="149"/>
      <c r="J15" s="273">
        <v>0</v>
      </c>
      <c r="L15" s="154"/>
      <c r="M15" s="154"/>
      <c r="N15" s="154"/>
      <c r="O15" s="154"/>
      <c r="P15" s="154"/>
      <c r="Q15" s="154"/>
      <c r="R15" s="154"/>
    </row>
    <row r="16" spans="1:19" ht="20.25" customHeight="1">
      <c r="A16" s="147" t="s">
        <v>202</v>
      </c>
      <c r="B16" s="147"/>
      <c r="C16" s="147"/>
      <c r="D16" s="104">
        <v>-263294</v>
      </c>
      <c r="E16" s="149"/>
      <c r="F16" s="104">
        <v>-79610</v>
      </c>
      <c r="G16" s="149"/>
      <c r="H16" s="273">
        <v>0</v>
      </c>
      <c r="I16" s="149"/>
      <c r="J16" s="273">
        <v>0</v>
      </c>
      <c r="L16" s="154"/>
      <c r="M16" s="154"/>
      <c r="N16" s="154"/>
      <c r="O16" s="154"/>
      <c r="P16" s="154"/>
      <c r="Q16" s="154"/>
      <c r="R16" s="154"/>
    </row>
    <row r="17" spans="1:18" ht="22.5" customHeight="1">
      <c r="A17" s="147" t="s">
        <v>246</v>
      </c>
      <c r="B17" s="147"/>
      <c r="C17" s="147"/>
      <c r="D17" s="104"/>
      <c r="E17" s="149"/>
      <c r="F17" s="273"/>
      <c r="G17" s="149"/>
      <c r="H17" s="273"/>
      <c r="I17" s="149"/>
      <c r="J17" s="273"/>
      <c r="L17" s="154"/>
      <c r="M17" s="154"/>
      <c r="N17" s="154"/>
      <c r="O17" s="154"/>
      <c r="P17" s="154"/>
      <c r="Q17" s="154"/>
      <c r="R17" s="154"/>
    </row>
    <row r="18" spans="1:18" ht="22.5" customHeight="1">
      <c r="A18" s="147" t="s">
        <v>272</v>
      </c>
      <c r="B18" s="147"/>
      <c r="C18" s="147"/>
      <c r="D18" s="104">
        <v>305</v>
      </c>
      <c r="E18" s="149"/>
      <c r="F18" s="104">
        <v>-202</v>
      </c>
      <c r="G18" s="149"/>
      <c r="H18" s="104">
        <v>387</v>
      </c>
      <c r="I18" s="149"/>
      <c r="J18" s="104">
        <v>-187</v>
      </c>
      <c r="L18" s="154"/>
      <c r="M18" s="154"/>
      <c r="N18" s="154"/>
      <c r="O18" s="154"/>
      <c r="P18" s="154"/>
      <c r="Q18" s="154"/>
      <c r="R18" s="154"/>
    </row>
    <row r="19" spans="1:18" ht="22.5" customHeight="1">
      <c r="A19" s="147" t="s">
        <v>277</v>
      </c>
      <c r="B19" s="147"/>
      <c r="C19" s="147"/>
      <c r="D19" s="104">
        <v>-2502</v>
      </c>
      <c r="E19" s="149"/>
      <c r="F19" s="273">
        <v>0</v>
      </c>
      <c r="G19" s="149"/>
      <c r="H19" s="104">
        <v>-2433</v>
      </c>
      <c r="I19" s="149"/>
      <c r="J19" s="273">
        <v>0</v>
      </c>
      <c r="L19" s="154"/>
      <c r="M19" s="154"/>
      <c r="N19" s="154"/>
      <c r="O19" s="154"/>
      <c r="P19" s="154"/>
      <c r="Q19" s="154"/>
      <c r="R19" s="154"/>
    </row>
    <row r="20" spans="1:18" ht="20.25" customHeight="1">
      <c r="A20" s="20" t="s">
        <v>198</v>
      </c>
      <c r="B20" s="147"/>
      <c r="C20" s="147"/>
      <c r="D20" s="245">
        <v>1425</v>
      </c>
      <c r="E20" s="149"/>
      <c r="F20" s="245">
        <v>736</v>
      </c>
      <c r="G20" s="149"/>
      <c r="H20" s="245">
        <v>1425</v>
      </c>
      <c r="I20" s="149"/>
      <c r="J20" s="245">
        <v>736</v>
      </c>
      <c r="L20" s="154"/>
      <c r="M20" s="154"/>
      <c r="N20" s="154"/>
      <c r="O20" s="154"/>
      <c r="P20" s="154"/>
      <c r="Q20" s="154"/>
      <c r="R20" s="154"/>
    </row>
    <row r="21" spans="1:18" ht="20.25" customHeight="1">
      <c r="A21" s="147" t="s">
        <v>63</v>
      </c>
      <c r="B21" s="147"/>
      <c r="C21" s="147"/>
      <c r="D21" s="273">
        <v>0</v>
      </c>
      <c r="E21" s="146"/>
      <c r="F21" s="245">
        <v>-222</v>
      </c>
      <c r="G21" s="146"/>
      <c r="H21" s="273">
        <v>0</v>
      </c>
      <c r="I21" s="146"/>
      <c r="J21" s="104">
        <v>-222</v>
      </c>
      <c r="L21" s="154"/>
      <c r="M21" s="154"/>
      <c r="N21" s="154"/>
      <c r="O21" s="154"/>
      <c r="P21" s="154"/>
      <c r="Q21" s="154"/>
      <c r="R21" s="154"/>
    </row>
    <row r="22" spans="1:18" ht="21" customHeight="1">
      <c r="A22" s="147" t="s">
        <v>83</v>
      </c>
      <c r="B22" s="147"/>
      <c r="C22" s="147"/>
      <c r="D22" s="104">
        <v>-4882</v>
      </c>
      <c r="E22" s="149"/>
      <c r="F22" s="104">
        <v>-4124</v>
      </c>
      <c r="G22" s="149"/>
      <c r="H22" s="104">
        <v>-87115</v>
      </c>
      <c r="I22" s="149"/>
      <c r="J22" s="104">
        <v>-47623</v>
      </c>
      <c r="L22" s="154"/>
      <c r="M22" s="154"/>
      <c r="N22" s="154"/>
      <c r="O22" s="154"/>
      <c r="P22" s="154"/>
      <c r="Q22" s="154"/>
      <c r="R22" s="154"/>
    </row>
    <row r="23" spans="1:18" ht="20.25" customHeight="1">
      <c r="A23" s="147" t="s">
        <v>143</v>
      </c>
      <c r="B23" s="147"/>
      <c r="C23" s="147"/>
      <c r="D23" s="104">
        <v>-1175</v>
      </c>
      <c r="E23" s="146"/>
      <c r="F23" s="104">
        <v>-1679</v>
      </c>
      <c r="G23" s="146"/>
      <c r="H23" s="104">
        <v>-3744</v>
      </c>
      <c r="I23" s="146"/>
      <c r="J23" s="104">
        <v>-161491</v>
      </c>
      <c r="K23" s="46"/>
      <c r="L23" s="154"/>
      <c r="M23" s="154"/>
      <c r="N23" s="154"/>
      <c r="O23" s="154"/>
      <c r="P23" s="154"/>
      <c r="Q23" s="154"/>
      <c r="R23" s="154"/>
    </row>
    <row r="24" spans="1:18" ht="20.25" customHeight="1">
      <c r="A24" s="147" t="s">
        <v>50</v>
      </c>
      <c r="B24" s="147"/>
      <c r="C24" s="147"/>
      <c r="D24" s="104">
        <f>-'PL-6-9'!D95</f>
        <v>283640</v>
      </c>
      <c r="E24" s="146"/>
      <c r="F24" s="104">
        <v>241820</v>
      </c>
      <c r="G24" s="146"/>
      <c r="H24" s="104">
        <f>-'PL-6-9'!H95</f>
        <v>221136</v>
      </c>
      <c r="I24" s="146"/>
      <c r="J24" s="104">
        <v>146890</v>
      </c>
      <c r="K24" s="46"/>
      <c r="L24" s="154"/>
      <c r="M24" s="154"/>
      <c r="N24" s="154"/>
      <c r="O24" s="154"/>
      <c r="P24" s="154"/>
      <c r="Q24" s="154"/>
      <c r="R24" s="154"/>
    </row>
    <row r="25" spans="1:18" ht="20.25" customHeight="1">
      <c r="A25" s="410" t="s">
        <v>247</v>
      </c>
      <c r="B25" s="147"/>
      <c r="C25" s="147"/>
      <c r="D25" s="104"/>
      <c r="E25" s="146"/>
      <c r="F25" s="104"/>
      <c r="G25" s="146"/>
      <c r="H25" s="104"/>
      <c r="I25" s="146"/>
      <c r="J25" s="104"/>
      <c r="K25" s="46"/>
      <c r="L25" s="154"/>
      <c r="M25" s="154"/>
      <c r="N25" s="154"/>
      <c r="O25" s="154"/>
      <c r="P25" s="154"/>
      <c r="Q25" s="154"/>
      <c r="R25" s="154"/>
    </row>
    <row r="26" spans="1:18" ht="20.25" customHeight="1">
      <c r="A26" s="410" t="s">
        <v>248</v>
      </c>
      <c r="B26" s="113"/>
      <c r="C26" s="21"/>
      <c r="D26" s="104">
        <f>-'PL-6-9'!D97</f>
        <v>1847</v>
      </c>
      <c r="E26" s="146"/>
      <c r="F26" s="104">
        <v>18153</v>
      </c>
      <c r="G26" s="146"/>
      <c r="H26" s="273">
        <v>0</v>
      </c>
      <c r="I26" s="146"/>
      <c r="J26" s="273">
        <v>0</v>
      </c>
      <c r="L26" s="154"/>
      <c r="M26" s="154"/>
      <c r="N26" s="154"/>
      <c r="O26" s="154"/>
      <c r="P26" s="154"/>
      <c r="Q26" s="154"/>
      <c r="R26" s="154"/>
    </row>
    <row r="27" spans="1:18" ht="20.25" customHeight="1">
      <c r="A27" s="410" t="s">
        <v>249</v>
      </c>
      <c r="B27" s="150"/>
      <c r="C27" s="150"/>
      <c r="D27" s="104">
        <f>-'PL-6-9'!D100</f>
        <v>38707</v>
      </c>
      <c r="E27" s="146"/>
      <c r="F27" s="151">
        <v>40056</v>
      </c>
      <c r="G27" s="146"/>
      <c r="H27" s="104">
        <f>-'PL-6-9'!H100</f>
        <v>-15834</v>
      </c>
      <c r="I27" s="146"/>
      <c r="J27" s="104">
        <v>38181</v>
      </c>
      <c r="K27" s="46"/>
      <c r="L27" s="154"/>
      <c r="M27" s="154"/>
      <c r="N27" s="154"/>
      <c r="O27" s="154"/>
      <c r="P27" s="154"/>
      <c r="Q27" s="154"/>
      <c r="R27" s="154"/>
    </row>
    <row r="28" spans="1:18" s="198" customFormat="1" ht="16.899999999999999" customHeight="1">
      <c r="A28" s="395"/>
      <c r="B28" s="395"/>
      <c r="C28" s="395"/>
      <c r="D28" s="396">
        <f>SUM(D10:D27)</f>
        <v>281856</v>
      </c>
      <c r="E28" s="397"/>
      <c r="F28" s="396">
        <f>SUM(F10:F27)</f>
        <v>601614</v>
      </c>
      <c r="G28" s="397"/>
      <c r="H28" s="396">
        <f>SUM(H10:H27)</f>
        <v>103925</v>
      </c>
      <c r="I28" s="397"/>
      <c r="J28" s="396">
        <f>SUM(J10:J27)</f>
        <v>321606</v>
      </c>
      <c r="K28" s="201"/>
      <c r="L28" s="398"/>
      <c r="M28" s="398"/>
      <c r="N28" s="398"/>
      <c r="O28" s="398"/>
      <c r="P28" s="398"/>
      <c r="Q28" s="398"/>
      <c r="R28" s="398"/>
    </row>
    <row r="29" spans="1:18" ht="21.75">
      <c r="A29" s="148" t="s">
        <v>43</v>
      </c>
      <c r="B29" s="147"/>
      <c r="C29" s="147"/>
      <c r="D29" s="228"/>
      <c r="E29" s="146"/>
      <c r="F29" s="228"/>
      <c r="G29" s="146"/>
      <c r="H29" s="228"/>
      <c r="I29" s="146"/>
      <c r="J29" s="228"/>
      <c r="K29" s="46"/>
      <c r="L29" s="154"/>
      <c r="M29" s="154"/>
      <c r="N29" s="154"/>
      <c r="O29" s="154"/>
      <c r="P29" s="154"/>
      <c r="Q29" s="154"/>
      <c r="R29" s="154"/>
    </row>
    <row r="30" spans="1:18" ht="21.75">
      <c r="A30" s="147" t="s">
        <v>289</v>
      </c>
      <c r="B30" s="147"/>
      <c r="C30" s="147"/>
      <c r="D30" s="104">
        <v>-12683</v>
      </c>
      <c r="E30" s="146"/>
      <c r="F30" s="104">
        <v>-1704</v>
      </c>
      <c r="G30" s="146"/>
      <c r="H30" s="273">
        <v>0</v>
      </c>
      <c r="I30" s="146"/>
      <c r="J30" s="104">
        <v>33</v>
      </c>
      <c r="L30" s="154"/>
      <c r="M30" s="154"/>
      <c r="N30" s="154"/>
      <c r="O30" s="154"/>
      <c r="P30" s="154"/>
      <c r="Q30" s="154"/>
      <c r="R30" s="154"/>
    </row>
    <row r="31" spans="1:18" ht="21.75">
      <c r="A31" s="147" t="s">
        <v>88</v>
      </c>
      <c r="B31" s="147"/>
      <c r="C31" s="147"/>
      <c r="D31" s="104">
        <v>235389</v>
      </c>
      <c r="E31" s="146"/>
      <c r="F31" s="104">
        <v>716140</v>
      </c>
      <c r="G31" s="146"/>
      <c r="H31" s="104">
        <v>180640</v>
      </c>
      <c r="I31" s="146"/>
      <c r="J31" s="104">
        <v>56198</v>
      </c>
      <c r="L31" s="154"/>
      <c r="M31" s="154"/>
      <c r="N31" s="154"/>
      <c r="O31" s="154"/>
      <c r="P31" s="154"/>
      <c r="Q31" s="154"/>
      <c r="R31" s="154"/>
    </row>
    <row r="32" spans="1:18" ht="21.75">
      <c r="A32" s="147" t="s">
        <v>262</v>
      </c>
      <c r="B32" s="147"/>
      <c r="C32" s="147"/>
      <c r="D32" s="104">
        <v>-2250</v>
      </c>
      <c r="E32" s="146"/>
      <c r="F32" s="273">
        <v>0</v>
      </c>
      <c r="G32" s="146"/>
      <c r="H32" s="273">
        <v>0</v>
      </c>
      <c r="I32" s="146"/>
      <c r="J32" s="273">
        <v>0</v>
      </c>
      <c r="L32" s="154"/>
      <c r="M32" s="154"/>
      <c r="N32" s="154"/>
      <c r="O32" s="154"/>
      <c r="P32" s="154"/>
      <c r="Q32" s="154"/>
      <c r="R32" s="154"/>
    </row>
    <row r="33" spans="1:18" ht="21.75">
      <c r="A33" s="20" t="s">
        <v>87</v>
      </c>
      <c r="B33" s="147"/>
      <c r="C33" s="147"/>
      <c r="D33" s="273">
        <v>0</v>
      </c>
      <c r="E33" s="146"/>
      <c r="F33" s="273">
        <v>-34211</v>
      </c>
      <c r="G33" s="146"/>
      <c r="H33" s="273">
        <v>0</v>
      </c>
      <c r="I33" s="146"/>
      <c r="J33" s="273">
        <v>-34211</v>
      </c>
      <c r="L33" s="154"/>
      <c r="M33" s="154"/>
      <c r="N33" s="154"/>
      <c r="O33" s="154"/>
      <c r="P33" s="154"/>
      <c r="Q33" s="154"/>
      <c r="R33" s="154"/>
    </row>
    <row r="34" spans="1:18" ht="21.75">
      <c r="A34" s="147" t="s">
        <v>5</v>
      </c>
      <c r="B34" s="147"/>
      <c r="C34" s="147"/>
      <c r="D34" s="104">
        <v>-16873</v>
      </c>
      <c r="E34" s="146"/>
      <c r="F34" s="104">
        <f>-14061+7389</f>
        <v>-6672</v>
      </c>
      <c r="G34" s="146"/>
      <c r="H34" s="104">
        <v>-854</v>
      </c>
      <c r="I34" s="146"/>
      <c r="J34" s="104">
        <f>-983+7389</f>
        <v>6406</v>
      </c>
      <c r="L34" s="154"/>
      <c r="M34" s="154"/>
      <c r="N34" s="154"/>
      <c r="O34" s="154"/>
      <c r="P34" s="154"/>
      <c r="Q34" s="154"/>
      <c r="R34" s="154"/>
    </row>
    <row r="35" spans="1:18" ht="21.75">
      <c r="A35" s="147" t="s">
        <v>145</v>
      </c>
      <c r="B35" s="147"/>
      <c r="C35" s="147"/>
      <c r="D35" s="104">
        <v>48362</v>
      </c>
      <c r="E35" s="146"/>
      <c r="F35" s="104">
        <v>15996</v>
      </c>
      <c r="H35" s="309">
        <v>48362</v>
      </c>
      <c r="J35" s="309">
        <v>15996</v>
      </c>
      <c r="L35" s="154"/>
      <c r="M35" s="154"/>
      <c r="N35" s="154"/>
      <c r="O35" s="154"/>
      <c r="P35" s="154"/>
      <c r="Q35" s="154"/>
      <c r="R35" s="154"/>
    </row>
    <row r="36" spans="1:18" ht="21.75">
      <c r="A36" s="147" t="s">
        <v>22</v>
      </c>
      <c r="B36" s="147"/>
      <c r="C36" s="147"/>
      <c r="D36" s="104">
        <v>-21150</v>
      </c>
      <c r="E36" s="146"/>
      <c r="F36" s="104">
        <v>-302</v>
      </c>
      <c r="G36" s="146"/>
      <c r="H36" s="104">
        <v>303</v>
      </c>
      <c r="I36" s="146"/>
      <c r="J36" s="104">
        <v>-82</v>
      </c>
      <c r="L36" s="154"/>
      <c r="M36" s="154"/>
      <c r="N36" s="154"/>
      <c r="O36" s="154"/>
      <c r="P36" s="154"/>
      <c r="Q36" s="154"/>
      <c r="R36" s="154"/>
    </row>
    <row r="37" spans="1:18" ht="21.75">
      <c r="A37" s="410" t="s">
        <v>235</v>
      </c>
      <c r="B37" s="147"/>
      <c r="C37" s="147"/>
      <c r="D37" s="104">
        <v>69483</v>
      </c>
      <c r="E37" s="146"/>
      <c r="F37" s="104">
        <v>-3293</v>
      </c>
      <c r="G37" s="104"/>
      <c r="H37" s="104">
        <v>76848</v>
      </c>
      <c r="I37" s="104"/>
      <c r="J37" s="104">
        <v>785</v>
      </c>
      <c r="L37" s="154"/>
      <c r="M37" s="154"/>
      <c r="N37" s="154"/>
      <c r="O37" s="154"/>
      <c r="P37" s="154"/>
      <c r="Q37" s="154"/>
      <c r="R37" s="154"/>
    </row>
    <row r="38" spans="1:18" ht="21.75">
      <c r="A38" s="147" t="s">
        <v>201</v>
      </c>
      <c r="B38" s="147"/>
      <c r="C38" s="147"/>
      <c r="D38" s="104">
        <v>12749</v>
      </c>
      <c r="E38" s="146"/>
      <c r="F38" s="104">
        <v>-405335</v>
      </c>
      <c r="G38" s="146"/>
      <c r="H38" s="104">
        <v>5394</v>
      </c>
      <c r="I38" s="146"/>
      <c r="J38" s="104">
        <v>-16500</v>
      </c>
      <c r="L38" s="154"/>
      <c r="M38" s="154"/>
      <c r="N38" s="154"/>
      <c r="O38" s="154"/>
      <c r="P38" s="154"/>
      <c r="Q38" s="154"/>
      <c r="R38" s="154"/>
    </row>
    <row r="39" spans="1:18" ht="21.75">
      <c r="A39" s="147" t="s">
        <v>23</v>
      </c>
      <c r="B39" s="147"/>
      <c r="C39" s="147"/>
      <c r="D39" s="104">
        <v>7261</v>
      </c>
      <c r="E39" s="146"/>
      <c r="F39" s="104">
        <v>1941</v>
      </c>
      <c r="G39" s="146"/>
      <c r="H39" s="104">
        <v>-10577</v>
      </c>
      <c r="I39" s="146"/>
      <c r="J39" s="104">
        <v>-17667</v>
      </c>
      <c r="L39" s="154"/>
      <c r="M39" s="154"/>
      <c r="N39" s="154"/>
      <c r="O39" s="154"/>
      <c r="P39" s="154"/>
      <c r="Q39" s="154"/>
      <c r="R39" s="154"/>
    </row>
    <row r="40" spans="1:18" ht="21.75">
      <c r="A40" s="147" t="s">
        <v>184</v>
      </c>
      <c r="B40" s="147"/>
      <c r="C40" s="147"/>
      <c r="D40" s="104">
        <v>-667</v>
      </c>
      <c r="E40" s="146"/>
      <c r="F40" s="104">
        <v>6430</v>
      </c>
      <c r="G40" s="146"/>
      <c r="H40" s="104">
        <v>-928</v>
      </c>
      <c r="I40" s="146"/>
      <c r="J40" s="104">
        <v>5205</v>
      </c>
      <c r="L40" s="154"/>
      <c r="M40" s="154"/>
      <c r="N40" s="154"/>
      <c r="O40" s="154"/>
      <c r="P40" s="154"/>
      <c r="Q40" s="154"/>
      <c r="R40" s="154"/>
    </row>
    <row r="41" spans="1:18" ht="21.75">
      <c r="A41" s="147" t="s">
        <v>58</v>
      </c>
      <c r="B41" s="152"/>
      <c r="C41" s="147"/>
      <c r="D41" s="153">
        <v>-87590</v>
      </c>
      <c r="E41" s="149"/>
      <c r="F41" s="153">
        <v>-78347</v>
      </c>
      <c r="G41" s="149"/>
      <c r="H41" s="153">
        <v>-3190</v>
      </c>
      <c r="I41" s="149"/>
      <c r="J41" s="153">
        <v>-563</v>
      </c>
      <c r="L41" s="154"/>
      <c r="M41" s="154"/>
      <c r="N41" s="154"/>
      <c r="O41" s="154"/>
      <c r="P41" s="154"/>
      <c r="Q41" s="154"/>
      <c r="R41" s="154"/>
    </row>
    <row r="42" spans="1:18" ht="21.75">
      <c r="A42" s="147" t="s">
        <v>177</v>
      </c>
      <c r="B42" s="147"/>
      <c r="C42" s="147"/>
      <c r="D42" s="228">
        <f>SUM(D28:D41)</f>
        <v>513887</v>
      </c>
      <c r="E42" s="146"/>
      <c r="F42" s="228">
        <f>SUM(F28:F41)</f>
        <v>812257</v>
      </c>
      <c r="G42" s="146"/>
      <c r="H42" s="228">
        <f>SUM(H28:H41)</f>
        <v>399923</v>
      </c>
      <c r="I42" s="146"/>
      <c r="J42" s="228">
        <f>SUM(J28:J41)</f>
        <v>337206</v>
      </c>
      <c r="L42" s="154"/>
      <c r="M42" s="154"/>
      <c r="N42" s="154"/>
      <c r="O42" s="154"/>
      <c r="P42" s="154"/>
      <c r="Q42" s="154"/>
      <c r="R42" s="154"/>
    </row>
    <row r="43" spans="1:18" ht="21.75">
      <c r="A43" s="147" t="s">
        <v>162</v>
      </c>
      <c r="B43" s="156"/>
      <c r="C43" s="147"/>
      <c r="D43" s="104">
        <v>-42041</v>
      </c>
      <c r="E43" s="146"/>
      <c r="F43" s="104">
        <v>-87215</v>
      </c>
      <c r="G43" s="146"/>
      <c r="H43" s="309">
        <v>-20273</v>
      </c>
      <c r="I43" s="146"/>
      <c r="J43" s="309">
        <v>-50113</v>
      </c>
      <c r="L43" s="154"/>
      <c r="M43" s="154"/>
      <c r="N43" s="154"/>
      <c r="O43" s="154"/>
      <c r="P43" s="154"/>
      <c r="Q43" s="154"/>
      <c r="R43" s="154"/>
    </row>
    <row r="44" spans="1:18" ht="21.75">
      <c r="A44" s="150" t="s">
        <v>185</v>
      </c>
      <c r="B44" s="150"/>
      <c r="C44" s="150"/>
      <c r="D44" s="240">
        <f>SUM(D42:D43)</f>
        <v>471846</v>
      </c>
      <c r="E44" s="146"/>
      <c r="F44" s="240">
        <f>SUM(F42:F43)</f>
        <v>725042</v>
      </c>
      <c r="G44" s="146"/>
      <c r="H44" s="240">
        <f>SUM(H42:H43)</f>
        <v>379650</v>
      </c>
      <c r="I44" s="146"/>
      <c r="J44" s="240">
        <f>SUM(J42:J43)</f>
        <v>287093</v>
      </c>
      <c r="L44" s="154"/>
      <c r="M44" s="154"/>
      <c r="N44" s="154"/>
      <c r="O44" s="154"/>
      <c r="P44" s="154"/>
      <c r="Q44" s="154"/>
      <c r="R44" s="154"/>
    </row>
    <row r="45" spans="1:18" ht="21.75">
      <c r="A45" s="150"/>
      <c r="B45" s="150"/>
      <c r="C45" s="150"/>
      <c r="D45" s="241"/>
      <c r="E45" s="146"/>
      <c r="F45" s="241"/>
      <c r="G45" s="146"/>
      <c r="H45" s="241"/>
      <c r="I45" s="146"/>
      <c r="J45" s="241"/>
      <c r="L45" s="154"/>
      <c r="M45" s="154"/>
      <c r="N45" s="154"/>
      <c r="O45" s="154"/>
      <c r="P45" s="154"/>
      <c r="Q45" s="154"/>
      <c r="R45" s="154"/>
    </row>
    <row r="46" spans="1:18" ht="12.75" customHeight="1">
      <c r="A46" s="150"/>
      <c r="B46" s="150"/>
      <c r="C46" s="150"/>
      <c r="D46" s="241"/>
      <c r="E46" s="146"/>
      <c r="F46" s="241"/>
      <c r="G46" s="146"/>
      <c r="H46" s="241"/>
      <c r="I46" s="146"/>
      <c r="J46" s="241"/>
      <c r="L46" s="154"/>
      <c r="M46" s="154"/>
      <c r="N46" s="154"/>
      <c r="O46" s="154"/>
      <c r="P46" s="154"/>
      <c r="Q46" s="154"/>
      <c r="R46" s="154"/>
    </row>
    <row r="47" spans="1:18" ht="23.25">
      <c r="A47" s="107" t="s">
        <v>56</v>
      </c>
      <c r="B47" s="107"/>
      <c r="C47" s="107"/>
      <c r="D47" s="105"/>
      <c r="E47" s="105"/>
      <c r="F47" s="105"/>
      <c r="G47" s="20"/>
      <c r="H47" s="20"/>
      <c r="I47" s="20"/>
      <c r="J47" s="20"/>
      <c r="L47" s="154"/>
      <c r="M47" s="154"/>
      <c r="N47" s="154"/>
      <c r="O47" s="154"/>
      <c r="P47" s="154"/>
      <c r="Q47" s="154"/>
      <c r="R47" s="154"/>
    </row>
    <row r="48" spans="1:18" ht="22.5" customHeight="1">
      <c r="A48" s="107" t="s">
        <v>115</v>
      </c>
      <c r="B48" s="105"/>
      <c r="C48" s="105"/>
      <c r="D48" s="106"/>
      <c r="E48" s="105"/>
      <c r="F48" s="106"/>
      <c r="G48" s="20"/>
      <c r="H48" s="20"/>
      <c r="I48" s="20"/>
      <c r="J48" s="20"/>
      <c r="L48" s="154"/>
      <c r="M48" s="154"/>
      <c r="N48" s="154"/>
      <c r="O48" s="154"/>
      <c r="P48" s="154"/>
      <c r="Q48" s="154"/>
      <c r="R48" s="154"/>
    </row>
    <row r="49" spans="1:18" ht="22.5" customHeight="1">
      <c r="A49" s="144"/>
      <c r="B49" s="107"/>
      <c r="C49" s="107"/>
      <c r="D49" s="107"/>
      <c r="E49" s="107"/>
      <c r="F49" s="107"/>
      <c r="G49" s="20"/>
      <c r="H49" s="20"/>
      <c r="I49" s="20"/>
      <c r="J49" s="20"/>
      <c r="L49" s="154"/>
      <c r="M49" s="154"/>
      <c r="N49" s="154"/>
      <c r="O49" s="154"/>
      <c r="P49" s="154"/>
      <c r="Q49" s="154"/>
      <c r="R49" s="154"/>
    </row>
    <row r="50" spans="1:18" ht="22.5" customHeight="1">
      <c r="D50" s="417" t="s">
        <v>32</v>
      </c>
      <c r="E50" s="417"/>
      <c r="F50" s="417"/>
      <c r="G50" s="409"/>
      <c r="H50" s="417" t="s">
        <v>45</v>
      </c>
      <c r="I50" s="417"/>
      <c r="J50" s="417"/>
      <c r="L50" s="154"/>
      <c r="M50" s="154"/>
      <c r="N50" s="154"/>
      <c r="O50" s="154"/>
      <c r="P50" s="154"/>
      <c r="Q50" s="154"/>
      <c r="R50" s="154"/>
    </row>
    <row r="51" spans="1:18" ht="22.5" customHeight="1">
      <c r="D51" s="418" t="s">
        <v>218</v>
      </c>
      <c r="E51" s="418"/>
      <c r="F51" s="418"/>
      <c r="G51" s="409"/>
      <c r="H51" s="418" t="s">
        <v>218</v>
      </c>
      <c r="I51" s="418"/>
      <c r="J51" s="418"/>
      <c r="L51" s="154"/>
      <c r="M51" s="154"/>
      <c r="N51" s="154"/>
      <c r="O51" s="154"/>
      <c r="P51" s="154"/>
      <c r="Q51" s="154"/>
      <c r="R51" s="154"/>
    </row>
    <row r="52" spans="1:18" ht="22.5" customHeight="1">
      <c r="D52" s="418" t="s">
        <v>214</v>
      </c>
      <c r="E52" s="418"/>
      <c r="F52" s="418"/>
      <c r="G52" s="409"/>
      <c r="H52" s="418" t="s">
        <v>214</v>
      </c>
      <c r="I52" s="418"/>
      <c r="J52" s="418"/>
      <c r="L52" s="154"/>
      <c r="M52" s="154"/>
      <c r="N52" s="154"/>
      <c r="O52" s="154"/>
      <c r="P52" s="154"/>
      <c r="Q52" s="154"/>
      <c r="R52" s="154"/>
    </row>
    <row r="53" spans="1:18" ht="22.5" customHeight="1">
      <c r="A53" s="19"/>
      <c r="B53" s="408"/>
      <c r="C53" s="408"/>
      <c r="D53" s="116">
        <v>2563</v>
      </c>
      <c r="E53" s="116"/>
      <c r="F53" s="116">
        <v>2562</v>
      </c>
      <c r="G53" s="116"/>
      <c r="H53" s="116">
        <v>2563</v>
      </c>
      <c r="I53" s="116"/>
      <c r="J53" s="116">
        <v>2562</v>
      </c>
      <c r="L53" s="154"/>
      <c r="M53" s="154"/>
      <c r="N53" s="154"/>
      <c r="O53" s="154"/>
      <c r="P53" s="154"/>
      <c r="Q53" s="154"/>
      <c r="R53" s="154"/>
    </row>
    <row r="54" spans="1:18" ht="22.5" customHeight="1">
      <c r="A54" s="20"/>
      <c r="C54" s="20"/>
      <c r="D54" s="416" t="s">
        <v>100</v>
      </c>
      <c r="E54" s="416"/>
      <c r="F54" s="416"/>
      <c r="G54" s="416"/>
      <c r="H54" s="416"/>
      <c r="I54" s="416"/>
      <c r="J54" s="416"/>
      <c r="L54" s="154"/>
      <c r="M54" s="154"/>
      <c r="N54" s="154"/>
      <c r="O54" s="154"/>
      <c r="P54" s="154"/>
      <c r="Q54" s="154"/>
      <c r="R54" s="154"/>
    </row>
    <row r="55" spans="1:18" ht="22.5" customHeight="1">
      <c r="A55" s="145" t="s">
        <v>24</v>
      </c>
      <c r="B55" s="145"/>
      <c r="C55" s="145"/>
      <c r="D55" s="146"/>
      <c r="E55" s="146"/>
      <c r="F55" s="146"/>
      <c r="G55" s="146"/>
      <c r="H55" s="146"/>
      <c r="I55" s="146"/>
      <c r="J55" s="146"/>
      <c r="L55" s="154"/>
      <c r="M55" s="154"/>
      <c r="N55" s="154"/>
      <c r="O55" s="154"/>
      <c r="P55" s="154"/>
      <c r="Q55" s="154"/>
      <c r="R55" s="154"/>
    </row>
    <row r="56" spans="1:18" ht="22.5" customHeight="1">
      <c r="A56" s="147" t="s">
        <v>83</v>
      </c>
      <c r="B56" s="20"/>
      <c r="C56" s="20"/>
      <c r="D56" s="104">
        <v>4882</v>
      </c>
      <c r="E56" s="242"/>
      <c r="F56" s="104">
        <v>4175</v>
      </c>
      <c r="G56" s="64"/>
      <c r="H56" s="309">
        <v>26852</v>
      </c>
      <c r="I56" s="64"/>
      <c r="J56" s="309">
        <v>33964</v>
      </c>
      <c r="L56" s="154"/>
      <c r="M56" s="154"/>
      <c r="N56" s="154"/>
      <c r="O56" s="154"/>
      <c r="P56" s="154"/>
      <c r="Q56" s="154"/>
      <c r="R56" s="154"/>
    </row>
    <row r="57" spans="1:18" ht="22.5" customHeight="1">
      <c r="A57" s="147" t="s">
        <v>143</v>
      </c>
      <c r="B57" s="184"/>
      <c r="C57" s="147"/>
      <c r="D57" s="151">
        <v>1175</v>
      </c>
      <c r="E57" s="65"/>
      <c r="F57" s="151">
        <v>1679</v>
      </c>
      <c r="G57" s="65"/>
      <c r="H57" s="309">
        <v>3744</v>
      </c>
      <c r="I57" s="65"/>
      <c r="J57" s="309">
        <v>161491</v>
      </c>
      <c r="L57" s="154"/>
      <c r="M57" s="154"/>
      <c r="N57" s="154"/>
      <c r="O57" s="154"/>
      <c r="P57" s="154"/>
      <c r="Q57" s="154"/>
      <c r="R57" s="154"/>
    </row>
    <row r="58" spans="1:18" ht="22.5" customHeight="1">
      <c r="A58" s="147" t="s">
        <v>296</v>
      </c>
      <c r="B58" s="184"/>
      <c r="C58" s="147"/>
      <c r="D58" s="151">
        <v>-1054436</v>
      </c>
      <c r="E58" s="65"/>
      <c r="F58" s="151">
        <v>-767015</v>
      </c>
      <c r="G58" s="309"/>
      <c r="H58" s="273">
        <v>0</v>
      </c>
      <c r="I58" s="309"/>
      <c r="J58" s="273">
        <v>-17369</v>
      </c>
      <c r="L58" s="154"/>
      <c r="M58" s="154"/>
      <c r="N58" s="154"/>
      <c r="O58" s="154"/>
      <c r="P58" s="154"/>
      <c r="Q58" s="154"/>
      <c r="R58" s="154"/>
    </row>
    <row r="59" spans="1:18" ht="22.5" customHeight="1">
      <c r="A59" s="147" t="s">
        <v>280</v>
      </c>
      <c r="B59" s="184"/>
      <c r="C59" s="147"/>
      <c r="L59" s="154"/>
      <c r="M59" s="154"/>
      <c r="N59" s="154"/>
      <c r="O59" s="154"/>
      <c r="P59" s="154"/>
      <c r="Q59" s="154"/>
      <c r="R59" s="154"/>
    </row>
    <row r="60" spans="1:18" ht="22.5" customHeight="1">
      <c r="A60" s="148" t="s">
        <v>279</v>
      </c>
      <c r="B60" s="184"/>
      <c r="C60" s="147"/>
      <c r="D60" s="273">
        <v>0</v>
      </c>
      <c r="E60" s="65"/>
      <c r="F60" s="151">
        <f>-20750-11267</f>
        <v>-32017</v>
      </c>
      <c r="G60" s="309"/>
      <c r="H60" s="273">
        <v>0</v>
      </c>
      <c r="I60" s="309"/>
      <c r="J60" s="273">
        <v>0</v>
      </c>
      <c r="L60" s="154"/>
      <c r="M60" s="154"/>
      <c r="N60" s="154"/>
      <c r="O60" s="154"/>
      <c r="P60" s="154"/>
      <c r="Q60" s="154"/>
      <c r="R60" s="154"/>
    </row>
    <row r="61" spans="1:18" ht="22.5" customHeight="1">
      <c r="A61" s="147" t="s">
        <v>187</v>
      </c>
      <c r="B61" s="147"/>
      <c r="C61" s="147"/>
      <c r="D61" s="151">
        <v>-514987</v>
      </c>
      <c r="E61" s="65"/>
      <c r="F61" s="151">
        <v>-420981</v>
      </c>
      <c r="G61" s="64"/>
      <c r="H61" s="309">
        <v>-33306</v>
      </c>
      <c r="I61" s="64"/>
      <c r="J61" s="309">
        <v>-188039</v>
      </c>
      <c r="L61" s="154"/>
      <c r="M61" s="154"/>
      <c r="N61" s="154"/>
      <c r="O61" s="154"/>
      <c r="P61" s="154"/>
      <c r="Q61" s="154"/>
      <c r="R61" s="154"/>
    </row>
    <row r="62" spans="1:18" ht="22.5" customHeight="1">
      <c r="A62" s="147" t="s">
        <v>176</v>
      </c>
      <c r="B62" s="147"/>
      <c r="C62" s="147"/>
      <c r="D62" s="273">
        <v>0</v>
      </c>
      <c r="E62" s="65"/>
      <c r="F62" s="104">
        <v>-245006</v>
      </c>
      <c r="G62" s="64"/>
      <c r="H62" s="273">
        <v>0</v>
      </c>
      <c r="I62" s="64"/>
      <c r="J62" s="309">
        <v>-5000</v>
      </c>
      <c r="L62" s="154"/>
      <c r="M62" s="154"/>
      <c r="N62" s="154"/>
      <c r="O62" s="154"/>
      <c r="P62" s="154"/>
      <c r="Q62" s="154"/>
      <c r="R62" s="154"/>
    </row>
    <row r="63" spans="1:18" ht="22.5" customHeight="1">
      <c r="A63" s="147" t="s">
        <v>163</v>
      </c>
      <c r="B63" s="147"/>
      <c r="C63" s="147"/>
      <c r="D63" s="104">
        <v>-10954</v>
      </c>
      <c r="E63" s="65"/>
      <c r="F63" s="104">
        <v>-4646</v>
      </c>
      <c r="G63" s="64"/>
      <c r="H63" s="309">
        <v>-966</v>
      </c>
      <c r="I63" s="64"/>
      <c r="J63" s="309">
        <v>-4461</v>
      </c>
      <c r="L63" s="154"/>
      <c r="M63" s="154"/>
      <c r="N63" s="154"/>
      <c r="O63" s="154"/>
      <c r="P63" s="154"/>
      <c r="Q63" s="154"/>
      <c r="R63" s="154"/>
    </row>
    <row r="64" spans="1:18" ht="22.5" customHeight="1">
      <c r="A64" s="147" t="s">
        <v>144</v>
      </c>
      <c r="B64" s="20"/>
      <c r="C64" s="20"/>
      <c r="D64" s="104">
        <v>887</v>
      </c>
      <c r="E64" s="65"/>
      <c r="F64" s="104">
        <v>1641</v>
      </c>
      <c r="G64" s="64"/>
      <c r="H64" s="309">
        <v>751</v>
      </c>
      <c r="I64" s="64"/>
      <c r="J64" s="309">
        <v>1870</v>
      </c>
      <c r="L64" s="154"/>
      <c r="M64" s="154"/>
      <c r="N64" s="154"/>
      <c r="O64" s="154"/>
      <c r="P64" s="154"/>
      <c r="Q64" s="154"/>
      <c r="R64" s="154"/>
    </row>
    <row r="65" spans="1:18" ht="22.5" customHeight="1">
      <c r="A65" s="147" t="s">
        <v>211</v>
      </c>
      <c r="B65" s="20"/>
      <c r="C65" s="20"/>
      <c r="D65" s="104">
        <v>1912753</v>
      </c>
      <c r="E65" s="65"/>
      <c r="F65" s="104">
        <v>1162510</v>
      </c>
      <c r="G65" s="154"/>
      <c r="H65" s="273">
        <v>0</v>
      </c>
      <c r="I65" s="154"/>
      <c r="J65" s="273">
        <v>0</v>
      </c>
      <c r="L65" s="154"/>
      <c r="M65" s="154"/>
      <c r="N65" s="154"/>
      <c r="O65" s="154"/>
      <c r="P65" s="154"/>
      <c r="Q65" s="154"/>
      <c r="R65" s="154"/>
    </row>
    <row r="66" spans="1:18" ht="22.5" customHeight="1">
      <c r="A66" s="20" t="s">
        <v>189</v>
      </c>
      <c r="B66" s="20"/>
      <c r="C66" s="20"/>
      <c r="D66" s="273">
        <v>0</v>
      </c>
      <c r="E66" s="65"/>
      <c r="F66" s="293">
        <v>-400</v>
      </c>
      <c r="G66" s="154"/>
      <c r="H66" s="104">
        <v>-1147000</v>
      </c>
      <c r="I66" s="154"/>
      <c r="J66" s="104">
        <v>-1417500</v>
      </c>
      <c r="L66" s="154"/>
      <c r="M66" s="154"/>
      <c r="N66" s="154"/>
      <c r="O66" s="154"/>
      <c r="P66" s="154"/>
      <c r="Q66" s="154"/>
      <c r="R66" s="154"/>
    </row>
    <row r="67" spans="1:18" ht="22.5" customHeight="1">
      <c r="A67" s="20" t="s">
        <v>190</v>
      </c>
      <c r="B67" s="20"/>
      <c r="C67" s="20"/>
      <c r="D67" s="273">
        <v>0</v>
      </c>
      <c r="E67" s="65"/>
      <c r="F67" s="293">
        <v>400</v>
      </c>
      <c r="G67" s="154"/>
      <c r="H67" s="309">
        <v>975000</v>
      </c>
      <c r="I67" s="154"/>
      <c r="J67" s="309">
        <v>854000</v>
      </c>
      <c r="L67" s="154"/>
      <c r="M67" s="154"/>
      <c r="N67" s="154"/>
      <c r="O67" s="154"/>
      <c r="P67" s="154"/>
      <c r="Q67" s="154"/>
      <c r="R67" s="154"/>
    </row>
    <row r="68" spans="1:18" ht="22.5" customHeight="1">
      <c r="A68" s="20" t="s">
        <v>266</v>
      </c>
      <c r="B68" s="20"/>
      <c r="C68" s="20"/>
      <c r="D68" s="104">
        <v>15000</v>
      </c>
      <c r="E68" s="65"/>
      <c r="F68" s="104">
        <f>20000+11267</f>
        <v>31267</v>
      </c>
      <c r="G68" s="154"/>
      <c r="H68" s="104">
        <v>15000</v>
      </c>
      <c r="I68" s="154"/>
      <c r="J68" s="104">
        <v>20000</v>
      </c>
      <c r="L68" s="154"/>
      <c r="M68" s="154"/>
      <c r="N68" s="154"/>
      <c r="O68" s="154"/>
      <c r="P68" s="154"/>
      <c r="Q68" s="154"/>
      <c r="R68" s="154"/>
    </row>
    <row r="69" spans="1:18" ht="22.5" customHeight="1">
      <c r="A69" s="147" t="s">
        <v>265</v>
      </c>
      <c r="B69" s="147"/>
      <c r="C69" s="147"/>
      <c r="D69" s="273">
        <v>0</v>
      </c>
      <c r="E69" s="65"/>
      <c r="F69" s="151">
        <v>270</v>
      </c>
      <c r="G69" s="64"/>
      <c r="H69" s="273">
        <v>0</v>
      </c>
      <c r="I69" s="64"/>
      <c r="J69" s="309">
        <v>213</v>
      </c>
      <c r="K69" s="141"/>
      <c r="L69" s="154"/>
      <c r="M69" s="154"/>
      <c r="N69" s="154"/>
      <c r="O69" s="154"/>
      <c r="P69" s="154"/>
      <c r="Q69" s="154"/>
      <c r="R69" s="154"/>
    </row>
    <row r="70" spans="1:18" ht="22.5" customHeight="1">
      <c r="A70" s="147" t="s">
        <v>275</v>
      </c>
      <c r="B70" s="20"/>
      <c r="C70" s="20"/>
      <c r="D70" s="151">
        <v>356300</v>
      </c>
      <c r="E70" s="65"/>
      <c r="F70" s="151">
        <v>-111462</v>
      </c>
      <c r="G70" s="64"/>
      <c r="H70" s="310">
        <v>521208</v>
      </c>
      <c r="I70" s="64"/>
      <c r="J70" s="310">
        <v>-100460</v>
      </c>
      <c r="L70" s="154"/>
      <c r="M70" s="154"/>
      <c r="N70" s="154"/>
      <c r="O70" s="154"/>
      <c r="P70" s="154"/>
      <c r="Q70" s="154"/>
      <c r="R70" s="154"/>
    </row>
    <row r="71" spans="1:18" ht="22.5" customHeight="1">
      <c r="A71" s="147" t="s">
        <v>164</v>
      </c>
      <c r="B71" s="20"/>
      <c r="C71" s="20"/>
      <c r="D71" s="273"/>
      <c r="E71" s="65"/>
      <c r="F71" s="273">
        <v>0</v>
      </c>
      <c r="G71" s="64"/>
      <c r="H71" s="310">
        <v>-25139</v>
      </c>
      <c r="I71" s="64"/>
      <c r="J71" s="310">
        <v>-11000</v>
      </c>
      <c r="L71" s="154"/>
      <c r="M71" s="154"/>
      <c r="N71" s="154"/>
      <c r="O71" s="154"/>
      <c r="P71" s="154"/>
      <c r="Q71" s="154"/>
      <c r="R71" s="154"/>
    </row>
    <row r="72" spans="1:18" ht="22.5" customHeight="1">
      <c r="A72" s="147" t="s">
        <v>261</v>
      </c>
      <c r="B72" s="20"/>
      <c r="C72" s="20"/>
      <c r="D72" s="273">
        <v>-218117</v>
      </c>
      <c r="E72" s="65"/>
      <c r="F72" s="273">
        <v>0</v>
      </c>
      <c r="G72" s="64"/>
      <c r="H72" s="310">
        <v>-218117</v>
      </c>
      <c r="I72" s="64"/>
      <c r="J72" s="273">
        <v>0</v>
      </c>
      <c r="L72" s="154"/>
      <c r="M72" s="154"/>
      <c r="N72" s="154"/>
      <c r="O72" s="154"/>
      <c r="P72" s="154"/>
      <c r="Q72" s="154"/>
      <c r="R72" s="154"/>
    </row>
    <row r="73" spans="1:18" ht="22.5" customHeight="1">
      <c r="A73" s="147" t="s">
        <v>227</v>
      </c>
      <c r="B73" s="20"/>
      <c r="C73" s="20"/>
      <c r="D73" s="284">
        <v>-23800</v>
      </c>
      <c r="E73" s="65"/>
      <c r="F73" s="284">
        <v>-98000</v>
      </c>
      <c r="G73" s="64"/>
      <c r="H73" s="273">
        <v>0</v>
      </c>
      <c r="I73" s="64"/>
      <c r="J73" s="273">
        <v>0</v>
      </c>
      <c r="L73" s="154"/>
      <c r="M73" s="154"/>
      <c r="N73" s="154"/>
      <c r="O73" s="154"/>
      <c r="P73" s="154"/>
      <c r="Q73" s="154"/>
      <c r="R73" s="154"/>
    </row>
    <row r="74" spans="1:18" ht="22.5" customHeight="1">
      <c r="A74" s="150" t="s">
        <v>267</v>
      </c>
      <c r="B74" s="150"/>
      <c r="C74" s="150"/>
      <c r="D74" s="240">
        <f>SUM(D56:D73)</f>
        <v>468703</v>
      </c>
      <c r="E74" s="65"/>
      <c r="F74" s="240">
        <f>SUM(F56:F73)</f>
        <v>-477585</v>
      </c>
      <c r="G74" s="65"/>
      <c r="H74" s="240">
        <f>SUM(H56:H73)</f>
        <v>118027</v>
      </c>
      <c r="I74" s="65"/>
      <c r="J74" s="240">
        <f>SUM(J56:J73)</f>
        <v>-672291</v>
      </c>
      <c r="L74" s="154"/>
      <c r="M74" s="154"/>
      <c r="N74" s="154"/>
      <c r="O74" s="154"/>
      <c r="P74" s="154"/>
      <c r="Q74" s="154"/>
      <c r="R74" s="154"/>
    </row>
    <row r="75" spans="1:18" ht="21.75">
      <c r="A75" s="150"/>
      <c r="B75" s="150"/>
      <c r="C75" s="150"/>
      <c r="D75" s="241"/>
      <c r="E75" s="146"/>
      <c r="F75" s="241"/>
      <c r="G75" s="146"/>
      <c r="H75" s="241"/>
      <c r="I75" s="146"/>
      <c r="J75" s="241"/>
      <c r="L75" s="154"/>
      <c r="M75" s="154"/>
      <c r="N75" s="154"/>
      <c r="O75" s="154"/>
      <c r="P75" s="154"/>
      <c r="Q75" s="154"/>
      <c r="R75" s="154"/>
    </row>
    <row r="76" spans="1:18" ht="23.25">
      <c r="A76" s="107" t="s">
        <v>56</v>
      </c>
      <c r="B76" s="107"/>
      <c r="C76" s="107"/>
      <c r="D76" s="105"/>
      <c r="E76" s="105"/>
      <c r="F76" s="105"/>
      <c r="G76" s="20"/>
      <c r="H76" s="20"/>
      <c r="I76" s="20"/>
      <c r="J76" s="20"/>
      <c r="L76" s="154"/>
      <c r="M76" s="154"/>
      <c r="N76" s="154"/>
      <c r="O76" s="154"/>
      <c r="P76" s="154"/>
      <c r="Q76" s="154"/>
      <c r="R76" s="154"/>
    </row>
    <row r="77" spans="1:18" ht="23.25">
      <c r="A77" s="107" t="s">
        <v>115</v>
      </c>
      <c r="B77" s="105"/>
      <c r="C77" s="105"/>
      <c r="D77" s="106"/>
      <c r="E77" s="105"/>
      <c r="F77" s="106"/>
      <c r="G77" s="20"/>
      <c r="H77" s="20"/>
      <c r="I77" s="20"/>
      <c r="J77" s="20"/>
      <c r="L77" s="154"/>
      <c r="M77" s="154"/>
      <c r="N77" s="154"/>
      <c r="O77" s="154"/>
      <c r="P77" s="154"/>
      <c r="Q77" s="154"/>
      <c r="R77" s="154"/>
    </row>
    <row r="78" spans="1:18" ht="23.25">
      <c r="A78" s="144"/>
      <c r="B78" s="107"/>
      <c r="C78" s="107"/>
      <c r="D78" s="107"/>
      <c r="E78" s="107"/>
      <c r="F78" s="107"/>
      <c r="G78" s="20"/>
      <c r="H78" s="20"/>
      <c r="I78" s="20"/>
      <c r="J78" s="20"/>
      <c r="L78" s="154"/>
      <c r="M78" s="154"/>
      <c r="N78" s="154"/>
      <c r="O78" s="154"/>
      <c r="P78" s="154"/>
      <c r="Q78" s="154"/>
      <c r="R78" s="154"/>
    </row>
    <row r="79" spans="1:18" ht="21.75">
      <c r="D79" s="417" t="s">
        <v>32</v>
      </c>
      <c r="E79" s="417"/>
      <c r="F79" s="417"/>
      <c r="G79" s="409"/>
      <c r="H79" s="417" t="s">
        <v>45</v>
      </c>
      <c r="I79" s="417"/>
      <c r="J79" s="417"/>
      <c r="L79" s="154"/>
      <c r="M79" s="154"/>
      <c r="N79" s="154"/>
      <c r="O79" s="154"/>
      <c r="P79" s="154"/>
      <c r="Q79" s="154"/>
      <c r="R79" s="154"/>
    </row>
    <row r="80" spans="1:18" ht="22.5" customHeight="1">
      <c r="D80" s="418" t="s">
        <v>218</v>
      </c>
      <c r="E80" s="418"/>
      <c r="F80" s="418"/>
      <c r="G80" s="409"/>
      <c r="H80" s="418" t="s">
        <v>218</v>
      </c>
      <c r="I80" s="418"/>
      <c r="J80" s="418"/>
      <c r="L80" s="154"/>
      <c r="M80" s="154"/>
      <c r="N80" s="154"/>
      <c r="O80" s="154"/>
      <c r="P80" s="154"/>
      <c r="Q80" s="154"/>
      <c r="R80" s="154"/>
    </row>
    <row r="81" spans="1:18" ht="22.5" customHeight="1">
      <c r="D81" s="418" t="s">
        <v>214</v>
      </c>
      <c r="E81" s="418"/>
      <c r="F81" s="418"/>
      <c r="G81" s="409"/>
      <c r="H81" s="418" t="s">
        <v>214</v>
      </c>
      <c r="I81" s="418"/>
      <c r="J81" s="418"/>
      <c r="L81" s="154"/>
      <c r="M81" s="154"/>
      <c r="N81" s="154"/>
      <c r="O81" s="154"/>
      <c r="P81" s="154"/>
      <c r="Q81" s="154"/>
      <c r="R81" s="154"/>
    </row>
    <row r="82" spans="1:18" ht="22.5" customHeight="1">
      <c r="A82" s="19"/>
      <c r="B82" s="408"/>
      <c r="C82" s="408"/>
      <c r="D82" s="116">
        <v>2563</v>
      </c>
      <c r="E82" s="116"/>
      <c r="F82" s="116">
        <v>2562</v>
      </c>
      <c r="G82" s="116"/>
      <c r="H82" s="116">
        <v>2563</v>
      </c>
      <c r="I82" s="116"/>
      <c r="J82" s="116">
        <v>2562</v>
      </c>
      <c r="L82" s="154"/>
      <c r="M82" s="154"/>
      <c r="N82" s="154"/>
      <c r="O82" s="154"/>
      <c r="P82" s="154"/>
      <c r="Q82" s="154"/>
      <c r="R82" s="154"/>
    </row>
    <row r="83" spans="1:18" ht="22.5" customHeight="1">
      <c r="A83" s="20"/>
      <c r="C83" s="20"/>
      <c r="D83" s="416" t="s">
        <v>100</v>
      </c>
      <c r="E83" s="416"/>
      <c r="F83" s="416"/>
      <c r="G83" s="416"/>
      <c r="H83" s="416"/>
      <c r="I83" s="416"/>
      <c r="J83" s="416"/>
      <c r="L83" s="154"/>
      <c r="M83" s="154"/>
      <c r="N83" s="154"/>
      <c r="O83" s="154"/>
      <c r="P83" s="154"/>
      <c r="Q83" s="154"/>
      <c r="R83" s="154"/>
    </row>
    <row r="84" spans="1:18" ht="22.5" customHeight="1">
      <c r="A84" s="145" t="s">
        <v>25</v>
      </c>
      <c r="B84" s="145"/>
      <c r="C84" s="145"/>
      <c r="D84" s="155"/>
      <c r="E84" s="65"/>
      <c r="F84" s="155"/>
      <c r="G84" s="65"/>
      <c r="H84" s="228"/>
      <c r="I84" s="65"/>
      <c r="J84" s="228"/>
      <c r="L84" s="154"/>
      <c r="M84" s="154"/>
      <c r="N84" s="154"/>
      <c r="O84" s="154"/>
      <c r="P84" s="154"/>
      <c r="Q84" s="154"/>
      <c r="R84" s="154"/>
    </row>
    <row r="85" spans="1:18" ht="21.75" customHeight="1">
      <c r="A85" s="147" t="s">
        <v>152</v>
      </c>
      <c r="B85" s="147"/>
      <c r="C85" s="147"/>
      <c r="D85" s="104">
        <v>-293652</v>
      </c>
      <c r="E85" s="65"/>
      <c r="F85" s="104">
        <f>-257220+10159+1</f>
        <v>-247060</v>
      </c>
      <c r="G85" s="65"/>
      <c r="H85" s="104">
        <v>-224001</v>
      </c>
      <c r="I85" s="65"/>
      <c r="J85" s="104">
        <v>-164613</v>
      </c>
      <c r="L85" s="154"/>
      <c r="M85" s="154"/>
      <c r="N85" s="154"/>
      <c r="O85" s="154"/>
      <c r="P85" s="154"/>
      <c r="Q85" s="154"/>
      <c r="R85" s="154"/>
    </row>
    <row r="86" spans="1:18" ht="21.75" customHeight="1">
      <c r="A86" s="147" t="s">
        <v>156</v>
      </c>
      <c r="B86" s="147"/>
      <c r="C86" s="147"/>
      <c r="D86" s="273">
        <v>0</v>
      </c>
      <c r="E86" s="65"/>
      <c r="F86" s="104">
        <v>-11023</v>
      </c>
      <c r="G86" s="65"/>
      <c r="H86" s="273">
        <v>0</v>
      </c>
      <c r="I86" s="65"/>
      <c r="J86" s="104">
        <v>-11023</v>
      </c>
      <c r="L86" s="154"/>
      <c r="M86" s="154"/>
      <c r="N86" s="154"/>
      <c r="O86" s="154"/>
      <c r="P86" s="154"/>
      <c r="Q86" s="154"/>
      <c r="R86" s="154"/>
    </row>
    <row r="87" spans="1:18" ht="21.75" customHeight="1">
      <c r="A87" s="147" t="s">
        <v>268</v>
      </c>
      <c r="B87" s="147"/>
      <c r="C87" s="147"/>
      <c r="D87" s="155">
        <v>-11521</v>
      </c>
      <c r="E87" s="65"/>
      <c r="F87" s="155">
        <v>405472</v>
      </c>
      <c r="G87" s="65"/>
      <c r="H87" s="155">
        <v>-11521</v>
      </c>
      <c r="I87" s="65"/>
      <c r="J87" s="155">
        <v>405472</v>
      </c>
      <c r="L87" s="154"/>
      <c r="M87" s="154"/>
      <c r="N87" s="154"/>
      <c r="O87" s="154"/>
      <c r="P87" s="154"/>
      <c r="Q87" s="154"/>
      <c r="R87" s="154"/>
    </row>
    <row r="88" spans="1:18" ht="21.75" customHeight="1">
      <c r="A88" s="147" t="s">
        <v>188</v>
      </c>
      <c r="B88" s="147"/>
      <c r="C88" s="147"/>
      <c r="D88" s="273">
        <v>0</v>
      </c>
      <c r="E88" s="65"/>
      <c r="F88" s="273">
        <v>0</v>
      </c>
      <c r="G88" s="65"/>
      <c r="H88" s="273">
        <v>0</v>
      </c>
      <c r="I88" s="65"/>
      <c r="J88" s="104">
        <v>9000</v>
      </c>
      <c r="L88" s="154"/>
      <c r="M88" s="154"/>
      <c r="N88" s="154"/>
      <c r="O88" s="154"/>
      <c r="P88" s="154"/>
      <c r="Q88" s="154"/>
      <c r="R88" s="154"/>
    </row>
    <row r="89" spans="1:18" ht="21.75" customHeight="1">
      <c r="A89" s="147" t="s">
        <v>191</v>
      </c>
      <c r="B89" s="147"/>
      <c r="C89" s="147"/>
      <c r="D89" s="273">
        <v>0</v>
      </c>
      <c r="E89" s="65"/>
      <c r="F89" s="273">
        <v>0</v>
      </c>
      <c r="G89" s="65"/>
      <c r="H89" s="104">
        <v>-7000</v>
      </c>
      <c r="I89" s="65"/>
      <c r="J89" s="104">
        <v>-176000</v>
      </c>
      <c r="L89" s="154"/>
      <c r="M89" s="154"/>
      <c r="N89" s="154"/>
      <c r="O89" s="154"/>
      <c r="P89" s="154"/>
      <c r="Q89" s="154"/>
      <c r="R89" s="154"/>
    </row>
    <row r="90" spans="1:18" ht="21.75" customHeight="1">
      <c r="A90" s="147" t="s">
        <v>269</v>
      </c>
      <c r="B90" s="147"/>
      <c r="C90" s="147"/>
      <c r="D90" s="155">
        <v>-60894</v>
      </c>
      <c r="E90" s="65"/>
      <c r="F90" s="155">
        <f>55863+172979</f>
        <v>228842</v>
      </c>
      <c r="G90" s="65"/>
      <c r="H90" s="273">
        <v>9547</v>
      </c>
      <c r="I90" s="65"/>
      <c r="J90" s="273">
        <v>172979</v>
      </c>
      <c r="L90" s="154"/>
      <c r="M90" s="154"/>
      <c r="N90" s="154"/>
      <c r="O90" s="154"/>
      <c r="P90" s="154"/>
      <c r="Q90" s="154"/>
      <c r="R90" s="154"/>
    </row>
    <row r="91" spans="1:18" ht="21.75" customHeight="1">
      <c r="A91" s="147" t="s">
        <v>273</v>
      </c>
      <c r="B91" s="147"/>
      <c r="C91" s="147"/>
      <c r="D91" s="155"/>
      <c r="E91" s="65"/>
      <c r="F91" s="155"/>
      <c r="G91" s="65"/>
      <c r="H91" s="273"/>
      <c r="I91" s="65"/>
      <c r="J91" s="273"/>
      <c r="L91" s="154"/>
      <c r="M91" s="154"/>
      <c r="N91" s="154"/>
      <c r="O91" s="154"/>
      <c r="P91" s="154"/>
      <c r="Q91" s="154"/>
      <c r="R91" s="154"/>
    </row>
    <row r="92" spans="1:18" ht="21.75" customHeight="1">
      <c r="A92" s="147" t="s">
        <v>274</v>
      </c>
      <c r="B92" s="147"/>
      <c r="C92" s="147"/>
      <c r="D92" s="104">
        <v>-7670</v>
      </c>
      <c r="E92" s="65"/>
      <c r="F92" s="104">
        <v>-4611</v>
      </c>
      <c r="G92" s="65"/>
      <c r="H92" s="104">
        <v>-799</v>
      </c>
      <c r="I92" s="65"/>
      <c r="J92" s="104">
        <v>-4161</v>
      </c>
      <c r="K92" s="185"/>
      <c r="L92" s="154"/>
      <c r="M92" s="154"/>
      <c r="N92" s="154"/>
      <c r="O92" s="154"/>
      <c r="P92" s="154"/>
      <c r="Q92" s="154"/>
      <c r="R92" s="154"/>
    </row>
    <row r="93" spans="1:18" ht="21.75" customHeight="1">
      <c r="A93" s="147" t="s">
        <v>55</v>
      </c>
      <c r="B93" s="147"/>
      <c r="C93" s="147"/>
      <c r="D93" s="104">
        <v>1452521</v>
      </c>
      <c r="E93" s="65"/>
      <c r="F93" s="104">
        <v>823564</v>
      </c>
      <c r="G93" s="65"/>
      <c r="H93" s="228">
        <v>1245921</v>
      </c>
      <c r="I93" s="65"/>
      <c r="J93" s="228">
        <v>424906</v>
      </c>
      <c r="L93" s="154"/>
      <c r="M93" s="154"/>
      <c r="N93" s="154"/>
      <c r="O93" s="154"/>
      <c r="P93" s="154"/>
      <c r="Q93" s="154"/>
      <c r="R93" s="154"/>
    </row>
    <row r="94" spans="1:18" ht="21.75" customHeight="1">
      <c r="A94" s="147" t="s">
        <v>165</v>
      </c>
      <c r="B94" s="147"/>
      <c r="C94" s="147"/>
      <c r="D94" s="104">
        <v>-1695004</v>
      </c>
      <c r="E94" s="56"/>
      <c r="F94" s="104">
        <v>-1699127</v>
      </c>
      <c r="G94" s="65"/>
      <c r="H94" s="104">
        <v>-1065740</v>
      </c>
      <c r="I94" s="160"/>
      <c r="J94" s="104">
        <v>-526622</v>
      </c>
      <c r="L94" s="154"/>
      <c r="M94" s="154"/>
      <c r="N94" s="154"/>
      <c r="O94" s="154"/>
      <c r="P94" s="154"/>
      <c r="Q94" s="154"/>
      <c r="R94" s="154"/>
    </row>
    <row r="95" spans="1:18" ht="21.75" customHeight="1">
      <c r="A95" s="147" t="s">
        <v>179</v>
      </c>
      <c r="B95" s="147"/>
      <c r="C95" s="147"/>
      <c r="D95" s="151">
        <v>1338800</v>
      </c>
      <c r="E95" s="56"/>
      <c r="F95" s="151">
        <v>1135500</v>
      </c>
      <c r="G95" s="65"/>
      <c r="H95" s="104">
        <v>1181800</v>
      </c>
      <c r="I95" s="160"/>
      <c r="J95" s="104">
        <v>937500</v>
      </c>
      <c r="L95" s="154"/>
      <c r="M95" s="154"/>
      <c r="N95" s="154"/>
      <c r="O95" s="154"/>
      <c r="P95" s="154"/>
      <c r="Q95" s="154"/>
      <c r="R95" s="154"/>
    </row>
    <row r="96" spans="1:18" ht="21.75" customHeight="1">
      <c r="A96" s="147" t="s">
        <v>180</v>
      </c>
      <c r="B96" s="147"/>
      <c r="C96" s="147"/>
      <c r="D96" s="104">
        <v>-1250000</v>
      </c>
      <c r="E96" s="56"/>
      <c r="F96" s="104">
        <v>-846000</v>
      </c>
      <c r="G96" s="65"/>
      <c r="H96" s="104">
        <v>-1250000</v>
      </c>
      <c r="I96" s="160"/>
      <c r="J96" s="104">
        <v>-659000</v>
      </c>
      <c r="L96" s="154"/>
      <c r="M96" s="154"/>
      <c r="N96" s="154"/>
      <c r="O96" s="154"/>
      <c r="P96" s="154"/>
      <c r="Q96" s="154"/>
      <c r="R96" s="154"/>
    </row>
    <row r="97" spans="1:18" ht="21.75" customHeight="1">
      <c r="A97" s="150" t="s">
        <v>166</v>
      </c>
      <c r="B97" s="150"/>
      <c r="C97" s="150"/>
      <c r="D97" s="240">
        <f>SUM(D85:D96)</f>
        <v>-527420</v>
      </c>
      <c r="E97" s="65"/>
      <c r="F97" s="240">
        <f>SUM(F85:F96)</f>
        <v>-214443</v>
      </c>
      <c r="G97" s="65"/>
      <c r="H97" s="240">
        <f>SUM(H85:H96)</f>
        <v>-121793</v>
      </c>
      <c r="I97" s="65"/>
      <c r="J97" s="240">
        <f>SUM(J85:J96)</f>
        <v>408438</v>
      </c>
      <c r="L97" s="154"/>
      <c r="M97" s="154"/>
      <c r="N97" s="154"/>
      <c r="O97" s="154"/>
      <c r="P97" s="154"/>
      <c r="Q97" s="154"/>
      <c r="R97" s="154"/>
    </row>
    <row r="98" spans="1:18" ht="14.25" customHeight="1">
      <c r="A98" s="150"/>
      <c r="B98" s="150"/>
      <c r="C98" s="150"/>
      <c r="D98" s="241"/>
      <c r="E98" s="146"/>
      <c r="F98" s="241"/>
      <c r="G98" s="146"/>
      <c r="H98" s="241"/>
      <c r="I98" s="146"/>
      <c r="J98" s="241"/>
      <c r="L98" s="154"/>
      <c r="M98" s="154"/>
      <c r="N98" s="154"/>
      <c r="O98" s="154"/>
      <c r="P98" s="154"/>
      <c r="Q98" s="154"/>
      <c r="R98" s="154"/>
    </row>
    <row r="99" spans="1:18" ht="21.75" customHeight="1">
      <c r="A99" s="150" t="s">
        <v>186</v>
      </c>
      <c r="B99" s="150"/>
      <c r="C99" s="150"/>
      <c r="D99" s="243">
        <f>SUM(D44+D74+D97)</f>
        <v>413129</v>
      </c>
      <c r="E99" s="124"/>
      <c r="F99" s="243">
        <f>SUM(F44+F74+F97)</f>
        <v>33014</v>
      </c>
      <c r="G99" s="124"/>
      <c r="H99" s="243">
        <f>SUM(H44+H74+H97)</f>
        <v>375884</v>
      </c>
      <c r="I99" s="124"/>
      <c r="J99" s="243">
        <f>SUM(J44+J74+J97)</f>
        <v>23240</v>
      </c>
      <c r="L99" s="154"/>
      <c r="M99" s="154"/>
      <c r="N99" s="154"/>
      <c r="O99" s="154"/>
      <c r="P99" s="154"/>
      <c r="Q99" s="154"/>
      <c r="R99" s="154"/>
    </row>
    <row r="100" spans="1:18" ht="21.75" customHeight="1">
      <c r="A100" s="147" t="s">
        <v>167</v>
      </c>
      <c r="B100" s="147"/>
      <c r="C100" s="147"/>
      <c r="D100" s="153">
        <v>107418</v>
      </c>
      <c r="E100" s="56"/>
      <c r="F100" s="153">
        <v>88017</v>
      </c>
      <c r="G100" s="56"/>
      <c r="H100" s="153">
        <f>'SFP-3-5'!J10</f>
        <v>59987</v>
      </c>
      <c r="I100" s="56"/>
      <c r="J100" s="153">
        <v>66247</v>
      </c>
      <c r="L100" s="154"/>
      <c r="M100" s="154"/>
      <c r="N100" s="154"/>
      <c r="O100" s="154"/>
      <c r="P100" s="154"/>
      <c r="Q100" s="154"/>
      <c r="R100" s="154"/>
    </row>
    <row r="101" spans="1:18" ht="21.75" customHeight="1" thickBot="1">
      <c r="A101" s="150" t="s">
        <v>168</v>
      </c>
      <c r="B101" s="156"/>
      <c r="C101" s="150"/>
      <c r="D101" s="244">
        <f>SUM(D99:D100)</f>
        <v>520547</v>
      </c>
      <c r="E101" s="125"/>
      <c r="F101" s="244">
        <f>SUM(F99:F100)</f>
        <v>121031</v>
      </c>
      <c r="G101" s="125"/>
      <c r="H101" s="244">
        <f>SUM(H99:H100)</f>
        <v>435871</v>
      </c>
      <c r="I101" s="125"/>
      <c r="J101" s="244">
        <f>SUM(J99:J100)</f>
        <v>89487</v>
      </c>
      <c r="K101" s="157"/>
      <c r="M101" s="154"/>
      <c r="N101" s="154"/>
      <c r="O101" s="154"/>
      <c r="P101" s="38"/>
      <c r="Q101" s="154"/>
      <c r="R101" s="154"/>
    </row>
    <row r="102" spans="1:18" s="186" customFormat="1" ht="21" customHeight="1" thickTop="1">
      <c r="D102" s="187"/>
      <c r="E102" s="187"/>
      <c r="F102" s="187"/>
      <c r="G102" s="187"/>
      <c r="I102" s="187"/>
      <c r="J102" s="38"/>
      <c r="M102" s="294"/>
      <c r="N102" s="305">
        <f>D101-N101</f>
        <v>520547</v>
      </c>
      <c r="O102" s="187"/>
      <c r="P102" s="294">
        <f>H101-P101</f>
        <v>435871</v>
      </c>
      <c r="Q102" s="187"/>
      <c r="R102" s="187"/>
    </row>
    <row r="103" spans="1:18" ht="23.25">
      <c r="A103" s="107" t="s">
        <v>56</v>
      </c>
      <c r="B103" s="107"/>
      <c r="C103" s="107"/>
      <c r="D103" s="105"/>
      <c r="E103" s="105"/>
      <c r="F103" s="105"/>
      <c r="G103" s="20"/>
      <c r="H103" s="20"/>
      <c r="I103" s="20"/>
      <c r="J103" s="20"/>
      <c r="L103" s="154"/>
      <c r="M103" s="154"/>
      <c r="N103" s="154"/>
      <c r="O103" s="154"/>
      <c r="P103" s="154"/>
      <c r="Q103" s="154"/>
      <c r="R103" s="154"/>
    </row>
    <row r="104" spans="1:18" ht="22.5" customHeight="1">
      <c r="A104" s="107" t="s">
        <v>115</v>
      </c>
      <c r="B104" s="105"/>
      <c r="C104" s="105"/>
      <c r="D104" s="106"/>
      <c r="E104" s="105"/>
      <c r="F104" s="106"/>
      <c r="G104" s="20"/>
      <c r="H104" s="20"/>
      <c r="I104" s="20"/>
      <c r="J104" s="20"/>
      <c r="L104" s="154"/>
      <c r="M104" s="154"/>
      <c r="N104" s="154"/>
      <c r="O104" s="154"/>
      <c r="P104" s="154"/>
      <c r="Q104" s="154"/>
      <c r="R104" s="154"/>
    </row>
    <row r="105" spans="1:18" ht="22.5" customHeight="1">
      <c r="A105" s="107"/>
      <c r="B105" s="105"/>
      <c r="C105" s="105"/>
      <c r="D105" s="106"/>
      <c r="E105" s="105"/>
      <c r="F105" s="106"/>
      <c r="G105" s="20"/>
      <c r="H105" s="20"/>
      <c r="I105" s="20"/>
      <c r="J105" s="20"/>
      <c r="L105" s="154"/>
      <c r="M105" s="154"/>
      <c r="N105" s="154"/>
      <c r="O105" s="154"/>
      <c r="P105" s="154"/>
      <c r="Q105" s="154"/>
      <c r="R105" s="154"/>
    </row>
    <row r="106" spans="1:18" ht="21.75">
      <c r="D106" s="417" t="s">
        <v>32</v>
      </c>
      <c r="E106" s="417"/>
      <c r="F106" s="417"/>
      <c r="G106" s="409"/>
      <c r="H106" s="417" t="s">
        <v>45</v>
      </c>
      <c r="I106" s="417"/>
      <c r="J106" s="417"/>
      <c r="L106" s="154"/>
      <c r="M106" s="154"/>
      <c r="N106" s="154"/>
      <c r="O106" s="154"/>
      <c r="P106" s="154"/>
      <c r="Q106" s="154"/>
      <c r="R106" s="154"/>
    </row>
    <row r="107" spans="1:18" ht="22.5" customHeight="1">
      <c r="D107" s="418" t="s">
        <v>218</v>
      </c>
      <c r="E107" s="418"/>
      <c r="F107" s="418"/>
      <c r="G107" s="409"/>
      <c r="H107" s="418" t="s">
        <v>218</v>
      </c>
      <c r="I107" s="418"/>
      <c r="J107" s="418"/>
      <c r="L107" s="154"/>
      <c r="M107" s="154"/>
      <c r="N107" s="154"/>
      <c r="O107" s="154"/>
      <c r="P107" s="154"/>
      <c r="Q107" s="154"/>
      <c r="R107" s="154"/>
    </row>
    <row r="108" spans="1:18" ht="22.5" customHeight="1">
      <c r="D108" s="418" t="s">
        <v>214</v>
      </c>
      <c r="E108" s="418"/>
      <c r="F108" s="418"/>
      <c r="G108" s="409"/>
      <c r="H108" s="418" t="s">
        <v>214</v>
      </c>
      <c r="I108" s="418"/>
      <c r="J108" s="418"/>
      <c r="L108" s="154"/>
      <c r="M108" s="154"/>
      <c r="N108" s="154"/>
      <c r="O108" s="154"/>
      <c r="P108" s="154"/>
      <c r="Q108" s="154"/>
      <c r="R108" s="154"/>
    </row>
    <row r="109" spans="1:18" ht="22.5" customHeight="1">
      <c r="A109" s="19"/>
      <c r="B109" s="408"/>
      <c r="C109" s="408"/>
      <c r="D109" s="116">
        <v>2563</v>
      </c>
      <c r="E109" s="116"/>
      <c r="F109" s="116">
        <v>2562</v>
      </c>
      <c r="G109" s="116"/>
      <c r="H109" s="116">
        <v>2563</v>
      </c>
      <c r="I109" s="116"/>
      <c r="J109" s="116">
        <v>2562</v>
      </c>
      <c r="L109" s="154"/>
      <c r="M109" s="154"/>
      <c r="N109" s="154"/>
      <c r="O109" s="154"/>
      <c r="P109" s="154"/>
      <c r="Q109" s="154"/>
      <c r="R109" s="154"/>
    </row>
    <row r="110" spans="1:18" ht="22.5" customHeight="1">
      <c r="A110" s="20"/>
      <c r="C110" s="20"/>
      <c r="D110" s="416" t="s">
        <v>100</v>
      </c>
      <c r="E110" s="416"/>
      <c r="F110" s="416"/>
      <c r="G110" s="416"/>
      <c r="H110" s="416"/>
      <c r="I110" s="416"/>
      <c r="J110" s="416"/>
      <c r="L110" s="154"/>
      <c r="M110" s="154"/>
      <c r="N110" s="154"/>
      <c r="O110" s="154"/>
      <c r="P110" s="154"/>
      <c r="Q110" s="154"/>
      <c r="R110" s="154"/>
    </row>
    <row r="111" spans="1:18" s="186" customFormat="1" ht="21.75" customHeight="1">
      <c r="A111" s="188" t="s">
        <v>169</v>
      </c>
      <c r="D111" s="187"/>
      <c r="E111" s="187"/>
      <c r="F111" s="187"/>
      <c r="G111" s="187"/>
      <c r="H111" s="38"/>
      <c r="I111" s="187"/>
      <c r="J111" s="38"/>
      <c r="L111" s="187"/>
      <c r="M111" s="187"/>
      <c r="N111" s="187"/>
      <c r="O111" s="187"/>
      <c r="P111" s="187"/>
      <c r="Q111" s="187"/>
      <c r="R111" s="187"/>
    </row>
    <row r="112" spans="1:18" ht="21.75" customHeight="1">
      <c r="A112" s="18" t="s">
        <v>129</v>
      </c>
    </row>
    <row r="113" spans="1:18" ht="21" customHeight="1">
      <c r="A113" s="147" t="s">
        <v>178</v>
      </c>
      <c r="D113" s="291" t="s">
        <v>183</v>
      </c>
      <c r="F113" s="228">
        <v>6306</v>
      </c>
      <c r="H113" s="291" t="s">
        <v>183</v>
      </c>
      <c r="I113" s="149"/>
      <c r="J113" s="228">
        <v>3153</v>
      </c>
      <c r="L113" s="228"/>
      <c r="N113" s="228"/>
      <c r="P113" s="228"/>
      <c r="Q113" s="149"/>
      <c r="R113" s="228"/>
    </row>
    <row r="114" spans="1:18" ht="21.75" customHeight="1">
      <c r="A114" s="22" t="s">
        <v>206</v>
      </c>
      <c r="D114" s="185"/>
      <c r="F114" s="185"/>
      <c r="H114" s="185"/>
      <c r="J114" s="185"/>
    </row>
    <row r="115" spans="1:18" ht="21.75" customHeight="1">
      <c r="A115" s="22" t="s">
        <v>207</v>
      </c>
      <c r="D115" s="185">
        <v>51392</v>
      </c>
      <c r="F115" s="185">
        <v>178415</v>
      </c>
      <c r="H115" s="291" t="s">
        <v>183</v>
      </c>
      <c r="J115" s="291" t="s">
        <v>183</v>
      </c>
    </row>
    <row r="116" spans="1:18" ht="21.75" customHeight="1">
      <c r="A116" s="22" t="s">
        <v>182</v>
      </c>
      <c r="D116" s="185"/>
      <c r="F116" s="185"/>
      <c r="H116" s="292"/>
      <c r="J116" s="292"/>
    </row>
    <row r="117" spans="1:18" ht="21.75" customHeight="1">
      <c r="A117" s="22" t="s">
        <v>170</v>
      </c>
      <c r="D117" s="185">
        <v>18569</v>
      </c>
      <c r="F117" s="185">
        <v>76300</v>
      </c>
      <c r="H117" s="185">
        <v>18569</v>
      </c>
      <c r="J117" s="185">
        <v>76300</v>
      </c>
    </row>
    <row r="118" spans="1:18" ht="21.75" customHeight="1">
      <c r="A118" s="22" t="s">
        <v>250</v>
      </c>
      <c r="D118" s="291" t="s">
        <v>183</v>
      </c>
      <c r="F118" s="291" t="s">
        <v>183</v>
      </c>
      <c r="H118" s="185">
        <v>21611</v>
      </c>
      <c r="J118" s="291" t="s">
        <v>183</v>
      </c>
    </row>
    <row r="119" spans="1:18" ht="22.5" customHeight="1">
      <c r="A119" s="22" t="s">
        <v>226</v>
      </c>
      <c r="D119" s="293"/>
      <c r="F119" s="293"/>
      <c r="H119" s="293"/>
      <c r="J119" s="293"/>
    </row>
    <row r="120" spans="1:18" ht="22.5" customHeight="1">
      <c r="A120" s="22" t="s">
        <v>208</v>
      </c>
      <c r="D120" s="291" t="s">
        <v>183</v>
      </c>
      <c r="F120" s="293">
        <v>8165</v>
      </c>
      <c r="H120" s="291" t="s">
        <v>183</v>
      </c>
      <c r="J120" s="293">
        <v>8165</v>
      </c>
    </row>
    <row r="121" spans="1:18" ht="22.5" customHeight="1">
      <c r="A121" s="22" t="s">
        <v>225</v>
      </c>
      <c r="D121" s="291" t="s">
        <v>183</v>
      </c>
      <c r="E121" s="315"/>
      <c r="F121" s="309">
        <v>47951</v>
      </c>
      <c r="G121" s="315"/>
      <c r="H121" s="291" t="s">
        <v>183</v>
      </c>
      <c r="I121" s="315"/>
      <c r="J121" s="309">
        <v>36918</v>
      </c>
    </row>
    <row r="122" spans="1:18" ht="22.5" customHeight="1">
      <c r="A122" s="22" t="s">
        <v>251</v>
      </c>
      <c r="D122" s="309">
        <v>329485</v>
      </c>
      <c r="E122" s="315"/>
      <c r="F122" s="291" t="s">
        <v>183</v>
      </c>
      <c r="G122" s="315"/>
      <c r="H122" s="291" t="s">
        <v>183</v>
      </c>
      <c r="I122" s="315"/>
      <c r="J122" s="291" t="s">
        <v>183</v>
      </c>
    </row>
    <row r="123" spans="1:18" ht="22.5" customHeight="1">
      <c r="A123" s="22" t="s">
        <v>286</v>
      </c>
      <c r="D123" s="309">
        <v>40294</v>
      </c>
      <c r="E123" s="315"/>
      <c r="F123" s="291" t="s">
        <v>183</v>
      </c>
      <c r="G123" s="315"/>
      <c r="H123" s="291" t="s">
        <v>183</v>
      </c>
      <c r="I123" s="315"/>
      <c r="J123" s="291" t="s">
        <v>183</v>
      </c>
    </row>
    <row r="124" spans="1:18" ht="22.5" customHeight="1">
      <c r="A124" s="22" t="s">
        <v>252</v>
      </c>
      <c r="D124" s="309">
        <v>299313</v>
      </c>
      <c r="E124" s="315"/>
      <c r="F124" s="291" t="s">
        <v>183</v>
      </c>
      <c r="G124" s="315"/>
      <c r="H124" s="309">
        <v>155023</v>
      </c>
      <c r="I124" s="315"/>
      <c r="J124" s="291" t="s">
        <v>183</v>
      </c>
    </row>
    <row r="125" spans="1:18" ht="22.5" customHeight="1">
      <c r="A125" s="22" t="s">
        <v>253</v>
      </c>
      <c r="D125" s="309">
        <v>2212334</v>
      </c>
      <c r="E125" s="315"/>
      <c r="F125" s="291" t="s">
        <v>183</v>
      </c>
      <c r="G125" s="315"/>
      <c r="H125" s="309">
        <v>3574</v>
      </c>
      <c r="I125" s="315"/>
      <c r="J125" s="291" t="s">
        <v>183</v>
      </c>
    </row>
    <row r="126" spans="1:18" ht="22.5" customHeight="1">
      <c r="A126" s="22" t="s">
        <v>254</v>
      </c>
      <c r="D126" s="309">
        <v>156527</v>
      </c>
      <c r="E126" s="315"/>
      <c r="F126" s="291" t="s">
        <v>183</v>
      </c>
      <c r="G126" s="315"/>
      <c r="H126" s="309">
        <v>126347</v>
      </c>
      <c r="I126" s="315"/>
      <c r="J126" s="291" t="s">
        <v>183</v>
      </c>
    </row>
    <row r="127" spans="1:18" ht="22.5" customHeight="1">
      <c r="A127" s="22" t="s">
        <v>220</v>
      </c>
      <c r="D127" s="291" t="s">
        <v>183</v>
      </c>
      <c r="E127" s="315"/>
      <c r="F127" s="309">
        <v>20714</v>
      </c>
      <c r="G127" s="315"/>
      <c r="H127" s="316" t="s">
        <v>183</v>
      </c>
      <c r="I127" s="315"/>
      <c r="J127" s="316" t="s">
        <v>183</v>
      </c>
    </row>
    <row r="128" spans="1:18" ht="22.5" customHeight="1">
      <c r="A128" s="22" t="s">
        <v>219</v>
      </c>
      <c r="D128" s="291" t="s">
        <v>183</v>
      </c>
      <c r="E128" s="315"/>
      <c r="F128" s="309">
        <v>11930</v>
      </c>
      <c r="G128" s="315"/>
      <c r="H128" s="316" t="s">
        <v>183</v>
      </c>
      <c r="I128" s="315"/>
      <c r="J128" s="309">
        <v>11930</v>
      </c>
    </row>
    <row r="129" spans="1:10" ht="22.5" customHeight="1">
      <c r="A129" s="22" t="s">
        <v>255</v>
      </c>
      <c r="D129" s="291" t="s">
        <v>183</v>
      </c>
      <c r="F129" s="291" t="s">
        <v>183</v>
      </c>
      <c r="H129" s="309">
        <v>10611</v>
      </c>
      <c r="J129" s="291" t="s">
        <v>183</v>
      </c>
    </row>
    <row r="130" spans="1:10" ht="22.5" customHeight="1"/>
    <row r="131" spans="1:10" ht="22.5" customHeight="1"/>
    <row r="132" spans="1:10" ht="22.5" customHeight="1"/>
  </sheetData>
  <mergeCells count="35">
    <mergeCell ref="D110:J110"/>
    <mergeCell ref="D83:J83"/>
    <mergeCell ref="D106:F106"/>
    <mergeCell ref="H106:J106"/>
    <mergeCell ref="D107:F107"/>
    <mergeCell ref="H107:J107"/>
    <mergeCell ref="D108:F108"/>
    <mergeCell ref="H108:J108"/>
    <mergeCell ref="D81:F81"/>
    <mergeCell ref="H81:J81"/>
    <mergeCell ref="D50:F50"/>
    <mergeCell ref="H50:J50"/>
    <mergeCell ref="D51:F51"/>
    <mergeCell ref="H51:J51"/>
    <mergeCell ref="D52:F52"/>
    <mergeCell ref="H52:J52"/>
    <mergeCell ref="D54:J54"/>
    <mergeCell ref="D79:F79"/>
    <mergeCell ref="H79:J79"/>
    <mergeCell ref="D80:F80"/>
    <mergeCell ref="H80:J80"/>
    <mergeCell ref="D6:F6"/>
    <mergeCell ref="H6:J6"/>
    <mergeCell ref="L6:N6"/>
    <mergeCell ref="P6:R6"/>
    <mergeCell ref="D8:J8"/>
    <mergeCell ref="L8:R8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1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6" max="9" man="1"/>
    <brk id="75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CH Conso (2)</vt:lpstr>
      <vt:lpstr>SFP-3-5</vt:lpstr>
      <vt:lpstr>PL-6-9</vt:lpstr>
      <vt:lpstr>CH Conso 10</vt:lpstr>
      <vt:lpstr>CH Conso 11</vt:lpstr>
      <vt:lpstr>CH Separate12-13 </vt:lpstr>
      <vt:lpstr>CF-14-17</vt:lpstr>
      <vt:lpstr>'CF-14-17'!Print_Area</vt:lpstr>
      <vt:lpstr>'CH Conso (2)'!Print_Area</vt:lpstr>
      <vt:lpstr>'CH Conso 10'!Print_Area</vt:lpstr>
      <vt:lpstr>'CH Conso 11'!Print_Area</vt:lpstr>
      <vt:lpstr>'CH Separate12-13 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phungsuntisakul</cp:lastModifiedBy>
  <cp:lastPrinted>2020-11-16T04:32:50Z</cp:lastPrinted>
  <dcterms:created xsi:type="dcterms:W3CDTF">2005-04-19T13:30:30Z</dcterms:created>
  <dcterms:modified xsi:type="dcterms:W3CDTF">2020-11-16T04:33:57Z</dcterms:modified>
</cp:coreProperties>
</file>