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Sarocha.Ampush\Desktop\Convert\"/>
    </mc:Choice>
  </mc:AlternateContent>
  <xr:revisionPtr revIDLastSave="0" documentId="13_ncr:1_{C2EFDD31-A38F-4729-AA88-B4E986C41357}" xr6:coauthVersionLast="36" xr6:coauthVersionMax="44" xr10:uidLastSave="{00000000-0000-0000-0000-000000000000}"/>
  <bookViews>
    <workbookView xWindow="-120" yWindow="-120" windowWidth="20730" windowHeight="11160" tabRatio="599" xr2:uid="{00000000-000D-0000-FFFF-FFFF00000000}"/>
  </bookViews>
  <sheets>
    <sheet name="BS " sheetId="7" r:id="rId1"/>
    <sheet name="PL" sheetId="18" r:id="rId2"/>
    <sheet name="SC-Conso" sheetId="8" r:id="rId3"/>
    <sheet name="SC-Company" sheetId="13" r:id="rId4"/>
    <sheet name="CF" sheetId="19" r:id="rId5"/>
  </sheets>
  <definedNames>
    <definedName name="_xlnm.Print_Area" localSheetId="0">'BS '!$A$1:$K$97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3" i="18" l="1"/>
  <c r="F23" i="18"/>
  <c r="J91" i="19"/>
  <c r="H91" i="19"/>
  <c r="F91" i="19"/>
  <c r="D91" i="19"/>
  <c r="J84" i="19"/>
  <c r="H84" i="19"/>
  <c r="F84" i="19"/>
  <c r="D84" i="19"/>
  <c r="J121" i="18"/>
  <c r="H121" i="18"/>
  <c r="F121" i="18"/>
  <c r="D121" i="18"/>
  <c r="J112" i="18"/>
  <c r="J122" i="18" s="1"/>
  <c r="H112" i="18"/>
  <c r="H122" i="18" s="1"/>
  <c r="F112" i="18"/>
  <c r="F122" i="18" s="1"/>
  <c r="D112" i="18"/>
  <c r="D122" i="18" s="1"/>
  <c r="J87" i="18"/>
  <c r="H87" i="18"/>
  <c r="F87" i="18"/>
  <c r="D87" i="18"/>
  <c r="J79" i="18"/>
  <c r="H79" i="18"/>
  <c r="F79" i="18"/>
  <c r="D79" i="18"/>
  <c r="J48" i="18"/>
  <c r="J50" i="18" s="1"/>
  <c r="H48" i="18"/>
  <c r="H50" i="18" s="1"/>
  <c r="F48" i="18"/>
  <c r="F50" i="18" s="1"/>
  <c r="D48" i="18"/>
  <c r="D50" i="18" s="1"/>
  <c r="H23" i="18"/>
  <c r="D23" i="18"/>
  <c r="J15" i="18"/>
  <c r="H15" i="18"/>
  <c r="F15" i="18"/>
  <c r="D15" i="18"/>
  <c r="H88" i="18" l="1"/>
  <c r="H91" i="18" s="1"/>
  <c r="H93" i="18" s="1"/>
  <c r="H124" i="18" s="1"/>
  <c r="D88" i="18"/>
  <c r="D91" i="18" s="1"/>
  <c r="D93" i="18" s="1"/>
  <c r="D124" i="18" s="1"/>
  <c r="H24" i="18"/>
  <c r="H27" i="18" s="1"/>
  <c r="H29" i="18" s="1"/>
  <c r="H52" i="18" s="1"/>
  <c r="D24" i="18"/>
  <c r="D27" i="18" s="1"/>
  <c r="D29" i="18" s="1"/>
  <c r="D52" i="18" s="1"/>
  <c r="J88" i="18"/>
  <c r="J91" i="18" s="1"/>
  <c r="J9" i="19" s="1"/>
  <c r="F88" i="18"/>
  <c r="F91" i="18" s="1"/>
  <c r="F9" i="19" s="1"/>
  <c r="F32" i="19" s="1"/>
  <c r="F59" i="19" s="1"/>
  <c r="F64" i="19" s="1"/>
  <c r="F92" i="19" s="1"/>
  <c r="F94" i="19" s="1"/>
  <c r="J24" i="18"/>
  <c r="J27" i="18" s="1"/>
  <c r="J29" i="18" s="1"/>
  <c r="F24" i="18"/>
  <c r="F27" i="18" s="1"/>
  <c r="F29" i="18" s="1"/>
  <c r="F52" i="18" s="1"/>
  <c r="H9" i="19" l="1"/>
  <c r="H32" i="19" s="1"/>
  <c r="H59" i="19" s="1"/>
  <c r="H64" i="19" s="1"/>
  <c r="H92" i="19" s="1"/>
  <c r="H94" i="19" s="1"/>
  <c r="H95" i="19" s="1"/>
  <c r="D9" i="19"/>
  <c r="D32" i="19" s="1"/>
  <c r="D59" i="19" s="1"/>
  <c r="D64" i="19" s="1"/>
  <c r="D92" i="19" s="1"/>
  <c r="D94" i="19" s="1"/>
  <c r="D95" i="19" s="1"/>
  <c r="J32" i="19"/>
  <c r="J59" i="19" s="1"/>
  <c r="J64" i="19" s="1"/>
  <c r="J92" i="19" s="1"/>
  <c r="J94" i="19" s="1"/>
  <c r="J93" i="18"/>
  <c r="J124" i="18" s="1"/>
  <c r="F93" i="18"/>
  <c r="F124" i="18" s="1"/>
  <c r="J52" i="18"/>
  <c r="S15" i="13" l="1"/>
  <c r="U15" i="13" s="1"/>
  <c r="U15" i="8"/>
  <c r="S15" i="8"/>
  <c r="U24" i="13" l="1"/>
  <c r="U24" i="8" l="1"/>
  <c r="H33" i="7" l="1"/>
  <c r="S22" i="13" l="1"/>
  <c r="S21" i="13"/>
  <c r="S17" i="13"/>
  <c r="S16" i="13"/>
  <c r="S14" i="13"/>
  <c r="Q27" i="13"/>
  <c r="Q23" i="13"/>
  <c r="Q28" i="13" s="1"/>
  <c r="Q18" i="13"/>
  <c r="Q19" i="13" s="1"/>
  <c r="Q27" i="8"/>
  <c r="S25" i="8"/>
  <c r="S22" i="8"/>
  <c r="U22" i="8" s="1"/>
  <c r="Q23" i="8"/>
  <c r="S21" i="8"/>
  <c r="U21" i="8" s="1"/>
  <c r="U17" i="8"/>
  <c r="U16" i="8"/>
  <c r="U14" i="8"/>
  <c r="S17" i="8"/>
  <c r="S16" i="8"/>
  <c r="S14" i="8"/>
  <c r="M18" i="8"/>
  <c r="M19" i="8" s="1"/>
  <c r="Q18" i="8"/>
  <c r="Q19" i="8" s="1"/>
  <c r="Q28" i="8" l="1"/>
  <c r="U23" i="8"/>
  <c r="D23" i="13"/>
  <c r="F23" i="13"/>
  <c r="H23" i="13"/>
  <c r="I23" i="13"/>
  <c r="J23" i="13"/>
  <c r="K23" i="13"/>
  <c r="M23" i="13"/>
  <c r="N23" i="13"/>
  <c r="O23" i="13"/>
  <c r="P23" i="13"/>
  <c r="T23" i="13"/>
  <c r="S23" i="13" l="1"/>
  <c r="S26" i="8" l="1"/>
  <c r="K29" i="13"/>
  <c r="K25" i="13"/>
  <c r="K18" i="13"/>
  <c r="K19" i="13" s="1"/>
  <c r="K29" i="8"/>
  <c r="K27" i="8"/>
  <c r="K23" i="8"/>
  <c r="K18" i="8"/>
  <c r="K19" i="8" s="1"/>
  <c r="K28" i="8" l="1"/>
  <c r="K27" i="13"/>
  <c r="K28" i="13" s="1"/>
  <c r="O27" i="8" l="1"/>
  <c r="G27" i="8"/>
  <c r="E27" i="8"/>
  <c r="C27" i="8"/>
  <c r="O23" i="8"/>
  <c r="O28" i="8" s="1"/>
  <c r="M23" i="8"/>
  <c r="I23" i="8"/>
  <c r="G23" i="8"/>
  <c r="G28" i="8" s="1"/>
  <c r="E23" i="8"/>
  <c r="C23" i="8"/>
  <c r="S23" i="8" l="1"/>
  <c r="C28" i="8"/>
  <c r="E28" i="8"/>
  <c r="O26" i="13"/>
  <c r="S26" i="13" s="1"/>
  <c r="O25" i="13"/>
  <c r="M25" i="13"/>
  <c r="I26" i="13"/>
  <c r="G26" i="13"/>
  <c r="E26" i="13"/>
  <c r="C26" i="13"/>
  <c r="C25" i="13"/>
  <c r="E25" i="13"/>
  <c r="G25" i="13"/>
  <c r="G22" i="13"/>
  <c r="G23" i="13" s="1"/>
  <c r="E22" i="13"/>
  <c r="E23" i="13" s="1"/>
  <c r="C22" i="13"/>
  <c r="C23" i="13" s="1"/>
  <c r="S25" i="13" l="1"/>
  <c r="O27" i="13"/>
  <c r="O28" i="13" s="1"/>
  <c r="J67" i="7" l="1"/>
  <c r="D67" i="7"/>
  <c r="F67" i="7"/>
  <c r="H67" i="7"/>
  <c r="D33" i="7" l="1"/>
  <c r="U21" i="13"/>
  <c r="J33" i="7"/>
  <c r="F33" i="7"/>
  <c r="S29" i="13" l="1"/>
  <c r="S29" i="8"/>
  <c r="I29" i="13" l="1"/>
  <c r="G29" i="13"/>
  <c r="E29" i="13"/>
  <c r="C29" i="13"/>
  <c r="G27" i="13"/>
  <c r="E27" i="13"/>
  <c r="C27" i="13"/>
  <c r="O18" i="13"/>
  <c r="O19" i="13" s="1"/>
  <c r="M18" i="13"/>
  <c r="M19" i="13" s="1"/>
  <c r="I18" i="13"/>
  <c r="I19" i="13" s="1"/>
  <c r="G18" i="13"/>
  <c r="G19" i="13" s="1"/>
  <c r="E18" i="13"/>
  <c r="E19" i="13" s="1"/>
  <c r="C18" i="13"/>
  <c r="C19" i="13" s="1"/>
  <c r="U17" i="13"/>
  <c r="U16" i="13"/>
  <c r="U14" i="13"/>
  <c r="O18" i="8"/>
  <c r="O19" i="8" s="1"/>
  <c r="C28" i="13" l="1"/>
  <c r="C30" i="13" s="1"/>
  <c r="E28" i="13"/>
  <c r="E30" i="13" s="1"/>
  <c r="G28" i="13"/>
  <c r="G30" i="13" s="1"/>
  <c r="S18" i="8"/>
  <c r="S19" i="8" s="1"/>
  <c r="S18" i="13"/>
  <c r="S19" i="13" s="1"/>
  <c r="U18" i="13"/>
  <c r="U19" i="13" s="1"/>
  <c r="U22" i="13"/>
  <c r="U23" i="13" s="1"/>
  <c r="M27" i="8" l="1"/>
  <c r="M28" i="8" s="1"/>
  <c r="S27" i="8" l="1"/>
  <c r="S28" i="8" s="1"/>
  <c r="U26" i="8"/>
  <c r="J90" i="7"/>
  <c r="J59" i="7"/>
  <c r="F90" i="7"/>
  <c r="U29" i="13" s="1"/>
  <c r="F59" i="7"/>
  <c r="D90" i="7"/>
  <c r="D59" i="7"/>
  <c r="F21" i="7"/>
  <c r="J21" i="7"/>
  <c r="D21" i="7"/>
  <c r="H21" i="7"/>
  <c r="J68" i="7" l="1"/>
  <c r="J91" i="7" s="1"/>
  <c r="H34" i="7"/>
  <c r="F68" i="7"/>
  <c r="F91" i="7" s="1"/>
  <c r="D68" i="7"/>
  <c r="D91" i="7" s="1"/>
  <c r="J34" i="7"/>
  <c r="F34" i="7"/>
  <c r="D34" i="7"/>
  <c r="J92" i="7" l="1"/>
  <c r="F92" i="7"/>
  <c r="D92" i="7"/>
  <c r="I29" i="8" l="1"/>
  <c r="G29" i="8"/>
  <c r="E29" i="8"/>
  <c r="C29" i="8"/>
  <c r="U26" i="13" l="1"/>
  <c r="M27" i="13"/>
  <c r="S27" i="13" l="1"/>
  <c r="S28" i="13" s="1"/>
  <c r="S30" i="13" s="1"/>
  <c r="M28" i="13"/>
  <c r="H90" i="7"/>
  <c r="H59" i="7"/>
  <c r="H68" i="7" l="1"/>
  <c r="H91" i="7" s="1"/>
  <c r="H92" i="7" l="1"/>
  <c r="U29" i="8" l="1"/>
  <c r="G18" i="8"/>
  <c r="G19" i="8" s="1"/>
  <c r="E18" i="8"/>
  <c r="E19" i="8" s="1"/>
  <c r="C18" i="8"/>
  <c r="C19" i="8" s="1"/>
  <c r="E30" i="8" l="1"/>
  <c r="G30" i="8"/>
  <c r="C30" i="8"/>
  <c r="I18" i="8" l="1"/>
  <c r="I19" i="8" s="1"/>
  <c r="U18" i="8" l="1"/>
  <c r="U19" i="8" s="1"/>
  <c r="S30" i="8"/>
  <c r="U25" i="13" l="1"/>
  <c r="U27" i="13" s="1"/>
  <c r="I27" i="13"/>
  <c r="U28" i="13" l="1"/>
  <c r="U30" i="13" s="1"/>
  <c r="I28" i="13"/>
  <c r="I30" i="13" s="1"/>
  <c r="U25" i="8"/>
  <c r="U27" i="8" s="1"/>
  <c r="U28" i="8" s="1"/>
  <c r="I27" i="8"/>
  <c r="I28" i="8" l="1"/>
  <c r="I30" i="8" s="1"/>
  <c r="U30" i="8"/>
</calcChain>
</file>

<file path=xl/sharedStrings.xml><?xml version="1.0" encoding="utf-8"?>
<sst xmlns="http://schemas.openxmlformats.org/spreadsheetml/2006/main" count="450" uniqueCount="247">
  <si>
    <t>(ยังไม่ได้ตรวจสอบ แต่สอบทานแล้ว)</t>
  </si>
  <si>
    <t>(หน่วย: พันบาท)</t>
  </si>
  <si>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</si>
  <si>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</si>
  <si>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</si>
  <si>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</si>
  <si>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</si>
  <si>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</si>
  <si>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</si>
  <si>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</si>
  <si>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</si>
  <si>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</si>
  <si>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</si>
  <si>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</si>
  <si>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</si>
  <si>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</si>
  <si>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</si>
  <si>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</si>
  <si>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</si>
  <si>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</si>
  <si>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</si>
  <si>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</si>
  <si>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</si>
  <si>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</si>
  <si>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</si>
  <si>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</si>
  <si>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</si>
  <si>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</si>
  <si>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</si>
  <si>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</si>
  <si>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</si>
  <si>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</si>
  <si>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</si>
  <si>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</si>
  <si>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</si>
  <si>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</si>
  <si>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</si>
  <si>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</si>
  <si>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</si>
  <si>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</si>
  <si>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</si>
  <si>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</si>
  <si>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</si>
  <si>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</si>
  <si>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</si>
  <si>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</si>
  <si>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</si>
  <si>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</si>
  <si>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</si>
  <si>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</si>
  <si>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</si>
  <si>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</si>
  <si>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</si>
  <si>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</si>
  <si>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</si>
  <si>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</si>
  <si>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</si>
  <si>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</si>
  <si>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</si>
  <si>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</si>
  <si>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</si>
  <si>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</si>
  <si>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</si>
  <si>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</si>
  <si>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</si>
  <si>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</si>
  <si>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</si>
  <si>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</si>
  <si>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</si>
  <si>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</si>
  <si>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</si>
  <si>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</si>
  <si>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</si>
  <si>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</si>
  <si>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</si>
  <si>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</si>
  <si>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</si>
  <si>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</si>
  <si>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</si>
  <si>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</si>
  <si>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</si>
  <si>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</si>
  <si>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</si>
  <si>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</si>
  <si>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</si>
  <si>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</si>
  <si>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</si>
  <si>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</si>
  <si>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</si>
  <si>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</si>
  <si>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</si>
  <si>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</si>
  <si>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</si>
  <si>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</si>
  <si>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</si>
  <si>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</si>
  <si>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</si>
  <si>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</si>
  <si>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</si>
  <si>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</si>
  <si>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หัก: ผลกระทบของภาษีเงินได้</t>
  </si>
  <si>
    <t>กำไรขาดทุน:</t>
  </si>
  <si>
    <t xml:space="preserve">กำไรต่อหุ้น 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</si>
  <si>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</si>
  <si>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</si>
  <si>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</si>
  <si>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</si>
  <si>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</si>
  <si>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</si>
  <si>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</si>
  <si>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- สำรองตามกฎหมาย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</si>
  <si>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</si>
  <si>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</si>
  <si>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</si>
  <si>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</si>
  <si>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</si>
  <si>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</si>
  <si>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</si>
  <si>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</si>
  <si>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</si>
  <si>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</si>
  <si>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</si>
  <si>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</si>
  <si>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</si>
  <si>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</si>
  <si>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</si>
  <si>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</si>
  <si>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</si>
  <si>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</si>
  <si>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</si>
  <si>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</si>
  <si>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</si>
  <si>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กำไรสำหรับงวด (บาท/หุ้น)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</si>
  <si>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</si>
  <si>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</si>
  <si>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</si>
  <si>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เงินสดรับ (จ่าย) จากเงินกู้ยืมระยะสั้น</t>
  </si>
  <si>
    <t xml:space="preserve">      ขาดทุน (กำไร) จากการเปลี่ยนแปลงในมูลค่ายุติธรรม</t>
  </si>
  <si>
    <t xml:space="preserve">   จัดการกองทุน</t>
  </si>
  <si>
    <t>รายได้ค่าธรรมเนียมและบริการค้างรับจากธุรกิจ</t>
  </si>
  <si>
    <t>31 ธันวาคม 2562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</si>
  <si>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</si>
  <si>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</si>
  <si>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</si>
  <si>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</si>
  <si>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</si>
  <si>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</si>
  <si>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</si>
  <si>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</si>
  <si>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</si>
  <si>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</si>
  <si>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</si>
  <si>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</si>
  <si>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</si>
  <si>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</si>
  <si>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</si>
  <si>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</si>
  <si>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</si>
  <si>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ยอดคงเหลือ ณ วันที่ 1 มกราคม 2562</t>
  </si>
  <si>
    <t>งบแสดงการเปลี่ยนแปลงส่วนของผู้ถือหุ้น (ต่อ)</t>
  </si>
  <si>
    <t xml:space="preserve">   ถึงกำหนดเกินหนึ่งปี</t>
  </si>
  <si>
    <t>ประมาณการรื้อถอน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</si>
  <si>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</si>
  <si>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</si>
  <si>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</si>
  <si>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</si>
  <si>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</si>
  <si>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</si>
  <si>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</si>
  <si>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ผลสะสมจากการเปลี่ยนแปลงนโยบายการบัญชี (หมายเหตุ 5)</t>
  </si>
  <si>
    <t>ยอดคงเหลือ ณ วันที่ 1 มกราคม 2563 - หลังการปรับปรุง</t>
  </si>
  <si>
    <t>เงินลงทุนเผื่อขาย</t>
  </si>
  <si>
    <t>กำไรจากการวัด</t>
  </si>
  <si>
    <t>ค่าใช้จ่ายภาษีเงินได้</t>
  </si>
  <si>
    <t>กำไรจากการประมาณการตามหลักคณิตศาสตร์</t>
  </si>
  <si>
    <t xml:space="preserve">   ประกันภัยสำหรับโครงการผลประโยชน์ของพนักงาน</t>
  </si>
  <si>
    <t>ส่วนแบ่งกำไรขาดทุนเบ็ดเสร็จอื่นในบริษัทย่อย</t>
  </si>
  <si>
    <t>หัก: ผลกระทบภาษีเงินได้</t>
  </si>
  <si>
    <t xml:space="preserve">      ขาดทุน (กำไร) จากการเปลี่ยนแปลงมูลค่ายุติธรรมของหุ้นยืม</t>
  </si>
  <si>
    <t xml:space="preserve">   รับคืนภาษี</t>
  </si>
  <si>
    <t>จ่ายเงินปันผล</t>
  </si>
  <si>
    <t xml:space="preserve">   กำไรจากการประมาณการตามหลักคณิตศาสตร์ประกันภัย</t>
  </si>
  <si>
    <t xml:space="preserve">      สำหรับโครงการผลประโยชน์ของพนักงาน</t>
  </si>
  <si>
    <t>ส่วนแบ่งขาดทุนจากเงินลงทุนในบริษัทร่วม</t>
  </si>
  <si>
    <t xml:space="preserve">      ส่วนแบ่งขาดทุนจากเงินลงทุนในบริษัทร่วม</t>
  </si>
  <si>
    <t>ณ วันที่ 30 กันยายน 2563</t>
  </si>
  <si>
    <t>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</si>
  <si>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</si>
  <si>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</si>
  <si>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</si>
  <si>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 xml:space="preserve">      ค่าเผื่อหนี้สงสัยจะสูญ (โอนกลับ)</t>
  </si>
  <si>
    <t>สำหรับงวดสามเดือนสิ้นสุดวันที่ 30 กันยายน 2563</t>
  </si>
  <si>
    <t>รายได้ดอกเบี้ย</t>
  </si>
  <si>
    <t>กำไรและผลตอบแทนจากเครื่องมือทางการเงิน</t>
  </si>
  <si>
    <t>โอนกลับค่าเผื่อหนี้สงสัยจะสูญ</t>
  </si>
  <si>
    <t>กำไรจากกิจกรรมดำเนินงาน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</si>
  <si>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</si>
  <si>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</si>
  <si>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>กำไรจากการวัดมูลค่าเงินลงทุนในตราสารหนี้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</si>
  <si>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</si>
  <si>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</si>
  <si>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 xml:space="preserve">   กำไรหรือขาดทุนในภายหลัง - สุทธิจากภาษีเงินได้</t>
  </si>
  <si>
    <t>รายการที่จะไม่ถูกจัดประเภทรายการใหม่เข้าไปในส่วนของ</t>
  </si>
  <si>
    <t xml:space="preserve">      ค่าเสื่อมราคาและรายจ่ายตัดบัญชี</t>
  </si>
  <si>
    <t xml:space="preserve">      ขาดทุนจากการเปลี่ยนแปลงในมูลค่ายุติธรรมของ</t>
  </si>
  <si>
    <t xml:space="preserve">         หนี้สินตราสารอนุพันธ์</t>
  </si>
  <si>
    <t xml:space="preserve">      ขาดทุน (กำไร) จากการเปลี่ยนแปลงมูลค่ายุติธรรมของเงินลงทุน</t>
  </si>
  <si>
    <t xml:space="preserve">      กลับรายการขาดทุนด้อยค่าเงินลงทุน</t>
  </si>
  <si>
    <t xml:space="preserve">      ขาดทุน (กำไร) 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</si>
  <si>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</si>
  <si>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</si>
  <si>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สินทรัพย์ทางการเงินหมุนเวียนอื่น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</si>
  <si>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</si>
  <si>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</si>
  <si>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เงินสดจ่ายซื้อเงินลงทุนในบริษัทร่วม</t>
  </si>
  <si>
    <t>เงินสดจากเงินปันผลรับจากเงินลงทุนในตราสารทุน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</si>
  <si>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</si>
  <si>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</si>
  <si>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</si>
  <si>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</si>
  <si>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เงินสดและรายการเทียบเท่าเงินสดปลายงวด (หมายเหตุ 6)</t>
  </si>
  <si>
    <t xml:space="preserve">   การเพิ่มขึ้นจากกำไรจากการวัดมูลค่าเงินลงทุนเผื่อขาย</t>
  </si>
  <si>
    <t>วัดมูลค่า</t>
  </si>
  <si>
    <t>หลักทรัพย์ซื้อโดยมีสัญญาขายคืน</t>
  </si>
  <si>
    <t>หลักทรัพย์ขายโดยมีสัญญาซื้อคืน</t>
  </si>
  <si>
    <t>กำไร (ขาดทุน) และผลตอบแทนจากเครื่องมือทางการเงิน</t>
  </si>
  <si>
    <t>รายได้ (ค่าใช้จ่าย) ภาษีเงินได้</t>
  </si>
  <si>
    <t>ขาดทุนจากการวัดมูลค่าเงินลงทุนเผื่อขาย</t>
  </si>
  <si>
    <t>ขาดทุนจากการวัดมูลค่าเงินลงทุนในตราสารหนี้</t>
  </si>
  <si>
    <t>เงินสดสุทธิจากกิจกรรมลงทุน</t>
  </si>
  <si>
    <t>เงินปันผลจ่าย (หมายเหตุ 33)</t>
  </si>
  <si>
    <t xml:space="preserve">      กำไรจากการขายเงินลงทุน</t>
  </si>
  <si>
    <t>กำไร (ขาดทุน) จากการ</t>
  </si>
  <si>
    <t>ยอดคงเหลือ ณ วันที่ 1 มกราคม 2563</t>
  </si>
  <si>
    <t>ขาดทุนจากการวัดมูลค่า</t>
  </si>
  <si>
    <t>เงินลงทุนในตราสารทุน</t>
  </si>
  <si>
    <t>ที่กำหนดให้วัดมูลค่าด้วย</t>
  </si>
  <si>
    <t>มูลค่ายุติธรรมผ่าน</t>
  </si>
  <si>
    <t xml:space="preserve">กำไรขาดทุนเบ็ดเสร็จอื่น </t>
  </si>
  <si>
    <t xml:space="preserve">      ขาดทุน (กำไร) จากการตัดจำหน่ายเนื่องจากการยกเลิกสัญญาเช่า</t>
  </si>
  <si>
    <t xml:space="preserve">   การเพิ่มขึ้นจากกำไรจากการวัดมูลค่าเงินลงทุนในตราสารหนี้</t>
  </si>
  <si>
    <t xml:space="preserve">   สินทรัพย์สิทธิการใช้เพิ่มขึ้นจากการเปลี่ยนแปลงสัญญาเช่า</t>
  </si>
  <si>
    <t xml:space="preserve">   หนี้สินตามสัญญาเช่าเพิ่มขึ้นจากการเปลี่ยนแปลงสัญญาเช่า</t>
  </si>
  <si>
    <t xml:space="preserve">  </t>
  </si>
  <si>
    <t xml:space="preserve">   สินทรัพย์สิทธิการใช้ลดลงจากการยกเลิกสัญญา</t>
  </si>
  <si>
    <t xml:space="preserve">   หนี้สินตามสัญญาเช่าลดลงจากการยกเลิกสัญญาเช่า</t>
  </si>
  <si>
    <t xml:space="preserve">      ที่วัดมูลค่ายุติธรรมผ่านกำไรขาดทุนเบ็ดเสร็จอื่น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</si>
</sst>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4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23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2" fillId="0" borderId="0" xfId="3" applyNumberFormat="1" applyFont="1" applyFill="1" applyAlignment="1">
      <alignment horizontal="center"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43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5" xfId="3" applyNumberFormat="1" applyFont="1" applyFill="1" applyBorder="1" applyAlignment="1">
      <alignment horizontal="right" vertical="center"/>
    </xf>
    <xf numFmtId="41" fontId="31" fillId="0" borderId="1" xfId="3" applyNumberFormat="1" applyFont="1" applyFill="1" applyBorder="1" applyAlignment="1">
      <alignment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Border="1" applyAlignment="1">
      <alignment horizontal="center"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165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41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41" fontId="31" fillId="0" borderId="3" xfId="3" applyNumberFormat="1" applyFont="1" applyFill="1" applyBorder="1" applyAlignment="1">
      <alignment horizontal="right" vertical="center"/>
    </xf>
    <xf numFmtId="41" fontId="31" fillId="0" borderId="2" xfId="3" applyNumberFormat="1" applyFont="1" applyFill="1" applyBorder="1" applyAlignment="1">
      <alignment horizontal="right" vertical="center"/>
    </xf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41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 wrapText="1"/>
    </xf>
    <xf numFmtId="0" fontId="31" fillId="0" borderId="0" xfId="3" applyNumberFormat="1" applyFont="1" applyFill="1" applyBorder="1" applyAlignment="1">
      <alignment horizontal="center" vertical="center" wrapText="1"/>
    </xf>
    <xf numFmtId="0" fontId="31" fillId="0" borderId="0" xfId="3" applyNumberFormat="1" applyFont="1" applyFill="1" applyBorder="1" applyAlignment="1">
      <alignment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5" xfId="3" applyNumberFormat="1" applyFont="1" applyBorder="1" applyAlignment="1">
      <alignment horizontal="right" vertical="center"/>
    </xf>
    <xf numFmtId="41" fontId="34" fillId="0" borderId="5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1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7" fillId="0" borderId="0" xfId="3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10" xfId="3" applyNumberFormat="1" applyFont="1" applyBorder="1" applyAlignment="1">
      <alignment vertical="center"/>
    </xf>
    <xf numFmtId="41" fontId="34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41" fontId="34" fillId="0" borderId="11" xfId="3" applyNumberFormat="1" applyFont="1" applyBorder="1" applyAlignment="1">
      <alignment vertical="center"/>
    </xf>
    <xf numFmtId="41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37" fontId="34" fillId="0" borderId="1" xfId="3" applyNumberFormat="1" applyFont="1" applyBorder="1" applyAlignment="1">
      <alignment vertical="center"/>
    </xf>
    <xf numFmtId="37" fontId="34" fillId="0" borderId="5" xfId="3" applyNumberFormat="1" applyFont="1" applyBorder="1" applyAlignment="1">
      <alignment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7" fontId="40" fillId="0" borderId="0" xfId="3" applyNumberFormat="1" applyFont="1" applyFill="1" applyAlignment="1">
      <alignment vertical="center"/>
    </xf>
    <xf numFmtId="0" fontId="40" fillId="0" borderId="0" xfId="3" applyNumberFormat="1" applyFont="1" applyFill="1" applyBorder="1" applyAlignment="1">
      <alignment vertical="center"/>
    </xf>
    <xf numFmtId="0" fontId="41" fillId="0" borderId="0" xfId="3" applyNumberFormat="1" applyFont="1" applyFill="1" applyAlignment="1">
      <alignment vertical="center"/>
    </xf>
    <xf numFmtId="38" fontId="41" fillId="0" borderId="0" xfId="3" applyNumberFormat="1" applyFont="1" applyFill="1" applyAlignment="1">
      <alignment vertical="center"/>
    </xf>
    <xf numFmtId="0" fontId="41" fillId="0" borderId="0" xfId="3" applyNumberFormat="1" applyFont="1" applyFill="1" applyAlignment="1">
      <alignment horizontal="center"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showGridLines="0" tabSelected="1" view="pageBreakPreview" zoomScale="70" zoomScaleNormal="100" zoomScaleSheetLayoutView="70" workbookViewId="0">
      <selection activeCell="A61" sqref="A61"/>
    </sheetView>
  </sheetViews>
  <sheetFormatPr defaultColWidth="10.7265625" defaultRowHeight="23.5" customHeight="1"/>
  <cols>
    <col min="1" max="1" width="40" style="2" customWidth="1"/>
    <col min="2" max="2" width="7.7265625" style="2" customWidth="1"/>
    <col min="3" max="3" width="2.26953125" style="2" customWidth="1"/>
    <col min="4" max="4" width="16.453125" style="6" customWidth="1"/>
    <col min="5" max="5" width="1.26953125" style="2" customWidth="1"/>
    <col min="6" max="6" width="16.453125" style="6" customWidth="1"/>
    <col min="7" max="7" width="1.26953125" style="2" customWidth="1"/>
    <col min="8" max="8" width="16.453125" style="6" customWidth="1"/>
    <col min="9" max="9" width="1.26953125" style="2" customWidth="1"/>
    <col min="10" max="10" width="16.453125" style="6" customWidth="1"/>
    <col min="11" max="11" width="1.26953125" style="2" customWidth="1"/>
    <col min="12" max="16384" width="10.7265625" style="2"/>
  </cols>
  <sheetData>
    <row r="1" spans="1:11" s="1" customFormat="1" ht="23.5" customHeight="1">
      <c r="A1" s="1" t="s">
        <v>106</v>
      </c>
    </row>
    <row r="2" spans="1:11" s="1" customFormat="1" ht="23.5" customHeight="1">
      <c r="A2" s="1" t="s">
        <v>8</v>
      </c>
    </row>
    <row r="3" spans="1:11" s="1" customFormat="1" ht="23.5" customHeight="1">
      <c r="A3" s="1" t="s">
        <v>185</v>
      </c>
    </row>
    <row r="4" spans="1:11" ht="23.5" customHeight="1">
      <c r="J4" s="9" t="s">
        <v>1</v>
      </c>
    </row>
    <row r="5" spans="1:11" ht="23.5" customHeight="1">
      <c r="D5" s="117" t="s">
        <v>2</v>
      </c>
      <c r="E5" s="117"/>
      <c r="F5" s="117"/>
      <c r="G5" s="3"/>
      <c r="H5" s="117" t="s">
        <v>7</v>
      </c>
      <c r="I5" s="117"/>
      <c r="J5" s="117"/>
      <c r="K5" s="3"/>
    </row>
    <row r="6" spans="1:11" ht="23.5" customHeight="1">
      <c r="B6" s="50" t="s">
        <v>9</v>
      </c>
      <c r="D6" s="50" t="s">
        <v>186</v>
      </c>
      <c r="F6" s="17" t="s">
        <v>140</v>
      </c>
      <c r="G6" s="8"/>
      <c r="H6" s="50" t="s">
        <v>186</v>
      </c>
      <c r="J6" s="17" t="s">
        <v>140</v>
      </c>
      <c r="K6" s="51"/>
    </row>
    <row r="7" spans="1:11" ht="23.5" customHeight="1">
      <c r="B7" s="4"/>
      <c r="D7" s="32" t="s">
        <v>10</v>
      </c>
      <c r="F7" s="32" t="s">
        <v>11</v>
      </c>
      <c r="H7" s="32" t="s">
        <v>10</v>
      </c>
      <c r="J7" s="32" t="s">
        <v>11</v>
      </c>
    </row>
    <row r="8" spans="1:11" ht="23.5" customHeight="1">
      <c r="B8" s="4"/>
      <c r="D8" s="32" t="s">
        <v>12</v>
      </c>
      <c r="F8" s="32"/>
      <c r="H8" s="32" t="s">
        <v>12</v>
      </c>
      <c r="J8" s="32"/>
    </row>
    <row r="9" spans="1:11" ht="23.5" customHeight="1">
      <c r="A9" s="1" t="s">
        <v>13</v>
      </c>
    </row>
    <row r="10" spans="1:11" ht="23.5" customHeight="1">
      <c r="A10" s="1" t="s">
        <v>65</v>
      </c>
      <c r="B10" s="5"/>
      <c r="G10" s="6"/>
      <c r="I10" s="6"/>
      <c r="K10" s="6"/>
    </row>
    <row r="11" spans="1:11" ht="23.5" customHeight="1">
      <c r="A11" s="2" t="s">
        <v>14</v>
      </c>
      <c r="B11" s="5">
        <v>6</v>
      </c>
      <c r="D11" s="7">
        <v>966650</v>
      </c>
      <c r="E11" s="7"/>
      <c r="F11" s="7">
        <v>503732</v>
      </c>
      <c r="G11" s="7"/>
      <c r="H11" s="7">
        <v>374015</v>
      </c>
      <c r="I11" s="7"/>
      <c r="J11" s="7">
        <v>125507</v>
      </c>
      <c r="K11" s="7"/>
    </row>
    <row r="12" spans="1:11" ht="23.5" customHeight="1">
      <c r="A12" s="2" t="s">
        <v>153</v>
      </c>
      <c r="B12" s="5">
        <v>7</v>
      </c>
      <c r="D12" s="7">
        <v>2276698</v>
      </c>
      <c r="E12" s="7"/>
      <c r="F12" s="7">
        <v>2703359</v>
      </c>
      <c r="G12" s="7"/>
      <c r="H12" s="7">
        <v>1170037</v>
      </c>
      <c r="I12" s="7"/>
      <c r="J12" s="7">
        <v>1371157</v>
      </c>
      <c r="K12" s="7"/>
    </row>
    <row r="13" spans="1:11" ht="23.5" customHeight="1">
      <c r="A13" s="2" t="s">
        <v>223</v>
      </c>
      <c r="B13" s="5">
        <v>8</v>
      </c>
      <c r="D13" s="7">
        <v>215426</v>
      </c>
      <c r="E13" s="7"/>
      <c r="F13" s="7">
        <v>0</v>
      </c>
      <c r="G13" s="7"/>
      <c r="H13" s="7">
        <v>0</v>
      </c>
      <c r="I13" s="7"/>
      <c r="J13" s="7">
        <v>0</v>
      </c>
      <c r="K13" s="7"/>
    </row>
    <row r="14" spans="1:11" ht="23.5" customHeight="1">
      <c r="A14" s="2" t="s">
        <v>122</v>
      </c>
      <c r="B14" s="5">
        <v>9</v>
      </c>
      <c r="D14" s="13">
        <v>119134</v>
      </c>
      <c r="E14" s="7"/>
      <c r="F14" s="13">
        <v>227963</v>
      </c>
      <c r="G14" s="7"/>
      <c r="H14" s="13">
        <v>0</v>
      </c>
      <c r="I14" s="7"/>
      <c r="J14" s="13">
        <v>0</v>
      </c>
      <c r="K14" s="7"/>
    </row>
    <row r="15" spans="1:11" ht="23.5" customHeight="1">
      <c r="A15" s="2" t="s">
        <v>66</v>
      </c>
      <c r="B15" s="5">
        <v>10</v>
      </c>
      <c r="D15" s="13">
        <v>2626960</v>
      </c>
      <c r="E15" s="7"/>
      <c r="F15" s="13">
        <v>1799249</v>
      </c>
      <c r="G15" s="7"/>
      <c r="H15" s="13">
        <v>0</v>
      </c>
      <c r="I15" s="7"/>
      <c r="J15" s="13">
        <v>0</v>
      </c>
      <c r="K15" s="7"/>
    </row>
    <row r="16" spans="1:11" ht="23.5" customHeight="1">
      <c r="A16" s="2" t="s">
        <v>139</v>
      </c>
      <c r="B16" s="5"/>
      <c r="D16" s="13"/>
      <c r="E16" s="7"/>
      <c r="F16" s="13"/>
      <c r="G16" s="7"/>
      <c r="H16" s="13"/>
      <c r="I16" s="7"/>
      <c r="J16" s="13"/>
      <c r="K16" s="7"/>
    </row>
    <row r="17" spans="1:11" ht="23.5" customHeight="1">
      <c r="A17" s="2" t="s">
        <v>138</v>
      </c>
      <c r="B17" s="5"/>
      <c r="D17" s="13">
        <v>55734</v>
      </c>
      <c r="E17" s="7"/>
      <c r="F17" s="13">
        <v>65019</v>
      </c>
      <c r="G17" s="7"/>
      <c r="H17" s="13">
        <v>0</v>
      </c>
      <c r="I17" s="7"/>
      <c r="J17" s="13">
        <v>0</v>
      </c>
      <c r="K17" s="7"/>
    </row>
    <row r="18" spans="1:11" ht="23.5" customHeight="1">
      <c r="A18" s="2" t="s">
        <v>156</v>
      </c>
      <c r="B18" s="5">
        <v>11</v>
      </c>
      <c r="D18" s="22">
        <v>11110</v>
      </c>
      <c r="E18" s="7"/>
      <c r="F18" s="22">
        <v>23213</v>
      </c>
      <c r="G18" s="7"/>
      <c r="H18" s="22">
        <v>290</v>
      </c>
      <c r="I18" s="7"/>
      <c r="J18" s="22">
        <v>17806</v>
      </c>
      <c r="K18" s="7"/>
    </row>
    <row r="19" spans="1:11" ht="23.5" customHeight="1">
      <c r="A19" s="2" t="s">
        <v>67</v>
      </c>
      <c r="B19" s="5">
        <v>12</v>
      </c>
      <c r="D19" s="27">
        <v>234942</v>
      </c>
      <c r="E19" s="7"/>
      <c r="F19" s="27">
        <v>134321</v>
      </c>
      <c r="G19" s="7"/>
      <c r="H19" s="27">
        <v>402121</v>
      </c>
      <c r="I19" s="7"/>
      <c r="J19" s="27">
        <v>236216</v>
      </c>
      <c r="K19" s="7"/>
    </row>
    <row r="20" spans="1:11" ht="23.5" customHeight="1">
      <c r="A20" s="2" t="s">
        <v>68</v>
      </c>
      <c r="B20" s="5"/>
      <c r="D20" s="27">
        <v>33209</v>
      </c>
      <c r="E20" s="7"/>
      <c r="F20" s="27">
        <v>38292</v>
      </c>
      <c r="G20" s="7"/>
      <c r="H20" s="27">
        <v>7420</v>
      </c>
      <c r="I20" s="7"/>
      <c r="J20" s="27">
        <v>15764</v>
      </c>
      <c r="K20" s="7"/>
    </row>
    <row r="21" spans="1:11" ht="23.5" customHeight="1">
      <c r="A21" s="1" t="s">
        <v>69</v>
      </c>
      <c r="B21" s="5"/>
      <c r="D21" s="23">
        <f>SUM(D11:D20)</f>
        <v>6539863</v>
      </c>
      <c r="E21" s="7"/>
      <c r="F21" s="23">
        <f>SUM(F11:F20)</f>
        <v>5495148</v>
      </c>
      <c r="G21" s="7"/>
      <c r="H21" s="23">
        <f>SUM(H11:H20)</f>
        <v>1953883</v>
      </c>
      <c r="I21" s="7"/>
      <c r="J21" s="23">
        <f>SUM(J11:J20)</f>
        <v>1766450</v>
      </c>
      <c r="K21" s="7"/>
    </row>
    <row r="22" spans="1:11" ht="23.5" customHeight="1">
      <c r="A22" s="1" t="s">
        <v>70</v>
      </c>
      <c r="B22" s="5"/>
      <c r="D22" s="13"/>
      <c r="E22" s="7"/>
      <c r="F22" s="13"/>
      <c r="G22" s="7"/>
      <c r="H22" s="13"/>
      <c r="I22" s="7"/>
      <c r="J22" s="13"/>
      <c r="K22" s="7"/>
    </row>
    <row r="23" spans="1:11" ht="23.5" customHeight="1">
      <c r="A23" s="2" t="s">
        <v>154</v>
      </c>
      <c r="B23" s="5">
        <v>7</v>
      </c>
      <c r="D23" s="13">
        <v>469165</v>
      </c>
      <c r="E23" s="7"/>
      <c r="F23" s="13">
        <v>474072</v>
      </c>
      <c r="G23" s="7"/>
      <c r="H23" s="13">
        <v>467934</v>
      </c>
      <c r="I23" s="7"/>
      <c r="J23" s="13">
        <v>472842</v>
      </c>
      <c r="K23" s="7"/>
    </row>
    <row r="24" spans="1:11" ht="23.5" customHeight="1">
      <c r="A24" s="2" t="s">
        <v>141</v>
      </c>
      <c r="B24" s="5">
        <v>13</v>
      </c>
      <c r="D24" s="13">
        <v>29610</v>
      </c>
      <c r="E24" s="7"/>
      <c r="F24" s="13">
        <v>26316</v>
      </c>
      <c r="G24" s="7"/>
      <c r="H24" s="13">
        <v>29610</v>
      </c>
      <c r="I24" s="7"/>
      <c r="J24" s="13">
        <v>26316</v>
      </c>
      <c r="K24" s="7"/>
    </row>
    <row r="25" spans="1:11" ht="23.5" customHeight="1">
      <c r="A25" s="2" t="s">
        <v>15</v>
      </c>
      <c r="B25" s="5">
        <v>14</v>
      </c>
      <c r="D25" s="27">
        <v>0</v>
      </c>
      <c r="E25" s="7"/>
      <c r="F25" s="27">
        <v>0</v>
      </c>
      <c r="G25" s="7"/>
      <c r="H25" s="27">
        <v>5124002</v>
      </c>
      <c r="I25" s="7"/>
      <c r="J25" s="27">
        <v>5185106</v>
      </c>
      <c r="K25" s="7"/>
    </row>
    <row r="26" spans="1:11" ht="23.5" customHeight="1">
      <c r="A26" s="2" t="s">
        <v>71</v>
      </c>
      <c r="B26" s="5">
        <v>15</v>
      </c>
      <c r="D26" s="13">
        <v>0</v>
      </c>
      <c r="E26" s="7"/>
      <c r="F26" s="13">
        <v>0</v>
      </c>
      <c r="G26" s="7"/>
      <c r="H26" s="13">
        <v>80242</v>
      </c>
      <c r="I26" s="7"/>
      <c r="J26" s="13">
        <v>86828</v>
      </c>
      <c r="K26" s="7"/>
    </row>
    <row r="27" spans="1:11" ht="23.5" customHeight="1">
      <c r="A27" s="2" t="s">
        <v>72</v>
      </c>
      <c r="B27" s="5">
        <v>16</v>
      </c>
      <c r="D27" s="13">
        <v>133330</v>
      </c>
      <c r="E27" s="7"/>
      <c r="F27" s="13">
        <v>137823</v>
      </c>
      <c r="G27" s="7"/>
      <c r="H27" s="13">
        <v>11519</v>
      </c>
      <c r="I27" s="7"/>
      <c r="J27" s="13">
        <v>13284</v>
      </c>
      <c r="K27" s="7"/>
    </row>
    <row r="28" spans="1:11" ht="23.5" customHeight="1">
      <c r="A28" s="2" t="s">
        <v>142</v>
      </c>
      <c r="B28" s="5">
        <v>17</v>
      </c>
      <c r="D28" s="13">
        <v>241610</v>
      </c>
      <c r="E28" s="7"/>
      <c r="F28" s="13">
        <v>0</v>
      </c>
      <c r="G28" s="7"/>
      <c r="H28" s="13">
        <v>55528</v>
      </c>
      <c r="I28" s="7"/>
      <c r="J28" s="13">
        <v>0</v>
      </c>
      <c r="K28" s="7"/>
    </row>
    <row r="29" spans="1:11" ht="23.5" customHeight="1">
      <c r="A29" s="2" t="s">
        <v>73</v>
      </c>
      <c r="B29" s="5">
        <v>18</v>
      </c>
      <c r="D29" s="13">
        <v>17080</v>
      </c>
      <c r="E29" s="7"/>
      <c r="F29" s="13">
        <v>20880</v>
      </c>
      <c r="G29" s="7"/>
      <c r="H29" s="13">
        <v>2628</v>
      </c>
      <c r="I29" s="7"/>
      <c r="J29" s="13">
        <v>3211</v>
      </c>
      <c r="K29" s="7"/>
    </row>
    <row r="30" spans="1:11" ht="23.5" customHeight="1">
      <c r="A30" s="2" t="s">
        <v>62</v>
      </c>
      <c r="B30" s="5">
        <v>20</v>
      </c>
      <c r="D30" s="13">
        <v>57865</v>
      </c>
      <c r="E30" s="7"/>
      <c r="F30" s="13">
        <v>41857</v>
      </c>
      <c r="G30" s="7"/>
      <c r="H30" s="13">
        <v>2031</v>
      </c>
      <c r="I30" s="7"/>
      <c r="J30" s="13">
        <v>0</v>
      </c>
      <c r="K30" s="7"/>
    </row>
    <row r="31" spans="1:11" ht="23.5" customHeight="1">
      <c r="A31" s="2" t="s">
        <v>165</v>
      </c>
      <c r="B31" s="5"/>
      <c r="D31" s="13">
        <v>113939</v>
      </c>
      <c r="E31" s="7"/>
      <c r="F31" s="13">
        <v>106553</v>
      </c>
      <c r="G31" s="7"/>
      <c r="H31" s="13">
        <v>0</v>
      </c>
      <c r="I31" s="7"/>
      <c r="J31" s="13">
        <v>0</v>
      </c>
      <c r="K31" s="7"/>
    </row>
    <row r="32" spans="1:11" ht="23.5" customHeight="1">
      <c r="A32" s="2" t="s">
        <v>74</v>
      </c>
      <c r="B32" s="5">
        <v>21</v>
      </c>
      <c r="D32" s="33">
        <v>25052</v>
      </c>
      <c r="E32" s="7"/>
      <c r="F32" s="33">
        <v>27785</v>
      </c>
      <c r="G32" s="7"/>
      <c r="H32" s="33">
        <v>7802</v>
      </c>
      <c r="I32" s="7"/>
      <c r="J32" s="33">
        <v>9730</v>
      </c>
      <c r="K32" s="7"/>
    </row>
    <row r="33" spans="1:13" ht="23.5" customHeight="1">
      <c r="A33" s="1" t="s">
        <v>75</v>
      </c>
      <c r="B33" s="5"/>
      <c r="D33" s="23">
        <f>SUM(D23:D32)</f>
        <v>1087651</v>
      </c>
      <c r="E33" s="7"/>
      <c r="F33" s="23">
        <f>SUM(F23:F32)</f>
        <v>835286</v>
      </c>
      <c r="G33" s="7"/>
      <c r="H33" s="23">
        <f>SUM(H23:H32)</f>
        <v>5781296</v>
      </c>
      <c r="I33" s="7"/>
      <c r="J33" s="23">
        <f>SUM(J23:J32)</f>
        <v>5797317</v>
      </c>
      <c r="K33" s="7"/>
    </row>
    <row r="34" spans="1:13" ht="23.5" customHeight="1" thickBot="1">
      <c r="A34" s="1" t="s">
        <v>16</v>
      </c>
      <c r="B34" s="5"/>
      <c r="D34" s="29">
        <f>SUM(D21+D33)</f>
        <v>7627514</v>
      </c>
      <c r="E34" s="7"/>
      <c r="F34" s="29">
        <f>SUM(F21+F33)</f>
        <v>6330434</v>
      </c>
      <c r="G34" s="7"/>
      <c r="H34" s="29">
        <f>SUM(H21+H33)</f>
        <v>7735179</v>
      </c>
      <c r="I34" s="7"/>
      <c r="J34" s="29">
        <f>SUM(J21+J33)</f>
        <v>7563767</v>
      </c>
      <c r="K34" s="7"/>
    </row>
    <row r="35" spans="1:13" ht="23.5" customHeight="1" thickTop="1">
      <c r="C35" s="8"/>
      <c r="D35" s="21"/>
      <c r="E35" s="8"/>
      <c r="G35" s="8"/>
      <c r="H35" s="21"/>
      <c r="I35" s="8"/>
      <c r="K35" s="8"/>
    </row>
    <row r="36" spans="1:13" ht="23.5" customHeight="1">
      <c r="A36" s="2" t="s">
        <v>6</v>
      </c>
      <c r="C36" s="8"/>
      <c r="D36" s="21"/>
      <c r="E36" s="8"/>
      <c r="G36" s="8"/>
      <c r="H36" s="21"/>
      <c r="I36" s="8"/>
      <c r="K36" s="8"/>
    </row>
    <row r="37" spans="1:13" s="1" customFormat="1" ht="23.5" customHeight="1">
      <c r="A37" s="1" t="s">
        <v>106</v>
      </c>
    </row>
    <row r="38" spans="1:13" s="1" customFormat="1" ht="23.5" customHeight="1">
      <c r="A38" s="1" t="s">
        <v>17</v>
      </c>
      <c r="D38" s="34"/>
      <c r="F38" s="34"/>
      <c r="H38" s="34"/>
      <c r="J38" s="34"/>
    </row>
    <row r="39" spans="1:13" s="1" customFormat="1" ht="23.5" customHeight="1">
      <c r="A39" s="1" t="s">
        <v>185</v>
      </c>
    </row>
    <row r="40" spans="1:13" ht="23.5" customHeight="1">
      <c r="K40" s="9" t="s">
        <v>1</v>
      </c>
    </row>
    <row r="41" spans="1:13" ht="23.5" customHeight="1">
      <c r="D41" s="117" t="s">
        <v>2</v>
      </c>
      <c r="E41" s="117"/>
      <c r="F41" s="117"/>
      <c r="G41" s="3"/>
      <c r="H41" s="117" t="s">
        <v>7</v>
      </c>
      <c r="I41" s="117"/>
      <c r="J41" s="117"/>
      <c r="K41" s="3"/>
    </row>
    <row r="42" spans="1:13" ht="23.5" customHeight="1">
      <c r="B42" s="50" t="s">
        <v>9</v>
      </c>
      <c r="D42" s="50" t="s">
        <v>186</v>
      </c>
      <c r="F42" s="17" t="s">
        <v>140</v>
      </c>
      <c r="G42" s="8"/>
      <c r="H42" s="50" t="s">
        <v>186</v>
      </c>
      <c r="J42" s="17" t="s">
        <v>140</v>
      </c>
      <c r="K42" s="51"/>
    </row>
    <row r="43" spans="1:13" ht="23.5" customHeight="1">
      <c r="B43" s="4"/>
      <c r="D43" s="32" t="s">
        <v>10</v>
      </c>
      <c r="F43" s="32" t="s">
        <v>11</v>
      </c>
      <c r="H43" s="32" t="s">
        <v>10</v>
      </c>
      <c r="J43" s="32" t="s">
        <v>11</v>
      </c>
    </row>
    <row r="44" spans="1:13" ht="23.5" customHeight="1">
      <c r="B44" s="4"/>
      <c r="D44" s="32" t="s">
        <v>12</v>
      </c>
      <c r="F44" s="32"/>
      <c r="H44" s="32" t="s">
        <v>12</v>
      </c>
      <c r="J44" s="32"/>
    </row>
    <row r="45" spans="1:13" ht="23.5" customHeight="1">
      <c r="A45" s="1" t="s">
        <v>76</v>
      </c>
    </row>
    <row r="46" spans="1:13" ht="23.5" customHeight="1">
      <c r="A46" s="1" t="s">
        <v>77</v>
      </c>
      <c r="G46" s="6"/>
      <c r="I46" s="6"/>
      <c r="K46" s="6"/>
      <c r="L46" s="6"/>
      <c r="M46" s="6"/>
    </row>
    <row r="47" spans="1:13" ht="23.5" customHeight="1">
      <c r="A47" s="2" t="s">
        <v>78</v>
      </c>
      <c r="B47" s="5">
        <v>22</v>
      </c>
      <c r="D47" s="10">
        <v>1115000</v>
      </c>
      <c r="E47" s="10"/>
      <c r="F47" s="10">
        <v>415000</v>
      </c>
      <c r="G47" s="10"/>
      <c r="H47" s="10">
        <v>0</v>
      </c>
      <c r="I47" s="10"/>
      <c r="J47" s="10">
        <v>0</v>
      </c>
      <c r="K47" s="10"/>
    </row>
    <row r="48" spans="1:13" ht="23.5" customHeight="1">
      <c r="A48" s="2" t="s">
        <v>224</v>
      </c>
      <c r="B48" s="5">
        <v>7</v>
      </c>
      <c r="D48" s="10">
        <v>215378</v>
      </c>
      <c r="E48" s="10"/>
      <c r="F48" s="10">
        <v>0</v>
      </c>
      <c r="G48" s="10"/>
      <c r="H48" s="10">
        <v>0</v>
      </c>
      <c r="I48" s="10"/>
      <c r="J48" s="10">
        <v>0</v>
      </c>
      <c r="K48" s="10"/>
    </row>
    <row r="49" spans="1:11" ht="23.5" customHeight="1">
      <c r="A49" s="2" t="s">
        <v>123</v>
      </c>
      <c r="B49" s="5">
        <v>23</v>
      </c>
      <c r="D49" s="10">
        <v>452264</v>
      </c>
      <c r="E49" s="10"/>
      <c r="F49" s="10">
        <v>211148</v>
      </c>
      <c r="G49" s="10"/>
      <c r="H49" s="10">
        <v>0</v>
      </c>
      <c r="I49" s="10"/>
      <c r="J49" s="10">
        <v>0</v>
      </c>
      <c r="K49" s="10"/>
    </row>
    <row r="50" spans="1:11" ht="23.5" customHeight="1">
      <c r="A50" s="2" t="s">
        <v>18</v>
      </c>
      <c r="B50" s="5">
        <v>24</v>
      </c>
      <c r="D50" s="10">
        <v>432431</v>
      </c>
      <c r="E50" s="10"/>
      <c r="F50" s="10">
        <v>406201</v>
      </c>
      <c r="G50" s="10"/>
      <c r="H50" s="10">
        <v>0</v>
      </c>
      <c r="I50" s="10"/>
      <c r="J50" s="10">
        <v>0</v>
      </c>
      <c r="K50" s="10"/>
    </row>
    <row r="51" spans="1:11" ht="23.5" customHeight="1">
      <c r="A51" s="2" t="s">
        <v>112</v>
      </c>
      <c r="B51" s="5"/>
      <c r="D51" s="10">
        <v>21722</v>
      </c>
      <c r="E51" s="10"/>
      <c r="F51" s="10">
        <v>15459</v>
      </c>
      <c r="G51" s="10"/>
      <c r="H51" s="10">
        <v>0</v>
      </c>
      <c r="I51" s="10"/>
      <c r="J51" s="10">
        <v>0</v>
      </c>
      <c r="K51" s="10"/>
    </row>
    <row r="52" spans="1:11" ht="23.5" customHeight="1">
      <c r="A52" s="2" t="s">
        <v>80</v>
      </c>
      <c r="B52" s="5">
        <v>25</v>
      </c>
      <c r="D52" s="35">
        <v>185070</v>
      </c>
      <c r="E52" s="10"/>
      <c r="F52" s="35">
        <v>255983</v>
      </c>
      <c r="G52" s="10"/>
      <c r="H52" s="35">
        <v>93628</v>
      </c>
      <c r="I52" s="10"/>
      <c r="J52" s="35">
        <v>102467</v>
      </c>
      <c r="K52" s="10"/>
    </row>
    <row r="53" spans="1:11" ht="23.5" customHeight="1">
      <c r="A53" s="2" t="s">
        <v>79</v>
      </c>
      <c r="B53" s="5">
        <v>22</v>
      </c>
      <c r="D53" s="10">
        <v>25969</v>
      </c>
      <c r="E53" s="10"/>
      <c r="F53" s="10">
        <v>151832</v>
      </c>
      <c r="G53" s="10"/>
      <c r="H53" s="10">
        <v>2850000</v>
      </c>
      <c r="I53" s="10"/>
      <c r="J53" s="10">
        <v>2765000</v>
      </c>
      <c r="K53" s="10"/>
    </row>
    <row r="54" spans="1:11" ht="23.5" customHeight="1">
      <c r="A54" s="52" t="s">
        <v>143</v>
      </c>
      <c r="B54" s="5"/>
      <c r="D54" s="10"/>
      <c r="E54" s="10"/>
      <c r="F54" s="10"/>
      <c r="G54" s="10"/>
      <c r="H54" s="10"/>
      <c r="I54" s="10"/>
      <c r="J54" s="10"/>
      <c r="K54" s="10"/>
    </row>
    <row r="55" spans="1:11" ht="23.5" customHeight="1">
      <c r="A55" s="40" t="s">
        <v>144</v>
      </c>
      <c r="B55" s="5">
        <v>26</v>
      </c>
      <c r="D55" s="10">
        <v>50070</v>
      </c>
      <c r="E55" s="10"/>
      <c r="F55" s="10">
        <v>0</v>
      </c>
      <c r="G55" s="10"/>
      <c r="H55" s="10">
        <v>11571</v>
      </c>
      <c r="I55" s="10"/>
      <c r="J55" s="10">
        <v>0</v>
      </c>
      <c r="K55" s="10"/>
    </row>
    <row r="56" spans="1:11" ht="23.5" customHeight="1">
      <c r="A56" s="2" t="s">
        <v>20</v>
      </c>
      <c r="D56" s="10">
        <v>39492</v>
      </c>
      <c r="E56" s="10"/>
      <c r="F56" s="10">
        <v>25174</v>
      </c>
      <c r="G56" s="10"/>
      <c r="H56" s="10">
        <v>8076</v>
      </c>
      <c r="I56" s="10"/>
      <c r="J56" s="10">
        <v>0</v>
      </c>
      <c r="K56" s="10"/>
    </row>
    <row r="57" spans="1:11" ht="23.5" customHeight="1">
      <c r="A57" s="2" t="s">
        <v>155</v>
      </c>
      <c r="B57" s="5">
        <v>11</v>
      </c>
      <c r="D57" s="10">
        <v>34970</v>
      </c>
      <c r="E57" s="10"/>
      <c r="F57" s="10">
        <v>22680</v>
      </c>
      <c r="G57" s="10"/>
      <c r="H57" s="10">
        <v>10155</v>
      </c>
      <c r="I57" s="10"/>
      <c r="J57" s="10">
        <v>465</v>
      </c>
      <c r="K57" s="10"/>
    </row>
    <row r="58" spans="1:11" ht="23.5" customHeight="1">
      <c r="A58" s="2" t="s">
        <v>81</v>
      </c>
      <c r="D58" s="10">
        <v>30744</v>
      </c>
      <c r="E58" s="10"/>
      <c r="F58" s="10">
        <v>14989</v>
      </c>
      <c r="G58" s="10"/>
      <c r="H58" s="10">
        <v>13390</v>
      </c>
      <c r="I58" s="10"/>
      <c r="J58" s="10">
        <v>2678</v>
      </c>
      <c r="K58" s="10"/>
    </row>
    <row r="59" spans="1:11" ht="23.5" customHeight="1">
      <c r="A59" s="1" t="s">
        <v>82</v>
      </c>
      <c r="D59" s="23">
        <f>SUM(D47:D58)</f>
        <v>2603110</v>
      </c>
      <c r="E59" s="10"/>
      <c r="F59" s="23">
        <f>SUM(F47:F58)</f>
        <v>1518466</v>
      </c>
      <c r="G59" s="10"/>
      <c r="H59" s="23">
        <f>SUM(H47:H58)</f>
        <v>2986820</v>
      </c>
      <c r="I59" s="10"/>
      <c r="J59" s="23">
        <f>SUM(J47:J58)</f>
        <v>2870610</v>
      </c>
      <c r="K59" s="10"/>
    </row>
    <row r="60" spans="1:11" ht="23.5" customHeight="1">
      <c r="A60" s="1" t="s">
        <v>83</v>
      </c>
      <c r="D60" s="10"/>
      <c r="E60" s="10"/>
      <c r="F60" s="10"/>
      <c r="G60" s="10"/>
      <c r="H60" s="10"/>
      <c r="I60" s="10"/>
      <c r="J60" s="10"/>
      <c r="K60" s="10"/>
    </row>
    <row r="61" spans="1:11" ht="23.5" customHeight="1">
      <c r="A61" s="53" t="s">
        <v>145</v>
      </c>
      <c r="D61" s="10"/>
      <c r="E61" s="10"/>
      <c r="F61" s="10"/>
      <c r="G61" s="10"/>
      <c r="H61" s="10"/>
      <c r="I61" s="10"/>
      <c r="J61" s="10"/>
      <c r="K61" s="10"/>
    </row>
    <row r="62" spans="1:11" ht="23.5" customHeight="1">
      <c r="A62" s="53" t="s">
        <v>160</v>
      </c>
      <c r="B62" s="5">
        <v>26</v>
      </c>
      <c r="D62" s="10">
        <v>188874</v>
      </c>
      <c r="E62" s="10"/>
      <c r="F62" s="10">
        <v>0</v>
      </c>
      <c r="G62" s="10"/>
      <c r="H62" s="10">
        <v>43604</v>
      </c>
      <c r="I62" s="10"/>
      <c r="J62" s="10">
        <v>0</v>
      </c>
      <c r="K62" s="10"/>
    </row>
    <row r="63" spans="1:11" ht="23.5" customHeight="1">
      <c r="A63" s="2" t="s">
        <v>19</v>
      </c>
      <c r="B63" s="5">
        <v>27</v>
      </c>
      <c r="D63" s="10">
        <v>159935</v>
      </c>
      <c r="E63" s="10"/>
      <c r="F63" s="10">
        <v>154839</v>
      </c>
      <c r="G63" s="10"/>
      <c r="H63" s="10">
        <v>34806</v>
      </c>
      <c r="I63" s="10"/>
      <c r="J63" s="10">
        <v>34639</v>
      </c>
      <c r="K63" s="10"/>
    </row>
    <row r="64" spans="1:11" ht="23.5" customHeight="1">
      <c r="A64" s="53" t="s">
        <v>161</v>
      </c>
      <c r="B64" s="5"/>
      <c r="D64" s="10">
        <v>7250</v>
      </c>
      <c r="E64" s="10"/>
      <c r="F64" s="10">
        <v>0</v>
      </c>
      <c r="G64" s="10"/>
      <c r="H64" s="10">
        <v>1604</v>
      </c>
      <c r="I64" s="10"/>
      <c r="J64" s="10">
        <v>0</v>
      </c>
      <c r="K64" s="10"/>
    </row>
    <row r="65" spans="1:11" ht="23.5" customHeight="1">
      <c r="A65" s="2" t="s">
        <v>157</v>
      </c>
      <c r="B65" s="5">
        <v>20</v>
      </c>
      <c r="D65" s="10">
        <v>0</v>
      </c>
      <c r="E65" s="10"/>
      <c r="F65" s="10">
        <v>0</v>
      </c>
      <c r="G65" s="10"/>
      <c r="H65" s="10">
        <v>0</v>
      </c>
      <c r="I65" s="10"/>
      <c r="J65" s="10">
        <v>1385</v>
      </c>
      <c r="K65" s="10"/>
    </row>
    <row r="66" spans="1:11" ht="23.5" customHeight="1">
      <c r="A66" s="2" t="s">
        <v>84</v>
      </c>
      <c r="B66" s="5"/>
      <c r="D66" s="33">
        <v>11860</v>
      </c>
      <c r="E66" s="10"/>
      <c r="F66" s="33">
        <v>11945</v>
      </c>
      <c r="G66" s="10"/>
      <c r="H66" s="33">
        <v>11860</v>
      </c>
      <c r="I66" s="10"/>
      <c r="J66" s="33">
        <v>11949</v>
      </c>
      <c r="K66" s="10"/>
    </row>
    <row r="67" spans="1:11" ht="23.5" customHeight="1">
      <c r="A67" s="1" t="s">
        <v>85</v>
      </c>
      <c r="D67" s="23">
        <f>SUM(D61:D66)</f>
        <v>367919</v>
      </c>
      <c r="E67" s="10"/>
      <c r="F67" s="23">
        <f>SUM(F61:F66)</f>
        <v>166784</v>
      </c>
      <c r="G67" s="10"/>
      <c r="H67" s="23">
        <f>SUM(H61:H66)</f>
        <v>91874</v>
      </c>
      <c r="I67" s="10"/>
      <c r="J67" s="23">
        <f>SUM(J61:J66)</f>
        <v>47973</v>
      </c>
      <c r="K67" s="10"/>
    </row>
    <row r="68" spans="1:11" ht="23.5" customHeight="1">
      <c r="A68" s="1" t="s">
        <v>21</v>
      </c>
      <c r="D68" s="23">
        <f>SUM(D59+D67)</f>
        <v>2971029</v>
      </c>
      <c r="E68" s="10"/>
      <c r="F68" s="23">
        <f>SUM(F59+F67)</f>
        <v>1685250</v>
      </c>
      <c r="G68" s="10"/>
      <c r="H68" s="23">
        <f>SUM(H59+H67)</f>
        <v>3078694</v>
      </c>
      <c r="I68" s="10"/>
      <c r="J68" s="23">
        <f>SUM(J59+J67)</f>
        <v>2918583</v>
      </c>
      <c r="K68" s="10"/>
    </row>
    <row r="69" spans="1:11" ht="23.5" customHeight="1">
      <c r="A69" s="1"/>
      <c r="D69" s="13"/>
      <c r="E69" s="10"/>
      <c r="F69" s="13"/>
      <c r="G69" s="10"/>
      <c r="H69" s="13"/>
      <c r="I69" s="10"/>
      <c r="J69" s="13"/>
      <c r="K69" s="10"/>
    </row>
    <row r="70" spans="1:11" ht="23.5" customHeight="1">
      <c r="A70" s="2" t="s">
        <v>6</v>
      </c>
      <c r="C70" s="8"/>
      <c r="D70" s="21"/>
      <c r="E70" s="8"/>
      <c r="G70" s="8"/>
      <c r="H70" s="21"/>
      <c r="I70" s="8"/>
      <c r="K70" s="8"/>
    </row>
    <row r="71" spans="1:11" s="1" customFormat="1" ht="23.5" customHeight="1">
      <c r="A71" s="1" t="s">
        <v>106</v>
      </c>
    </row>
    <row r="72" spans="1:11" s="1" customFormat="1" ht="23.5" customHeight="1">
      <c r="A72" s="1" t="s">
        <v>17</v>
      </c>
      <c r="D72" s="34"/>
      <c r="F72" s="34"/>
      <c r="H72" s="34"/>
      <c r="J72" s="34"/>
    </row>
    <row r="73" spans="1:11" s="1" customFormat="1" ht="23.5" customHeight="1">
      <c r="A73" s="1" t="s">
        <v>185</v>
      </c>
    </row>
    <row r="74" spans="1:11" ht="23.5" customHeight="1">
      <c r="K74" s="9" t="s">
        <v>1</v>
      </c>
    </row>
    <row r="75" spans="1:11" ht="23.5" customHeight="1">
      <c r="D75" s="117" t="s">
        <v>2</v>
      </c>
      <c r="E75" s="117"/>
      <c r="F75" s="117"/>
      <c r="G75" s="3"/>
      <c r="H75" s="117" t="s">
        <v>7</v>
      </c>
      <c r="I75" s="117"/>
      <c r="J75" s="117"/>
      <c r="K75" s="3"/>
    </row>
    <row r="76" spans="1:11" ht="23.5" customHeight="1">
      <c r="B76" s="9"/>
      <c r="D76" s="50" t="s">
        <v>186</v>
      </c>
      <c r="F76" s="17" t="s">
        <v>140</v>
      </c>
      <c r="G76" s="8"/>
      <c r="H76" s="50" t="s">
        <v>186</v>
      </c>
      <c r="J76" s="17" t="s">
        <v>140</v>
      </c>
      <c r="K76" s="51"/>
    </row>
    <row r="77" spans="1:11" ht="23.5" customHeight="1">
      <c r="B77" s="4"/>
      <c r="D77" s="32" t="s">
        <v>10</v>
      </c>
      <c r="F77" s="32" t="s">
        <v>11</v>
      </c>
      <c r="H77" s="32" t="s">
        <v>10</v>
      </c>
      <c r="J77" s="32" t="s">
        <v>11</v>
      </c>
    </row>
    <row r="78" spans="1:11" ht="23.5" customHeight="1">
      <c r="B78" s="4"/>
      <c r="D78" s="32" t="s">
        <v>12</v>
      </c>
      <c r="F78" s="32"/>
      <c r="H78" s="32" t="s">
        <v>12</v>
      </c>
      <c r="J78" s="32"/>
    </row>
    <row r="79" spans="1:11" ht="23.5" customHeight="1">
      <c r="A79" s="1" t="s">
        <v>86</v>
      </c>
      <c r="D79" s="9"/>
      <c r="E79" s="11"/>
      <c r="F79" s="9"/>
      <c r="G79" s="11"/>
      <c r="H79" s="9"/>
      <c r="I79" s="11"/>
      <c r="J79" s="9"/>
      <c r="K79" s="11"/>
    </row>
    <row r="80" spans="1:11" ht="23.5" customHeight="1">
      <c r="A80" s="2" t="s">
        <v>22</v>
      </c>
      <c r="B80" s="5"/>
      <c r="D80" s="9"/>
      <c r="E80" s="11"/>
      <c r="F80" s="9"/>
      <c r="G80" s="11"/>
      <c r="H80" s="9"/>
      <c r="I80" s="11"/>
      <c r="J80" s="9"/>
      <c r="K80" s="11"/>
    </row>
    <row r="81" spans="1:11" ht="23.5" customHeight="1">
      <c r="A81" s="2" t="s">
        <v>23</v>
      </c>
      <c r="D81" s="20"/>
      <c r="E81" s="12"/>
      <c r="F81" s="20"/>
      <c r="G81" s="12"/>
      <c r="H81" s="20"/>
      <c r="I81" s="12"/>
      <c r="J81" s="20"/>
      <c r="K81" s="12"/>
    </row>
    <row r="82" spans="1:11" ht="23.5" customHeight="1" thickBot="1">
      <c r="A82" s="2" t="s">
        <v>87</v>
      </c>
      <c r="D82" s="36">
        <v>2521945</v>
      </c>
      <c r="E82" s="10"/>
      <c r="F82" s="36">
        <v>2521945</v>
      </c>
      <c r="G82" s="10"/>
      <c r="H82" s="36">
        <v>2521945</v>
      </c>
      <c r="I82" s="10"/>
      <c r="J82" s="36">
        <v>2521945</v>
      </c>
      <c r="K82" s="10"/>
    </row>
    <row r="83" spans="1:11" ht="23.5" customHeight="1" thickTop="1">
      <c r="A83" s="2" t="s">
        <v>88</v>
      </c>
      <c r="D83" s="7"/>
      <c r="E83" s="7"/>
      <c r="F83" s="7"/>
      <c r="G83" s="7"/>
      <c r="H83" s="7"/>
      <c r="I83" s="7"/>
      <c r="J83" s="7"/>
      <c r="K83" s="7"/>
    </row>
    <row r="84" spans="1:11" ht="23.5" customHeight="1">
      <c r="A84" s="2" t="s">
        <v>89</v>
      </c>
      <c r="D84" s="7">
        <v>2105656</v>
      </c>
      <c r="E84" s="7"/>
      <c r="F84" s="7">
        <v>2105656</v>
      </c>
      <c r="G84" s="7"/>
      <c r="H84" s="7">
        <v>2105656</v>
      </c>
      <c r="I84" s="7"/>
      <c r="J84" s="7">
        <v>2105656</v>
      </c>
      <c r="K84" s="7"/>
    </row>
    <row r="85" spans="1:11" ht="23.5" customHeight="1">
      <c r="A85" s="2" t="s">
        <v>90</v>
      </c>
      <c r="D85" s="7">
        <v>1139184</v>
      </c>
      <c r="E85" s="7"/>
      <c r="F85" s="7">
        <v>1139184</v>
      </c>
      <c r="G85" s="7"/>
      <c r="H85" s="7">
        <v>1139184</v>
      </c>
      <c r="I85" s="7"/>
      <c r="J85" s="7">
        <v>1139184</v>
      </c>
      <c r="K85" s="7"/>
    </row>
    <row r="86" spans="1:11" ht="23.5" customHeight="1">
      <c r="A86" s="2" t="s">
        <v>3</v>
      </c>
      <c r="D86" s="10"/>
      <c r="E86" s="10"/>
      <c r="F86" s="10"/>
      <c r="G86" s="10"/>
      <c r="H86" s="10"/>
      <c r="I86" s="10"/>
      <c r="J86" s="10"/>
      <c r="K86" s="10"/>
    </row>
    <row r="87" spans="1:11" ht="23.5" customHeight="1">
      <c r="A87" s="2" t="s">
        <v>91</v>
      </c>
      <c r="B87" s="5"/>
      <c r="D87" s="10">
        <v>252194</v>
      </c>
      <c r="E87" s="10"/>
      <c r="F87" s="10">
        <v>252194</v>
      </c>
      <c r="G87" s="10"/>
      <c r="H87" s="10">
        <v>252194</v>
      </c>
      <c r="I87" s="10"/>
      <c r="J87" s="10">
        <v>252194</v>
      </c>
      <c r="K87" s="10"/>
    </row>
    <row r="88" spans="1:11" ht="23.5" customHeight="1">
      <c r="A88" s="2" t="s">
        <v>25</v>
      </c>
      <c r="D88" s="13">
        <v>1156334</v>
      </c>
      <c r="E88" s="13"/>
      <c r="F88" s="13">
        <v>1122716</v>
      </c>
      <c r="G88" s="13"/>
      <c r="H88" s="13">
        <v>1156334</v>
      </c>
      <c r="I88" s="13"/>
      <c r="J88" s="13">
        <v>1122716</v>
      </c>
      <c r="K88" s="13"/>
    </row>
    <row r="89" spans="1:11" ht="23.5" customHeight="1">
      <c r="A89" s="2" t="s">
        <v>92</v>
      </c>
      <c r="B89" s="5"/>
      <c r="D89" s="10">
        <v>3117</v>
      </c>
      <c r="E89" s="10"/>
      <c r="F89" s="10">
        <v>25434</v>
      </c>
      <c r="G89" s="10"/>
      <c r="H89" s="10">
        <v>3117</v>
      </c>
      <c r="I89" s="10"/>
      <c r="J89" s="10">
        <v>25434</v>
      </c>
      <c r="K89" s="10"/>
    </row>
    <row r="90" spans="1:11" ht="23.5" customHeight="1">
      <c r="A90" s="1" t="s">
        <v>93</v>
      </c>
      <c r="D90" s="23">
        <f>SUM(D84:D89)</f>
        <v>4656485</v>
      </c>
      <c r="E90" s="10"/>
      <c r="F90" s="23">
        <f>SUM(F84:F89)</f>
        <v>4645184</v>
      </c>
      <c r="G90" s="10"/>
      <c r="H90" s="23">
        <f>SUM(H84:H89)</f>
        <v>4656485</v>
      </c>
      <c r="I90" s="10"/>
      <c r="J90" s="23">
        <f>SUM(J84:J89)</f>
        <v>4645184</v>
      </c>
      <c r="K90" s="10"/>
    </row>
    <row r="91" spans="1:11" ht="23.5" customHeight="1" thickBot="1">
      <c r="A91" s="1" t="s">
        <v>94</v>
      </c>
      <c r="D91" s="37">
        <f>SUM(D68+D90)</f>
        <v>7627514</v>
      </c>
      <c r="E91" s="10"/>
      <c r="F91" s="37">
        <f>SUM(F68+F90)</f>
        <v>6330434</v>
      </c>
      <c r="G91" s="10"/>
      <c r="H91" s="37">
        <f>SUM(H68+H90)</f>
        <v>7735179</v>
      </c>
      <c r="I91" s="10"/>
      <c r="J91" s="37">
        <f>SUM(J68+J90)</f>
        <v>7563767</v>
      </c>
      <c r="K91" s="10"/>
    </row>
    <row r="92" spans="1:11" ht="23.5" customHeight="1" thickTop="1">
      <c r="D92" s="38">
        <f>SUM(D34-D91)</f>
        <v>0</v>
      </c>
      <c r="E92" s="38"/>
      <c r="F92" s="38">
        <f>SUM(F34-F91)</f>
        <v>0</v>
      </c>
      <c r="G92" s="39"/>
      <c r="H92" s="39">
        <f>SUM(H91-H34)</f>
        <v>0</v>
      </c>
      <c r="I92" s="39"/>
      <c r="J92" s="38">
        <f>SUM(J34-J91)</f>
        <v>0</v>
      </c>
      <c r="K92" s="14"/>
    </row>
    <row r="93" spans="1:11" ht="23.5" customHeight="1">
      <c r="A93" s="2" t="s">
        <v>6</v>
      </c>
      <c r="D93" s="9"/>
      <c r="E93" s="11"/>
      <c r="F93" s="9"/>
      <c r="G93" s="11"/>
      <c r="H93" s="9"/>
      <c r="I93" s="11"/>
      <c r="J93" s="9"/>
      <c r="K93" s="11"/>
    </row>
    <row r="94" spans="1:11" ht="23.5" customHeight="1">
      <c r="D94" s="9"/>
      <c r="E94" s="11"/>
      <c r="F94" s="9"/>
      <c r="G94" s="11"/>
      <c r="H94" s="9"/>
      <c r="I94" s="11"/>
      <c r="J94" s="9"/>
      <c r="K94" s="11"/>
    </row>
    <row r="95" spans="1:11" ht="23.5" customHeight="1">
      <c r="A95" s="15"/>
      <c r="B95" s="8"/>
      <c r="D95" s="9"/>
      <c r="E95" s="11"/>
      <c r="F95" s="15"/>
      <c r="G95" s="15"/>
      <c r="H95" s="15"/>
      <c r="I95" s="15"/>
      <c r="J95" s="15"/>
      <c r="K95" s="11"/>
    </row>
    <row r="96" spans="1:11" ht="23.5" customHeight="1">
      <c r="A96" s="8"/>
      <c r="B96" s="8"/>
      <c r="D96" s="9"/>
      <c r="E96" s="11"/>
      <c r="F96" s="9"/>
      <c r="G96" s="11"/>
      <c r="H96" s="9"/>
      <c r="I96" s="11"/>
      <c r="J96" s="9"/>
      <c r="K96" s="11"/>
    </row>
    <row r="97" spans="1:10" ht="23.5" customHeight="1">
      <c r="A97" s="16" t="s">
        <v>26</v>
      </c>
      <c r="B97" s="8"/>
      <c r="F97" s="118" t="s">
        <v>26</v>
      </c>
      <c r="G97" s="118"/>
      <c r="H97" s="118"/>
      <c r="I97" s="118"/>
      <c r="J97" s="118"/>
    </row>
  </sheetData>
  <mergeCells count="7">
    <mergeCell ref="D5:F5"/>
    <mergeCell ref="H5:J5"/>
    <mergeCell ref="D41:F41"/>
    <mergeCell ref="H41:J41"/>
    <mergeCell ref="F97:J97"/>
    <mergeCell ref="D75:F75"/>
    <mergeCell ref="H75:J75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6" max="10" man="1"/>
    <brk id="7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136"/>
  <sheetViews>
    <sheetView showGridLines="0" view="pageBreakPreview" topLeftCell="A119" zoomScale="85" zoomScaleNormal="100" zoomScaleSheetLayoutView="85" workbookViewId="0">
      <selection activeCell="F117" sqref="F117"/>
    </sheetView>
  </sheetViews>
  <sheetFormatPr defaultColWidth="10.7265625" defaultRowHeight="21.75" customHeight="1"/>
  <cols>
    <col min="1" max="1" width="48.7265625" style="60" customWidth="1"/>
    <col min="2" max="2" width="7.26953125" style="60" customWidth="1"/>
    <col min="3" max="3" width="1.26953125" style="60" customWidth="1"/>
    <col min="4" max="4" width="13.7265625" style="61" customWidth="1"/>
    <col min="5" max="5" width="1.26953125" style="60" customWidth="1"/>
    <col min="6" max="6" width="13.7265625" style="61" customWidth="1"/>
    <col min="7" max="7" width="1.26953125" style="60" customWidth="1"/>
    <col min="8" max="8" width="13.7265625" style="61" customWidth="1"/>
    <col min="9" max="9" width="1.26953125" style="60" customWidth="1"/>
    <col min="10" max="10" width="13.7265625" style="61" customWidth="1"/>
    <col min="11" max="12" width="10.7265625" style="63"/>
    <col min="13" max="16384" width="10.7265625" style="60"/>
  </cols>
  <sheetData>
    <row r="1" spans="1:12" ht="21.75" customHeight="1">
      <c r="J1" s="62" t="s">
        <v>0</v>
      </c>
    </row>
    <row r="2" spans="1:12" s="64" customFormat="1" ht="21.75" customHeight="1">
      <c r="A2" s="64" t="s">
        <v>106</v>
      </c>
      <c r="K2" s="65"/>
      <c r="L2" s="65"/>
    </row>
    <row r="3" spans="1:12" s="64" customFormat="1" ht="21.75" customHeight="1">
      <c r="A3" s="64" t="s">
        <v>27</v>
      </c>
      <c r="K3" s="65"/>
      <c r="L3" s="65"/>
    </row>
    <row r="4" spans="1:12" s="64" customFormat="1" ht="21.75" customHeight="1">
      <c r="A4" s="64" t="s">
        <v>191</v>
      </c>
      <c r="K4" s="65"/>
      <c r="L4" s="65"/>
    </row>
    <row r="5" spans="1:12" ht="21.75" customHeight="1">
      <c r="J5" s="62" t="s">
        <v>1</v>
      </c>
    </row>
    <row r="6" spans="1:12" ht="21.75" customHeight="1">
      <c r="D6" s="66" t="s">
        <v>2</v>
      </c>
      <c r="E6" s="67"/>
      <c r="F6" s="68"/>
      <c r="G6" s="69"/>
      <c r="H6" s="66" t="s">
        <v>7</v>
      </c>
      <c r="I6" s="67"/>
      <c r="J6" s="68"/>
    </row>
    <row r="7" spans="1:12" ht="21.75" customHeight="1">
      <c r="B7" s="70" t="s">
        <v>9</v>
      </c>
      <c r="D7" s="71">
        <v>2563</v>
      </c>
      <c r="E7" s="72"/>
      <c r="F7" s="71">
        <v>2562</v>
      </c>
      <c r="G7" s="73"/>
      <c r="H7" s="71">
        <v>2563</v>
      </c>
      <c r="I7" s="72"/>
      <c r="J7" s="71">
        <v>2562</v>
      </c>
    </row>
    <row r="8" spans="1:12" ht="21.75" customHeight="1">
      <c r="A8" s="64" t="s">
        <v>101</v>
      </c>
      <c r="D8" s="62"/>
      <c r="F8" s="62"/>
    </row>
    <row r="9" spans="1:12" ht="21.75" customHeight="1">
      <c r="A9" s="64" t="s">
        <v>28</v>
      </c>
      <c r="D9" s="62"/>
      <c r="F9" s="62"/>
    </row>
    <row r="10" spans="1:12" ht="21.75" customHeight="1">
      <c r="A10" s="60" t="s">
        <v>107</v>
      </c>
      <c r="B10" s="74">
        <v>28</v>
      </c>
      <c r="D10" s="75">
        <v>186629</v>
      </c>
      <c r="E10" s="76"/>
      <c r="F10" s="75">
        <v>192843</v>
      </c>
      <c r="G10" s="76"/>
      <c r="H10" s="75">
        <v>0</v>
      </c>
      <c r="I10" s="76"/>
      <c r="J10" s="75">
        <v>0</v>
      </c>
    </row>
    <row r="11" spans="1:12" ht="21.75" customHeight="1">
      <c r="A11" s="60" t="s">
        <v>115</v>
      </c>
      <c r="B11" s="74">
        <v>29</v>
      </c>
      <c r="D11" s="75">
        <v>203662</v>
      </c>
      <c r="E11" s="76"/>
      <c r="F11" s="75">
        <v>200866</v>
      </c>
      <c r="G11" s="76"/>
      <c r="H11" s="75">
        <v>0</v>
      </c>
      <c r="I11" s="76"/>
      <c r="J11" s="75">
        <v>0</v>
      </c>
    </row>
    <row r="12" spans="1:12" ht="21.75" customHeight="1">
      <c r="A12" s="60" t="s">
        <v>192</v>
      </c>
      <c r="B12" s="74">
        <v>30</v>
      </c>
      <c r="D12" s="75">
        <v>47718</v>
      </c>
      <c r="E12" s="76"/>
      <c r="F12" s="75">
        <v>46821</v>
      </c>
      <c r="G12" s="76"/>
      <c r="H12" s="75">
        <v>6773</v>
      </c>
      <c r="I12" s="76"/>
      <c r="J12" s="75">
        <v>7066</v>
      </c>
    </row>
    <row r="13" spans="1:12" ht="21.75" customHeight="1">
      <c r="A13" s="60" t="s">
        <v>225</v>
      </c>
      <c r="B13" s="74">
        <v>31</v>
      </c>
      <c r="D13" s="75">
        <v>52604</v>
      </c>
      <c r="E13" s="76"/>
      <c r="F13" s="75">
        <v>25889</v>
      </c>
      <c r="G13" s="76"/>
      <c r="H13" s="75">
        <v>20528</v>
      </c>
      <c r="I13" s="76"/>
      <c r="J13" s="75">
        <v>-9097</v>
      </c>
    </row>
    <row r="14" spans="1:12" ht="21.75" customHeight="1">
      <c r="A14" s="60" t="s">
        <v>29</v>
      </c>
      <c r="B14" s="74"/>
      <c r="D14" s="75">
        <v>13760</v>
      </c>
      <c r="E14" s="76"/>
      <c r="F14" s="75">
        <v>0</v>
      </c>
      <c r="G14" s="76"/>
      <c r="H14" s="75">
        <v>78378</v>
      </c>
      <c r="I14" s="76"/>
      <c r="J14" s="75">
        <v>67988</v>
      </c>
    </row>
    <row r="15" spans="1:12" ht="21.75" customHeight="1">
      <c r="A15" s="64" t="s">
        <v>30</v>
      </c>
      <c r="D15" s="77">
        <f>SUM(D10:D14)</f>
        <v>504373</v>
      </c>
      <c r="E15" s="76"/>
      <c r="F15" s="77">
        <f>SUM(F10:F14)</f>
        <v>466419</v>
      </c>
      <c r="G15" s="76"/>
      <c r="H15" s="77">
        <f>SUM(H10:H14)</f>
        <v>105679</v>
      </c>
      <c r="I15" s="76"/>
      <c r="J15" s="77">
        <f>SUM(J10:J14)</f>
        <v>65957</v>
      </c>
    </row>
    <row r="16" spans="1:12" ht="21.75" customHeight="1">
      <c r="A16" s="64" t="s">
        <v>31</v>
      </c>
      <c r="D16" s="76"/>
      <c r="E16" s="76"/>
      <c r="F16" s="76"/>
      <c r="G16" s="76"/>
      <c r="H16" s="76"/>
      <c r="I16" s="76"/>
      <c r="J16" s="76"/>
    </row>
    <row r="17" spans="1:14" ht="21.75" customHeight="1">
      <c r="A17" s="60" t="s">
        <v>121</v>
      </c>
      <c r="D17" s="76">
        <v>232468</v>
      </c>
      <c r="E17" s="76"/>
      <c r="F17" s="76">
        <v>227389</v>
      </c>
      <c r="G17" s="76"/>
      <c r="H17" s="75">
        <v>45786</v>
      </c>
      <c r="I17" s="76"/>
      <c r="J17" s="75">
        <v>37961</v>
      </c>
    </row>
    <row r="18" spans="1:14" ht="21.75" customHeight="1">
      <c r="A18" s="60" t="s">
        <v>116</v>
      </c>
      <c r="D18" s="76">
        <v>25400</v>
      </c>
      <c r="E18" s="76"/>
      <c r="F18" s="76">
        <v>9518</v>
      </c>
      <c r="G18" s="76"/>
      <c r="H18" s="75">
        <v>8159</v>
      </c>
      <c r="I18" s="76"/>
      <c r="J18" s="75">
        <v>3995</v>
      </c>
    </row>
    <row r="19" spans="1:14" ht="21.75" customHeight="1">
      <c r="A19" s="60" t="s">
        <v>117</v>
      </c>
      <c r="B19" s="74"/>
      <c r="D19" s="76">
        <v>46001</v>
      </c>
      <c r="E19" s="76"/>
      <c r="F19" s="76">
        <v>33374</v>
      </c>
      <c r="G19" s="76"/>
      <c r="H19" s="75">
        <v>964</v>
      </c>
      <c r="I19" s="76"/>
      <c r="J19" s="75">
        <v>821</v>
      </c>
    </row>
    <row r="20" spans="1:14" ht="21.75" customHeight="1">
      <c r="A20" s="60" t="s">
        <v>118</v>
      </c>
      <c r="D20" s="76">
        <v>53871</v>
      </c>
      <c r="E20" s="76"/>
      <c r="F20" s="76">
        <v>69452</v>
      </c>
      <c r="G20" s="76"/>
      <c r="H20" s="75">
        <v>5912</v>
      </c>
      <c r="I20" s="76"/>
      <c r="J20" s="75">
        <v>15205</v>
      </c>
    </row>
    <row r="21" spans="1:14" ht="21.75" customHeight="1">
      <c r="A21" s="60" t="s">
        <v>163</v>
      </c>
      <c r="D21" s="76">
        <v>12012</v>
      </c>
      <c r="E21" s="76"/>
      <c r="F21" s="76">
        <v>14451</v>
      </c>
      <c r="G21" s="76"/>
      <c r="H21" s="76">
        <v>6851</v>
      </c>
      <c r="I21" s="76"/>
      <c r="J21" s="76">
        <v>12308</v>
      </c>
    </row>
    <row r="22" spans="1:14" ht="21.75" customHeight="1">
      <c r="A22" s="60" t="s">
        <v>194</v>
      </c>
      <c r="D22" s="76">
        <v>0</v>
      </c>
      <c r="E22" s="76"/>
      <c r="F22" s="76">
        <v>837</v>
      </c>
      <c r="G22" s="76"/>
      <c r="H22" s="76">
        <v>0</v>
      </c>
      <c r="I22" s="76"/>
      <c r="J22" s="76">
        <v>0</v>
      </c>
    </row>
    <row r="23" spans="1:14" ht="21.75" customHeight="1">
      <c r="A23" s="64" t="s">
        <v>32</v>
      </c>
      <c r="D23" s="78">
        <f>SUM(D17:D22)</f>
        <v>369752</v>
      </c>
      <c r="E23" s="76"/>
      <c r="F23" s="78">
        <f>SUM(F17:F22)</f>
        <v>355021</v>
      </c>
      <c r="G23" s="76"/>
      <c r="H23" s="78">
        <f>SUM(H17:H22)</f>
        <v>67672</v>
      </c>
      <c r="I23" s="76"/>
      <c r="J23" s="78">
        <f>SUM(J17:J22)</f>
        <v>70290</v>
      </c>
      <c r="N23" s="79"/>
    </row>
    <row r="24" spans="1:14" ht="21.75" customHeight="1">
      <c r="A24" s="64" t="s">
        <v>195</v>
      </c>
      <c r="D24" s="76">
        <f>SUM(D15-D23)</f>
        <v>134621</v>
      </c>
      <c r="E24" s="76"/>
      <c r="F24" s="76">
        <f>SUM(F15-F23)</f>
        <v>111398</v>
      </c>
      <c r="G24" s="76"/>
      <c r="H24" s="76">
        <f>SUM(H15-H23)</f>
        <v>38007</v>
      </c>
      <c r="I24" s="76"/>
      <c r="J24" s="76">
        <f>SUM(J15-J23)</f>
        <v>-4333</v>
      </c>
      <c r="N24" s="79"/>
    </row>
    <row r="25" spans="1:14" ht="21.75" customHeight="1">
      <c r="A25" s="60" t="s">
        <v>183</v>
      </c>
      <c r="B25" s="74">
        <v>13.2</v>
      </c>
      <c r="D25" s="76">
        <v>-72</v>
      </c>
      <c r="E25" s="76"/>
      <c r="F25" s="76">
        <v>-42</v>
      </c>
      <c r="G25" s="76"/>
      <c r="H25" s="76">
        <v>-72</v>
      </c>
      <c r="I25" s="76"/>
      <c r="J25" s="76">
        <v>-42</v>
      </c>
      <c r="N25" s="79"/>
    </row>
    <row r="26" spans="1:14" ht="21.75" customHeight="1">
      <c r="A26" s="60" t="s">
        <v>126</v>
      </c>
      <c r="B26" s="74">
        <v>14.2</v>
      </c>
      <c r="D26" s="80">
        <v>0</v>
      </c>
      <c r="E26" s="76"/>
      <c r="F26" s="80">
        <v>0</v>
      </c>
      <c r="G26" s="76"/>
      <c r="H26" s="80">
        <v>77517</v>
      </c>
      <c r="I26" s="76"/>
      <c r="J26" s="80">
        <v>93749</v>
      </c>
      <c r="N26" s="79"/>
    </row>
    <row r="27" spans="1:14" ht="21.75" customHeight="1">
      <c r="A27" s="64" t="s">
        <v>162</v>
      </c>
      <c r="D27" s="76">
        <f>SUM(D24:D26)</f>
        <v>134549</v>
      </c>
      <c r="E27" s="76"/>
      <c r="F27" s="76">
        <f>SUM(F24:F26)</f>
        <v>111356</v>
      </c>
      <c r="G27" s="76"/>
      <c r="H27" s="76">
        <f>SUM(H24:H26)</f>
        <v>115452</v>
      </c>
      <c r="I27" s="76"/>
      <c r="J27" s="76">
        <f>SUM(J24:J26)</f>
        <v>89374</v>
      </c>
    </row>
    <row r="28" spans="1:14" ht="21.75" customHeight="1">
      <c r="A28" s="60" t="s">
        <v>226</v>
      </c>
      <c r="B28" s="74">
        <v>20</v>
      </c>
      <c r="D28" s="76">
        <v>-26835</v>
      </c>
      <c r="E28" s="76"/>
      <c r="F28" s="76">
        <v>-21347</v>
      </c>
      <c r="G28" s="76"/>
      <c r="H28" s="75">
        <v>-7738</v>
      </c>
      <c r="I28" s="76"/>
      <c r="J28" s="75">
        <v>635</v>
      </c>
    </row>
    <row r="29" spans="1:14" ht="24" customHeight="1">
      <c r="A29" s="79" t="s">
        <v>33</v>
      </c>
      <c r="D29" s="78">
        <f>SUM(D27:D28)</f>
        <v>107714</v>
      </c>
      <c r="E29" s="76"/>
      <c r="F29" s="78">
        <f>SUM(F27:F28)</f>
        <v>90009</v>
      </c>
      <c r="G29" s="76"/>
      <c r="H29" s="78">
        <f>SUM(H27:H28)</f>
        <v>107714</v>
      </c>
      <c r="I29" s="76"/>
      <c r="J29" s="78">
        <f>SUM(J27:J28)</f>
        <v>90009</v>
      </c>
    </row>
    <row r="30" spans="1:14" ht="24" customHeight="1">
      <c r="A30" s="79"/>
      <c r="D30" s="76"/>
      <c r="E30" s="76"/>
      <c r="F30" s="76"/>
      <c r="G30" s="76"/>
      <c r="H30" s="76"/>
      <c r="I30" s="76"/>
      <c r="J30" s="76"/>
    </row>
    <row r="31" spans="1:14" ht="21.75" customHeight="1">
      <c r="A31" s="60" t="s">
        <v>6</v>
      </c>
      <c r="D31" s="76"/>
      <c r="E31" s="76"/>
      <c r="F31" s="76"/>
      <c r="G31" s="76"/>
      <c r="H31" s="76"/>
      <c r="I31" s="76"/>
      <c r="J31" s="76"/>
    </row>
    <row r="32" spans="1:14" ht="21.75" customHeight="1">
      <c r="J32" s="62" t="s">
        <v>0</v>
      </c>
    </row>
    <row r="33" spans="1:13" s="64" customFormat="1" ht="21.75" customHeight="1">
      <c r="A33" s="64" t="s">
        <v>106</v>
      </c>
      <c r="K33" s="65"/>
      <c r="L33" s="65"/>
    </row>
    <row r="34" spans="1:13" s="64" customFormat="1" ht="21.75" customHeight="1">
      <c r="A34" s="64" t="s">
        <v>34</v>
      </c>
      <c r="K34" s="65"/>
      <c r="L34" s="65"/>
    </row>
    <row r="35" spans="1:13" s="64" customFormat="1" ht="21.75" customHeight="1">
      <c r="A35" s="64" t="s">
        <v>191</v>
      </c>
      <c r="K35" s="65"/>
      <c r="L35" s="65"/>
    </row>
    <row r="36" spans="1:13" ht="21.75" customHeight="1">
      <c r="J36" s="62" t="s">
        <v>1</v>
      </c>
    </row>
    <row r="37" spans="1:13" ht="21.75" customHeight="1">
      <c r="D37" s="66" t="s">
        <v>2</v>
      </c>
      <c r="E37" s="67"/>
      <c r="F37" s="68"/>
      <c r="G37" s="69"/>
      <c r="H37" s="66" t="s">
        <v>7</v>
      </c>
      <c r="I37" s="67"/>
      <c r="J37" s="68"/>
    </row>
    <row r="38" spans="1:13" ht="21.75" customHeight="1">
      <c r="B38" s="70" t="s">
        <v>9</v>
      </c>
      <c r="D38" s="71">
        <v>2563</v>
      </c>
      <c r="E38" s="72"/>
      <c r="F38" s="71">
        <v>2562</v>
      </c>
      <c r="G38" s="73"/>
      <c r="H38" s="71">
        <v>2563</v>
      </c>
      <c r="I38" s="72"/>
      <c r="J38" s="71">
        <v>2562</v>
      </c>
    </row>
    <row r="39" spans="1:13" ht="21.75" customHeight="1">
      <c r="A39" s="81" t="s">
        <v>35</v>
      </c>
      <c r="B39" s="82"/>
      <c r="C39" s="83"/>
      <c r="D39" s="84"/>
      <c r="E39" s="84"/>
      <c r="F39" s="85"/>
      <c r="G39" s="86"/>
      <c r="H39" s="85"/>
      <c r="I39" s="86"/>
      <c r="J39" s="85"/>
      <c r="K39" s="86"/>
      <c r="L39" s="87"/>
    </row>
    <row r="40" spans="1:13" ht="21.75" customHeight="1">
      <c r="A40" s="88" t="s">
        <v>196</v>
      </c>
      <c r="B40" s="82"/>
      <c r="C40" s="83"/>
      <c r="D40" s="84"/>
      <c r="E40" s="84"/>
      <c r="F40" s="85"/>
      <c r="G40" s="86"/>
      <c r="H40" s="85"/>
      <c r="I40" s="86"/>
      <c r="J40" s="85"/>
      <c r="K40" s="86"/>
      <c r="L40" s="87"/>
    </row>
    <row r="41" spans="1:13" ht="21.75" customHeight="1">
      <c r="A41" s="89" t="s">
        <v>197</v>
      </c>
      <c r="B41" s="82"/>
      <c r="C41" s="83"/>
      <c r="D41" s="84"/>
      <c r="E41" s="84"/>
      <c r="F41" s="85"/>
      <c r="G41" s="86"/>
      <c r="H41" s="85"/>
      <c r="I41" s="86"/>
      <c r="J41" s="85"/>
      <c r="K41" s="86"/>
      <c r="L41" s="87"/>
      <c r="M41" s="76"/>
    </row>
    <row r="42" spans="1:13" ht="21.75" customHeight="1">
      <c r="A42" s="82" t="s">
        <v>227</v>
      </c>
      <c r="B42" s="90"/>
      <c r="C42" s="90">
        <v>7.4</v>
      </c>
      <c r="D42" s="91">
        <v>0</v>
      </c>
      <c r="E42" s="76"/>
      <c r="F42" s="91">
        <v>-19034</v>
      </c>
      <c r="G42" s="76"/>
      <c r="H42" s="91">
        <v>0</v>
      </c>
      <c r="I42" s="76"/>
      <c r="J42" s="91">
        <v>-19034</v>
      </c>
      <c r="M42" s="76"/>
    </row>
    <row r="43" spans="1:13" ht="21.75" customHeight="1">
      <c r="A43" s="82" t="s">
        <v>228</v>
      </c>
      <c r="B43" s="90"/>
      <c r="C43" s="90"/>
      <c r="D43" s="92"/>
      <c r="E43" s="76"/>
      <c r="F43" s="92"/>
      <c r="G43" s="76"/>
      <c r="H43" s="92"/>
      <c r="I43" s="76"/>
      <c r="J43" s="92"/>
      <c r="M43" s="76"/>
    </row>
    <row r="44" spans="1:13" ht="21.75" customHeight="1">
      <c r="A44" s="82" t="s">
        <v>199</v>
      </c>
      <c r="B44" s="90"/>
      <c r="C44" s="90"/>
      <c r="D44" s="92">
        <v>-393</v>
      </c>
      <c r="E44" s="76"/>
      <c r="F44" s="92">
        <v>0</v>
      </c>
      <c r="G44" s="76"/>
      <c r="H44" s="92">
        <v>-393</v>
      </c>
      <c r="I44" s="76"/>
      <c r="J44" s="92">
        <v>0</v>
      </c>
      <c r="M44" s="76"/>
    </row>
    <row r="45" spans="1:13" ht="21.75" customHeight="1">
      <c r="A45" s="82" t="s">
        <v>200</v>
      </c>
      <c r="B45" s="90">
        <v>13.2</v>
      </c>
      <c r="C45" s="90"/>
      <c r="D45" s="92">
        <v>5</v>
      </c>
      <c r="E45" s="76"/>
      <c r="F45" s="92">
        <v>0</v>
      </c>
      <c r="G45" s="76"/>
      <c r="H45" s="92">
        <v>5</v>
      </c>
      <c r="I45" s="76"/>
      <c r="J45" s="92">
        <v>0</v>
      </c>
      <c r="M45" s="76"/>
    </row>
    <row r="46" spans="1:13" ht="21.75" customHeight="1">
      <c r="A46" s="93" t="s">
        <v>100</v>
      </c>
      <c r="B46" s="83">
        <v>20</v>
      </c>
      <c r="C46" s="83">
        <v>12</v>
      </c>
      <c r="D46" s="94">
        <v>77</v>
      </c>
      <c r="E46" s="76"/>
      <c r="F46" s="94">
        <v>3807</v>
      </c>
      <c r="G46" s="76"/>
      <c r="H46" s="94">
        <v>77</v>
      </c>
      <c r="I46" s="76"/>
      <c r="J46" s="94">
        <v>3807</v>
      </c>
    </row>
    <row r="47" spans="1:13" ht="21.75" customHeight="1">
      <c r="A47" s="93" t="s">
        <v>196</v>
      </c>
      <c r="B47" s="74"/>
      <c r="C47" s="90"/>
      <c r="D47" s="76"/>
      <c r="E47" s="76"/>
      <c r="F47" s="76"/>
      <c r="G47" s="76"/>
      <c r="H47" s="76"/>
      <c r="I47" s="76"/>
      <c r="J47" s="76"/>
    </row>
    <row r="48" spans="1:13" ht="21.75" customHeight="1">
      <c r="A48" s="93" t="s">
        <v>201</v>
      </c>
      <c r="B48" s="82"/>
      <c r="C48" s="90"/>
      <c r="D48" s="80">
        <f>SUM(D42:D46)</f>
        <v>-311</v>
      </c>
      <c r="E48" s="76"/>
      <c r="F48" s="80">
        <f>SUM(F42:F46)</f>
        <v>-15227</v>
      </c>
      <c r="G48" s="76"/>
      <c r="H48" s="80">
        <f>SUM(H42:H46)</f>
        <v>-311</v>
      </c>
      <c r="I48" s="76"/>
      <c r="J48" s="80">
        <f>SUM(J42:J46)</f>
        <v>-15227</v>
      </c>
    </row>
    <row r="49" spans="1:14" ht="21.75" customHeight="1">
      <c r="A49" s="93"/>
      <c r="B49" s="82"/>
      <c r="C49" s="90"/>
      <c r="D49" s="76"/>
      <c r="E49" s="76"/>
      <c r="F49" s="76"/>
      <c r="G49" s="76"/>
      <c r="H49" s="76"/>
      <c r="I49" s="76"/>
      <c r="J49" s="76"/>
    </row>
    <row r="50" spans="1:14" ht="21.75" customHeight="1">
      <c r="A50" s="81" t="s">
        <v>36</v>
      </c>
      <c r="B50" s="82"/>
      <c r="C50" s="83"/>
      <c r="D50" s="80">
        <f>SUM(D48)</f>
        <v>-311</v>
      </c>
      <c r="E50" s="76"/>
      <c r="F50" s="80">
        <f>SUM(F48)</f>
        <v>-15227</v>
      </c>
      <c r="G50" s="76"/>
      <c r="H50" s="80">
        <f>SUM(H48)</f>
        <v>-311</v>
      </c>
      <c r="I50" s="76"/>
      <c r="J50" s="80">
        <f>SUM(J48)</f>
        <v>-15227</v>
      </c>
    </row>
    <row r="51" spans="1:14" ht="21.75" customHeight="1">
      <c r="A51" s="64"/>
      <c r="D51" s="76"/>
      <c r="E51" s="76"/>
      <c r="F51" s="76"/>
      <c r="G51" s="76"/>
      <c r="H51" s="76"/>
      <c r="I51" s="76"/>
      <c r="J51" s="76"/>
    </row>
    <row r="52" spans="1:14" ht="21.75" customHeight="1" thickBot="1">
      <c r="A52" s="64" t="s">
        <v>37</v>
      </c>
      <c r="D52" s="95">
        <f>SUM(D29,D50)</f>
        <v>107403</v>
      </c>
      <c r="E52" s="76"/>
      <c r="F52" s="95">
        <f>SUM(F29,F50)</f>
        <v>74782</v>
      </c>
      <c r="G52" s="76"/>
      <c r="H52" s="95">
        <f>SUM(H29,H50)</f>
        <v>107403</v>
      </c>
      <c r="I52" s="76"/>
      <c r="J52" s="95">
        <f>SUM(J29,J50)</f>
        <v>74782</v>
      </c>
    </row>
    <row r="53" spans="1:14" ht="21.75" customHeight="1" thickTop="1">
      <c r="A53" s="64"/>
      <c r="D53" s="76"/>
      <c r="E53" s="76"/>
      <c r="F53" s="76"/>
      <c r="G53" s="76"/>
      <c r="H53" s="76"/>
      <c r="I53" s="76"/>
      <c r="J53" s="76"/>
    </row>
    <row r="54" spans="1:14" ht="21.75" customHeight="1">
      <c r="A54" s="64" t="s">
        <v>102</v>
      </c>
      <c r="B54" s="74">
        <v>32</v>
      </c>
      <c r="D54" s="60"/>
      <c r="F54" s="60"/>
      <c r="H54" s="60"/>
      <c r="J54" s="60"/>
    </row>
    <row r="55" spans="1:14" ht="21.75" customHeight="1">
      <c r="A55" s="60" t="s">
        <v>38</v>
      </c>
      <c r="D55" s="60"/>
      <c r="F55" s="60"/>
      <c r="H55" s="60"/>
      <c r="J55" s="60"/>
    </row>
    <row r="56" spans="1:14" ht="21.75" customHeight="1" thickBot="1">
      <c r="A56" s="60" t="s">
        <v>132</v>
      </c>
      <c r="D56" s="96">
        <v>0.05</v>
      </c>
      <c r="E56" s="97"/>
      <c r="F56" s="96">
        <v>0.04</v>
      </c>
      <c r="G56" s="97"/>
      <c r="H56" s="96">
        <v>0.05</v>
      </c>
      <c r="I56" s="97"/>
      <c r="J56" s="96">
        <v>0.04</v>
      </c>
      <c r="M56" s="76"/>
      <c r="N56" s="76"/>
    </row>
    <row r="57" spans="1:14" ht="21.75" customHeight="1" thickTop="1">
      <c r="A57" s="64"/>
      <c r="D57" s="76"/>
      <c r="E57" s="76"/>
      <c r="F57" s="76"/>
      <c r="G57" s="76"/>
      <c r="H57" s="76"/>
      <c r="I57" s="76"/>
      <c r="J57" s="76"/>
      <c r="M57" s="76"/>
      <c r="N57" s="76"/>
    </row>
    <row r="58" spans="1:14" ht="21.75" customHeight="1">
      <c r="A58" s="60" t="s">
        <v>6</v>
      </c>
      <c r="E58" s="62"/>
      <c r="G58" s="62"/>
      <c r="I58" s="62"/>
      <c r="J58" s="62"/>
      <c r="M58" s="76"/>
      <c r="N58" s="76"/>
    </row>
    <row r="59" spans="1:14" ht="21.75" customHeight="1">
      <c r="E59" s="62"/>
      <c r="G59" s="62"/>
      <c r="I59" s="62"/>
      <c r="J59" s="62"/>
      <c r="M59" s="76"/>
      <c r="N59" s="76"/>
    </row>
    <row r="60" spans="1:14" ht="21.75" customHeight="1">
      <c r="E60" s="62"/>
      <c r="G60" s="62"/>
      <c r="I60" s="62"/>
      <c r="J60" s="62"/>
      <c r="M60" s="76"/>
      <c r="N60" s="76"/>
    </row>
    <row r="61" spans="1:14" ht="21.75" customHeight="1">
      <c r="E61" s="62"/>
      <c r="G61" s="62"/>
      <c r="I61" s="62"/>
      <c r="J61" s="62"/>
      <c r="M61" s="76"/>
      <c r="N61" s="76"/>
    </row>
    <row r="62" spans="1:14" ht="15" customHeight="1">
      <c r="A62" s="98"/>
      <c r="D62" s="62"/>
      <c r="E62" s="99"/>
      <c r="F62" s="98"/>
      <c r="G62" s="98"/>
      <c r="H62" s="98"/>
      <c r="I62" s="98"/>
      <c r="J62" s="98"/>
      <c r="K62" s="99"/>
      <c r="L62" s="60"/>
    </row>
    <row r="63" spans="1:14" ht="12.75" customHeight="1">
      <c r="D63" s="62"/>
      <c r="E63" s="99"/>
      <c r="F63" s="62"/>
      <c r="G63" s="99"/>
      <c r="H63" s="62"/>
      <c r="I63" s="99"/>
      <c r="J63" s="62"/>
      <c r="K63" s="99"/>
      <c r="L63" s="60"/>
    </row>
    <row r="64" spans="1:14" ht="27.75" customHeight="1">
      <c r="A64" s="100" t="s">
        <v>26</v>
      </c>
      <c r="F64" s="119" t="s">
        <v>26</v>
      </c>
      <c r="G64" s="119"/>
      <c r="H64" s="119"/>
      <c r="I64" s="119"/>
      <c r="J64" s="119"/>
      <c r="K64" s="60"/>
      <c r="L64" s="60"/>
    </row>
    <row r="65" spans="1:12" ht="21.75" customHeight="1">
      <c r="J65" s="62" t="s">
        <v>0</v>
      </c>
    </row>
    <row r="66" spans="1:12" s="64" customFormat="1" ht="21.75" customHeight="1">
      <c r="A66" s="64" t="s">
        <v>106</v>
      </c>
      <c r="K66" s="65"/>
      <c r="L66" s="65"/>
    </row>
    <row r="67" spans="1:12" s="64" customFormat="1" ht="21.75" customHeight="1">
      <c r="A67" s="64" t="s">
        <v>27</v>
      </c>
      <c r="K67" s="65"/>
      <c r="L67" s="65"/>
    </row>
    <row r="68" spans="1:12" s="64" customFormat="1" ht="21.75" customHeight="1">
      <c r="A68" s="64" t="s">
        <v>189</v>
      </c>
      <c r="K68" s="65"/>
      <c r="L68" s="65"/>
    </row>
    <row r="69" spans="1:12" ht="21.75" customHeight="1">
      <c r="J69" s="62" t="s">
        <v>1</v>
      </c>
    </row>
    <row r="70" spans="1:12" ht="21.75" customHeight="1">
      <c r="D70" s="66" t="s">
        <v>2</v>
      </c>
      <c r="E70" s="67"/>
      <c r="F70" s="68"/>
      <c r="G70" s="69"/>
      <c r="H70" s="66" t="s">
        <v>7</v>
      </c>
      <c r="I70" s="67"/>
      <c r="J70" s="68"/>
    </row>
    <row r="71" spans="1:12" ht="21.75" customHeight="1">
      <c r="B71" s="70" t="s">
        <v>9</v>
      </c>
      <c r="D71" s="71">
        <v>2563</v>
      </c>
      <c r="E71" s="72"/>
      <c r="F71" s="71">
        <v>2562</v>
      </c>
      <c r="G71" s="73"/>
      <c r="H71" s="71">
        <v>2563</v>
      </c>
      <c r="I71" s="72"/>
      <c r="J71" s="71">
        <v>2562</v>
      </c>
    </row>
    <row r="72" spans="1:12" ht="21.75" customHeight="1">
      <c r="A72" s="64" t="s">
        <v>101</v>
      </c>
      <c r="D72" s="62"/>
      <c r="F72" s="62"/>
    </row>
    <row r="73" spans="1:12" ht="21.75" customHeight="1">
      <c r="A73" s="64" t="s">
        <v>28</v>
      </c>
      <c r="D73" s="62"/>
      <c r="F73" s="62"/>
    </row>
    <row r="74" spans="1:12" ht="21.75" customHeight="1">
      <c r="A74" s="60" t="s">
        <v>107</v>
      </c>
      <c r="B74" s="74">
        <v>28</v>
      </c>
      <c r="D74" s="75">
        <v>670781</v>
      </c>
      <c r="E74" s="76"/>
      <c r="F74" s="75">
        <v>502497</v>
      </c>
      <c r="G74" s="76"/>
      <c r="H74" s="75">
        <v>0</v>
      </c>
      <c r="I74" s="76"/>
      <c r="J74" s="75">
        <v>0</v>
      </c>
    </row>
    <row r="75" spans="1:12" ht="21.75" customHeight="1">
      <c r="A75" s="60" t="s">
        <v>115</v>
      </c>
      <c r="B75" s="74">
        <v>29</v>
      </c>
      <c r="D75" s="75">
        <v>486875</v>
      </c>
      <c r="E75" s="76"/>
      <c r="F75" s="75">
        <v>544988</v>
      </c>
      <c r="G75" s="76"/>
      <c r="H75" s="75">
        <v>0</v>
      </c>
      <c r="I75" s="76"/>
      <c r="J75" s="75">
        <v>0</v>
      </c>
    </row>
    <row r="76" spans="1:12" ht="21.75" customHeight="1">
      <c r="A76" s="60" t="s">
        <v>192</v>
      </c>
      <c r="B76" s="74">
        <v>30</v>
      </c>
      <c r="D76" s="75">
        <v>152377</v>
      </c>
      <c r="E76" s="76"/>
      <c r="F76" s="75">
        <v>145370</v>
      </c>
      <c r="G76" s="76"/>
      <c r="H76" s="75">
        <v>24963</v>
      </c>
      <c r="I76" s="76"/>
      <c r="J76" s="75">
        <v>23561</v>
      </c>
    </row>
    <row r="77" spans="1:12" ht="21.75" customHeight="1">
      <c r="A77" s="60" t="s">
        <v>193</v>
      </c>
      <c r="B77" s="74">
        <v>31</v>
      </c>
      <c r="D77" s="75">
        <v>130410</v>
      </c>
      <c r="E77" s="76"/>
      <c r="F77" s="75">
        <v>234430</v>
      </c>
      <c r="G77" s="76"/>
      <c r="H77" s="75">
        <v>51645</v>
      </c>
      <c r="I77" s="76"/>
      <c r="J77" s="75">
        <v>115308</v>
      </c>
    </row>
    <row r="78" spans="1:12" ht="21.75" customHeight="1">
      <c r="A78" s="60" t="s">
        <v>29</v>
      </c>
      <c r="B78" s="74"/>
      <c r="D78" s="75">
        <v>40180</v>
      </c>
      <c r="E78" s="76"/>
      <c r="F78" s="75">
        <v>4298</v>
      </c>
      <c r="G78" s="76"/>
      <c r="H78" s="75">
        <v>228772</v>
      </c>
      <c r="I78" s="76"/>
      <c r="J78" s="75">
        <v>202248</v>
      </c>
    </row>
    <row r="79" spans="1:12" ht="21.75" customHeight="1">
      <c r="A79" s="64" t="s">
        <v>30</v>
      </c>
      <c r="D79" s="77">
        <f>SUM(D74:D78)</f>
        <v>1480623</v>
      </c>
      <c r="E79" s="76"/>
      <c r="F79" s="77">
        <f>SUM(F74:F78)</f>
        <v>1431583</v>
      </c>
      <c r="G79" s="76"/>
      <c r="H79" s="77">
        <f>SUM(H74:H78)</f>
        <v>305380</v>
      </c>
      <c r="I79" s="76"/>
      <c r="J79" s="77">
        <f>SUM(J74:J78)</f>
        <v>341117</v>
      </c>
    </row>
    <row r="80" spans="1:12" ht="21.75" customHeight="1">
      <c r="A80" s="64" t="s">
        <v>31</v>
      </c>
      <c r="D80" s="76"/>
      <c r="E80" s="76"/>
      <c r="F80" s="76"/>
      <c r="G80" s="76"/>
      <c r="H80" s="76"/>
      <c r="I80" s="76"/>
      <c r="J80" s="76"/>
    </row>
    <row r="81" spans="1:14" ht="21.75" customHeight="1">
      <c r="A81" s="60" t="s">
        <v>121</v>
      </c>
      <c r="D81" s="76">
        <v>726050</v>
      </c>
      <c r="E81" s="76"/>
      <c r="F81" s="76">
        <v>703561</v>
      </c>
      <c r="G81" s="76"/>
      <c r="H81" s="75">
        <v>159117</v>
      </c>
      <c r="I81" s="76"/>
      <c r="J81" s="75">
        <v>159519</v>
      </c>
    </row>
    <row r="82" spans="1:14" ht="21.75" customHeight="1">
      <c r="A82" s="60" t="s">
        <v>116</v>
      </c>
      <c r="D82" s="76">
        <v>75297</v>
      </c>
      <c r="E82" s="76"/>
      <c r="F82" s="76">
        <v>31698</v>
      </c>
      <c r="G82" s="76"/>
      <c r="H82" s="75">
        <v>24602</v>
      </c>
      <c r="I82" s="76"/>
      <c r="J82" s="75">
        <v>12483</v>
      </c>
    </row>
    <row r="83" spans="1:14" ht="21.75" customHeight="1">
      <c r="A83" s="60" t="s">
        <v>117</v>
      </c>
      <c r="B83" s="74"/>
      <c r="D83" s="76">
        <v>123875</v>
      </c>
      <c r="E83" s="76"/>
      <c r="F83" s="76">
        <v>95689</v>
      </c>
      <c r="G83" s="76"/>
      <c r="H83" s="75">
        <v>1722</v>
      </c>
      <c r="I83" s="76"/>
      <c r="J83" s="75">
        <v>2582</v>
      </c>
    </row>
    <row r="84" spans="1:14" ht="21.75" customHeight="1">
      <c r="A84" s="60" t="s">
        <v>118</v>
      </c>
      <c r="D84" s="76">
        <v>154600</v>
      </c>
      <c r="E84" s="76"/>
      <c r="F84" s="76">
        <v>214611</v>
      </c>
      <c r="G84" s="76"/>
      <c r="H84" s="75">
        <v>18845</v>
      </c>
      <c r="I84" s="76"/>
      <c r="J84" s="75">
        <v>50852</v>
      </c>
    </row>
    <row r="85" spans="1:14" ht="21.75" customHeight="1">
      <c r="A85" s="60" t="s">
        <v>163</v>
      </c>
      <c r="D85" s="76">
        <v>44563</v>
      </c>
      <c r="E85" s="76"/>
      <c r="F85" s="76">
        <v>42273</v>
      </c>
      <c r="G85" s="76"/>
      <c r="H85" s="76">
        <v>25329</v>
      </c>
      <c r="I85" s="76"/>
      <c r="J85" s="76">
        <v>39036</v>
      </c>
    </row>
    <row r="86" spans="1:14" ht="21.75" customHeight="1">
      <c r="A86" s="60" t="s">
        <v>194</v>
      </c>
      <c r="D86" s="76">
        <v>0</v>
      </c>
      <c r="E86" s="76"/>
      <c r="F86" s="76">
        <v>514</v>
      </c>
      <c r="G86" s="76"/>
      <c r="H86" s="76">
        <v>0</v>
      </c>
      <c r="I86" s="76"/>
      <c r="J86" s="76">
        <v>-323</v>
      </c>
    </row>
    <row r="87" spans="1:14" ht="21.75" customHeight="1">
      <c r="A87" s="64" t="s">
        <v>32</v>
      </c>
      <c r="D87" s="78">
        <f>SUM(D81:D86)</f>
        <v>1124385</v>
      </c>
      <c r="E87" s="76"/>
      <c r="F87" s="78">
        <f>SUM(F81:F86)</f>
        <v>1088346</v>
      </c>
      <c r="G87" s="76"/>
      <c r="H87" s="78">
        <f>SUM(H81:H86)</f>
        <v>229615</v>
      </c>
      <c r="I87" s="76"/>
      <c r="J87" s="78">
        <f>SUM(J81:J86)</f>
        <v>264149</v>
      </c>
      <c r="N87" s="79"/>
    </row>
    <row r="88" spans="1:14" ht="21.75" customHeight="1">
      <c r="A88" s="64" t="s">
        <v>195</v>
      </c>
      <c r="D88" s="76">
        <f>SUM(D79-D87)</f>
        <v>356238</v>
      </c>
      <c r="E88" s="76"/>
      <c r="F88" s="76">
        <f>SUM(F79-F87)</f>
        <v>343237</v>
      </c>
      <c r="G88" s="76"/>
      <c r="H88" s="76">
        <f>SUM(H79-H87)</f>
        <v>75765</v>
      </c>
      <c r="I88" s="76"/>
      <c r="J88" s="76">
        <f>SUM(J79-J87)</f>
        <v>76968</v>
      </c>
      <c r="N88" s="79"/>
    </row>
    <row r="89" spans="1:14" ht="21.75" customHeight="1">
      <c r="A89" s="60" t="s">
        <v>183</v>
      </c>
      <c r="B89" s="74">
        <v>13.2</v>
      </c>
      <c r="D89" s="76">
        <v>-251</v>
      </c>
      <c r="E89" s="76"/>
      <c r="F89" s="76">
        <v>-42</v>
      </c>
      <c r="G89" s="76"/>
      <c r="H89" s="76">
        <v>-251</v>
      </c>
      <c r="I89" s="76"/>
      <c r="J89" s="76">
        <v>-42</v>
      </c>
      <c r="N89" s="79"/>
    </row>
    <row r="90" spans="1:14" ht="21.75" customHeight="1">
      <c r="A90" s="60" t="s">
        <v>126</v>
      </c>
      <c r="B90" s="74">
        <v>14.2</v>
      </c>
      <c r="D90" s="80">
        <v>0</v>
      </c>
      <c r="E90" s="76"/>
      <c r="F90" s="80">
        <v>0</v>
      </c>
      <c r="G90" s="76"/>
      <c r="H90" s="80">
        <v>226505</v>
      </c>
      <c r="I90" s="76"/>
      <c r="J90" s="80">
        <v>214953</v>
      </c>
      <c r="N90" s="79"/>
    </row>
    <row r="91" spans="1:14" ht="21.75" customHeight="1">
      <c r="A91" s="64" t="s">
        <v>162</v>
      </c>
      <c r="D91" s="76">
        <f>SUM(D88:D90)</f>
        <v>355987</v>
      </c>
      <c r="E91" s="76"/>
      <c r="F91" s="76">
        <f>SUM(F88:F90)</f>
        <v>343195</v>
      </c>
      <c r="G91" s="76"/>
      <c r="H91" s="76">
        <f>SUM(H88:H90)</f>
        <v>302019</v>
      </c>
      <c r="I91" s="76"/>
      <c r="J91" s="76">
        <f>SUM(J88:J90)</f>
        <v>291879</v>
      </c>
    </row>
    <row r="92" spans="1:14" ht="21.75" customHeight="1">
      <c r="A92" s="60" t="s">
        <v>173</v>
      </c>
      <c r="B92" s="74">
        <v>20</v>
      </c>
      <c r="D92" s="76">
        <v>-70240</v>
      </c>
      <c r="E92" s="76"/>
      <c r="F92" s="76">
        <v>-67455</v>
      </c>
      <c r="G92" s="76"/>
      <c r="H92" s="75">
        <v>-16272</v>
      </c>
      <c r="I92" s="76"/>
      <c r="J92" s="75">
        <v>-16139</v>
      </c>
    </row>
    <row r="93" spans="1:14" ht="24" customHeight="1">
      <c r="A93" s="79" t="s">
        <v>33</v>
      </c>
      <c r="D93" s="78">
        <f>SUM(D91:D92)</f>
        <v>285747</v>
      </c>
      <c r="E93" s="76"/>
      <c r="F93" s="78">
        <f>SUM(F91:F92)</f>
        <v>275740</v>
      </c>
      <c r="G93" s="76"/>
      <c r="H93" s="78">
        <f>SUM(H91:H92)</f>
        <v>285747</v>
      </c>
      <c r="I93" s="76"/>
      <c r="J93" s="78">
        <f>SUM(J91:J92)</f>
        <v>275740</v>
      </c>
    </row>
    <row r="94" spans="1:14" ht="24" customHeight="1">
      <c r="A94" s="79"/>
      <c r="D94" s="76"/>
      <c r="E94" s="76"/>
      <c r="F94" s="76"/>
      <c r="G94" s="76"/>
      <c r="H94" s="76"/>
      <c r="I94" s="76"/>
      <c r="J94" s="76"/>
    </row>
    <row r="95" spans="1:14" ht="21.75" customHeight="1">
      <c r="A95" s="60" t="s">
        <v>6</v>
      </c>
      <c r="D95" s="76"/>
      <c r="E95" s="76"/>
      <c r="F95" s="76"/>
      <c r="G95" s="76"/>
      <c r="H95" s="76"/>
      <c r="I95" s="76"/>
      <c r="J95" s="76"/>
    </row>
    <row r="96" spans="1:14" ht="21.75" customHeight="1">
      <c r="J96" s="62" t="s">
        <v>0</v>
      </c>
    </row>
    <row r="97" spans="1:13" s="64" customFormat="1" ht="21.75" customHeight="1">
      <c r="A97" s="64" t="s">
        <v>106</v>
      </c>
      <c r="K97" s="65"/>
      <c r="L97" s="65"/>
    </row>
    <row r="98" spans="1:13" s="64" customFormat="1" ht="21.75" customHeight="1">
      <c r="A98" s="64" t="s">
        <v>34</v>
      </c>
      <c r="K98" s="65"/>
      <c r="L98" s="65"/>
    </row>
    <row r="99" spans="1:13" s="64" customFormat="1" ht="21.75" customHeight="1">
      <c r="A99" s="64" t="s">
        <v>189</v>
      </c>
      <c r="K99" s="65"/>
      <c r="L99" s="65"/>
    </row>
    <row r="100" spans="1:13" ht="21.75" customHeight="1">
      <c r="J100" s="62" t="s">
        <v>1</v>
      </c>
    </row>
    <row r="101" spans="1:13" ht="21.75" customHeight="1">
      <c r="D101" s="66" t="s">
        <v>2</v>
      </c>
      <c r="E101" s="67"/>
      <c r="F101" s="68"/>
      <c r="G101" s="69"/>
      <c r="H101" s="66" t="s">
        <v>7</v>
      </c>
      <c r="I101" s="67"/>
      <c r="J101" s="68"/>
    </row>
    <row r="102" spans="1:13" ht="21.75" customHeight="1">
      <c r="B102" s="70" t="s">
        <v>9</v>
      </c>
      <c r="D102" s="71">
        <v>2563</v>
      </c>
      <c r="E102" s="72"/>
      <c r="F102" s="71">
        <v>2562</v>
      </c>
      <c r="G102" s="73"/>
      <c r="H102" s="71">
        <v>2563</v>
      </c>
      <c r="I102" s="72"/>
      <c r="J102" s="71">
        <v>2562</v>
      </c>
    </row>
    <row r="103" spans="1:13" ht="21.75" customHeight="1">
      <c r="A103" s="81" t="s">
        <v>35</v>
      </c>
      <c r="B103" s="82"/>
      <c r="C103" s="83"/>
      <c r="D103" s="84"/>
      <c r="E103" s="84"/>
      <c r="F103" s="85"/>
      <c r="G103" s="86"/>
      <c r="H103" s="85"/>
      <c r="I103" s="86"/>
      <c r="J103" s="85"/>
      <c r="K103" s="86"/>
      <c r="L103" s="87"/>
    </row>
    <row r="104" spans="1:13" ht="21.75" customHeight="1">
      <c r="A104" s="88" t="s">
        <v>196</v>
      </c>
      <c r="B104" s="82"/>
      <c r="C104" s="83"/>
      <c r="D104" s="84"/>
      <c r="E104" s="84"/>
      <c r="F104" s="85"/>
      <c r="G104" s="86"/>
      <c r="H104" s="85"/>
      <c r="I104" s="86"/>
      <c r="J104" s="85"/>
      <c r="K104" s="86"/>
      <c r="L104" s="87"/>
    </row>
    <row r="105" spans="1:13" ht="21.75" customHeight="1">
      <c r="A105" s="88" t="s">
        <v>197</v>
      </c>
      <c r="B105" s="82"/>
      <c r="C105" s="83"/>
      <c r="D105" s="84"/>
      <c r="E105" s="84"/>
      <c r="F105" s="85"/>
      <c r="G105" s="86"/>
      <c r="H105" s="85"/>
      <c r="I105" s="86"/>
      <c r="J105" s="85"/>
      <c r="K105" s="86"/>
      <c r="L105" s="87"/>
      <c r="M105" s="76"/>
    </row>
    <row r="106" spans="1:13" ht="21.75" customHeight="1">
      <c r="A106" s="82" t="s">
        <v>227</v>
      </c>
      <c r="B106" s="90"/>
      <c r="C106" s="90">
        <v>7.4</v>
      </c>
      <c r="D106" s="91">
        <v>0</v>
      </c>
      <c r="E106" s="76"/>
      <c r="F106" s="91">
        <v>-10928</v>
      </c>
      <c r="G106" s="76"/>
      <c r="H106" s="91">
        <v>0</v>
      </c>
      <c r="I106" s="76"/>
      <c r="J106" s="91">
        <v>-10928</v>
      </c>
      <c r="M106" s="76"/>
    </row>
    <row r="107" spans="1:13" ht="21.75" customHeight="1">
      <c r="A107" s="82" t="s">
        <v>198</v>
      </c>
      <c r="B107" s="90"/>
      <c r="C107" s="90"/>
      <c r="D107" s="92"/>
      <c r="E107" s="76"/>
      <c r="F107" s="92"/>
      <c r="G107" s="76"/>
      <c r="H107" s="92"/>
      <c r="I107" s="76"/>
      <c r="J107" s="92"/>
      <c r="M107" s="76"/>
    </row>
    <row r="108" spans="1:13" ht="21.75" customHeight="1">
      <c r="A108" s="82" t="s">
        <v>199</v>
      </c>
      <c r="B108" s="90"/>
      <c r="C108" s="90"/>
      <c r="D108" s="92">
        <v>157</v>
      </c>
      <c r="E108" s="76"/>
      <c r="F108" s="92">
        <v>0</v>
      </c>
      <c r="G108" s="76"/>
      <c r="H108" s="92">
        <v>157</v>
      </c>
      <c r="I108" s="76"/>
      <c r="J108" s="92">
        <v>0</v>
      </c>
      <c r="M108" s="76"/>
    </row>
    <row r="109" spans="1:13" ht="21.75" customHeight="1">
      <c r="A109" s="82" t="s">
        <v>200</v>
      </c>
      <c r="B109" s="90">
        <v>13.2</v>
      </c>
      <c r="C109" s="90"/>
      <c r="D109" s="92">
        <v>72</v>
      </c>
      <c r="E109" s="76"/>
      <c r="F109" s="92">
        <v>0</v>
      </c>
      <c r="G109" s="76"/>
      <c r="H109" s="92">
        <v>72</v>
      </c>
      <c r="I109" s="76"/>
      <c r="J109" s="92">
        <v>0</v>
      </c>
      <c r="M109" s="76"/>
    </row>
    <row r="110" spans="1:13" ht="21.75" customHeight="1">
      <c r="A110" s="93" t="s">
        <v>100</v>
      </c>
      <c r="B110" s="83">
        <v>20</v>
      </c>
      <c r="C110" s="83">
        <v>12</v>
      </c>
      <c r="D110" s="94">
        <v>-47</v>
      </c>
      <c r="E110" s="76"/>
      <c r="F110" s="94">
        <v>2186</v>
      </c>
      <c r="G110" s="76"/>
      <c r="H110" s="94">
        <v>-47</v>
      </c>
      <c r="I110" s="76"/>
      <c r="J110" s="94">
        <v>2186</v>
      </c>
    </row>
    <row r="111" spans="1:13" ht="21.75" customHeight="1">
      <c r="A111" s="93" t="s">
        <v>196</v>
      </c>
      <c r="B111" s="74"/>
      <c r="C111" s="90"/>
      <c r="D111" s="76"/>
      <c r="E111" s="76"/>
      <c r="F111" s="76"/>
      <c r="G111" s="76"/>
      <c r="H111" s="76"/>
      <c r="I111" s="76"/>
      <c r="J111" s="76"/>
    </row>
    <row r="112" spans="1:13" ht="21.75" customHeight="1">
      <c r="A112" s="93" t="s">
        <v>201</v>
      </c>
      <c r="B112" s="82"/>
      <c r="C112" s="90"/>
      <c r="D112" s="76">
        <f>SUM(D106:D110)</f>
        <v>182</v>
      </c>
      <c r="E112" s="76"/>
      <c r="F112" s="76">
        <f>SUM(F106:F110)</f>
        <v>-8742</v>
      </c>
      <c r="G112" s="76"/>
      <c r="H112" s="76">
        <f>SUM(H106:H110)</f>
        <v>182</v>
      </c>
      <c r="I112" s="76"/>
      <c r="J112" s="76">
        <f>SUM(J106:J110)</f>
        <v>-8742</v>
      </c>
    </row>
    <row r="113" spans="1:14" ht="21.75" customHeight="1">
      <c r="A113" s="93"/>
      <c r="B113" s="82"/>
      <c r="C113" s="90"/>
      <c r="D113" s="76"/>
      <c r="E113" s="76"/>
      <c r="F113" s="76"/>
      <c r="G113" s="76"/>
      <c r="H113" s="76"/>
      <c r="I113" s="76"/>
      <c r="J113" s="76"/>
    </row>
    <row r="114" spans="1:14" ht="21.75" customHeight="1">
      <c r="A114" s="88" t="s">
        <v>202</v>
      </c>
      <c r="B114" s="82"/>
      <c r="C114" s="90"/>
      <c r="D114" s="76"/>
      <c r="E114" s="76"/>
      <c r="F114" s="76"/>
      <c r="G114" s="76"/>
      <c r="H114" s="76"/>
      <c r="I114" s="76"/>
      <c r="J114" s="76"/>
    </row>
    <row r="115" spans="1:14" ht="21.75" customHeight="1">
      <c r="A115" s="88" t="s">
        <v>197</v>
      </c>
      <c r="B115" s="82"/>
      <c r="C115" s="83"/>
      <c r="D115" s="84"/>
      <c r="E115" s="84"/>
      <c r="F115" s="84"/>
      <c r="G115" s="86"/>
      <c r="H115" s="85"/>
      <c r="I115" s="86"/>
      <c r="J115" s="85"/>
      <c r="K115" s="86"/>
      <c r="L115" s="87"/>
      <c r="M115" s="76"/>
    </row>
    <row r="116" spans="1:14" ht="21.75" customHeight="1">
      <c r="A116" s="82" t="s">
        <v>174</v>
      </c>
      <c r="B116" s="82"/>
      <c r="C116" s="83"/>
      <c r="D116" s="84"/>
      <c r="E116" s="84"/>
      <c r="F116" s="84"/>
      <c r="G116" s="86"/>
      <c r="H116" s="85"/>
      <c r="I116" s="86"/>
      <c r="J116" s="85"/>
      <c r="K116" s="86"/>
      <c r="L116" s="87"/>
      <c r="M116" s="76"/>
    </row>
    <row r="117" spans="1:14" ht="21.75" customHeight="1">
      <c r="A117" s="82" t="s">
        <v>175</v>
      </c>
      <c r="B117" s="90"/>
      <c r="C117" s="90">
        <v>7.4</v>
      </c>
      <c r="D117" s="91">
        <v>0</v>
      </c>
      <c r="E117" s="76"/>
      <c r="F117" s="91">
        <v>730</v>
      </c>
      <c r="G117" s="76"/>
      <c r="H117" s="91">
        <v>0</v>
      </c>
      <c r="I117" s="76"/>
      <c r="J117" s="91">
        <v>2200</v>
      </c>
      <c r="M117" s="76"/>
    </row>
    <row r="118" spans="1:14" ht="21.75" customHeight="1">
      <c r="A118" s="93" t="s">
        <v>176</v>
      </c>
      <c r="B118" s="90"/>
      <c r="C118" s="83"/>
      <c r="D118" s="92">
        <v>0</v>
      </c>
      <c r="E118" s="76"/>
      <c r="F118" s="92">
        <v>0</v>
      </c>
      <c r="G118" s="76"/>
      <c r="H118" s="92">
        <v>0</v>
      </c>
      <c r="I118" s="76"/>
      <c r="J118" s="92">
        <v>-1470</v>
      </c>
    </row>
    <row r="119" spans="1:14" ht="21.75" customHeight="1">
      <c r="A119" s="93" t="s">
        <v>177</v>
      </c>
      <c r="B119" s="83">
        <v>20</v>
      </c>
      <c r="C119" s="83"/>
      <c r="D119" s="94">
        <v>0</v>
      </c>
      <c r="E119" s="76"/>
      <c r="F119" s="94">
        <v>-146</v>
      </c>
      <c r="G119" s="76"/>
      <c r="H119" s="94">
        <v>0</v>
      </c>
      <c r="I119" s="76"/>
      <c r="J119" s="94">
        <v>-146</v>
      </c>
    </row>
    <row r="120" spans="1:14" ht="21.75" customHeight="1">
      <c r="A120" s="93" t="s">
        <v>202</v>
      </c>
      <c r="B120" s="74"/>
      <c r="C120" s="90"/>
      <c r="D120" s="76"/>
      <c r="E120" s="76"/>
      <c r="F120" s="76"/>
      <c r="G120" s="76"/>
      <c r="H120" s="76"/>
      <c r="I120" s="76"/>
      <c r="J120" s="76"/>
    </row>
    <row r="121" spans="1:14" ht="21.75" customHeight="1">
      <c r="A121" s="93" t="s">
        <v>201</v>
      </c>
      <c r="B121" s="82"/>
      <c r="C121" s="90"/>
      <c r="D121" s="80">
        <f>SUM(D117:D120)</f>
        <v>0</v>
      </c>
      <c r="E121" s="76"/>
      <c r="F121" s="80">
        <f>SUM(F117:F120)</f>
        <v>584</v>
      </c>
      <c r="G121" s="76"/>
      <c r="H121" s="80">
        <f>SUM(H117:H120)</f>
        <v>0</v>
      </c>
      <c r="I121" s="76"/>
      <c r="J121" s="80">
        <f>SUM(J117:J120)</f>
        <v>584</v>
      </c>
    </row>
    <row r="122" spans="1:14" ht="21.75" customHeight="1">
      <c r="A122" s="81" t="s">
        <v>36</v>
      </c>
      <c r="B122" s="82"/>
      <c r="C122" s="83"/>
      <c r="D122" s="80">
        <f>SUM(D112+D121)</f>
        <v>182</v>
      </c>
      <c r="E122" s="76"/>
      <c r="F122" s="80">
        <f>SUM(F112+F121)</f>
        <v>-8158</v>
      </c>
      <c r="G122" s="76"/>
      <c r="H122" s="80">
        <f>SUM(H112+H121)</f>
        <v>182</v>
      </c>
      <c r="I122" s="76"/>
      <c r="J122" s="80">
        <f>SUM(J112+J121)</f>
        <v>-8158</v>
      </c>
    </row>
    <row r="123" spans="1:14" ht="21.75" customHeight="1">
      <c r="A123" s="64"/>
      <c r="D123" s="76"/>
      <c r="E123" s="76"/>
      <c r="F123" s="76"/>
      <c r="G123" s="76"/>
      <c r="H123" s="76"/>
      <c r="I123" s="76"/>
      <c r="J123" s="76"/>
    </row>
    <row r="124" spans="1:14" ht="21.75" customHeight="1" thickBot="1">
      <c r="A124" s="64" t="s">
        <v>37</v>
      </c>
      <c r="D124" s="95">
        <f>SUM(D93,D122)</f>
        <v>285929</v>
      </c>
      <c r="E124" s="76"/>
      <c r="F124" s="95">
        <f>SUM(F93,F122)</f>
        <v>267582</v>
      </c>
      <c r="G124" s="76"/>
      <c r="H124" s="95">
        <f>SUM(H93,H122)</f>
        <v>285929</v>
      </c>
      <c r="I124" s="76"/>
      <c r="J124" s="95">
        <f>SUM(J93,J122)</f>
        <v>267582</v>
      </c>
    </row>
    <row r="125" spans="1:14" ht="21.75" customHeight="1" thickTop="1">
      <c r="A125" s="64"/>
      <c r="D125" s="76"/>
      <c r="E125" s="76"/>
      <c r="F125" s="76"/>
      <c r="G125" s="76"/>
      <c r="H125" s="76"/>
      <c r="I125" s="76"/>
      <c r="J125" s="76"/>
    </row>
    <row r="126" spans="1:14" ht="21.75" customHeight="1">
      <c r="A126" s="64" t="s">
        <v>102</v>
      </c>
      <c r="B126" s="74">
        <v>32</v>
      </c>
      <c r="D126" s="60"/>
      <c r="F126" s="60"/>
      <c r="H126" s="60"/>
      <c r="J126" s="60"/>
    </row>
    <row r="127" spans="1:14" ht="21.75" customHeight="1">
      <c r="A127" s="60" t="s">
        <v>38</v>
      </c>
      <c r="D127" s="60"/>
      <c r="F127" s="60"/>
      <c r="H127" s="60"/>
      <c r="J127" s="60"/>
    </row>
    <row r="128" spans="1:14" ht="21.75" customHeight="1" thickBot="1">
      <c r="A128" s="60" t="s">
        <v>132</v>
      </c>
      <c r="D128" s="96">
        <v>0.14000000000000001</v>
      </c>
      <c r="E128" s="97"/>
      <c r="F128" s="96">
        <v>0.13</v>
      </c>
      <c r="G128" s="97"/>
      <c r="H128" s="96">
        <v>0.14000000000000001</v>
      </c>
      <c r="I128" s="97"/>
      <c r="J128" s="96">
        <v>0.13</v>
      </c>
      <c r="M128" s="76"/>
      <c r="N128" s="76"/>
    </row>
    <row r="129" spans="1:14" ht="21.75" customHeight="1" thickTop="1">
      <c r="A129" s="64"/>
      <c r="D129" s="76"/>
      <c r="E129" s="76"/>
      <c r="F129" s="76"/>
      <c r="G129" s="76"/>
      <c r="H129" s="76"/>
      <c r="I129" s="76"/>
      <c r="J129" s="76"/>
      <c r="M129" s="76"/>
      <c r="N129" s="76"/>
    </row>
    <row r="130" spans="1:14" ht="21.75" customHeight="1">
      <c r="A130" s="60" t="s">
        <v>6</v>
      </c>
      <c r="E130" s="62"/>
      <c r="G130" s="62"/>
      <c r="I130" s="62"/>
      <c r="J130" s="62"/>
      <c r="M130" s="76"/>
      <c r="N130" s="76"/>
    </row>
    <row r="131" spans="1:14" ht="21.75" customHeight="1">
      <c r="E131" s="62"/>
      <c r="G131" s="62"/>
      <c r="I131" s="62"/>
      <c r="J131" s="62"/>
      <c r="M131" s="76"/>
      <c r="N131" s="76"/>
    </row>
    <row r="132" spans="1:14" ht="21.75" customHeight="1">
      <c r="E132" s="62"/>
      <c r="G132" s="62"/>
      <c r="I132" s="62"/>
      <c r="J132" s="62"/>
      <c r="M132" s="76"/>
      <c r="N132" s="76"/>
    </row>
    <row r="133" spans="1:14" ht="21.75" customHeight="1">
      <c r="E133" s="62"/>
      <c r="G133" s="62"/>
      <c r="I133" s="62"/>
      <c r="J133" s="62"/>
      <c r="M133" s="76"/>
      <c r="N133" s="76"/>
    </row>
    <row r="134" spans="1:14" ht="15" customHeight="1">
      <c r="A134" s="98"/>
      <c r="D134" s="62"/>
      <c r="E134" s="99"/>
      <c r="F134" s="98"/>
      <c r="G134" s="98"/>
      <c r="H134" s="98"/>
      <c r="I134" s="98"/>
      <c r="J134" s="98"/>
      <c r="K134" s="99"/>
      <c r="L134" s="60"/>
    </row>
    <row r="135" spans="1:14" ht="12.75" customHeight="1">
      <c r="D135" s="62"/>
      <c r="E135" s="99"/>
      <c r="F135" s="62"/>
      <c r="G135" s="99"/>
      <c r="H135" s="62"/>
      <c r="I135" s="99"/>
      <c r="J135" s="62"/>
      <c r="K135" s="99"/>
      <c r="L135" s="60"/>
    </row>
    <row r="136" spans="1:14" ht="27.75" customHeight="1">
      <c r="A136" s="100" t="s">
        <v>26</v>
      </c>
      <c r="F136" s="119" t="s">
        <v>26</v>
      </c>
      <c r="G136" s="119"/>
      <c r="H136" s="119"/>
      <c r="I136" s="119"/>
      <c r="J136" s="119"/>
      <c r="K136" s="60"/>
      <c r="L136" s="60"/>
    </row>
  </sheetData>
  <mergeCells count="2">
    <mergeCell ref="F64:J64"/>
    <mergeCell ref="F136:J136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3" manualBreakCount="3">
    <brk id="31" max="16383" man="1"/>
    <brk id="64" max="16383" man="1"/>
    <brk id="9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1"/>
  <sheetViews>
    <sheetView showGridLines="0" view="pageBreakPreview" topLeftCell="B4" zoomScale="77" zoomScaleNormal="92" zoomScaleSheetLayoutView="77" workbookViewId="0">
      <selection activeCell="M10" sqref="M10"/>
    </sheetView>
  </sheetViews>
  <sheetFormatPr defaultColWidth="10.7265625" defaultRowHeight="21" customHeight="1"/>
  <cols>
    <col min="1" max="1" width="48.1796875" style="2" customWidth="1"/>
    <col min="2" max="2" width="2.453125" style="2" customWidth="1"/>
    <col min="3" max="3" width="15" style="6" customWidth="1"/>
    <col min="4" max="4" width="0.81640625" style="6" customWidth="1"/>
    <col min="5" max="5" width="16.7265625" style="6" customWidth="1"/>
    <col min="6" max="6" width="0.81640625" style="8" customWidth="1"/>
    <col min="7" max="7" width="17" style="6" customWidth="1"/>
    <col min="8" max="8" width="0.81640625" style="8" customWidth="1"/>
    <col min="9" max="9" width="16.54296875" style="6" customWidth="1"/>
    <col min="10" max="10" width="0.81640625" style="2" customWidth="1"/>
    <col min="11" max="11" width="18" style="6" customWidth="1"/>
    <col min="12" max="12" width="0.81640625" style="2" customWidth="1"/>
    <col min="13" max="13" width="22.7265625" style="6" customWidth="1"/>
    <col min="14" max="14" width="0.81640625" style="2" customWidth="1"/>
    <col min="15" max="15" width="22.26953125" style="2" customWidth="1"/>
    <col min="16" max="16" width="1" style="2" customWidth="1"/>
    <col min="17" max="17" width="22.26953125" style="2" customWidth="1"/>
    <col min="18" max="18" width="1" style="2" customWidth="1"/>
    <col min="19" max="19" width="16.1796875" style="2" customWidth="1"/>
    <col min="20" max="20" width="0.81640625" style="2" customWidth="1"/>
    <col min="21" max="21" width="16.54296875" style="6" customWidth="1"/>
    <col min="22" max="22" width="1.26953125" style="2" customWidth="1"/>
    <col min="23" max="23" width="10.1796875" style="2" customWidth="1"/>
    <col min="24" max="16384" width="10.7265625" style="2"/>
  </cols>
  <sheetData>
    <row r="1" spans="1:22" ht="21" customHeight="1">
      <c r="U1" s="9" t="s">
        <v>0</v>
      </c>
    </row>
    <row r="2" spans="1:22" s="1" customFormat="1" ht="21" customHeight="1">
      <c r="A2" s="1" t="s">
        <v>106</v>
      </c>
    </row>
    <row r="3" spans="1:22" s="25" customFormat="1" ht="21" customHeight="1">
      <c r="A3" s="25" t="s">
        <v>95</v>
      </c>
    </row>
    <row r="4" spans="1:22" s="25" customFormat="1" ht="21" customHeight="1">
      <c r="A4" s="25" t="s">
        <v>189</v>
      </c>
    </row>
    <row r="5" spans="1:22" s="41" customFormat="1" ht="21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4"/>
      <c r="L5" s="54"/>
      <c r="M5" s="49"/>
      <c r="N5" s="49"/>
      <c r="O5" s="49"/>
      <c r="P5" s="49"/>
      <c r="Q5" s="56"/>
      <c r="R5" s="56"/>
      <c r="S5" s="49"/>
      <c r="T5" s="49"/>
      <c r="U5" s="20" t="s">
        <v>1</v>
      </c>
    </row>
    <row r="6" spans="1:22" ht="21" customHeight="1">
      <c r="C6" s="121" t="s">
        <v>2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</row>
    <row r="7" spans="1:22" ht="21" customHeight="1">
      <c r="C7" s="42"/>
      <c r="D7" s="42"/>
      <c r="E7" s="42"/>
      <c r="F7" s="42"/>
      <c r="G7" s="42"/>
      <c r="H7" s="42"/>
      <c r="I7" s="42"/>
      <c r="J7" s="42"/>
      <c r="K7" s="122" t="s">
        <v>92</v>
      </c>
      <c r="L7" s="122"/>
      <c r="M7" s="122"/>
      <c r="N7" s="122"/>
      <c r="O7" s="122"/>
      <c r="P7" s="122"/>
      <c r="Q7" s="122"/>
      <c r="R7" s="122"/>
      <c r="S7" s="122"/>
      <c r="T7" s="42"/>
      <c r="U7" s="42"/>
    </row>
    <row r="8" spans="1:22" ht="21.75" customHeight="1">
      <c r="C8" s="42"/>
      <c r="D8" s="42"/>
      <c r="E8" s="42"/>
      <c r="F8" s="42"/>
      <c r="G8" s="42"/>
      <c r="H8" s="42"/>
      <c r="I8" s="42"/>
      <c r="J8" s="42"/>
      <c r="K8" s="122" t="s">
        <v>35</v>
      </c>
      <c r="L8" s="122"/>
      <c r="M8" s="122"/>
      <c r="N8" s="122"/>
      <c r="O8" s="122"/>
      <c r="P8" s="122"/>
      <c r="Q8" s="122"/>
      <c r="R8" s="42"/>
      <c r="S8" s="19"/>
      <c r="T8" s="42"/>
      <c r="U8" s="42"/>
    </row>
    <row r="9" spans="1:22" ht="21.75" customHeight="1">
      <c r="C9" s="42"/>
      <c r="D9" s="42"/>
      <c r="E9" s="42"/>
      <c r="F9" s="42"/>
      <c r="G9" s="42"/>
      <c r="H9" s="42"/>
      <c r="I9" s="42"/>
      <c r="J9" s="42"/>
      <c r="K9" s="58"/>
      <c r="L9" s="58"/>
      <c r="M9" s="58"/>
      <c r="N9" s="58"/>
      <c r="O9" s="58" t="s">
        <v>234</v>
      </c>
      <c r="P9" s="58"/>
      <c r="Q9" s="58"/>
      <c r="R9" s="42"/>
      <c r="S9" s="19"/>
      <c r="T9" s="42"/>
      <c r="U9" s="42"/>
    </row>
    <row r="10" spans="1:22" ht="21" customHeight="1"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 t="s">
        <v>172</v>
      </c>
      <c r="N10" s="42"/>
      <c r="O10" s="43" t="s">
        <v>235</v>
      </c>
      <c r="P10" s="42"/>
      <c r="Q10" s="59"/>
      <c r="R10" s="42"/>
      <c r="S10" s="19"/>
      <c r="T10" s="42"/>
      <c r="U10" s="42"/>
    </row>
    <row r="11" spans="1:22" ht="21" customHeight="1">
      <c r="C11" s="32"/>
      <c r="D11" s="32"/>
      <c r="E11" s="32"/>
      <c r="F11" s="18"/>
      <c r="G11" s="120" t="s">
        <v>24</v>
      </c>
      <c r="H11" s="120"/>
      <c r="I11" s="120"/>
      <c r="K11" s="32" t="s">
        <v>166</v>
      </c>
      <c r="M11" s="32" t="s">
        <v>147</v>
      </c>
      <c r="N11" s="18"/>
      <c r="O11" s="32" t="s">
        <v>236</v>
      </c>
      <c r="P11" s="18"/>
      <c r="Q11" s="58" t="s">
        <v>232</v>
      </c>
      <c r="R11" s="42"/>
      <c r="S11" s="43" t="s">
        <v>5</v>
      </c>
      <c r="T11" s="18"/>
      <c r="U11" s="30" t="s">
        <v>5</v>
      </c>
    </row>
    <row r="12" spans="1:22" ht="21" customHeight="1">
      <c r="C12" s="32" t="s">
        <v>22</v>
      </c>
      <c r="D12" s="32"/>
      <c r="E12" s="32" t="s">
        <v>96</v>
      </c>
      <c r="F12" s="18"/>
      <c r="G12" s="44" t="s">
        <v>99</v>
      </c>
      <c r="K12" s="32" t="s">
        <v>167</v>
      </c>
      <c r="M12" s="32" t="s">
        <v>148</v>
      </c>
      <c r="N12" s="18"/>
      <c r="O12" s="32" t="s">
        <v>237</v>
      </c>
      <c r="P12" s="18"/>
      <c r="Q12" s="58" t="s">
        <v>222</v>
      </c>
      <c r="R12" s="42"/>
      <c r="S12" s="43" t="s">
        <v>150</v>
      </c>
      <c r="T12" s="18"/>
      <c r="U12" s="30" t="s">
        <v>151</v>
      </c>
    </row>
    <row r="13" spans="1:22" ht="21" customHeight="1">
      <c r="C13" s="50" t="s">
        <v>97</v>
      </c>
      <c r="D13" s="43"/>
      <c r="E13" s="50" t="s">
        <v>98</v>
      </c>
      <c r="F13" s="18"/>
      <c r="G13" s="50" t="s">
        <v>110</v>
      </c>
      <c r="H13" s="18"/>
      <c r="I13" s="50" t="s">
        <v>4</v>
      </c>
      <c r="K13" s="55" t="s">
        <v>168</v>
      </c>
      <c r="M13" s="45" t="s">
        <v>146</v>
      </c>
      <c r="N13" s="18"/>
      <c r="O13" s="45" t="s">
        <v>238</v>
      </c>
      <c r="P13" s="18"/>
      <c r="Q13" s="57" t="s">
        <v>171</v>
      </c>
      <c r="R13" s="42"/>
      <c r="S13" s="50" t="s">
        <v>149</v>
      </c>
      <c r="T13" s="18"/>
      <c r="U13" s="31" t="s">
        <v>152</v>
      </c>
    </row>
    <row r="14" spans="1:22" ht="21" customHeight="1">
      <c r="A14" s="25" t="s">
        <v>158</v>
      </c>
      <c r="C14" s="22">
        <v>2105656</v>
      </c>
      <c r="D14" s="22"/>
      <c r="E14" s="22">
        <v>1139184</v>
      </c>
      <c r="F14" s="22"/>
      <c r="G14" s="22">
        <v>252194</v>
      </c>
      <c r="H14" s="22"/>
      <c r="I14" s="22">
        <v>1099615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v>29402</v>
      </c>
      <c r="R14" s="22"/>
      <c r="S14" s="22">
        <f>SUM(K14:Q14)</f>
        <v>29402</v>
      </c>
      <c r="T14" s="22"/>
      <c r="U14" s="22">
        <f>SUM(C14:Q14)</f>
        <v>4626051</v>
      </c>
      <c r="V14" s="8"/>
    </row>
    <row r="15" spans="1:22" ht="21" customHeight="1">
      <c r="A15" s="26" t="s">
        <v>230</v>
      </c>
      <c r="C15" s="22">
        <v>0</v>
      </c>
      <c r="D15" s="22"/>
      <c r="E15" s="22">
        <v>0</v>
      </c>
      <c r="F15" s="22"/>
      <c r="G15" s="22">
        <v>0</v>
      </c>
      <c r="H15" s="22"/>
      <c r="I15" s="22">
        <v>-336905</v>
      </c>
      <c r="J15" s="22"/>
      <c r="K15" s="22">
        <v>0</v>
      </c>
      <c r="L15" s="22"/>
      <c r="M15" s="22">
        <v>0</v>
      </c>
      <c r="N15" s="22"/>
      <c r="O15" s="22">
        <v>0</v>
      </c>
      <c r="P15" s="22"/>
      <c r="Q15" s="22">
        <v>0</v>
      </c>
      <c r="R15" s="22"/>
      <c r="S15" s="22">
        <f>SUM(K15:Q15)</f>
        <v>0</v>
      </c>
      <c r="T15" s="22"/>
      <c r="U15" s="22">
        <f>SUM(C15:Q15)</f>
        <v>-336905</v>
      </c>
      <c r="V15" s="8"/>
    </row>
    <row r="16" spans="1:22" ht="21" customHeight="1">
      <c r="A16" s="26" t="s">
        <v>33</v>
      </c>
      <c r="C16" s="46">
        <v>0</v>
      </c>
      <c r="D16" s="22"/>
      <c r="E16" s="46">
        <v>0</v>
      </c>
      <c r="F16" s="22"/>
      <c r="G16" s="46">
        <v>0</v>
      </c>
      <c r="H16" s="22"/>
      <c r="I16" s="46">
        <v>275740</v>
      </c>
      <c r="J16" s="22"/>
      <c r="K16" s="46">
        <v>0</v>
      </c>
      <c r="L16" s="22"/>
      <c r="M16" s="46">
        <v>0</v>
      </c>
      <c r="N16" s="22"/>
      <c r="O16" s="46">
        <v>0</v>
      </c>
      <c r="P16" s="22"/>
      <c r="Q16" s="46">
        <v>0</v>
      </c>
      <c r="R16" s="22"/>
      <c r="S16" s="46">
        <f t="shared" ref="S16:S18" si="0">SUM(K16:Q16)</f>
        <v>0</v>
      </c>
      <c r="T16" s="22"/>
      <c r="U16" s="46">
        <f t="shared" ref="U16:U18" si="1">SUM(C16:Q16)</f>
        <v>275740</v>
      </c>
      <c r="V16" s="8"/>
    </row>
    <row r="17" spans="1:22" ht="21" customHeight="1">
      <c r="A17" s="26" t="s">
        <v>36</v>
      </c>
      <c r="C17" s="28">
        <v>0</v>
      </c>
      <c r="D17" s="22"/>
      <c r="E17" s="28">
        <v>0</v>
      </c>
      <c r="F17" s="22"/>
      <c r="G17" s="28">
        <v>0</v>
      </c>
      <c r="H17" s="22"/>
      <c r="I17" s="28">
        <v>584</v>
      </c>
      <c r="J17" s="22"/>
      <c r="K17" s="28">
        <v>0</v>
      </c>
      <c r="L17" s="22"/>
      <c r="M17" s="28">
        <v>0</v>
      </c>
      <c r="N17" s="22"/>
      <c r="O17" s="28">
        <v>0</v>
      </c>
      <c r="P17" s="22"/>
      <c r="Q17" s="28">
        <v>-8742</v>
      </c>
      <c r="R17" s="22"/>
      <c r="S17" s="28">
        <f t="shared" si="0"/>
        <v>-8742</v>
      </c>
      <c r="T17" s="22"/>
      <c r="U17" s="28">
        <f t="shared" si="1"/>
        <v>-8158</v>
      </c>
      <c r="V17" s="8"/>
    </row>
    <row r="18" spans="1:22" ht="21" customHeight="1">
      <c r="A18" s="26" t="s">
        <v>37</v>
      </c>
      <c r="C18" s="22">
        <f>SUM(C16:C17)</f>
        <v>0</v>
      </c>
      <c r="D18" s="22"/>
      <c r="E18" s="22">
        <f>SUM(E16:E17)</f>
        <v>0</v>
      </c>
      <c r="F18" s="22"/>
      <c r="G18" s="22">
        <f>SUM(G16:G17)</f>
        <v>0</v>
      </c>
      <c r="H18" s="22"/>
      <c r="I18" s="22">
        <f>SUM(I16:I17)</f>
        <v>276324</v>
      </c>
      <c r="J18" s="22"/>
      <c r="K18" s="22">
        <f>SUM(K16:K17)</f>
        <v>0</v>
      </c>
      <c r="L18" s="22"/>
      <c r="M18" s="22">
        <f>SUM(M16:M17)</f>
        <v>0</v>
      </c>
      <c r="N18" s="22"/>
      <c r="O18" s="22">
        <f>SUM(O16:O17)</f>
        <v>0</v>
      </c>
      <c r="P18" s="22"/>
      <c r="Q18" s="22">
        <f>SUM(Q16:Q17)</f>
        <v>-8742</v>
      </c>
      <c r="R18" s="22"/>
      <c r="S18" s="22">
        <f t="shared" si="0"/>
        <v>-8742</v>
      </c>
      <c r="T18" s="22"/>
      <c r="U18" s="22">
        <f t="shared" si="1"/>
        <v>267582</v>
      </c>
      <c r="V18" s="8"/>
    </row>
    <row r="19" spans="1:22" s="26" customFormat="1" ht="21" customHeight="1" thickBot="1">
      <c r="A19" s="1" t="s">
        <v>187</v>
      </c>
      <c r="B19" s="47"/>
      <c r="C19" s="48">
        <f>SUM(C14:C15,C18)</f>
        <v>2105656</v>
      </c>
      <c r="D19" s="22"/>
      <c r="E19" s="48">
        <f>SUM(E14:E15,E18)</f>
        <v>1139184</v>
      </c>
      <c r="F19" s="22"/>
      <c r="G19" s="48">
        <f>SUM(G14:G15,G18)</f>
        <v>252194</v>
      </c>
      <c r="H19" s="22"/>
      <c r="I19" s="48">
        <f>SUM(I14:I15,I18)</f>
        <v>1039034</v>
      </c>
      <c r="J19" s="22"/>
      <c r="K19" s="48">
        <f>SUM(K14:K15,K18)</f>
        <v>0</v>
      </c>
      <c r="L19" s="22"/>
      <c r="M19" s="48">
        <f>SUM(M14:M15,M18)</f>
        <v>0</v>
      </c>
      <c r="N19" s="22"/>
      <c r="O19" s="48">
        <f>SUM(O14:O15,O18)</f>
        <v>0</v>
      </c>
      <c r="P19" s="22"/>
      <c r="Q19" s="48">
        <f>SUM(Q14:Q15,Q18)</f>
        <v>20660</v>
      </c>
      <c r="R19" s="22"/>
      <c r="S19" s="48">
        <f>SUM(S14:S15,S18)</f>
        <v>20660</v>
      </c>
      <c r="T19" s="22"/>
      <c r="U19" s="48">
        <f>SUM(U14:U15,U18)</f>
        <v>4556728</v>
      </c>
    </row>
    <row r="20" spans="1:22" ht="21" customHeight="1" thickTop="1">
      <c r="A20" s="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8"/>
    </row>
    <row r="21" spans="1:22" ht="21" customHeight="1">
      <c r="A21" s="25" t="s">
        <v>233</v>
      </c>
      <c r="C21" s="22">
        <v>2105656</v>
      </c>
      <c r="D21" s="22">
        <v>0</v>
      </c>
      <c r="E21" s="22">
        <v>1139184</v>
      </c>
      <c r="F21" s="22">
        <v>0</v>
      </c>
      <c r="G21" s="22">
        <v>252194</v>
      </c>
      <c r="H21" s="22">
        <v>0</v>
      </c>
      <c r="I21" s="22">
        <v>1122716</v>
      </c>
      <c r="J21" s="22">
        <v>0</v>
      </c>
      <c r="K21" s="22">
        <v>0</v>
      </c>
      <c r="L21" s="22"/>
      <c r="M21" s="22">
        <v>0</v>
      </c>
      <c r="N21" s="22"/>
      <c r="O21" s="22">
        <v>0</v>
      </c>
      <c r="P21" s="22"/>
      <c r="Q21" s="22">
        <v>25434</v>
      </c>
      <c r="R21" s="22"/>
      <c r="S21" s="22">
        <f>SUM(K21:Q21)</f>
        <v>25434</v>
      </c>
      <c r="T21" s="22"/>
      <c r="U21" s="22">
        <f>SUM(C21:I21,S21)</f>
        <v>4645184</v>
      </c>
      <c r="V21" s="8"/>
    </row>
    <row r="22" spans="1:22" ht="21" customHeight="1">
      <c r="A22" s="26" t="s">
        <v>169</v>
      </c>
      <c r="C22" s="24">
        <v>0</v>
      </c>
      <c r="D22" s="22"/>
      <c r="E22" s="24">
        <v>0</v>
      </c>
      <c r="F22" s="22"/>
      <c r="G22" s="24">
        <v>0</v>
      </c>
      <c r="H22" s="22"/>
      <c r="I22" s="24">
        <v>21605</v>
      </c>
      <c r="J22" s="22"/>
      <c r="K22" s="24">
        <v>2518</v>
      </c>
      <c r="L22" s="22"/>
      <c r="M22" s="24">
        <v>6090</v>
      </c>
      <c r="N22" s="22"/>
      <c r="O22" s="24">
        <v>-5673</v>
      </c>
      <c r="P22" s="22"/>
      <c r="Q22" s="24">
        <v>-25434</v>
      </c>
      <c r="R22" s="22"/>
      <c r="S22" s="24">
        <f>SUM(K22:Q22)</f>
        <v>-22499</v>
      </c>
      <c r="T22" s="22"/>
      <c r="U22" s="24">
        <f>SUM(C22:I22,S22)</f>
        <v>-894</v>
      </c>
      <c r="V22" s="8"/>
    </row>
    <row r="23" spans="1:22" ht="21" customHeight="1">
      <c r="A23" s="25" t="s">
        <v>170</v>
      </c>
      <c r="C23" s="22">
        <f>SUM(C21:C22)</f>
        <v>2105656</v>
      </c>
      <c r="D23" s="22"/>
      <c r="E23" s="22">
        <f>SUM(E21:E22)</f>
        <v>1139184</v>
      </c>
      <c r="F23" s="22"/>
      <c r="G23" s="22">
        <f>SUM(G21:G22)</f>
        <v>252194</v>
      </c>
      <c r="H23" s="22"/>
      <c r="I23" s="22">
        <f>SUM(I21:I22)</f>
        <v>1144321</v>
      </c>
      <c r="J23" s="22"/>
      <c r="K23" s="22">
        <f>SUM(K21:K22)</f>
        <v>2518</v>
      </c>
      <c r="L23" s="22"/>
      <c r="M23" s="22">
        <f>SUM(M21:M22)</f>
        <v>6090</v>
      </c>
      <c r="N23" s="22"/>
      <c r="O23" s="22">
        <f>SUM(O21:O22)</f>
        <v>-5673</v>
      </c>
      <c r="P23" s="22"/>
      <c r="Q23" s="22">
        <f>SUM(Q21:Q22)</f>
        <v>0</v>
      </c>
      <c r="R23" s="22"/>
      <c r="S23" s="22">
        <f t="shared" ref="S23" si="2">SUM(K23:Q23)</f>
        <v>2935</v>
      </c>
      <c r="T23" s="22"/>
      <c r="U23" s="22">
        <f>SUM(U21:U22)</f>
        <v>4644290</v>
      </c>
      <c r="V23" s="8"/>
    </row>
    <row r="24" spans="1:22" ht="21" customHeight="1">
      <c r="A24" s="26" t="s">
        <v>230</v>
      </c>
      <c r="C24" s="22">
        <v>0</v>
      </c>
      <c r="D24" s="22"/>
      <c r="E24" s="22">
        <v>0</v>
      </c>
      <c r="F24" s="22"/>
      <c r="G24" s="22">
        <v>0</v>
      </c>
      <c r="H24" s="22"/>
      <c r="I24" s="22">
        <v>-273734</v>
      </c>
      <c r="J24" s="22"/>
      <c r="K24" s="22">
        <v>0</v>
      </c>
      <c r="L24" s="22"/>
      <c r="M24" s="22">
        <v>0</v>
      </c>
      <c r="N24" s="22"/>
      <c r="O24" s="22">
        <v>0</v>
      </c>
      <c r="P24" s="22"/>
      <c r="Q24" s="22">
        <v>0</v>
      </c>
      <c r="R24" s="22"/>
      <c r="S24" s="22">
        <v>0</v>
      </c>
      <c r="T24" s="22"/>
      <c r="U24" s="22">
        <f>SUM(C24:I24,S24)</f>
        <v>-273734</v>
      </c>
      <c r="V24" s="8"/>
    </row>
    <row r="25" spans="1:22" ht="21" customHeight="1">
      <c r="A25" s="26" t="s">
        <v>33</v>
      </c>
      <c r="C25" s="46">
        <v>0</v>
      </c>
      <c r="D25" s="22"/>
      <c r="E25" s="46">
        <v>0</v>
      </c>
      <c r="F25" s="22"/>
      <c r="G25" s="46">
        <v>0</v>
      </c>
      <c r="H25" s="22"/>
      <c r="I25" s="46">
        <v>285747</v>
      </c>
      <c r="J25" s="22"/>
      <c r="K25" s="46">
        <v>0</v>
      </c>
      <c r="L25" s="22"/>
      <c r="M25" s="46">
        <v>0</v>
      </c>
      <c r="N25" s="22"/>
      <c r="O25" s="46">
        <v>0</v>
      </c>
      <c r="P25" s="22"/>
      <c r="Q25" s="46">
        <v>0</v>
      </c>
      <c r="R25" s="22"/>
      <c r="S25" s="46">
        <f>SUM(K25:Q25)</f>
        <v>0</v>
      </c>
      <c r="T25" s="22"/>
      <c r="U25" s="46">
        <f t="shared" ref="U25:U26" si="3">SUM(C25:I25,S25)</f>
        <v>285747</v>
      </c>
      <c r="V25" s="8"/>
    </row>
    <row r="26" spans="1:22" ht="21" customHeight="1">
      <c r="A26" s="26" t="s">
        <v>36</v>
      </c>
      <c r="C26" s="28">
        <v>0</v>
      </c>
      <c r="D26" s="22"/>
      <c r="E26" s="28">
        <v>0</v>
      </c>
      <c r="F26" s="22"/>
      <c r="G26" s="28">
        <v>0</v>
      </c>
      <c r="H26" s="22"/>
      <c r="I26" s="28">
        <v>0</v>
      </c>
      <c r="J26" s="22"/>
      <c r="K26" s="28">
        <v>58</v>
      </c>
      <c r="L26" s="22"/>
      <c r="M26" s="28">
        <v>124</v>
      </c>
      <c r="N26" s="22"/>
      <c r="O26" s="28">
        <v>0</v>
      </c>
      <c r="P26" s="22"/>
      <c r="Q26" s="28">
        <v>0</v>
      </c>
      <c r="R26" s="22"/>
      <c r="S26" s="28">
        <f>SUM(K26:Q26)</f>
        <v>182</v>
      </c>
      <c r="T26" s="22"/>
      <c r="U26" s="28">
        <f t="shared" si="3"/>
        <v>182</v>
      </c>
      <c r="V26" s="8"/>
    </row>
    <row r="27" spans="1:22" ht="21" customHeight="1">
      <c r="A27" s="26" t="s">
        <v>37</v>
      </c>
      <c r="C27" s="22">
        <f>SUM(C25:C26)</f>
        <v>0</v>
      </c>
      <c r="D27" s="22"/>
      <c r="E27" s="22">
        <f>SUM(E25:E26)</f>
        <v>0</v>
      </c>
      <c r="F27" s="22"/>
      <c r="G27" s="22">
        <f>SUM(G25:G26)</f>
        <v>0</v>
      </c>
      <c r="H27" s="22"/>
      <c r="I27" s="22">
        <f>SUM(I25:I26)</f>
        <v>285747</v>
      </c>
      <c r="J27" s="22"/>
      <c r="K27" s="22">
        <f>SUM(K25:K26)</f>
        <v>58</v>
      </c>
      <c r="L27" s="22"/>
      <c r="M27" s="22">
        <f>SUM(M25:M26)</f>
        <v>124</v>
      </c>
      <c r="N27" s="22"/>
      <c r="O27" s="22">
        <f>SUM(O25:O26)</f>
        <v>0</v>
      </c>
      <c r="P27" s="22"/>
      <c r="Q27" s="22">
        <f>SUM(Q25:Q26)</f>
        <v>0</v>
      </c>
      <c r="R27" s="22"/>
      <c r="S27" s="22">
        <f>SUM(K27:Q27)</f>
        <v>182</v>
      </c>
      <c r="T27" s="22"/>
      <c r="U27" s="22">
        <f>SUM(U25:U26)</f>
        <v>285929</v>
      </c>
      <c r="V27" s="8"/>
    </row>
    <row r="28" spans="1:22" s="26" customFormat="1" ht="21" customHeight="1" thickBot="1">
      <c r="A28" s="1" t="s">
        <v>188</v>
      </c>
      <c r="B28" s="47"/>
      <c r="C28" s="48">
        <f>SUM(C23,F24,C27)</f>
        <v>2105656</v>
      </c>
      <c r="D28" s="22"/>
      <c r="E28" s="48">
        <f>SUM(E23,H24,E27)</f>
        <v>1139184</v>
      </c>
      <c r="F28" s="22"/>
      <c r="G28" s="48">
        <f>SUM(G23,J24,G27)</f>
        <v>252194</v>
      </c>
      <c r="H28" s="22"/>
      <c r="I28" s="48">
        <f>SUM(I23,I24,I27)</f>
        <v>1156334</v>
      </c>
      <c r="J28" s="22"/>
      <c r="K28" s="48">
        <f>SUM(K23,N24,K27:K27)</f>
        <v>2576</v>
      </c>
      <c r="L28" s="22"/>
      <c r="M28" s="48">
        <f>SUM(M23,P24,M27:M27)</f>
        <v>6214</v>
      </c>
      <c r="N28" s="22"/>
      <c r="O28" s="48">
        <f>SUM(O23,R24,O27:O27)</f>
        <v>-5673</v>
      </c>
      <c r="P28" s="22"/>
      <c r="Q28" s="48">
        <f>SUM(Q23,T24,Q27:Q27)</f>
        <v>0</v>
      </c>
      <c r="R28" s="22"/>
      <c r="S28" s="48">
        <f>SUM(S23,V24,S27:S27)</f>
        <v>3117</v>
      </c>
      <c r="T28" s="22"/>
      <c r="U28" s="48">
        <f>SUM(U23,U24,U27)</f>
        <v>4656485</v>
      </c>
    </row>
    <row r="29" spans="1:22" s="26" customFormat="1" ht="21" customHeight="1" thickTop="1">
      <c r="A29" s="1"/>
      <c r="B29" s="47"/>
      <c r="C29" s="35">
        <f>C21-'BS '!F84</f>
        <v>0</v>
      </c>
      <c r="D29" s="35"/>
      <c r="E29" s="35">
        <f>E21-'BS '!F85</f>
        <v>0</v>
      </c>
      <c r="F29" s="35"/>
      <c r="G29" s="35">
        <f>G21-'BS '!F87</f>
        <v>0</v>
      </c>
      <c r="H29" s="35"/>
      <c r="I29" s="35">
        <f>I21-'BS '!F88</f>
        <v>0</v>
      </c>
      <c r="J29" s="35"/>
      <c r="K29" s="35">
        <f>K21-'BS '!N84</f>
        <v>0</v>
      </c>
      <c r="L29" s="35"/>
      <c r="M29" s="35"/>
      <c r="N29" s="35"/>
      <c r="O29" s="35"/>
      <c r="P29" s="35"/>
      <c r="Q29" s="35"/>
      <c r="R29" s="35"/>
      <c r="S29" s="35">
        <f>S21-'BS '!J89</f>
        <v>0</v>
      </c>
      <c r="T29" s="35"/>
      <c r="U29" s="35">
        <f>U21-'BS '!F90</f>
        <v>0</v>
      </c>
    </row>
    <row r="30" spans="1:22" s="26" customFormat="1" ht="21" customHeight="1">
      <c r="B30" s="47"/>
      <c r="C30" s="35">
        <f>C28-'BS '!D84</f>
        <v>0</v>
      </c>
      <c r="D30" s="35"/>
      <c r="E30" s="35">
        <f>E28-'BS '!D85</f>
        <v>0</v>
      </c>
      <c r="F30" s="35"/>
      <c r="G30" s="35">
        <f>G28-'BS '!D87</f>
        <v>0</v>
      </c>
      <c r="H30" s="35"/>
      <c r="I30" s="35">
        <f>I28-'BS '!D88</f>
        <v>0</v>
      </c>
      <c r="J30" s="35"/>
      <c r="K30" s="35"/>
      <c r="L30" s="35"/>
      <c r="M30" s="35"/>
      <c r="N30" s="35"/>
      <c r="O30" s="35"/>
      <c r="P30" s="35"/>
      <c r="Q30" s="35"/>
      <c r="R30" s="35"/>
      <c r="S30" s="35">
        <f>S28-'BS '!H89</f>
        <v>0</v>
      </c>
      <c r="T30" s="35"/>
      <c r="U30" s="35">
        <f>U28-'BS '!D90</f>
        <v>0</v>
      </c>
    </row>
    <row r="31" spans="1:22" s="26" customFormat="1" ht="21" customHeight="1">
      <c r="A31" s="26" t="s">
        <v>6</v>
      </c>
      <c r="B31" s="47"/>
      <c r="C31" s="6"/>
      <c r="D31" s="6"/>
      <c r="E31" s="6"/>
      <c r="K31" s="6"/>
      <c r="M31" s="6"/>
    </row>
  </sheetData>
  <mergeCells count="4">
    <mergeCell ref="G11:I11"/>
    <mergeCell ref="C6:U6"/>
    <mergeCell ref="K7:S7"/>
    <mergeCell ref="K8:Q8"/>
  </mergeCells>
  <pageMargins left="0.49" right="0.19685039370078741" top="0.78740157480314965" bottom="0.39370078740157483" header="0.19685039370078741" footer="0.19685039370078741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V31"/>
  <sheetViews>
    <sheetView showGridLines="0" view="pageBreakPreview" topLeftCell="A18" zoomScale="70" zoomScaleNormal="92" zoomScaleSheetLayoutView="70" workbookViewId="0">
      <selection activeCell="E27" sqref="E27"/>
    </sheetView>
  </sheetViews>
  <sheetFormatPr defaultColWidth="10.7265625" defaultRowHeight="21" customHeight="1"/>
  <cols>
    <col min="1" max="1" width="50" style="2" customWidth="1"/>
    <col min="2" max="2" width="2.453125" style="2" customWidth="1"/>
    <col min="3" max="3" width="15" style="6" customWidth="1"/>
    <col min="4" max="4" width="0.81640625" style="6" customWidth="1"/>
    <col min="5" max="5" width="16.7265625" style="6" customWidth="1"/>
    <col min="6" max="6" width="0.81640625" style="8" customWidth="1"/>
    <col min="7" max="7" width="17" style="6" customWidth="1"/>
    <col min="8" max="8" width="0.81640625" style="8" customWidth="1"/>
    <col min="9" max="9" width="16.54296875" style="6" customWidth="1"/>
    <col min="10" max="10" width="0.81640625" style="2" customWidth="1"/>
    <col min="11" max="11" width="17.7265625" style="6" customWidth="1"/>
    <col min="12" max="12" width="0.81640625" style="2" customWidth="1"/>
    <col min="13" max="13" width="25.1796875" style="6" customWidth="1"/>
    <col min="14" max="14" width="0.81640625" style="2" customWidth="1"/>
    <col min="15" max="15" width="24" style="2" customWidth="1"/>
    <col min="16" max="16" width="1" style="2" customWidth="1"/>
    <col min="17" max="17" width="24" style="2" customWidth="1"/>
    <col min="18" max="18" width="0.7265625" style="2" customWidth="1"/>
    <col min="19" max="19" width="16.1796875" style="2" customWidth="1"/>
    <col min="20" max="20" width="0.81640625" style="2" customWidth="1"/>
    <col min="21" max="21" width="16.54296875" style="6" customWidth="1"/>
    <col min="22" max="22" width="1.26953125" style="2" customWidth="1"/>
    <col min="23" max="23" width="10.1796875" style="2" customWidth="1"/>
    <col min="24" max="16384" width="10.7265625" style="2"/>
  </cols>
  <sheetData>
    <row r="1" spans="1:22" ht="21" customHeight="1">
      <c r="E1" s="112"/>
      <c r="F1" s="113"/>
      <c r="G1" s="112"/>
      <c r="H1" s="113"/>
      <c r="I1" s="112"/>
      <c r="U1" s="9" t="s">
        <v>0</v>
      </c>
    </row>
    <row r="2" spans="1:22" s="1" customFormat="1" ht="21" customHeight="1">
      <c r="A2" s="1" t="s">
        <v>106</v>
      </c>
      <c r="E2" s="116"/>
      <c r="F2" s="114"/>
      <c r="G2" s="114"/>
      <c r="H2" s="114"/>
      <c r="I2" s="114"/>
    </row>
    <row r="3" spans="1:22" s="25" customFormat="1" ht="21" customHeight="1">
      <c r="A3" s="25" t="s">
        <v>159</v>
      </c>
      <c r="E3" s="115"/>
      <c r="F3" s="115"/>
      <c r="G3" s="115"/>
      <c r="H3" s="115"/>
      <c r="I3" s="115"/>
    </row>
    <row r="4" spans="1:22" s="25" customFormat="1" ht="21" customHeight="1">
      <c r="A4" s="25" t="s">
        <v>189</v>
      </c>
    </row>
    <row r="5" spans="1:22" s="41" customFormat="1" ht="21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20" t="s">
        <v>1</v>
      </c>
    </row>
    <row r="6" spans="1:22" ht="21" customHeight="1">
      <c r="C6" s="121" t="s">
        <v>7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</row>
    <row r="7" spans="1:22" ht="21" customHeight="1">
      <c r="C7" s="42"/>
      <c r="D7" s="42"/>
      <c r="E7" s="42"/>
      <c r="F7" s="42"/>
      <c r="G7" s="42"/>
      <c r="H7" s="42"/>
      <c r="I7" s="42"/>
      <c r="J7" s="42"/>
      <c r="K7" s="122" t="s">
        <v>92</v>
      </c>
      <c r="L7" s="122"/>
      <c r="M7" s="122"/>
      <c r="N7" s="122"/>
      <c r="O7" s="122"/>
      <c r="P7" s="122"/>
      <c r="Q7" s="122"/>
      <c r="R7" s="122"/>
      <c r="S7" s="122"/>
      <c r="T7" s="42"/>
      <c r="U7" s="42"/>
    </row>
    <row r="8" spans="1:22" ht="24.75" customHeight="1">
      <c r="C8" s="42"/>
      <c r="D8" s="42"/>
      <c r="E8" s="42"/>
      <c r="F8" s="42"/>
      <c r="G8" s="42"/>
      <c r="H8" s="42"/>
      <c r="I8" s="42"/>
      <c r="J8" s="42"/>
      <c r="K8" s="122" t="s">
        <v>35</v>
      </c>
      <c r="L8" s="122"/>
      <c r="M8" s="122"/>
      <c r="N8" s="122"/>
      <c r="O8" s="122"/>
      <c r="P8" s="122"/>
      <c r="Q8" s="122"/>
      <c r="R8" s="42"/>
      <c r="S8" s="19"/>
      <c r="T8" s="42"/>
      <c r="U8" s="42"/>
    </row>
    <row r="9" spans="1:22" ht="24.75" customHeight="1">
      <c r="C9" s="42"/>
      <c r="D9" s="42"/>
      <c r="E9" s="42"/>
      <c r="F9" s="42"/>
      <c r="G9" s="42"/>
      <c r="H9" s="42"/>
      <c r="I9" s="42"/>
      <c r="J9" s="42"/>
      <c r="K9" s="58"/>
      <c r="L9" s="58"/>
      <c r="M9" s="58"/>
      <c r="N9" s="58"/>
      <c r="O9" s="58" t="s">
        <v>234</v>
      </c>
      <c r="P9" s="58"/>
      <c r="Q9" s="58"/>
      <c r="R9" s="42"/>
      <c r="S9" s="19"/>
      <c r="T9" s="42"/>
      <c r="U9" s="42"/>
    </row>
    <row r="10" spans="1:22" ht="21" customHeight="1"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 t="s">
        <v>172</v>
      </c>
      <c r="N10" s="42"/>
      <c r="O10" s="43" t="s">
        <v>235</v>
      </c>
      <c r="P10" s="42"/>
      <c r="Q10" s="42"/>
      <c r="R10" s="42"/>
      <c r="S10" s="19"/>
      <c r="T10" s="42"/>
      <c r="U10" s="42"/>
    </row>
    <row r="11" spans="1:22" ht="21" customHeight="1">
      <c r="C11" s="32"/>
      <c r="D11" s="32"/>
      <c r="E11" s="32"/>
      <c r="F11" s="18"/>
      <c r="G11" s="120" t="s">
        <v>24</v>
      </c>
      <c r="H11" s="120"/>
      <c r="I11" s="120"/>
      <c r="K11" s="32" t="s">
        <v>166</v>
      </c>
      <c r="M11" s="32" t="s">
        <v>147</v>
      </c>
      <c r="N11" s="18"/>
      <c r="O11" s="32" t="s">
        <v>236</v>
      </c>
      <c r="P11" s="18"/>
      <c r="Q11" s="58" t="s">
        <v>232</v>
      </c>
      <c r="R11" s="18"/>
      <c r="S11" s="43" t="s">
        <v>5</v>
      </c>
      <c r="T11" s="18"/>
      <c r="U11" s="30" t="s">
        <v>5</v>
      </c>
    </row>
    <row r="12" spans="1:22" ht="21" customHeight="1">
      <c r="C12" s="32" t="s">
        <v>22</v>
      </c>
      <c r="D12" s="32"/>
      <c r="E12" s="32" t="s">
        <v>96</v>
      </c>
      <c r="F12" s="18"/>
      <c r="G12" s="44" t="s">
        <v>99</v>
      </c>
      <c r="K12" s="32" t="s">
        <v>167</v>
      </c>
      <c r="M12" s="32" t="s">
        <v>148</v>
      </c>
      <c r="N12" s="18"/>
      <c r="O12" s="32" t="s">
        <v>237</v>
      </c>
      <c r="P12" s="18"/>
      <c r="Q12" s="58" t="s">
        <v>222</v>
      </c>
      <c r="R12" s="18"/>
      <c r="S12" s="43" t="s">
        <v>150</v>
      </c>
      <c r="T12" s="18"/>
      <c r="U12" s="30" t="s">
        <v>151</v>
      </c>
    </row>
    <row r="13" spans="1:22" ht="21" customHeight="1">
      <c r="C13" s="111" t="s">
        <v>97</v>
      </c>
      <c r="D13" s="43"/>
      <c r="E13" s="111" t="s">
        <v>98</v>
      </c>
      <c r="F13" s="18"/>
      <c r="G13" s="111" t="s">
        <v>110</v>
      </c>
      <c r="H13" s="18"/>
      <c r="I13" s="111" t="s">
        <v>4</v>
      </c>
      <c r="K13" s="111" t="s">
        <v>168</v>
      </c>
      <c r="M13" s="45" t="s">
        <v>146</v>
      </c>
      <c r="N13" s="18"/>
      <c r="O13" s="45" t="s">
        <v>238</v>
      </c>
      <c r="P13" s="18"/>
      <c r="Q13" s="57" t="s">
        <v>171</v>
      </c>
      <c r="R13" s="18"/>
      <c r="S13" s="111" t="s">
        <v>149</v>
      </c>
      <c r="T13" s="18"/>
      <c r="U13" s="31" t="s">
        <v>152</v>
      </c>
    </row>
    <row r="14" spans="1:22" ht="21" customHeight="1">
      <c r="A14" s="25" t="s">
        <v>158</v>
      </c>
      <c r="C14" s="22">
        <v>2105656</v>
      </c>
      <c r="D14" s="22"/>
      <c r="E14" s="22">
        <v>1139184</v>
      </c>
      <c r="F14" s="22"/>
      <c r="G14" s="22">
        <v>252194</v>
      </c>
      <c r="H14" s="22"/>
      <c r="I14" s="22">
        <v>1099615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v>29402</v>
      </c>
      <c r="R14" s="22"/>
      <c r="S14" s="22">
        <f>SUM(K14:Q14)</f>
        <v>29402</v>
      </c>
      <c r="T14" s="22"/>
      <c r="U14" s="22">
        <f>SUM(C14:J14)+S14</f>
        <v>4626051</v>
      </c>
      <c r="V14" s="8"/>
    </row>
    <row r="15" spans="1:22" ht="21" customHeight="1">
      <c r="A15" s="26" t="s">
        <v>230</v>
      </c>
      <c r="C15" s="22">
        <v>0</v>
      </c>
      <c r="D15" s="22"/>
      <c r="E15" s="22">
        <v>0</v>
      </c>
      <c r="F15" s="22"/>
      <c r="G15" s="22">
        <v>0</v>
      </c>
      <c r="H15" s="22"/>
      <c r="I15" s="22">
        <v>-336905</v>
      </c>
      <c r="J15" s="22"/>
      <c r="K15" s="22">
        <v>0</v>
      </c>
      <c r="L15" s="22"/>
      <c r="M15" s="22">
        <v>0</v>
      </c>
      <c r="N15" s="22"/>
      <c r="O15" s="22">
        <v>0</v>
      </c>
      <c r="P15" s="22"/>
      <c r="Q15" s="22">
        <v>0</v>
      </c>
      <c r="R15" s="22"/>
      <c r="S15" s="22">
        <f>SUM(K15:Q15)</f>
        <v>0</v>
      </c>
      <c r="T15" s="22"/>
      <c r="U15" s="22">
        <f>SUM(C15:J15)+S15</f>
        <v>-336905</v>
      </c>
      <c r="V15" s="8"/>
    </row>
    <row r="16" spans="1:22" ht="21" customHeight="1">
      <c r="A16" s="26" t="s">
        <v>33</v>
      </c>
      <c r="C16" s="46">
        <v>0</v>
      </c>
      <c r="D16" s="22"/>
      <c r="E16" s="46">
        <v>0</v>
      </c>
      <c r="F16" s="22"/>
      <c r="G16" s="46">
        <v>0</v>
      </c>
      <c r="H16" s="22"/>
      <c r="I16" s="46">
        <v>275740</v>
      </c>
      <c r="J16" s="22"/>
      <c r="K16" s="46">
        <v>0</v>
      </c>
      <c r="L16" s="22"/>
      <c r="M16" s="46">
        <v>0</v>
      </c>
      <c r="N16" s="22"/>
      <c r="O16" s="46">
        <v>0</v>
      </c>
      <c r="P16" s="22"/>
      <c r="Q16" s="46">
        <v>0</v>
      </c>
      <c r="R16" s="22"/>
      <c r="S16" s="46">
        <f t="shared" ref="S16:S27" si="0">SUM(K16:Q16)</f>
        <v>0</v>
      </c>
      <c r="T16" s="22"/>
      <c r="U16" s="46">
        <f t="shared" ref="U16:U17" si="1">SUM(C16:J16)+S16</f>
        <v>275740</v>
      </c>
      <c r="V16" s="8"/>
    </row>
    <row r="17" spans="1:22" ht="21" customHeight="1">
      <c r="A17" s="26" t="s">
        <v>36</v>
      </c>
      <c r="C17" s="28">
        <v>0</v>
      </c>
      <c r="D17" s="22"/>
      <c r="E17" s="28">
        <v>0</v>
      </c>
      <c r="F17" s="22"/>
      <c r="G17" s="28">
        <v>0</v>
      </c>
      <c r="H17" s="22"/>
      <c r="I17" s="28">
        <v>584</v>
      </c>
      <c r="J17" s="22"/>
      <c r="K17" s="28">
        <v>0</v>
      </c>
      <c r="L17" s="22"/>
      <c r="M17" s="28">
        <v>0</v>
      </c>
      <c r="N17" s="22"/>
      <c r="O17" s="28">
        <v>0</v>
      </c>
      <c r="P17" s="22"/>
      <c r="Q17" s="28">
        <v>-8742</v>
      </c>
      <c r="R17" s="22"/>
      <c r="S17" s="28">
        <f t="shared" si="0"/>
        <v>-8742</v>
      </c>
      <c r="T17" s="22"/>
      <c r="U17" s="28">
        <f t="shared" si="1"/>
        <v>-8158</v>
      </c>
      <c r="V17" s="8"/>
    </row>
    <row r="18" spans="1:22" ht="21" customHeight="1">
      <c r="A18" s="26" t="s">
        <v>37</v>
      </c>
      <c r="C18" s="22">
        <f>SUM(C16:C17)</f>
        <v>0</v>
      </c>
      <c r="D18" s="22"/>
      <c r="E18" s="22">
        <f>SUM(E16:E17)</f>
        <v>0</v>
      </c>
      <c r="F18" s="22"/>
      <c r="G18" s="22">
        <f>SUM(G16:G17)</f>
        <v>0</v>
      </c>
      <c r="H18" s="22"/>
      <c r="I18" s="22">
        <f>SUM(I16:I17)</f>
        <v>276324</v>
      </c>
      <c r="J18" s="22"/>
      <c r="K18" s="22">
        <f>SUM(K16:K17)</f>
        <v>0</v>
      </c>
      <c r="L18" s="22"/>
      <c r="M18" s="22">
        <f>SUM(M16:M17)</f>
        <v>0</v>
      </c>
      <c r="N18" s="22"/>
      <c r="O18" s="22">
        <f>SUM(O16:O17)</f>
        <v>0</v>
      </c>
      <c r="P18" s="22"/>
      <c r="Q18" s="22">
        <f>SUM(Q16:Q17)</f>
        <v>-8742</v>
      </c>
      <c r="R18" s="22"/>
      <c r="S18" s="22">
        <f t="shared" si="0"/>
        <v>-8742</v>
      </c>
      <c r="T18" s="22"/>
      <c r="U18" s="22">
        <f>SUM(U16:U17)</f>
        <v>267582</v>
      </c>
      <c r="V18" s="8"/>
    </row>
    <row r="19" spans="1:22" s="26" customFormat="1" ht="21" customHeight="1" thickBot="1">
      <c r="A19" s="1" t="s">
        <v>187</v>
      </c>
      <c r="B19" s="47"/>
      <c r="C19" s="48">
        <f>SUM(C14:C15,C18)</f>
        <v>2105656</v>
      </c>
      <c r="D19" s="22"/>
      <c r="E19" s="48">
        <f>SUM(E14:E15,E18)</f>
        <v>1139184</v>
      </c>
      <c r="F19" s="22"/>
      <c r="G19" s="48">
        <f>SUM(G14:G15,G18)</f>
        <v>252194</v>
      </c>
      <c r="H19" s="22"/>
      <c r="I19" s="48">
        <f>SUM(I14:I15,I18)</f>
        <v>1039034</v>
      </c>
      <c r="J19" s="22"/>
      <c r="K19" s="48">
        <f>SUM(K14:K15,K18)</f>
        <v>0</v>
      </c>
      <c r="L19" s="22"/>
      <c r="M19" s="48">
        <f>SUM(M14:M15,M18)</f>
        <v>0</v>
      </c>
      <c r="N19" s="22"/>
      <c r="O19" s="48">
        <f>SUM(O14:O15,O18)</f>
        <v>0</v>
      </c>
      <c r="P19" s="22"/>
      <c r="Q19" s="48">
        <f>SUM(Q14:Q15,Q18)</f>
        <v>20660</v>
      </c>
      <c r="R19" s="22"/>
      <c r="S19" s="48">
        <f>SUM(S14:S15,S18)</f>
        <v>20660</v>
      </c>
      <c r="T19" s="22"/>
      <c r="U19" s="48">
        <f>SUM(U14:U15,U18)</f>
        <v>4556728</v>
      </c>
    </row>
    <row r="20" spans="1:22" ht="21" customHeight="1" thickTop="1">
      <c r="A20" s="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8"/>
    </row>
    <row r="21" spans="1:22" ht="21" customHeight="1">
      <c r="A21" s="25" t="s">
        <v>233</v>
      </c>
      <c r="C21" s="22">
        <v>2105656</v>
      </c>
      <c r="D21" s="22">
        <v>0</v>
      </c>
      <c r="E21" s="22">
        <v>1139184</v>
      </c>
      <c r="F21" s="22">
        <v>0</v>
      </c>
      <c r="G21" s="22">
        <v>252194</v>
      </c>
      <c r="H21" s="22">
        <v>0</v>
      </c>
      <c r="I21" s="22">
        <v>1122716</v>
      </c>
      <c r="J21" s="22">
        <v>0</v>
      </c>
      <c r="K21" s="22">
        <v>0</v>
      </c>
      <c r="L21" s="22"/>
      <c r="M21" s="22">
        <v>0</v>
      </c>
      <c r="N21" s="22"/>
      <c r="O21" s="22">
        <v>0</v>
      </c>
      <c r="P21" s="22"/>
      <c r="Q21" s="22">
        <v>25434</v>
      </c>
      <c r="R21" s="22"/>
      <c r="S21" s="22">
        <f t="shared" si="0"/>
        <v>25434</v>
      </c>
      <c r="T21" s="22"/>
      <c r="U21" s="22">
        <f>SUM(C21:J21)+S21</f>
        <v>4645184</v>
      </c>
      <c r="V21" s="8"/>
    </row>
    <row r="22" spans="1:22" ht="21" customHeight="1">
      <c r="A22" s="26" t="s">
        <v>169</v>
      </c>
      <c r="C22" s="24">
        <f>0</f>
        <v>0</v>
      </c>
      <c r="D22" s="22"/>
      <c r="E22" s="24">
        <f>0</f>
        <v>0</v>
      </c>
      <c r="F22" s="22"/>
      <c r="G22" s="24">
        <f>0</f>
        <v>0</v>
      </c>
      <c r="H22" s="22"/>
      <c r="I22" s="24">
        <v>21605</v>
      </c>
      <c r="J22" s="22"/>
      <c r="K22" s="24">
        <v>2518</v>
      </c>
      <c r="L22" s="22"/>
      <c r="M22" s="24">
        <v>6090</v>
      </c>
      <c r="N22" s="22"/>
      <c r="O22" s="24">
        <v>-5673</v>
      </c>
      <c r="P22" s="22"/>
      <c r="Q22" s="24">
        <v>-25434</v>
      </c>
      <c r="R22" s="22"/>
      <c r="S22" s="24">
        <f t="shared" si="0"/>
        <v>-22499</v>
      </c>
      <c r="T22" s="22"/>
      <c r="U22" s="24">
        <f>SUM(C22:J22)+S22</f>
        <v>-894</v>
      </c>
      <c r="V22" s="8"/>
    </row>
    <row r="23" spans="1:22" ht="21" customHeight="1">
      <c r="A23" s="25" t="s">
        <v>170</v>
      </c>
      <c r="C23" s="22">
        <f t="shared" ref="C23:K23" si="2">SUM(C21:C22)</f>
        <v>2105656</v>
      </c>
      <c r="D23" s="22">
        <f t="shared" si="2"/>
        <v>0</v>
      </c>
      <c r="E23" s="22">
        <f t="shared" si="2"/>
        <v>1139184</v>
      </c>
      <c r="F23" s="22">
        <f t="shared" si="2"/>
        <v>0</v>
      </c>
      <c r="G23" s="22">
        <f t="shared" si="2"/>
        <v>252194</v>
      </c>
      <c r="H23" s="22">
        <f t="shared" si="2"/>
        <v>0</v>
      </c>
      <c r="I23" s="22">
        <f t="shared" si="2"/>
        <v>1144321</v>
      </c>
      <c r="J23" s="22">
        <f t="shared" si="2"/>
        <v>0</v>
      </c>
      <c r="K23" s="22">
        <f t="shared" si="2"/>
        <v>2518</v>
      </c>
      <c r="L23" s="22"/>
      <c r="M23" s="22">
        <f>SUM(M21:M22)</f>
        <v>6090</v>
      </c>
      <c r="N23" s="22">
        <f>SUM(N21:N22)</f>
        <v>0</v>
      </c>
      <c r="O23" s="22">
        <f>SUM(O21:O22)</f>
        <v>-5673</v>
      </c>
      <c r="P23" s="22">
        <f>SUM(P21:P22)</f>
        <v>0</v>
      </c>
      <c r="Q23" s="22">
        <f>SUM(Q21:Q22)</f>
        <v>0</v>
      </c>
      <c r="R23" s="22"/>
      <c r="S23" s="22">
        <f t="shared" si="0"/>
        <v>2935</v>
      </c>
      <c r="T23" s="22">
        <f>SUM(T21:T22)</f>
        <v>0</v>
      </c>
      <c r="U23" s="22">
        <f>SUM(U21:U22)</f>
        <v>4644290</v>
      </c>
      <c r="V23" s="8"/>
    </row>
    <row r="24" spans="1:22" ht="21" customHeight="1">
      <c r="A24" s="26" t="s">
        <v>230</v>
      </c>
      <c r="C24" s="22">
        <v>0</v>
      </c>
      <c r="D24" s="22"/>
      <c r="E24" s="22">
        <v>0</v>
      </c>
      <c r="F24" s="22"/>
      <c r="G24" s="22">
        <v>0</v>
      </c>
      <c r="H24" s="22"/>
      <c r="I24" s="22">
        <v>-273734</v>
      </c>
      <c r="J24" s="22"/>
      <c r="K24" s="22">
        <v>0</v>
      </c>
      <c r="L24" s="22"/>
      <c r="M24" s="22">
        <v>0</v>
      </c>
      <c r="N24" s="22"/>
      <c r="O24" s="22">
        <v>0</v>
      </c>
      <c r="P24" s="22"/>
      <c r="Q24" s="22">
        <v>0</v>
      </c>
      <c r="R24" s="22"/>
      <c r="S24" s="22">
        <v>0</v>
      </c>
      <c r="T24" s="22"/>
      <c r="U24" s="22">
        <f>SUM(C24:J24)+S24</f>
        <v>-273734</v>
      </c>
      <c r="V24" s="8"/>
    </row>
    <row r="25" spans="1:22" ht="21" customHeight="1">
      <c r="A25" s="26" t="s">
        <v>33</v>
      </c>
      <c r="C25" s="46">
        <f>0</f>
        <v>0</v>
      </c>
      <c r="D25" s="22"/>
      <c r="E25" s="46">
        <f>0</f>
        <v>0</v>
      </c>
      <c r="F25" s="22"/>
      <c r="G25" s="46">
        <f>0</f>
        <v>0</v>
      </c>
      <c r="H25" s="22"/>
      <c r="I25" s="46">
        <v>285747</v>
      </c>
      <c r="J25" s="22"/>
      <c r="K25" s="46">
        <f>0</f>
        <v>0</v>
      </c>
      <c r="L25" s="22"/>
      <c r="M25" s="46">
        <f>0</f>
        <v>0</v>
      </c>
      <c r="N25" s="22"/>
      <c r="O25" s="46">
        <f>0</f>
        <v>0</v>
      </c>
      <c r="P25" s="22"/>
      <c r="Q25" s="46">
        <v>0</v>
      </c>
      <c r="R25" s="22"/>
      <c r="S25" s="46">
        <f t="shared" si="0"/>
        <v>0</v>
      </c>
      <c r="T25" s="22"/>
      <c r="U25" s="46">
        <f>SUM(C25:I25)+S25</f>
        <v>285747</v>
      </c>
      <c r="V25" s="8"/>
    </row>
    <row r="26" spans="1:22" ht="21" customHeight="1">
      <c r="A26" s="26" t="s">
        <v>36</v>
      </c>
      <c r="C26" s="28">
        <f>0</f>
        <v>0</v>
      </c>
      <c r="D26" s="22"/>
      <c r="E26" s="28">
        <f>0</f>
        <v>0</v>
      </c>
      <c r="F26" s="22"/>
      <c r="G26" s="28">
        <f>0</f>
        <v>0</v>
      </c>
      <c r="H26" s="22"/>
      <c r="I26" s="28">
        <f>0</f>
        <v>0</v>
      </c>
      <c r="J26" s="22"/>
      <c r="K26" s="28">
        <v>58</v>
      </c>
      <c r="L26" s="22"/>
      <c r="M26" s="28">
        <v>124</v>
      </c>
      <c r="N26" s="22"/>
      <c r="O26" s="28">
        <f>0</f>
        <v>0</v>
      </c>
      <c r="P26" s="22"/>
      <c r="Q26" s="28">
        <v>0</v>
      </c>
      <c r="R26" s="22"/>
      <c r="S26" s="28">
        <f t="shared" si="0"/>
        <v>182</v>
      </c>
      <c r="T26" s="22"/>
      <c r="U26" s="28">
        <f>SUM(C26:I26)+S26</f>
        <v>182</v>
      </c>
      <c r="V26" s="8"/>
    </row>
    <row r="27" spans="1:22" ht="21" customHeight="1">
      <c r="A27" s="26" t="s">
        <v>37</v>
      </c>
      <c r="C27" s="22">
        <f>SUM(C25:C26)</f>
        <v>0</v>
      </c>
      <c r="D27" s="1"/>
      <c r="E27" s="22">
        <f>SUM(E25:E26)</f>
        <v>0</v>
      </c>
      <c r="F27" s="1"/>
      <c r="G27" s="22">
        <f>SUM(G25:G26)</f>
        <v>0</v>
      </c>
      <c r="H27" s="1"/>
      <c r="I27" s="22">
        <f>SUM(I25:I26)</f>
        <v>285747</v>
      </c>
      <c r="J27" s="1"/>
      <c r="K27" s="22">
        <f>SUM(K25:K26)</f>
        <v>58</v>
      </c>
      <c r="L27" s="1"/>
      <c r="M27" s="22">
        <f>SUM(M25:M26)</f>
        <v>124</v>
      </c>
      <c r="N27" s="1"/>
      <c r="O27" s="22">
        <f>SUM(O25:O26)</f>
        <v>0</v>
      </c>
      <c r="P27" s="1"/>
      <c r="Q27" s="22">
        <f>SUM(Q25:Q26)</f>
        <v>0</v>
      </c>
      <c r="R27" s="1"/>
      <c r="S27" s="22">
        <f t="shared" si="0"/>
        <v>182</v>
      </c>
      <c r="T27" s="1"/>
      <c r="U27" s="22">
        <f>SUM(U25:U26)</f>
        <v>285929</v>
      </c>
      <c r="V27" s="8"/>
    </row>
    <row r="28" spans="1:22" s="26" customFormat="1" ht="21" customHeight="1" thickBot="1">
      <c r="A28" s="1" t="s">
        <v>188</v>
      </c>
      <c r="B28" s="47"/>
      <c r="C28" s="48">
        <f>SUM(C23,F24,C27)</f>
        <v>2105656</v>
      </c>
      <c r="D28" s="1"/>
      <c r="E28" s="48">
        <f>SUM(E23,H24,E27)</f>
        <v>1139184</v>
      </c>
      <c r="F28" s="1"/>
      <c r="G28" s="48">
        <f>SUM(G23,J24,G27)</f>
        <v>252194</v>
      </c>
      <c r="H28" s="1"/>
      <c r="I28" s="48">
        <f>SUM(I23,I24,I27)</f>
        <v>1156334</v>
      </c>
      <c r="J28" s="1"/>
      <c r="K28" s="48">
        <f>SUM(K23,N24,K27)</f>
        <v>2576</v>
      </c>
      <c r="L28" s="1"/>
      <c r="M28" s="48">
        <f>SUM(M23,P24,M27)</f>
        <v>6214</v>
      </c>
      <c r="N28" s="1"/>
      <c r="O28" s="48">
        <f>SUM(O23,R24,O27)</f>
        <v>-5673</v>
      </c>
      <c r="P28" s="1"/>
      <c r="Q28" s="48">
        <f>SUM(Q23,T24,Q27)</f>
        <v>0</v>
      </c>
      <c r="R28" s="1"/>
      <c r="S28" s="48">
        <f>SUM(S23,V24,S27)</f>
        <v>3117</v>
      </c>
      <c r="T28" s="1"/>
      <c r="U28" s="48">
        <f>SUM(U23,U24,U27)</f>
        <v>4656485</v>
      </c>
    </row>
    <row r="29" spans="1:22" s="26" customFormat="1" ht="21" customHeight="1" thickTop="1">
      <c r="A29" s="1"/>
      <c r="B29" s="47"/>
      <c r="C29" s="35">
        <f>C21-'BS '!F84</f>
        <v>0</v>
      </c>
      <c r="D29" s="1"/>
      <c r="E29" s="35">
        <f>E21-'BS '!F85</f>
        <v>0</v>
      </c>
      <c r="F29" s="1"/>
      <c r="G29" s="35">
        <f>G21-'BS '!F87</f>
        <v>0</v>
      </c>
      <c r="H29" s="1"/>
      <c r="I29" s="35">
        <f>I21-'BS '!F88</f>
        <v>0</v>
      </c>
      <c r="J29" s="1"/>
      <c r="K29" s="35">
        <f>K21-'BS '!N84</f>
        <v>0</v>
      </c>
      <c r="L29" s="1"/>
      <c r="M29" s="35"/>
      <c r="N29" s="1"/>
      <c r="O29" s="35"/>
      <c r="P29" s="1"/>
      <c r="Q29" s="1"/>
      <c r="R29" s="1"/>
      <c r="S29" s="35">
        <f>S21-'BS '!J89</f>
        <v>0</v>
      </c>
      <c r="T29" s="1"/>
      <c r="U29" s="35">
        <f>U21-'BS '!F90</f>
        <v>0</v>
      </c>
    </row>
    <row r="30" spans="1:22" s="26" customFormat="1" ht="21" customHeight="1">
      <c r="B30" s="47"/>
      <c r="C30" s="35">
        <f>C28-'BS '!H84</f>
        <v>0</v>
      </c>
      <c r="D30" s="35"/>
      <c r="E30" s="35">
        <f>E28-'BS '!H85</f>
        <v>0</v>
      </c>
      <c r="F30" s="35"/>
      <c r="G30" s="35">
        <f>G28-'BS '!H87</f>
        <v>0</v>
      </c>
      <c r="H30" s="35"/>
      <c r="I30" s="35">
        <f>I28-'BS '!H88</f>
        <v>0</v>
      </c>
      <c r="J30" s="35"/>
      <c r="K30" s="35"/>
      <c r="L30" s="35"/>
      <c r="M30" s="35"/>
      <c r="N30" s="35"/>
      <c r="O30" s="35"/>
      <c r="P30" s="35"/>
      <c r="Q30" s="35"/>
      <c r="R30" s="35"/>
      <c r="S30" s="35">
        <f>S28-'BS '!H89</f>
        <v>0</v>
      </c>
      <c r="T30" s="35"/>
      <c r="U30" s="35">
        <f>U28-'BS '!H90</f>
        <v>0</v>
      </c>
    </row>
    <row r="31" spans="1:22" s="26" customFormat="1" ht="21" customHeight="1">
      <c r="A31" s="26" t="s">
        <v>6</v>
      </c>
      <c r="B31" s="47"/>
      <c r="C31" s="6"/>
      <c r="D31" s="6"/>
      <c r="E31" s="6"/>
      <c r="K31" s="6"/>
      <c r="M31" s="6"/>
    </row>
  </sheetData>
  <mergeCells count="4">
    <mergeCell ref="C6:U6"/>
    <mergeCell ref="G11:I11"/>
    <mergeCell ref="K7:S7"/>
    <mergeCell ref="K8:Q8"/>
  </mergeCells>
  <pageMargins left="0.57999999999999996" right="0.19685039370078741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N109"/>
  <sheetViews>
    <sheetView showGridLines="0" view="pageBreakPreview" topLeftCell="A9" zoomScale="70" zoomScaleNormal="115" zoomScaleSheetLayoutView="70" workbookViewId="0">
      <selection activeCell="D107" sqref="D107"/>
    </sheetView>
  </sheetViews>
  <sheetFormatPr defaultColWidth="10.7265625" defaultRowHeight="24" customHeight="1"/>
  <cols>
    <col min="1" max="1" width="59" style="60" customWidth="1"/>
    <col min="2" max="2" width="2.26953125" style="60" customWidth="1"/>
    <col min="3" max="3" width="1.26953125" style="60" customWidth="1"/>
    <col min="4" max="4" width="13.7265625" style="61" customWidth="1"/>
    <col min="5" max="5" width="1.26953125" style="60" customWidth="1"/>
    <col min="6" max="6" width="13.7265625" style="61" customWidth="1"/>
    <col min="7" max="7" width="1.26953125" style="60" customWidth="1"/>
    <col min="8" max="8" width="13.7265625" style="61" customWidth="1"/>
    <col min="9" max="9" width="1.26953125" style="60" customWidth="1"/>
    <col min="10" max="10" width="13.7265625" style="61" customWidth="1"/>
    <col min="11" max="12" width="10.7265625" style="63"/>
    <col min="13" max="16384" width="10.7265625" style="60"/>
  </cols>
  <sheetData>
    <row r="1" spans="1:14" ht="24" customHeight="1">
      <c r="J1" s="62" t="s">
        <v>0</v>
      </c>
    </row>
    <row r="2" spans="1:14" ht="24" customHeight="1">
      <c r="A2" s="64" t="s">
        <v>106</v>
      </c>
      <c r="B2" s="64"/>
      <c r="C2" s="64"/>
      <c r="D2" s="64"/>
      <c r="E2" s="64"/>
      <c r="F2" s="64"/>
      <c r="G2" s="64"/>
      <c r="H2" s="64"/>
      <c r="I2" s="64"/>
      <c r="J2" s="64"/>
      <c r="K2" s="65"/>
      <c r="L2" s="65"/>
    </row>
    <row r="3" spans="1:14" ht="24" customHeight="1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64"/>
      <c r="K3" s="65"/>
      <c r="L3" s="65"/>
    </row>
    <row r="4" spans="1:14" ht="24" customHeight="1">
      <c r="A4" s="64" t="s">
        <v>189</v>
      </c>
      <c r="B4" s="64"/>
      <c r="C4" s="64"/>
      <c r="D4" s="64"/>
      <c r="E4" s="64"/>
      <c r="F4" s="64"/>
      <c r="G4" s="64"/>
      <c r="H4" s="64"/>
      <c r="I4" s="64"/>
      <c r="J4" s="64"/>
      <c r="K4" s="65"/>
      <c r="L4" s="65"/>
    </row>
    <row r="5" spans="1:14" ht="24" customHeight="1">
      <c r="J5" s="62" t="s">
        <v>1</v>
      </c>
    </row>
    <row r="6" spans="1:14" ht="24" customHeight="1">
      <c r="D6" s="66" t="s">
        <v>2</v>
      </c>
      <c r="E6" s="67"/>
      <c r="F6" s="68"/>
      <c r="G6" s="69"/>
      <c r="H6" s="66" t="s">
        <v>7</v>
      </c>
      <c r="I6" s="67"/>
      <c r="J6" s="68"/>
    </row>
    <row r="7" spans="1:14" ht="24" customHeight="1">
      <c r="B7" s="101"/>
      <c r="D7" s="71">
        <v>2563</v>
      </c>
      <c r="E7" s="72"/>
      <c r="F7" s="71">
        <v>2562</v>
      </c>
      <c r="G7" s="73"/>
      <c r="H7" s="71">
        <v>2563</v>
      </c>
      <c r="I7" s="72"/>
      <c r="J7" s="71">
        <v>2562</v>
      </c>
    </row>
    <row r="8" spans="1:14" ht="24" customHeight="1">
      <c r="A8" s="64" t="s">
        <v>40</v>
      </c>
      <c r="I8" s="61"/>
    </row>
    <row r="9" spans="1:14" ht="24" customHeight="1">
      <c r="A9" s="102" t="s">
        <v>129</v>
      </c>
      <c r="D9" s="61">
        <f>PL!D91</f>
        <v>355987</v>
      </c>
      <c r="F9" s="61">
        <f>PL!F91</f>
        <v>343195</v>
      </c>
      <c r="H9" s="61">
        <f>PL!H91</f>
        <v>302019</v>
      </c>
      <c r="J9" s="61">
        <f>PL!J91</f>
        <v>291879</v>
      </c>
    </row>
    <row r="10" spans="1:14" ht="24" customHeight="1">
      <c r="A10" s="60" t="s">
        <v>164</v>
      </c>
      <c r="D10" s="75"/>
      <c r="E10" s="76"/>
      <c r="F10" s="75"/>
      <c r="G10" s="75"/>
      <c r="H10" s="75"/>
      <c r="I10" s="75"/>
      <c r="J10" s="75"/>
    </row>
    <row r="11" spans="1:14" ht="24" customHeight="1">
      <c r="A11" s="60" t="s">
        <v>103</v>
      </c>
      <c r="D11" s="76"/>
      <c r="E11" s="76"/>
      <c r="F11" s="76"/>
      <c r="G11" s="76"/>
      <c r="H11" s="76"/>
      <c r="I11" s="76"/>
      <c r="J11" s="76"/>
    </row>
    <row r="12" spans="1:14" ht="24" customHeight="1">
      <c r="A12" s="60" t="s">
        <v>203</v>
      </c>
      <c r="D12" s="76">
        <v>75297</v>
      </c>
      <c r="E12" s="75"/>
      <c r="F12" s="76">
        <v>31698</v>
      </c>
      <c r="G12" s="75"/>
      <c r="H12" s="87">
        <v>24602</v>
      </c>
      <c r="I12" s="75"/>
      <c r="J12" s="87">
        <v>12483</v>
      </c>
    </row>
    <row r="13" spans="1:14" ht="24" customHeight="1">
      <c r="A13" s="60" t="s">
        <v>190</v>
      </c>
      <c r="D13" s="76">
        <v>0</v>
      </c>
      <c r="E13" s="75"/>
      <c r="F13" s="76">
        <v>514</v>
      </c>
      <c r="G13" s="75"/>
      <c r="H13" s="87">
        <v>0</v>
      </c>
      <c r="I13" s="75"/>
      <c r="J13" s="87">
        <v>-323</v>
      </c>
    </row>
    <row r="14" spans="1:14" s="63" customFormat="1" ht="24" customHeight="1">
      <c r="A14" s="60" t="s">
        <v>137</v>
      </c>
      <c r="B14" s="60"/>
      <c r="C14" s="60"/>
      <c r="D14" s="76"/>
      <c r="E14" s="75"/>
      <c r="F14" s="76"/>
      <c r="G14" s="75"/>
      <c r="H14" s="87"/>
      <c r="I14" s="75"/>
      <c r="J14" s="87"/>
      <c r="M14" s="60"/>
      <c r="N14" s="60"/>
    </row>
    <row r="15" spans="1:14" s="63" customFormat="1" ht="24" customHeight="1">
      <c r="A15" s="60" t="s">
        <v>109</v>
      </c>
      <c r="B15" s="60"/>
      <c r="C15" s="60"/>
      <c r="D15" s="76">
        <v>16641</v>
      </c>
      <c r="E15" s="75"/>
      <c r="F15" s="76">
        <v>5202</v>
      </c>
      <c r="G15" s="75"/>
      <c r="H15" s="75">
        <v>17516</v>
      </c>
      <c r="I15" s="75"/>
      <c r="J15" s="75">
        <v>-1566</v>
      </c>
      <c r="M15" s="60"/>
      <c r="N15" s="60"/>
    </row>
    <row r="16" spans="1:14" s="63" customFormat="1" ht="24" customHeight="1">
      <c r="A16" s="60" t="s">
        <v>204</v>
      </c>
      <c r="B16" s="60"/>
      <c r="C16" s="60"/>
      <c r="D16" s="76"/>
      <c r="E16" s="75"/>
      <c r="F16" s="76"/>
      <c r="G16" s="75"/>
      <c r="H16" s="75"/>
      <c r="I16" s="75"/>
      <c r="J16" s="75"/>
      <c r="M16" s="60"/>
      <c r="N16" s="60"/>
    </row>
    <row r="17" spans="1:14" s="63" customFormat="1" ht="24" customHeight="1">
      <c r="A17" s="60" t="s">
        <v>205</v>
      </c>
      <c r="B17" s="60"/>
      <c r="C17" s="60"/>
      <c r="D17" s="76">
        <v>7046</v>
      </c>
      <c r="E17" s="75"/>
      <c r="F17" s="76">
        <v>8739</v>
      </c>
      <c r="G17" s="75"/>
      <c r="H17" s="87">
        <v>9690</v>
      </c>
      <c r="I17" s="75"/>
      <c r="J17" s="87">
        <v>358</v>
      </c>
      <c r="M17" s="60"/>
      <c r="N17" s="60"/>
    </row>
    <row r="18" spans="1:14" s="63" customFormat="1" ht="24" customHeight="1">
      <c r="A18" s="60" t="s">
        <v>206</v>
      </c>
      <c r="B18" s="60"/>
      <c r="C18" s="60"/>
      <c r="D18" s="87">
        <v>-38630</v>
      </c>
      <c r="E18" s="75"/>
      <c r="F18" s="87">
        <v>-43916</v>
      </c>
      <c r="G18" s="75"/>
      <c r="H18" s="87">
        <v>120</v>
      </c>
      <c r="I18" s="75"/>
      <c r="J18" s="87">
        <v>-35954</v>
      </c>
      <c r="M18" s="60"/>
      <c r="N18" s="60"/>
    </row>
    <row r="19" spans="1:14" s="63" customFormat="1" ht="24" customHeight="1">
      <c r="A19" s="60" t="s">
        <v>231</v>
      </c>
      <c r="B19" s="60"/>
      <c r="C19" s="60"/>
      <c r="D19" s="87">
        <v>-368</v>
      </c>
      <c r="E19" s="75"/>
      <c r="F19" s="87">
        <v>-2279</v>
      </c>
      <c r="G19" s="75"/>
      <c r="H19" s="87">
        <v>-368</v>
      </c>
      <c r="I19" s="75"/>
      <c r="J19" s="87">
        <v>-2279</v>
      </c>
      <c r="M19" s="60"/>
      <c r="N19" s="60"/>
    </row>
    <row r="20" spans="1:14" s="63" customFormat="1" ht="24" customHeight="1">
      <c r="A20" s="60" t="s">
        <v>207</v>
      </c>
      <c r="B20" s="60"/>
      <c r="C20" s="60"/>
      <c r="D20" s="87">
        <v>-6011</v>
      </c>
      <c r="E20" s="76"/>
      <c r="F20" s="87">
        <v>0</v>
      </c>
      <c r="G20" s="75"/>
      <c r="H20" s="87">
        <v>-6011</v>
      </c>
      <c r="I20" s="75"/>
      <c r="J20" s="87">
        <v>0</v>
      </c>
      <c r="M20" s="60"/>
      <c r="N20" s="60"/>
    </row>
    <row r="21" spans="1:14" s="63" customFormat="1" ht="24" customHeight="1">
      <c r="A21" s="60" t="s">
        <v>178</v>
      </c>
      <c r="B21" s="60"/>
      <c r="C21" s="60"/>
      <c r="D21" s="76">
        <v>-1077</v>
      </c>
      <c r="E21" s="75"/>
      <c r="F21" s="76">
        <v>2917</v>
      </c>
      <c r="G21" s="75"/>
      <c r="H21" s="87">
        <v>0</v>
      </c>
      <c r="I21" s="75"/>
      <c r="J21" s="75">
        <v>0</v>
      </c>
      <c r="M21" s="60"/>
      <c r="N21" s="60"/>
    </row>
    <row r="22" spans="1:14" s="63" customFormat="1" ht="24" customHeight="1">
      <c r="A22" s="60" t="s">
        <v>208</v>
      </c>
      <c r="B22" s="60"/>
      <c r="C22" s="60"/>
      <c r="D22" s="76">
        <v>6</v>
      </c>
      <c r="E22" s="76"/>
      <c r="F22" s="76">
        <v>-314</v>
      </c>
      <c r="G22" s="76"/>
      <c r="H22" s="87">
        <v>-1</v>
      </c>
      <c r="I22" s="76"/>
      <c r="J22" s="75">
        <v>-4</v>
      </c>
      <c r="M22" s="60"/>
      <c r="N22" s="60"/>
    </row>
    <row r="23" spans="1:14" s="63" customFormat="1" ht="24" customHeight="1">
      <c r="A23" s="60" t="s">
        <v>114</v>
      </c>
      <c r="B23" s="60"/>
      <c r="C23" s="60"/>
      <c r="D23" s="76">
        <v>27</v>
      </c>
      <c r="E23" s="76"/>
      <c r="F23" s="76">
        <v>64</v>
      </c>
      <c r="G23" s="76"/>
      <c r="H23" s="87">
        <v>0</v>
      </c>
      <c r="I23" s="76"/>
      <c r="J23" s="76">
        <v>0</v>
      </c>
      <c r="M23" s="60"/>
      <c r="N23" s="60"/>
    </row>
    <row r="24" spans="1:14" s="63" customFormat="1" ht="24" customHeight="1">
      <c r="A24" s="60" t="s">
        <v>239</v>
      </c>
      <c r="B24" s="60"/>
      <c r="C24" s="60"/>
      <c r="D24" s="76">
        <v>119</v>
      </c>
      <c r="E24" s="76"/>
      <c r="F24" s="76">
        <v>0</v>
      </c>
      <c r="G24" s="76"/>
      <c r="H24" s="87">
        <v>-177</v>
      </c>
      <c r="I24" s="76"/>
      <c r="J24" s="76">
        <v>0</v>
      </c>
      <c r="M24" s="60"/>
      <c r="N24" s="60"/>
    </row>
    <row r="25" spans="1:14" s="63" customFormat="1" ht="24" customHeight="1">
      <c r="A25" s="60" t="s">
        <v>111</v>
      </c>
      <c r="B25" s="60"/>
      <c r="C25" s="60"/>
      <c r="D25" s="75">
        <v>11477</v>
      </c>
      <c r="E25" s="75"/>
      <c r="F25" s="75">
        <v>39364</v>
      </c>
      <c r="G25" s="75"/>
      <c r="H25" s="75">
        <v>2552</v>
      </c>
      <c r="I25" s="75"/>
      <c r="J25" s="75">
        <v>9678</v>
      </c>
      <c r="M25" s="60"/>
      <c r="N25" s="60"/>
    </row>
    <row r="26" spans="1:14" s="63" customFormat="1" ht="24" customHeight="1">
      <c r="A26" s="60" t="s">
        <v>184</v>
      </c>
      <c r="B26" s="60"/>
      <c r="C26" s="60"/>
      <c r="D26" s="75">
        <v>251</v>
      </c>
      <c r="E26" s="75"/>
      <c r="F26" s="75">
        <v>42</v>
      </c>
      <c r="G26" s="75"/>
      <c r="H26" s="75">
        <v>251</v>
      </c>
      <c r="I26" s="75"/>
      <c r="J26" s="75">
        <v>42</v>
      </c>
      <c r="M26" s="60"/>
      <c r="N26" s="60"/>
    </row>
    <row r="27" spans="1:14" s="63" customFormat="1" ht="24" customHeight="1">
      <c r="A27" s="60" t="s">
        <v>128</v>
      </c>
      <c r="B27" s="60"/>
      <c r="C27" s="60"/>
      <c r="D27" s="75">
        <v>0</v>
      </c>
      <c r="E27" s="75"/>
      <c r="F27" s="75">
        <v>0</v>
      </c>
      <c r="G27" s="75"/>
      <c r="H27" s="75">
        <v>-226505</v>
      </c>
      <c r="I27" s="75"/>
      <c r="J27" s="75">
        <v>-214953</v>
      </c>
      <c r="M27" s="60"/>
      <c r="N27" s="60"/>
    </row>
    <row r="28" spans="1:14" s="63" customFormat="1" ht="24" customHeight="1">
      <c r="A28" s="60" t="s">
        <v>41</v>
      </c>
      <c r="B28" s="60"/>
      <c r="C28" s="60"/>
      <c r="D28" s="75">
        <v>-126576</v>
      </c>
      <c r="E28" s="75"/>
      <c r="F28" s="75">
        <v>-150653</v>
      </c>
      <c r="G28" s="75"/>
      <c r="H28" s="75">
        <v>-47881</v>
      </c>
      <c r="I28" s="75"/>
      <c r="J28" s="75">
        <v>-68621</v>
      </c>
      <c r="M28" s="60"/>
      <c r="N28" s="60"/>
    </row>
    <row r="29" spans="1:14" s="63" customFormat="1" ht="24" customHeight="1">
      <c r="A29" s="60" t="s">
        <v>42</v>
      </c>
      <c r="B29" s="60"/>
      <c r="C29" s="60"/>
      <c r="D29" s="63">
        <v>-59245</v>
      </c>
      <c r="F29" s="63">
        <v>-62063</v>
      </c>
      <c r="H29" s="76">
        <v>0</v>
      </c>
      <c r="J29" s="76">
        <v>0</v>
      </c>
      <c r="M29" s="60"/>
      <c r="N29" s="60"/>
    </row>
    <row r="30" spans="1:14" s="63" customFormat="1" ht="24" customHeight="1">
      <c r="A30" s="60" t="s">
        <v>43</v>
      </c>
      <c r="B30" s="60"/>
      <c r="C30" s="60"/>
      <c r="D30" s="103">
        <v>44563</v>
      </c>
      <c r="E30" s="75"/>
      <c r="F30" s="103">
        <v>42273</v>
      </c>
      <c r="G30" s="75"/>
      <c r="H30" s="104">
        <v>25329</v>
      </c>
      <c r="I30" s="75"/>
      <c r="J30" s="104">
        <v>39036</v>
      </c>
      <c r="M30" s="60"/>
      <c r="N30" s="60"/>
    </row>
    <row r="31" spans="1:14" ht="24" customHeight="1">
      <c r="A31" s="60" t="s">
        <v>209</v>
      </c>
      <c r="D31" s="75"/>
      <c r="E31" s="75"/>
      <c r="F31" s="75"/>
      <c r="G31" s="75"/>
      <c r="H31" s="75"/>
      <c r="I31" s="75"/>
      <c r="J31" s="75"/>
    </row>
    <row r="32" spans="1:14" ht="24" customHeight="1">
      <c r="A32" s="60" t="s">
        <v>210</v>
      </c>
      <c r="D32" s="87">
        <f>SUM(D9:D30)</f>
        <v>279507</v>
      </c>
      <c r="E32" s="75"/>
      <c r="F32" s="87">
        <f>SUM(F9:F30)</f>
        <v>214783</v>
      </c>
      <c r="G32" s="75"/>
      <c r="H32" s="87">
        <f>SUM(H9:H30)</f>
        <v>101136</v>
      </c>
      <c r="I32" s="75"/>
      <c r="J32" s="87">
        <f>SUM(J9:J31)</f>
        <v>29776</v>
      </c>
    </row>
    <row r="33" spans="1:12" ht="24" customHeight="1">
      <c r="D33" s="87"/>
      <c r="E33" s="75"/>
      <c r="F33" s="87"/>
      <c r="G33" s="75"/>
      <c r="H33" s="87"/>
      <c r="I33" s="75"/>
      <c r="J33" s="87"/>
    </row>
    <row r="34" spans="1:12" ht="24" customHeight="1">
      <c r="A34" s="60" t="s">
        <v>6</v>
      </c>
      <c r="F34" s="62"/>
      <c r="G34" s="99"/>
      <c r="H34" s="62"/>
      <c r="I34" s="99"/>
      <c r="J34" s="62"/>
    </row>
    <row r="35" spans="1:12" ht="24" customHeight="1">
      <c r="J35" s="62" t="s">
        <v>0</v>
      </c>
    </row>
    <row r="36" spans="1:12" ht="24" customHeight="1">
      <c r="A36" s="64" t="s">
        <v>106</v>
      </c>
      <c r="B36" s="64"/>
      <c r="C36" s="64"/>
      <c r="D36" s="64"/>
      <c r="E36" s="64"/>
      <c r="F36" s="64"/>
      <c r="G36" s="64"/>
      <c r="H36" s="64"/>
      <c r="I36" s="64"/>
      <c r="J36" s="64"/>
      <c r="K36" s="65"/>
      <c r="L36" s="65"/>
    </row>
    <row r="37" spans="1:12" ht="24" customHeight="1">
      <c r="A37" s="64" t="s">
        <v>49</v>
      </c>
      <c r="B37" s="64"/>
      <c r="C37" s="64"/>
      <c r="D37" s="64"/>
      <c r="E37" s="64"/>
      <c r="F37" s="64"/>
      <c r="G37" s="64"/>
      <c r="H37" s="64"/>
      <c r="I37" s="64"/>
      <c r="J37" s="64"/>
      <c r="K37" s="65"/>
      <c r="L37" s="65"/>
    </row>
    <row r="38" spans="1:12" ht="24" customHeight="1">
      <c r="A38" s="64" t="s">
        <v>189</v>
      </c>
      <c r="B38" s="64"/>
      <c r="C38" s="64"/>
      <c r="D38" s="64"/>
      <c r="E38" s="64"/>
      <c r="F38" s="64"/>
      <c r="G38" s="64"/>
      <c r="H38" s="64"/>
      <c r="I38" s="64"/>
      <c r="J38" s="64"/>
      <c r="K38" s="65"/>
      <c r="L38" s="65"/>
    </row>
    <row r="39" spans="1:12" ht="24" customHeight="1">
      <c r="J39" s="62" t="s">
        <v>1</v>
      </c>
    </row>
    <row r="40" spans="1:12" ht="24" customHeight="1">
      <c r="D40" s="66" t="s">
        <v>2</v>
      </c>
      <c r="E40" s="67"/>
      <c r="F40" s="68"/>
      <c r="G40" s="69"/>
      <c r="H40" s="66" t="s">
        <v>7</v>
      </c>
      <c r="I40" s="67"/>
      <c r="J40" s="68"/>
    </row>
    <row r="41" spans="1:12" ht="24" customHeight="1">
      <c r="B41" s="101"/>
      <c r="D41" s="71">
        <v>2563</v>
      </c>
      <c r="E41" s="72"/>
      <c r="F41" s="71">
        <v>2562</v>
      </c>
      <c r="G41" s="73"/>
      <c r="H41" s="71">
        <v>2563</v>
      </c>
      <c r="I41" s="72"/>
      <c r="J41" s="71">
        <v>2562</v>
      </c>
    </row>
    <row r="42" spans="1:12" ht="24" customHeight="1">
      <c r="A42" s="60" t="s">
        <v>44</v>
      </c>
      <c r="D42" s="75"/>
      <c r="E42" s="75"/>
      <c r="F42" s="75"/>
      <c r="G42" s="75"/>
      <c r="H42" s="75"/>
      <c r="I42" s="75"/>
      <c r="J42" s="75"/>
    </row>
    <row r="43" spans="1:12" ht="24" customHeight="1">
      <c r="A43" s="60" t="s">
        <v>211</v>
      </c>
      <c r="D43" s="75">
        <v>358698</v>
      </c>
      <c r="E43" s="75"/>
      <c r="F43" s="75">
        <v>-366261</v>
      </c>
      <c r="G43" s="75"/>
      <c r="H43" s="75">
        <v>94407</v>
      </c>
      <c r="I43" s="75"/>
      <c r="J43" s="75">
        <v>-235494</v>
      </c>
    </row>
    <row r="44" spans="1:12" ht="24" customHeight="1">
      <c r="A44" s="60" t="s">
        <v>45</v>
      </c>
      <c r="D44" s="75">
        <v>-215426</v>
      </c>
      <c r="E44" s="75"/>
      <c r="F44" s="75">
        <v>-612071</v>
      </c>
      <c r="G44" s="75"/>
      <c r="H44" s="75">
        <v>0</v>
      </c>
      <c r="I44" s="75"/>
      <c r="J44" s="75">
        <v>0</v>
      </c>
    </row>
    <row r="45" spans="1:12" ht="24" customHeight="1">
      <c r="A45" s="60" t="s">
        <v>124</v>
      </c>
      <c r="D45" s="75">
        <v>108829</v>
      </c>
      <c r="E45" s="75"/>
      <c r="F45" s="75">
        <v>34141</v>
      </c>
      <c r="G45" s="75"/>
      <c r="H45" s="75">
        <v>0</v>
      </c>
      <c r="I45" s="75"/>
      <c r="J45" s="75">
        <v>0</v>
      </c>
    </row>
    <row r="46" spans="1:12" s="64" customFormat="1" ht="24" customHeight="1">
      <c r="A46" s="60" t="s">
        <v>46</v>
      </c>
      <c r="B46" s="60"/>
      <c r="C46" s="60"/>
      <c r="D46" s="75">
        <v>-768466</v>
      </c>
      <c r="E46" s="75"/>
      <c r="F46" s="75">
        <v>-1494</v>
      </c>
      <c r="G46" s="75"/>
      <c r="H46" s="75">
        <v>0</v>
      </c>
      <c r="I46" s="75"/>
      <c r="J46" s="75">
        <v>0</v>
      </c>
      <c r="K46" s="63"/>
      <c r="L46" s="63"/>
    </row>
    <row r="47" spans="1:12" s="64" customFormat="1" ht="24" customHeight="1">
      <c r="A47" s="60" t="s">
        <v>119</v>
      </c>
      <c r="B47" s="60"/>
      <c r="C47" s="60"/>
      <c r="D47" s="75">
        <v>9284</v>
      </c>
      <c r="E47" s="75"/>
      <c r="F47" s="75">
        <v>13613</v>
      </c>
      <c r="G47" s="75"/>
      <c r="H47" s="75">
        <v>0</v>
      </c>
      <c r="I47" s="75"/>
      <c r="J47" s="75">
        <v>0</v>
      </c>
      <c r="K47" s="63"/>
      <c r="L47" s="63"/>
    </row>
    <row r="48" spans="1:12" s="64" customFormat="1" ht="24" customHeight="1">
      <c r="A48" s="60" t="s">
        <v>47</v>
      </c>
      <c r="B48" s="60"/>
      <c r="C48" s="60"/>
      <c r="D48" s="75">
        <v>-4539</v>
      </c>
      <c r="E48" s="75"/>
      <c r="F48" s="75">
        <v>-10875</v>
      </c>
      <c r="G48" s="75"/>
      <c r="H48" s="75">
        <v>0</v>
      </c>
      <c r="I48" s="75"/>
      <c r="J48" s="75">
        <v>0</v>
      </c>
      <c r="K48" s="63"/>
      <c r="L48" s="63"/>
    </row>
    <row r="49" spans="1:14" s="64" customFormat="1" ht="24" customHeight="1">
      <c r="A49" s="60" t="s">
        <v>48</v>
      </c>
      <c r="B49" s="60"/>
      <c r="C49" s="60"/>
      <c r="D49" s="75">
        <v>-106766</v>
      </c>
      <c r="E49" s="75"/>
      <c r="F49" s="75">
        <v>20606</v>
      </c>
      <c r="G49" s="75"/>
      <c r="H49" s="87">
        <v>-155563</v>
      </c>
      <c r="I49" s="75"/>
      <c r="J49" s="87">
        <v>47337</v>
      </c>
      <c r="K49" s="63"/>
      <c r="L49" s="63"/>
    </row>
    <row r="50" spans="1:14" ht="24" customHeight="1">
      <c r="A50" s="82" t="s">
        <v>50</v>
      </c>
      <c r="D50" s="62"/>
      <c r="F50" s="62"/>
      <c r="G50" s="99"/>
      <c r="H50" s="62"/>
      <c r="I50" s="99"/>
      <c r="J50" s="62"/>
    </row>
    <row r="51" spans="1:14" ht="24" customHeight="1">
      <c r="A51" s="82" t="s">
        <v>51</v>
      </c>
      <c r="D51" s="75">
        <v>215378</v>
      </c>
      <c r="F51" s="75">
        <v>611960</v>
      </c>
      <c r="G51" s="99"/>
      <c r="H51" s="87">
        <v>0</v>
      </c>
      <c r="I51" s="99"/>
      <c r="J51" s="87">
        <v>0</v>
      </c>
    </row>
    <row r="52" spans="1:14" ht="24" customHeight="1">
      <c r="A52" s="82" t="s">
        <v>125</v>
      </c>
      <c r="D52" s="75">
        <v>241115</v>
      </c>
      <c r="E52" s="76"/>
      <c r="F52" s="75">
        <v>85600</v>
      </c>
      <c r="G52" s="75"/>
      <c r="H52" s="75">
        <v>0</v>
      </c>
      <c r="I52" s="75"/>
      <c r="J52" s="75">
        <v>0</v>
      </c>
    </row>
    <row r="53" spans="1:14" ht="24" customHeight="1">
      <c r="A53" s="82" t="s">
        <v>52</v>
      </c>
      <c r="D53" s="75">
        <v>27300</v>
      </c>
      <c r="E53" s="76"/>
      <c r="F53" s="75">
        <v>-44769</v>
      </c>
      <c r="G53" s="75"/>
      <c r="H53" s="75">
        <v>0</v>
      </c>
      <c r="I53" s="75"/>
      <c r="J53" s="75">
        <v>0</v>
      </c>
    </row>
    <row r="54" spans="1:14" ht="24" customHeight="1">
      <c r="A54" s="82" t="s">
        <v>120</v>
      </c>
      <c r="D54" s="75">
        <v>6264</v>
      </c>
      <c r="E54" s="76"/>
      <c r="F54" s="75">
        <v>-4861</v>
      </c>
      <c r="G54" s="75"/>
      <c r="H54" s="75">
        <v>0</v>
      </c>
      <c r="I54" s="75"/>
      <c r="J54" s="75">
        <v>0</v>
      </c>
    </row>
    <row r="55" spans="1:14" ht="24" customHeight="1">
      <c r="A55" s="82" t="s">
        <v>53</v>
      </c>
      <c r="D55" s="75">
        <v>5244</v>
      </c>
      <c r="E55" s="75"/>
      <c r="F55" s="75">
        <v>12574</v>
      </c>
      <c r="G55" s="75"/>
      <c r="H55" s="75">
        <v>0</v>
      </c>
      <c r="I55" s="75"/>
      <c r="J55" s="75">
        <v>0</v>
      </c>
    </row>
    <row r="56" spans="1:14" ht="24" customHeight="1">
      <c r="A56" s="82" t="s">
        <v>104</v>
      </c>
      <c r="D56" s="75">
        <v>-114885</v>
      </c>
      <c r="E56" s="75"/>
      <c r="F56" s="75">
        <v>-125641</v>
      </c>
      <c r="G56" s="75"/>
      <c r="H56" s="75">
        <v>-8839</v>
      </c>
      <c r="I56" s="75"/>
      <c r="J56" s="75">
        <v>3326</v>
      </c>
    </row>
    <row r="57" spans="1:14" ht="24" customHeight="1">
      <c r="A57" s="82" t="s">
        <v>133</v>
      </c>
      <c r="D57" s="75">
        <v>-6381</v>
      </c>
      <c r="E57" s="75"/>
      <c r="F57" s="75">
        <v>-20079</v>
      </c>
      <c r="G57" s="75"/>
      <c r="H57" s="75">
        <v>-2385</v>
      </c>
      <c r="I57" s="75"/>
      <c r="J57" s="75">
        <v>-4064</v>
      </c>
    </row>
    <row r="58" spans="1:14" ht="24" customHeight="1">
      <c r="A58" s="82" t="s">
        <v>54</v>
      </c>
      <c r="D58" s="103">
        <v>14948</v>
      </c>
      <c r="E58" s="75"/>
      <c r="F58" s="103">
        <v>17847</v>
      </c>
      <c r="G58" s="105"/>
      <c r="H58" s="104">
        <v>10208</v>
      </c>
      <c r="I58" s="87"/>
      <c r="J58" s="104">
        <v>11103</v>
      </c>
    </row>
    <row r="59" spans="1:14" ht="24" customHeight="1">
      <c r="A59" s="81" t="s">
        <v>130</v>
      </c>
      <c r="D59" s="75">
        <f>SUM(D32,D43:D58)</f>
        <v>50104</v>
      </c>
      <c r="E59" s="75"/>
      <c r="F59" s="75">
        <f>SUM(F32,F43:F58)</f>
        <v>-174927</v>
      </c>
      <c r="G59" s="105"/>
      <c r="H59" s="75">
        <f>SUM(H32,H43:H58)</f>
        <v>38964</v>
      </c>
      <c r="I59" s="87"/>
      <c r="J59" s="75">
        <f>SUM(J32,J43:J58)</f>
        <v>-148016</v>
      </c>
    </row>
    <row r="60" spans="1:14" ht="24" customHeight="1">
      <c r="A60" s="82" t="s">
        <v>55</v>
      </c>
      <c r="D60" s="75">
        <v>153797</v>
      </c>
      <c r="E60" s="75"/>
      <c r="F60" s="75">
        <v>111077</v>
      </c>
      <c r="G60" s="105"/>
      <c r="H60" s="87">
        <v>24488</v>
      </c>
      <c r="I60" s="87"/>
      <c r="J60" s="87">
        <v>22067</v>
      </c>
    </row>
    <row r="61" spans="1:14" ht="24" customHeight="1">
      <c r="A61" s="82" t="s">
        <v>56</v>
      </c>
      <c r="D61" s="75">
        <v>-36849</v>
      </c>
      <c r="E61" s="75"/>
      <c r="F61" s="75">
        <v>-40759</v>
      </c>
      <c r="G61" s="105"/>
      <c r="H61" s="87">
        <v>-22929</v>
      </c>
      <c r="I61" s="87"/>
      <c r="J61" s="87">
        <v>-38258</v>
      </c>
    </row>
    <row r="62" spans="1:14" ht="24" customHeight="1">
      <c r="A62" s="82" t="s">
        <v>179</v>
      </c>
      <c r="D62" s="75">
        <v>0</v>
      </c>
      <c r="E62" s="75"/>
      <c r="F62" s="75">
        <v>7029</v>
      </c>
      <c r="G62" s="105"/>
      <c r="H62" s="75">
        <v>0</v>
      </c>
      <c r="I62" s="75"/>
      <c r="J62" s="75">
        <v>7029</v>
      </c>
    </row>
    <row r="63" spans="1:14" s="63" customFormat="1" ht="24" customHeight="1">
      <c r="A63" s="82" t="s">
        <v>57</v>
      </c>
      <c r="B63" s="60"/>
      <c r="C63" s="60"/>
      <c r="D63" s="103">
        <v>-71080</v>
      </c>
      <c r="E63" s="75"/>
      <c r="F63" s="103">
        <v>-96946</v>
      </c>
      <c r="G63" s="75"/>
      <c r="H63" s="103">
        <v>-10762</v>
      </c>
      <c r="I63" s="75"/>
      <c r="J63" s="103">
        <v>-6381</v>
      </c>
      <c r="M63" s="60"/>
      <c r="N63" s="60"/>
    </row>
    <row r="64" spans="1:14" s="63" customFormat="1" ht="24" customHeight="1">
      <c r="A64" s="81" t="s">
        <v>131</v>
      </c>
      <c r="B64" s="60"/>
      <c r="C64" s="60"/>
      <c r="D64" s="77">
        <f>SUM(D59:D63)</f>
        <v>95972</v>
      </c>
      <c r="E64" s="75"/>
      <c r="F64" s="77">
        <f>SUM(F59:F63)</f>
        <v>-194526</v>
      </c>
      <c r="G64" s="75"/>
      <c r="H64" s="77">
        <f>SUM(H59:H63)</f>
        <v>29761</v>
      </c>
      <c r="I64" s="75"/>
      <c r="J64" s="77">
        <f>SUM(J59:J63)</f>
        <v>-163559</v>
      </c>
      <c r="M64" s="60"/>
      <c r="N64" s="60"/>
    </row>
    <row r="65" spans="1:14" s="63" customFormat="1" ht="24" customHeight="1">
      <c r="A65" s="81"/>
      <c r="B65" s="60"/>
      <c r="C65" s="60"/>
      <c r="D65" s="75"/>
      <c r="E65" s="75"/>
      <c r="F65" s="75"/>
      <c r="G65" s="75"/>
      <c r="H65" s="75"/>
      <c r="I65" s="75"/>
      <c r="J65" s="75"/>
      <c r="M65" s="60"/>
      <c r="N65" s="60"/>
    </row>
    <row r="66" spans="1:14" ht="24" customHeight="1">
      <c r="A66" s="60" t="s">
        <v>6</v>
      </c>
      <c r="F66" s="62"/>
      <c r="G66" s="99"/>
      <c r="H66" s="62"/>
      <c r="I66" s="99"/>
      <c r="J66" s="62"/>
    </row>
    <row r="67" spans="1:14" ht="24" customHeight="1">
      <c r="J67" s="62" t="s">
        <v>0</v>
      </c>
    </row>
    <row r="68" spans="1:14" ht="24" customHeight="1">
      <c r="A68" s="64" t="s">
        <v>106</v>
      </c>
      <c r="B68" s="64"/>
      <c r="C68" s="64"/>
      <c r="D68" s="64"/>
      <c r="E68" s="64"/>
      <c r="F68" s="64"/>
      <c r="G68" s="64"/>
      <c r="H68" s="64"/>
      <c r="I68" s="64"/>
      <c r="J68" s="64"/>
      <c r="K68" s="65"/>
      <c r="L68" s="65"/>
    </row>
    <row r="69" spans="1:14" ht="24" customHeight="1">
      <c r="A69" s="64" t="s">
        <v>49</v>
      </c>
      <c r="B69" s="64"/>
      <c r="C69" s="64"/>
      <c r="D69" s="64"/>
      <c r="E69" s="64"/>
      <c r="F69" s="64"/>
      <c r="G69" s="64"/>
      <c r="H69" s="64"/>
      <c r="I69" s="64"/>
      <c r="J69" s="64"/>
      <c r="K69" s="65"/>
      <c r="L69" s="65"/>
    </row>
    <row r="70" spans="1:14" ht="24" customHeight="1">
      <c r="A70" s="64" t="s">
        <v>189</v>
      </c>
      <c r="B70" s="64"/>
      <c r="C70" s="64"/>
      <c r="D70" s="64"/>
      <c r="E70" s="64"/>
      <c r="F70" s="64"/>
      <c r="G70" s="64"/>
      <c r="H70" s="64"/>
      <c r="I70" s="64"/>
      <c r="J70" s="64"/>
      <c r="K70" s="65"/>
      <c r="L70" s="65"/>
    </row>
    <row r="71" spans="1:14" ht="24" customHeight="1">
      <c r="J71" s="62" t="s">
        <v>1</v>
      </c>
    </row>
    <row r="72" spans="1:14" ht="24" customHeight="1">
      <c r="D72" s="66" t="s">
        <v>2</v>
      </c>
      <c r="E72" s="67"/>
      <c r="F72" s="68"/>
      <c r="G72" s="69"/>
      <c r="H72" s="66" t="s">
        <v>7</v>
      </c>
      <c r="I72" s="67"/>
      <c r="J72" s="68"/>
    </row>
    <row r="73" spans="1:14" ht="24" customHeight="1">
      <c r="B73" s="101"/>
      <c r="D73" s="71">
        <v>2563</v>
      </c>
      <c r="E73" s="72"/>
      <c r="F73" s="71">
        <v>2562</v>
      </c>
      <c r="G73" s="73"/>
      <c r="H73" s="71">
        <v>2563</v>
      </c>
      <c r="I73" s="72"/>
      <c r="J73" s="71">
        <v>2562</v>
      </c>
    </row>
    <row r="74" spans="1:14" s="63" customFormat="1" ht="24" customHeight="1">
      <c r="A74" s="81" t="s">
        <v>58</v>
      </c>
      <c r="B74" s="60"/>
      <c r="C74" s="60"/>
      <c r="D74" s="75"/>
      <c r="E74" s="75"/>
      <c r="F74" s="75"/>
      <c r="G74" s="75"/>
      <c r="H74" s="75"/>
      <c r="I74" s="75"/>
      <c r="J74" s="75"/>
      <c r="M74" s="60"/>
      <c r="N74" s="60"/>
    </row>
    <row r="75" spans="1:14" s="63" customFormat="1" ht="24" customHeight="1">
      <c r="A75" s="82" t="s">
        <v>212</v>
      </c>
      <c r="B75" s="60"/>
      <c r="C75" s="60"/>
      <c r="D75" s="75">
        <v>-350703</v>
      </c>
      <c r="E75" s="75"/>
      <c r="F75" s="75">
        <v>-733611</v>
      </c>
      <c r="G75" s="75"/>
      <c r="H75" s="75">
        <v>-350703</v>
      </c>
      <c r="I75" s="75"/>
      <c r="J75" s="75">
        <v>-733200</v>
      </c>
      <c r="M75" s="60"/>
      <c r="N75" s="60"/>
    </row>
    <row r="76" spans="1:14" s="63" customFormat="1" ht="24" customHeight="1">
      <c r="A76" s="82" t="s">
        <v>213</v>
      </c>
      <c r="B76" s="74"/>
      <c r="C76" s="60"/>
      <c r="D76" s="75">
        <v>464842</v>
      </c>
      <c r="E76" s="75"/>
      <c r="F76" s="75">
        <v>808446</v>
      </c>
      <c r="G76" s="75"/>
      <c r="H76" s="75">
        <v>464842</v>
      </c>
      <c r="I76" s="75"/>
      <c r="J76" s="75">
        <v>808446</v>
      </c>
      <c r="M76" s="60"/>
      <c r="N76" s="60"/>
    </row>
    <row r="77" spans="1:14" s="63" customFormat="1" ht="24" customHeight="1">
      <c r="A77" s="82" t="s">
        <v>214</v>
      </c>
      <c r="B77" s="60"/>
      <c r="C77" s="60"/>
      <c r="D77" s="75">
        <v>-949</v>
      </c>
      <c r="E77" s="99"/>
      <c r="F77" s="75">
        <v>0</v>
      </c>
      <c r="G77" s="99"/>
      <c r="H77" s="75">
        <v>-949</v>
      </c>
      <c r="I77" s="99"/>
      <c r="J77" s="75">
        <v>0</v>
      </c>
      <c r="M77" s="60"/>
      <c r="N77" s="60"/>
    </row>
    <row r="78" spans="1:14" s="63" customFormat="1" ht="24" customHeight="1">
      <c r="A78" s="82" t="s">
        <v>63</v>
      </c>
      <c r="B78" s="60"/>
      <c r="C78" s="60"/>
      <c r="D78" s="75">
        <v>0</v>
      </c>
      <c r="E78" s="76"/>
      <c r="F78" s="75">
        <v>0</v>
      </c>
      <c r="G78" s="75"/>
      <c r="H78" s="75">
        <v>287610</v>
      </c>
      <c r="I78" s="75"/>
      <c r="J78" s="75">
        <v>198800</v>
      </c>
      <c r="M78" s="60"/>
      <c r="N78" s="60"/>
    </row>
    <row r="79" spans="1:14" s="63" customFormat="1" ht="24" customHeight="1">
      <c r="A79" s="82" t="s">
        <v>215</v>
      </c>
      <c r="B79" s="60"/>
      <c r="C79" s="60"/>
      <c r="D79" s="75">
        <v>266</v>
      </c>
      <c r="E79" s="76"/>
      <c r="F79" s="75">
        <v>21895</v>
      </c>
      <c r="G79" s="75"/>
      <c r="H79" s="75">
        <v>266</v>
      </c>
      <c r="I79" s="75"/>
      <c r="J79" s="75">
        <v>21895</v>
      </c>
      <c r="M79" s="60"/>
      <c r="N79" s="60"/>
    </row>
    <row r="80" spans="1:14" s="63" customFormat="1" ht="24" customHeight="1">
      <c r="A80" s="82" t="s">
        <v>105</v>
      </c>
      <c r="B80" s="60"/>
      <c r="C80" s="60"/>
      <c r="D80" s="76">
        <v>23056</v>
      </c>
      <c r="E80" s="76"/>
      <c r="F80" s="76">
        <v>24010</v>
      </c>
      <c r="G80" s="75"/>
      <c r="H80" s="76">
        <v>23056</v>
      </c>
      <c r="I80" s="75"/>
      <c r="J80" s="76">
        <v>24010</v>
      </c>
      <c r="M80" s="60"/>
      <c r="N80" s="60"/>
    </row>
    <row r="81" spans="1:14" s="63" customFormat="1" ht="24" customHeight="1">
      <c r="A81" s="82" t="s">
        <v>64</v>
      </c>
      <c r="B81" s="60"/>
      <c r="C81" s="60"/>
      <c r="D81" s="61">
        <v>-18980</v>
      </c>
      <c r="E81" s="60"/>
      <c r="F81" s="61">
        <v>-16063</v>
      </c>
      <c r="G81" s="60"/>
      <c r="H81" s="61">
        <v>-2527</v>
      </c>
      <c r="I81" s="60"/>
      <c r="J81" s="61">
        <v>-762</v>
      </c>
      <c r="M81" s="60"/>
      <c r="N81" s="60"/>
    </row>
    <row r="82" spans="1:14" ht="24" customHeight="1">
      <c r="A82" s="82" t="s">
        <v>216</v>
      </c>
    </row>
    <row r="83" spans="1:14" ht="24" customHeight="1">
      <c r="A83" s="82" t="s">
        <v>217</v>
      </c>
      <c r="D83" s="75">
        <v>15</v>
      </c>
      <c r="F83" s="106">
        <v>1719</v>
      </c>
      <c r="H83" s="75">
        <v>1</v>
      </c>
      <c r="J83" s="75">
        <v>4</v>
      </c>
    </row>
    <row r="84" spans="1:14" ht="24" customHeight="1">
      <c r="A84" s="81" t="s">
        <v>229</v>
      </c>
      <c r="D84" s="107">
        <f>SUM(D75:D83)</f>
        <v>117547</v>
      </c>
      <c r="F84" s="107">
        <f>SUM(F75:F83)</f>
        <v>106396</v>
      </c>
      <c r="H84" s="107">
        <f>SUM(H75:H83)</f>
        <v>421596</v>
      </c>
      <c r="J84" s="107">
        <f>SUM(J75:J83)</f>
        <v>319193</v>
      </c>
    </row>
    <row r="85" spans="1:14" ht="24" customHeight="1">
      <c r="A85" s="81" t="s">
        <v>127</v>
      </c>
    </row>
    <row r="86" spans="1:14" ht="24" customHeight="1">
      <c r="A86" s="82" t="s">
        <v>134</v>
      </c>
      <c r="D86" s="75">
        <v>35175000</v>
      </c>
      <c r="E86" s="75"/>
      <c r="F86" s="75">
        <v>21765000</v>
      </c>
      <c r="G86" s="75"/>
      <c r="H86" s="75">
        <v>0</v>
      </c>
      <c r="I86" s="75"/>
      <c r="J86" s="75">
        <v>0</v>
      </c>
    </row>
    <row r="87" spans="1:14" ht="24" customHeight="1">
      <c r="A87" s="82" t="s">
        <v>135</v>
      </c>
      <c r="D87" s="75">
        <v>-34475000</v>
      </c>
      <c r="E87" s="75"/>
      <c r="F87" s="75">
        <v>-21355000</v>
      </c>
      <c r="G87" s="75"/>
      <c r="H87" s="75">
        <v>0</v>
      </c>
      <c r="I87" s="75"/>
      <c r="J87" s="75">
        <v>0</v>
      </c>
    </row>
    <row r="88" spans="1:14" ht="24" customHeight="1">
      <c r="A88" s="82" t="s">
        <v>136</v>
      </c>
      <c r="D88" s="75">
        <v>-128009</v>
      </c>
      <c r="E88" s="75"/>
      <c r="F88" s="75">
        <v>-550665</v>
      </c>
      <c r="G88" s="75"/>
      <c r="H88" s="75">
        <v>84211</v>
      </c>
      <c r="I88" s="75"/>
      <c r="J88" s="75">
        <v>175000</v>
      </c>
    </row>
    <row r="89" spans="1:14" ht="24" customHeight="1">
      <c r="A89" s="82" t="s">
        <v>218</v>
      </c>
      <c r="D89" s="75">
        <v>-48858</v>
      </c>
      <c r="E89" s="75"/>
      <c r="F89" s="75">
        <v>0</v>
      </c>
      <c r="G89" s="75"/>
      <c r="H89" s="75">
        <v>-13326</v>
      </c>
      <c r="I89" s="75"/>
      <c r="J89" s="75">
        <v>0</v>
      </c>
    </row>
    <row r="90" spans="1:14" ht="24" customHeight="1">
      <c r="A90" s="82" t="s">
        <v>180</v>
      </c>
      <c r="D90" s="75">
        <v>-273734</v>
      </c>
      <c r="E90" s="75"/>
      <c r="F90" s="75">
        <v>-336905</v>
      </c>
      <c r="G90" s="75"/>
      <c r="H90" s="75">
        <v>-273734</v>
      </c>
      <c r="I90" s="75"/>
      <c r="J90" s="75">
        <v>-336905</v>
      </c>
    </row>
    <row r="91" spans="1:14" ht="24" customHeight="1">
      <c r="A91" s="81" t="s">
        <v>219</v>
      </c>
      <c r="D91" s="77">
        <f>SUM(D86:D90)</f>
        <v>249399</v>
      </c>
      <c r="E91" s="75"/>
      <c r="F91" s="77">
        <f>SUM(F86:F90)</f>
        <v>-477570</v>
      </c>
      <c r="G91" s="75"/>
      <c r="H91" s="77">
        <f>SUM(H86:H90)</f>
        <v>-202849</v>
      </c>
      <c r="I91" s="75"/>
      <c r="J91" s="77">
        <f>SUM(J86:J90)</f>
        <v>-161905</v>
      </c>
    </row>
    <row r="92" spans="1:14" s="63" customFormat="1" ht="24" customHeight="1">
      <c r="A92" s="81" t="s">
        <v>108</v>
      </c>
      <c r="B92" s="60"/>
      <c r="C92" s="60"/>
      <c r="D92" s="76">
        <f>SUM(D64,D84,D91)</f>
        <v>462918</v>
      </c>
      <c r="E92" s="76"/>
      <c r="F92" s="76">
        <f>SUM(F64,F84,F91)</f>
        <v>-565700</v>
      </c>
      <c r="G92" s="76"/>
      <c r="H92" s="76">
        <f>SUM(H64,H84,H91)</f>
        <v>248508</v>
      </c>
      <c r="I92" s="76"/>
      <c r="J92" s="76">
        <f>SUM(J64,J84,J91)</f>
        <v>-6271</v>
      </c>
      <c r="M92" s="60"/>
      <c r="N92" s="60"/>
    </row>
    <row r="93" spans="1:14" s="63" customFormat="1" ht="24" customHeight="1">
      <c r="A93" s="82" t="s">
        <v>59</v>
      </c>
      <c r="B93" s="60"/>
      <c r="C93" s="60"/>
      <c r="D93" s="103">
        <v>503732</v>
      </c>
      <c r="E93" s="76"/>
      <c r="F93" s="103">
        <v>1147983</v>
      </c>
      <c r="G93" s="76"/>
      <c r="H93" s="103">
        <v>125507</v>
      </c>
      <c r="I93" s="76"/>
      <c r="J93" s="103">
        <v>145989</v>
      </c>
      <c r="M93" s="60"/>
      <c r="N93" s="60"/>
    </row>
    <row r="94" spans="1:14" s="63" customFormat="1" ht="24" customHeight="1" thickBot="1">
      <c r="A94" s="81" t="s">
        <v>220</v>
      </c>
      <c r="B94" s="60"/>
      <c r="C94" s="60"/>
      <c r="D94" s="95">
        <f>SUM(D92:D93)</f>
        <v>966650</v>
      </c>
      <c r="E94" s="108"/>
      <c r="F94" s="95">
        <f>SUM(F92:F93)</f>
        <v>582283</v>
      </c>
      <c r="G94" s="76"/>
      <c r="H94" s="95">
        <f>SUM(H92:H93)</f>
        <v>374015</v>
      </c>
      <c r="I94" s="76"/>
      <c r="J94" s="95">
        <f>SUM(J92:J93)</f>
        <v>139718</v>
      </c>
      <c r="M94" s="60"/>
      <c r="N94" s="60"/>
    </row>
    <row r="95" spans="1:14" s="63" customFormat="1" ht="24" customHeight="1" thickTop="1">
      <c r="A95" s="82"/>
      <c r="B95" s="60"/>
      <c r="C95" s="60"/>
      <c r="D95" s="76">
        <f>SUM(D94-'BS '!D11)</f>
        <v>0</v>
      </c>
      <c r="E95" s="108"/>
      <c r="F95" s="76"/>
      <c r="G95" s="76"/>
      <c r="H95" s="76">
        <f>SUM(H94-'BS '!H11)</f>
        <v>0</v>
      </c>
      <c r="I95" s="76"/>
      <c r="J95" s="76"/>
      <c r="M95" s="60"/>
      <c r="N95" s="60"/>
    </row>
    <row r="96" spans="1:14" s="63" customFormat="1" ht="24" customHeight="1">
      <c r="A96" s="81" t="s">
        <v>60</v>
      </c>
      <c r="B96" s="60"/>
      <c r="C96" s="60"/>
      <c r="D96" s="82"/>
      <c r="E96" s="82"/>
      <c r="F96" s="82"/>
      <c r="G96" s="82"/>
      <c r="H96" s="82"/>
      <c r="I96" s="82"/>
      <c r="J96" s="82"/>
      <c r="M96" s="60"/>
      <c r="N96" s="60"/>
    </row>
    <row r="97" spans="1:14" s="63" customFormat="1" ht="24" customHeight="1">
      <c r="A97" s="82" t="s">
        <v>61</v>
      </c>
      <c r="B97" s="60"/>
      <c r="C97" s="60"/>
      <c r="D97" s="82"/>
      <c r="E97" s="82"/>
      <c r="F97" s="82"/>
      <c r="G97" s="82"/>
      <c r="H97" s="82"/>
      <c r="I97" s="82"/>
      <c r="J97" s="82"/>
      <c r="M97" s="60"/>
      <c r="N97" s="60"/>
    </row>
    <row r="98" spans="1:14" s="63" customFormat="1" ht="24" customHeight="1">
      <c r="A98" s="82" t="s">
        <v>221</v>
      </c>
      <c r="B98" s="60"/>
      <c r="C98" s="60"/>
      <c r="D98" s="76">
        <v>0</v>
      </c>
      <c r="E98" s="76"/>
      <c r="F98" s="76">
        <v>-10928</v>
      </c>
      <c r="G98" s="76"/>
      <c r="H98" s="76">
        <v>0</v>
      </c>
      <c r="I98" s="76"/>
      <c r="J98" s="76">
        <v>-10928</v>
      </c>
      <c r="M98" s="60"/>
      <c r="N98" s="60"/>
    </row>
    <row r="99" spans="1:14" s="63" customFormat="1" ht="24" customHeight="1">
      <c r="A99" s="82" t="s">
        <v>240</v>
      </c>
      <c r="B99" s="60"/>
      <c r="C99" s="60"/>
      <c r="D99" s="76"/>
      <c r="E99" s="76"/>
      <c r="F99" s="76"/>
      <c r="G99" s="76"/>
      <c r="H99" s="76"/>
      <c r="I99" s="76"/>
      <c r="J99" s="76"/>
      <c r="M99" s="60"/>
      <c r="N99" s="60"/>
    </row>
    <row r="100" spans="1:14" s="63" customFormat="1" ht="24" customHeight="1">
      <c r="A100" s="82" t="s">
        <v>246</v>
      </c>
      <c r="B100" s="60"/>
      <c r="C100" s="60"/>
      <c r="D100" s="76">
        <v>157</v>
      </c>
      <c r="E100" s="76"/>
      <c r="F100" s="76">
        <v>0</v>
      </c>
      <c r="G100" s="76"/>
      <c r="H100" s="76">
        <v>157</v>
      </c>
      <c r="I100" s="76"/>
      <c r="J100" s="76">
        <v>0</v>
      </c>
      <c r="M100" s="60"/>
      <c r="N100" s="60"/>
    </row>
    <row r="101" spans="1:14" s="63" customFormat="1" ht="24" customHeight="1">
      <c r="A101" s="82" t="s">
        <v>113</v>
      </c>
      <c r="B101" s="60"/>
      <c r="C101" s="60"/>
      <c r="D101" s="76">
        <v>324</v>
      </c>
      <c r="E101" s="76"/>
      <c r="F101" s="76">
        <v>416</v>
      </c>
      <c r="G101" s="76"/>
      <c r="H101" s="76">
        <v>137</v>
      </c>
      <c r="I101" s="76"/>
      <c r="J101" s="76">
        <v>266</v>
      </c>
      <c r="M101" s="60"/>
      <c r="N101" s="60"/>
    </row>
    <row r="102" spans="1:14" ht="24" customHeight="1">
      <c r="A102" s="60" t="s">
        <v>181</v>
      </c>
      <c r="D102" s="76"/>
      <c r="F102" s="76"/>
      <c r="H102" s="76"/>
      <c r="J102" s="76"/>
    </row>
    <row r="103" spans="1:14" ht="24" customHeight="1">
      <c r="A103" s="60" t="s">
        <v>182</v>
      </c>
      <c r="D103" s="76">
        <v>0</v>
      </c>
      <c r="F103" s="76">
        <v>730</v>
      </c>
      <c r="H103" s="76">
        <v>0</v>
      </c>
      <c r="J103" s="76">
        <v>2200</v>
      </c>
    </row>
    <row r="104" spans="1:14" ht="24" customHeight="1">
      <c r="A104" s="60" t="s">
        <v>241</v>
      </c>
      <c r="D104" s="76">
        <v>17695</v>
      </c>
      <c r="F104" s="76">
        <v>0</v>
      </c>
      <c r="H104" s="76">
        <v>0</v>
      </c>
      <c r="J104" s="76">
        <v>0</v>
      </c>
    </row>
    <row r="105" spans="1:14" ht="24" customHeight="1">
      <c r="A105" s="60" t="s">
        <v>244</v>
      </c>
      <c r="D105" s="76">
        <v>36289</v>
      </c>
      <c r="F105" s="76">
        <v>0</v>
      </c>
      <c r="H105" s="76">
        <v>17818</v>
      </c>
      <c r="J105" s="76">
        <v>0</v>
      </c>
    </row>
    <row r="106" spans="1:14" ht="24" customHeight="1">
      <c r="A106" s="60" t="s">
        <v>242</v>
      </c>
      <c r="D106" s="76">
        <v>17491</v>
      </c>
      <c r="F106" s="76">
        <v>0</v>
      </c>
      <c r="H106" s="76">
        <v>0</v>
      </c>
      <c r="J106" s="76">
        <v>0</v>
      </c>
    </row>
    <row r="107" spans="1:14" ht="24" customHeight="1">
      <c r="A107" s="60" t="s">
        <v>245</v>
      </c>
      <c r="D107" s="76">
        <v>36170</v>
      </c>
      <c r="F107" s="76">
        <v>0</v>
      </c>
      <c r="H107" s="76">
        <v>17996</v>
      </c>
      <c r="J107" s="76">
        <v>0</v>
      </c>
    </row>
    <row r="108" spans="1:14" ht="24" customHeight="1">
      <c r="A108" s="60" t="s">
        <v>243</v>
      </c>
      <c r="F108" s="76"/>
      <c r="J108" s="76"/>
    </row>
    <row r="109" spans="1:14" s="63" customFormat="1" ht="24" customHeight="1">
      <c r="A109" s="60" t="s">
        <v>6</v>
      </c>
      <c r="B109" s="60"/>
      <c r="C109" s="60"/>
      <c r="D109" s="61"/>
      <c r="E109" s="60"/>
      <c r="F109" s="109"/>
      <c r="G109" s="60"/>
      <c r="H109" s="61"/>
      <c r="I109" s="60"/>
      <c r="J109" s="109"/>
      <c r="M109" s="60"/>
      <c r="N109" s="60"/>
    </row>
  </sheetData>
  <printOptions gridLinesSet="0"/>
  <pageMargins left="0.56000000000000005" right="0.196850393700787" top="0.78740157480314998" bottom="0.196850393700787" header="0.196850393700787" footer="0.196850393700787"/>
  <pageSetup paperSize="9" scale="76" orientation="portrait" r:id="rId1"/>
  <headerFooter alignWithMargins="0"/>
  <rowBreaks count="2" manualBreakCount="2">
    <brk id="34" max="16383" man="1"/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Sarocha Ampush</cp:lastModifiedBy>
  <cp:lastPrinted>2020-11-05T05:59:39Z</cp:lastPrinted>
  <dcterms:created xsi:type="dcterms:W3CDTF">2013-03-25T10:43:33Z</dcterms:created>
  <dcterms:modified xsi:type="dcterms:W3CDTF">2020-11-16T06:12:54Z</dcterms:modified>
</cp:coreProperties>
</file>