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line20_Q3\"/>
    </mc:Choice>
  </mc:AlternateContent>
  <bookViews>
    <workbookView xWindow="-105" yWindow="-105" windowWidth="19425" windowHeight="10425" tabRatio="851"/>
  </bookViews>
  <sheets>
    <sheet name="BS-2-3" sheetId="17" r:id="rId1"/>
    <sheet name="PL4-7" sheetId="13" r:id="rId2"/>
    <sheet name="CH Conso 8" sheetId="14" r:id="rId3"/>
    <sheet name="CH Conso 9" sheetId="18" r:id="rId4"/>
    <sheet name="CH Separate 10" sheetId="15" r:id="rId5"/>
    <sheet name="CH Separate 11" sheetId="19" r:id="rId6"/>
    <sheet name="CF12-15" sheetId="16" r:id="rId7"/>
  </sheets>
  <definedNames>
    <definedName name="_xlnm._FilterDatabase" localSheetId="2" hidden="1">'CH Conso 8'!#REF!</definedName>
    <definedName name="_xlnm._FilterDatabase" localSheetId="3" hidden="1">'CH Conso 9'!#REF!</definedName>
    <definedName name="_xlnm.Print_Area" localSheetId="0">'BS-2-3'!$A$1:$J$97</definedName>
    <definedName name="_xlnm.Print_Area" localSheetId="6">'CF12-15'!$A$1:$I$143</definedName>
    <definedName name="_xlnm.Print_Area" localSheetId="2">'CH Conso 8'!$A$1:$R$29</definedName>
    <definedName name="_xlnm.Print_Area" localSheetId="3">'CH Conso 9'!$A$1:$T$26</definedName>
    <definedName name="_xlnm.Print_Area" localSheetId="4">'CH Separate 10'!$A$1:$N$27</definedName>
    <definedName name="_xlnm.Print_Area" localSheetId="5">'CH Separate 11'!$A$1:$N$22</definedName>
    <definedName name="_xlnm.Print_Area" localSheetId="1">'PL4-7'!$A$1:$J$141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7" l="1"/>
  <c r="D60" i="17"/>
  <c r="R26" i="18" l="1"/>
  <c r="J92" i="17" l="1"/>
  <c r="H92" i="17"/>
  <c r="F92" i="17"/>
  <c r="D90" i="17" l="1"/>
  <c r="T22" i="18"/>
  <c r="P22" i="18"/>
  <c r="N23" i="18"/>
  <c r="N18" i="18"/>
  <c r="N26" i="18" l="1"/>
  <c r="D92" i="17" l="1"/>
  <c r="J116" i="13" l="1"/>
  <c r="H116" i="13"/>
  <c r="F116" i="13"/>
  <c r="D116" i="13"/>
  <c r="D99" i="13"/>
  <c r="D29" i="13"/>
  <c r="J45" i="13"/>
  <c r="H45" i="13"/>
  <c r="F45" i="13"/>
  <c r="D45" i="13"/>
  <c r="D90" i="13" l="1"/>
  <c r="R22" i="14" l="1"/>
  <c r="R11" i="14"/>
  <c r="J20" i="13"/>
  <c r="H20" i="13"/>
  <c r="F20" i="13"/>
  <c r="D20" i="13"/>
  <c r="G103" i="16" l="1"/>
  <c r="G78" i="16"/>
  <c r="P17" i="18"/>
  <c r="T17" i="18" s="1"/>
  <c r="L18" i="18"/>
  <c r="P13" i="18"/>
  <c r="T13" i="18" s="1"/>
  <c r="R25" i="14"/>
  <c r="N16" i="14"/>
  <c r="N17" i="14"/>
  <c r="R17" i="14" s="1"/>
  <c r="N15" i="14"/>
  <c r="R15" i="14" s="1"/>
  <c r="P23" i="14"/>
  <c r="N18" i="14" l="1"/>
  <c r="L18" i="14" l="1"/>
  <c r="H18" i="14"/>
  <c r="F18" i="14"/>
  <c r="D18" i="14"/>
  <c r="N18" i="19"/>
  <c r="N14" i="19"/>
  <c r="N10" i="19"/>
  <c r="D30" i="13"/>
  <c r="D73" i="17"/>
  <c r="D63" i="17"/>
  <c r="D20" i="17"/>
  <c r="R18" i="14" l="1"/>
  <c r="I103" i="16"/>
  <c r="I78" i="16"/>
  <c r="E103" i="16"/>
  <c r="E71" i="16"/>
  <c r="E63" i="16"/>
  <c r="J26" i="15"/>
  <c r="H26" i="15"/>
  <c r="F26" i="15"/>
  <c r="N24" i="15"/>
  <c r="J22" i="15"/>
  <c r="H22" i="15"/>
  <c r="F22" i="15"/>
  <c r="D22" i="15"/>
  <c r="L17" i="15"/>
  <c r="J17" i="15"/>
  <c r="H17" i="15"/>
  <c r="F17" i="15"/>
  <c r="D17" i="15"/>
  <c r="D26" i="15"/>
  <c r="N16" i="15"/>
  <c r="N15" i="15"/>
  <c r="N17" i="15" s="1"/>
  <c r="N14" i="15"/>
  <c r="N10" i="15"/>
  <c r="J23" i="14"/>
  <c r="J27" i="14" s="1"/>
  <c r="H23" i="14"/>
  <c r="H27" i="14" s="1"/>
  <c r="F23" i="14"/>
  <c r="F27" i="14" s="1"/>
  <c r="D23" i="14"/>
  <c r="D27" i="14" s="1"/>
  <c r="J100" i="13"/>
  <c r="J90" i="13"/>
  <c r="J30" i="13"/>
  <c r="J36" i="13" s="1"/>
  <c r="J38" i="13" s="1"/>
  <c r="F100" i="13"/>
  <c r="F90" i="13"/>
  <c r="F30" i="13"/>
  <c r="F36" i="13" s="1"/>
  <c r="F38" i="13" s="1"/>
  <c r="F60" i="13" s="1"/>
  <c r="J94" i="17"/>
  <c r="H94" i="17"/>
  <c r="F94" i="17"/>
  <c r="D94" i="17"/>
  <c r="J73" i="17"/>
  <c r="H73" i="17"/>
  <c r="F73" i="17"/>
  <c r="J63" i="17"/>
  <c r="H63" i="17"/>
  <c r="F63" i="17"/>
  <c r="D75" i="17"/>
  <c r="J36" i="17"/>
  <c r="H36" i="17"/>
  <c r="F36" i="17"/>
  <c r="D36" i="17"/>
  <c r="D38" i="17" s="1"/>
  <c r="J20" i="17"/>
  <c r="H20" i="17"/>
  <c r="F20" i="17"/>
  <c r="C103" i="16"/>
  <c r="J19" i="19"/>
  <c r="H19" i="19"/>
  <c r="F19" i="19"/>
  <c r="D19" i="19"/>
  <c r="J15" i="19"/>
  <c r="J21" i="19" s="1"/>
  <c r="H15" i="19"/>
  <c r="H21" i="19" s="1"/>
  <c r="F15" i="19"/>
  <c r="D15" i="19"/>
  <c r="R23" i="18"/>
  <c r="J23" i="18"/>
  <c r="J26" i="18" s="1"/>
  <c r="H23" i="18"/>
  <c r="F23" i="18"/>
  <c r="D23" i="18"/>
  <c r="D26" i="18" s="1"/>
  <c r="R18" i="18"/>
  <c r="F18" i="18"/>
  <c r="F26" i="18" s="1"/>
  <c r="L15" i="19"/>
  <c r="D21" i="19"/>
  <c r="F21" i="19"/>
  <c r="H18" i="18"/>
  <c r="D36" i="13"/>
  <c r="H30" i="13"/>
  <c r="H90" i="13"/>
  <c r="D100" i="13"/>
  <c r="D106" i="13" s="1"/>
  <c r="H100" i="13"/>
  <c r="N15" i="19"/>
  <c r="T18" i="18"/>
  <c r="P18" i="18"/>
  <c r="C78" i="16"/>
  <c r="H133" i="13"/>
  <c r="H62" i="13"/>
  <c r="H69" i="13" s="1"/>
  <c r="H138" i="13"/>
  <c r="H67" i="13"/>
  <c r="L19" i="19"/>
  <c r="N19" i="19"/>
  <c r="H26" i="18" l="1"/>
  <c r="L21" i="19"/>
  <c r="H140" i="13"/>
  <c r="G11" i="16"/>
  <c r="G31" i="16" s="1"/>
  <c r="G45" i="16" s="1"/>
  <c r="G47" i="16" s="1"/>
  <c r="G105" i="16" s="1"/>
  <c r="G107" i="16" s="1"/>
  <c r="K107" i="16" s="1"/>
  <c r="H106" i="13"/>
  <c r="H108" i="13" s="1"/>
  <c r="H118" i="13" s="1"/>
  <c r="J75" i="17"/>
  <c r="J96" i="17" s="1"/>
  <c r="F38" i="17"/>
  <c r="F75" i="17"/>
  <c r="F96" i="17" s="1"/>
  <c r="F98" i="17" s="1"/>
  <c r="H75" i="17"/>
  <c r="H96" i="17" s="1"/>
  <c r="J38" i="17"/>
  <c r="N21" i="19"/>
  <c r="J106" i="13"/>
  <c r="J108" i="13" s="1"/>
  <c r="F106" i="13"/>
  <c r="F108" i="13" s="1"/>
  <c r="E78" i="16"/>
  <c r="H36" i="13"/>
  <c r="H38" i="13" s="1"/>
  <c r="H47" i="13" s="1"/>
  <c r="D108" i="13"/>
  <c r="F47" i="13"/>
  <c r="F65" i="13" s="1"/>
  <c r="F67" i="13" s="1"/>
  <c r="F62" i="13"/>
  <c r="F69" i="13" s="1"/>
  <c r="J47" i="13"/>
  <c r="J65" i="13" s="1"/>
  <c r="J67" i="13" s="1"/>
  <c r="J60" i="13"/>
  <c r="J62" i="13" s="1"/>
  <c r="J69" i="13" s="1"/>
  <c r="D38" i="13"/>
  <c r="D96" i="17"/>
  <c r="D98" i="17" s="1"/>
  <c r="H38" i="17"/>
  <c r="L21" i="18" l="1"/>
  <c r="L23" i="18" s="1"/>
  <c r="L26" i="18" s="1"/>
  <c r="D131" i="13"/>
  <c r="D133" i="13" s="1"/>
  <c r="J98" i="17"/>
  <c r="D47" i="13"/>
  <c r="D65" i="13" s="1"/>
  <c r="D67" i="13" s="1"/>
  <c r="D60" i="13"/>
  <c r="D62" i="13" s="1"/>
  <c r="D69" i="13" s="1"/>
  <c r="H98" i="17"/>
  <c r="F118" i="13"/>
  <c r="F136" i="13" s="1"/>
  <c r="F138" i="13" s="1"/>
  <c r="F131" i="13"/>
  <c r="J118" i="13"/>
  <c r="J136" i="13" s="1"/>
  <c r="J138" i="13" s="1"/>
  <c r="J131" i="13"/>
  <c r="D118" i="13"/>
  <c r="D140" i="13" l="1"/>
  <c r="C11" i="16"/>
  <c r="C31" i="16" s="1"/>
  <c r="C45" i="16" s="1"/>
  <c r="C47" i="16" s="1"/>
  <c r="C105" i="16" s="1"/>
  <c r="C107" i="16" s="1"/>
  <c r="J107" i="16" s="1"/>
  <c r="F133" i="13"/>
  <c r="E11" i="16" s="1"/>
  <c r="E31" i="16" s="1"/>
  <c r="E45" i="16" s="1"/>
  <c r="E47" i="16" s="1"/>
  <c r="E105" i="16" s="1"/>
  <c r="E107" i="16" s="1"/>
  <c r="L21" i="14"/>
  <c r="J133" i="13"/>
  <c r="I11" i="16" s="1"/>
  <c r="I31" i="16" s="1"/>
  <c r="I45" i="16" s="1"/>
  <c r="I47" i="16" s="1"/>
  <c r="I105" i="16" s="1"/>
  <c r="I107" i="16" s="1"/>
  <c r="L20" i="15"/>
  <c r="D136" i="13"/>
  <c r="D138" i="13" s="1"/>
  <c r="P21" i="18"/>
  <c r="F140" i="13"/>
  <c r="L23" i="14" l="1"/>
  <c r="L27" i="14" s="1"/>
  <c r="N21" i="14"/>
  <c r="J140" i="13"/>
  <c r="L22" i="15"/>
  <c r="L26" i="15" s="1"/>
  <c r="N20" i="15"/>
  <c r="N22" i="15" s="1"/>
  <c r="N26" i="15" s="1"/>
  <c r="P23" i="18"/>
  <c r="T23" i="18" s="1"/>
  <c r="T26" i="18" s="1"/>
  <c r="T21" i="18"/>
  <c r="N23" i="14" l="1"/>
  <c r="N27" i="14" s="1"/>
  <c r="R21" i="14"/>
  <c r="R23" i="14" s="1"/>
  <c r="R27" i="14" s="1"/>
  <c r="T27" i="18"/>
  <c r="P26" i="18"/>
</calcChain>
</file>

<file path=xl/sharedStrings.xml><?xml version="1.0" encoding="utf-8"?>
<sst xmlns="http://schemas.openxmlformats.org/spreadsheetml/2006/main" count="550" uniqueCount="261">
  <si>
    <t>Other current assets</t>
  </si>
  <si>
    <t>Other income</t>
  </si>
  <si>
    <t>Unappropriated</t>
  </si>
  <si>
    <t>Other non-current assets</t>
  </si>
  <si>
    <t>Other current liabilities</t>
  </si>
  <si>
    <t>Note</t>
  </si>
  <si>
    <t>Cash and cash equivalents</t>
  </si>
  <si>
    <t xml:space="preserve">Total </t>
  </si>
  <si>
    <t>Current assets</t>
  </si>
  <si>
    <t>Assets</t>
  </si>
  <si>
    <t>Consolidated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</si>
  <si>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</si>
  <si>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</si>
  <si>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</si>
  <si>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</si>
  <si>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</si>
  <si>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</si>
  <si>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</si>
  <si>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</si>
  <si>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</si>
  <si>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</si>
  <si>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</si>
  <si>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</si>
  <si>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</si>
  <si>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</si>
  <si>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</si>
  <si>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</si>
  <si>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</si>
  <si>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</si>
  <si>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</si>
  <si>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</si>
  <si>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</si>
  <si>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Total non-current liabilities</t>
  </si>
  <si>
    <t>Liabilities and equity</t>
  </si>
  <si>
    <t>Equity</t>
  </si>
  <si>
    <t>interests</t>
  </si>
  <si>
    <t>Finance costs</t>
  </si>
  <si>
    <t>Dividend income</t>
  </si>
  <si>
    <t>Other non-current liabilities</t>
  </si>
  <si>
    <t>reserve</t>
  </si>
  <si>
    <t>Interest income</t>
  </si>
  <si>
    <t>Total current assets</t>
  </si>
  <si>
    <t>Property, plant and equipment</t>
  </si>
  <si>
    <t>Share capital:</t>
  </si>
  <si>
    <t xml:space="preserve">   Appropriated</t>
  </si>
  <si>
    <t xml:space="preserve">   Unappropriated</t>
  </si>
  <si>
    <t>Non-controlling interests</t>
  </si>
  <si>
    <t xml:space="preserve">Administrative expenses  </t>
  </si>
  <si>
    <t xml:space="preserve">   Non-controlling interests</t>
  </si>
  <si>
    <t>Total comprehensive income attributable to: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</si>
  <si>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</si>
  <si>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</si>
  <si>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</si>
  <si>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</si>
  <si>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</si>
  <si>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</si>
  <si>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Interest received  </t>
  </si>
  <si>
    <t>Deposits for purchase of land</t>
  </si>
  <si>
    <t>Deposits pledged as collateral</t>
  </si>
  <si>
    <t>Intangible assets</t>
  </si>
  <si>
    <t xml:space="preserve">Legal </t>
  </si>
  <si>
    <t>Real estate projects under development</t>
  </si>
  <si>
    <t>Finance costs paid</t>
  </si>
  <si>
    <t>31 December</t>
  </si>
  <si>
    <t>(in thousand Baht)</t>
  </si>
  <si>
    <t>Total comprehensive income for the period</t>
  </si>
  <si>
    <t>Realisation of deferred rental income</t>
  </si>
  <si>
    <t>Deferred tax assets</t>
  </si>
  <si>
    <t>Proceeds from issue of debentures</t>
  </si>
  <si>
    <t xml:space="preserve">Net cash from (used in) financing activities  </t>
  </si>
  <si>
    <t>Comprehensive income for the period</t>
  </si>
  <si>
    <t>M.K. Real Estate Development Public Company Limited and its Subsidiaries</t>
  </si>
  <si>
    <t>Short-term loans to related parties</t>
  </si>
  <si>
    <t>Investments in subsidiaries</t>
  </si>
  <si>
    <t>Investment properties</t>
  </si>
  <si>
    <t>Long-term debentures</t>
  </si>
  <si>
    <t>Deferred tax liabilities</t>
  </si>
  <si>
    <t>Revenue from sale of real estate</t>
  </si>
  <si>
    <t>Revenue from golf services</t>
  </si>
  <si>
    <t>Cost of sale of real estate</t>
  </si>
  <si>
    <t>Cost of golf services</t>
  </si>
  <si>
    <t xml:space="preserve">    Profit for the period</t>
  </si>
  <si>
    <t>Statement of financial position</t>
  </si>
  <si>
    <t>Revenue from rental and rendering of services</t>
  </si>
  <si>
    <t>Cost of rental and rendering of services</t>
  </si>
  <si>
    <t>Land held for development</t>
  </si>
  <si>
    <t>Current portion of long-term debentures</t>
  </si>
  <si>
    <t xml:space="preserve">      Legal reserve</t>
  </si>
  <si>
    <t>Investments in associates</t>
  </si>
  <si>
    <t>Investments in joint venture</t>
  </si>
  <si>
    <t>(unaudited)</t>
  </si>
  <si>
    <t>Current portion of long-term borrowings</t>
  </si>
  <si>
    <t>Share premium on ordinary shares</t>
  </si>
  <si>
    <t xml:space="preserve">Consolidated </t>
  </si>
  <si>
    <t xml:space="preserve">Separate </t>
  </si>
  <si>
    <t>Profit (loss) attributable to:</t>
  </si>
  <si>
    <t>Net cash outflow on acquisition of subsidiary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</si>
  <si>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</si>
  <si>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</si>
  <si>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</si>
  <si>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</si>
  <si>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</si>
  <si>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Depreciation and amortisation</t>
  </si>
  <si>
    <t>Long-term borrowings</t>
  </si>
  <si>
    <t xml:space="preserve">   real estate projects under development</t>
  </si>
  <si>
    <t xml:space="preserve">Other comprehensive income for the period, </t>
  </si>
  <si>
    <t>ordinary shares</t>
  </si>
  <si>
    <t>Transactions with owners, recorded directly in equity</t>
  </si>
  <si>
    <t xml:space="preserve">Dividends received </t>
  </si>
  <si>
    <t>Dividends paid</t>
  </si>
  <si>
    <t>Three-month period ended</t>
  </si>
  <si>
    <t>Revenues</t>
  </si>
  <si>
    <t>Revenue from management of real estate</t>
  </si>
  <si>
    <t>Cost of management of real estate</t>
  </si>
  <si>
    <t>Total revenues</t>
  </si>
  <si>
    <t>Share premium</t>
  </si>
  <si>
    <t>on</t>
  </si>
  <si>
    <t xml:space="preserve">   cash receipts (payments)</t>
  </si>
  <si>
    <t xml:space="preserve">Income taxes paid </t>
  </si>
  <si>
    <t>Acquisition of intangible assets</t>
  </si>
  <si>
    <t xml:space="preserve">Proceeds from sale of equipment </t>
  </si>
  <si>
    <t>Proceeds from long-term borrowings</t>
  </si>
  <si>
    <t>Repayment of long-term borrowings</t>
  </si>
  <si>
    <t>Cash and cash equivalents at beginning of period</t>
  </si>
  <si>
    <t>Cash and cash equivalents at ending of period</t>
  </si>
  <si>
    <t>Supplement disclosures of cash flows information</t>
  </si>
  <si>
    <t>Non-cash transactions</t>
  </si>
  <si>
    <t>Repayment of debentures</t>
  </si>
  <si>
    <t>Acquisition of leasehold right</t>
  </si>
  <si>
    <t>Net cash generated from operating</t>
  </si>
  <si>
    <t>Statement of comprehensive income (Unaudited)</t>
  </si>
  <si>
    <t>Statement of changes in equity (Unaudited)</t>
  </si>
  <si>
    <t>Statement of cash flows (Unaudited)</t>
  </si>
  <si>
    <t>Customers' deposits</t>
  </si>
  <si>
    <t>Short-term loans from related parties</t>
  </si>
  <si>
    <t>Transfers real estate projects under development to</t>
  </si>
  <si>
    <t xml:space="preserve">   investment properties </t>
  </si>
  <si>
    <t xml:space="preserve">Transfers deposits for purchase of land to </t>
  </si>
  <si>
    <t>-</t>
  </si>
  <si>
    <t xml:space="preserve">  -</t>
  </si>
  <si>
    <t xml:space="preserve">Net cash from operating activities </t>
  </si>
  <si>
    <t>Net increase in cash and cash equivalents</t>
  </si>
  <si>
    <t>Acquisition of buildings and equipment</t>
  </si>
  <si>
    <t>Increase in short-term loans from related parties</t>
  </si>
  <si>
    <t>Repayment of short-term loans from related parties</t>
  </si>
  <si>
    <t>Proceeds from short-term loans to related parties</t>
  </si>
  <si>
    <t>Short-term loans to other parties</t>
  </si>
  <si>
    <t>Leasehold rights</t>
  </si>
  <si>
    <t>Short-term debentures</t>
  </si>
  <si>
    <t>Equity attributable to owners of the parent</t>
  </si>
  <si>
    <t>Balance at 1 January 2019</t>
  </si>
  <si>
    <t>Warrants</t>
  </si>
  <si>
    <t>Other comprehensive income</t>
  </si>
  <si>
    <t>Items that will not be reclassified to profit or loss</t>
  </si>
  <si>
    <t>Transfer to legal reserve</t>
  </si>
  <si>
    <t>Gain on disposal of investment properties</t>
  </si>
  <si>
    <t>Net cash outflow on acquisition of joint venture</t>
  </si>
  <si>
    <t xml:space="preserve">   Owners of the parent</t>
  </si>
  <si>
    <t>the parent</t>
  </si>
  <si>
    <t xml:space="preserve">    Total distributions to owners of the parent</t>
  </si>
  <si>
    <t xml:space="preserve">   investment income</t>
  </si>
  <si>
    <t xml:space="preserve">   net of tax</t>
  </si>
  <si>
    <t>Capitalised amortisation of leasehold rights to</t>
  </si>
  <si>
    <t>Losses on remeasurements of defined benefit plans</t>
  </si>
  <si>
    <t xml:space="preserve">    Distributions to owners of the parent</t>
  </si>
  <si>
    <t>Share-based payment</t>
  </si>
  <si>
    <t>Acquisition of equipment under finance leases</t>
  </si>
  <si>
    <t>Distribution costs</t>
  </si>
  <si>
    <t>Acquisition of subsidiary by transferring promissory notes</t>
  </si>
  <si>
    <t>30 September</t>
  </si>
  <si>
    <t>Nine-month period ended</t>
  </si>
  <si>
    <t>Nine-month period ended 30 September 2019</t>
  </si>
  <si>
    <t>Balance at 30 September 2019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</si>
  <si>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</si>
  <si>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 xml:space="preserve">   property, plant and equipment</t>
  </si>
  <si>
    <t>Profit (loss) before income tax expense</t>
  </si>
  <si>
    <t>Profit (loss) for the period</t>
  </si>
  <si>
    <t xml:space="preserve">Transfers advance payment for constructions to </t>
  </si>
  <si>
    <t xml:space="preserve">   investment properties</t>
  </si>
  <si>
    <t xml:space="preserve">   plant and equipment</t>
  </si>
  <si>
    <t>Increase in short-term loans to related parties</t>
  </si>
  <si>
    <t xml:space="preserve">Acquisitions of buildings and equipment for which payments </t>
  </si>
  <si>
    <t xml:space="preserve">   have not yet been made</t>
  </si>
  <si>
    <t xml:space="preserve">Transfers advance payment for constructions to property, </t>
  </si>
  <si>
    <t>Other non-current financial assets</t>
  </si>
  <si>
    <t xml:space="preserve">   (2019: Other long-term investments)</t>
  </si>
  <si>
    <t>8, 9</t>
  </si>
  <si>
    <t xml:space="preserve">Trade and other current payables </t>
  </si>
  <si>
    <t>Current portion of lease liabilities</t>
  </si>
  <si>
    <t xml:space="preserve">   (2019: Current portion of finance lease liabilities)</t>
  </si>
  <si>
    <t>Current income tax payable</t>
  </si>
  <si>
    <t>Payables for purchase of land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</si>
  <si>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</si>
  <si>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Non-current provisions for employee benefits</t>
  </si>
  <si>
    <t xml:space="preserve">  (1,117,211,195 ordinary shares, par value  </t>
  </si>
  <si>
    <t xml:space="preserve">      at Baht 1 per share)</t>
  </si>
  <si>
    <t xml:space="preserve">  (1,091,205,066 ordinary shares, par value</t>
  </si>
  <si>
    <t>Nine-month period ended 30 September 2020</t>
  </si>
  <si>
    <t>Balance at 1 January 2020</t>
  </si>
  <si>
    <t>Balance at 30 September 2020</t>
  </si>
  <si>
    <t>Inventories</t>
  </si>
  <si>
    <t xml:space="preserve">    Loss for the period</t>
  </si>
  <si>
    <t>Revenue from health and wellness</t>
  </si>
  <si>
    <t>Cost of health and wellness</t>
  </si>
  <si>
    <t xml:space="preserve">Share of loss of joint ventures and associates
 </t>
  </si>
  <si>
    <t xml:space="preserve">   accounted for using equity method</t>
  </si>
  <si>
    <t>Tax (expense) income</t>
  </si>
  <si>
    <t xml:space="preserve">    Other comprehensive income</t>
  </si>
  <si>
    <t xml:space="preserve">    Distributions to owners of the Company</t>
  </si>
  <si>
    <t xml:space="preserve">   Total distributions to owners of the Company</t>
  </si>
  <si>
    <t xml:space="preserve">       Share-based payment transactions</t>
  </si>
  <si>
    <t>Adjustments to reconcile profit (loss) to</t>
  </si>
  <si>
    <t>Tax expense (income)</t>
  </si>
  <si>
    <t>Loss on disposal of other non-current assets</t>
  </si>
  <si>
    <t xml:space="preserve">   under development</t>
  </si>
  <si>
    <t xml:space="preserve">Loss on declining in value of real estate projects </t>
  </si>
  <si>
    <t>Decrease in short-term loans to other party, net</t>
  </si>
  <si>
    <t>Decrease in deposits pledged as collateral</t>
  </si>
  <si>
    <t xml:space="preserve">Net cash from (used in) investing activities  </t>
  </si>
  <si>
    <t xml:space="preserve">Payment of lease liabilities </t>
  </si>
  <si>
    <t xml:space="preserve">   (2019: Finance lease payments)</t>
  </si>
  <si>
    <t>Proceeds accrued management fee and accrued interest income</t>
  </si>
  <si>
    <t xml:space="preserve">    by transferring promissory notes</t>
  </si>
  <si>
    <t xml:space="preserve">Gain on disposal of investment and </t>
  </si>
  <si>
    <t>Gain on disposal of equipment and intangible assets</t>
  </si>
  <si>
    <t xml:space="preserve">Decrease (increase)  in other current financial assets </t>
  </si>
  <si>
    <t xml:space="preserve">Acquisitions of investment property for which payments </t>
  </si>
  <si>
    <t xml:space="preserve">Acquisitions of right-of-use assets under leases </t>
  </si>
  <si>
    <t>Transfers leasehold right to investment properties</t>
  </si>
  <si>
    <t>Transfers leasehold right to property, plant and equipment</t>
  </si>
  <si>
    <t xml:space="preserve">Share of profit (loss) of joint ventures and associates
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</si>
  <si>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</si>
  <si>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Acquisition of other non-current financial asset </t>
  </si>
  <si>
    <t xml:space="preserve">Increase (decrease) in short-term borrowings </t>
  </si>
  <si>
    <t xml:space="preserve">    from financial institutions</t>
  </si>
  <si>
    <t xml:space="preserve">   fair value through other comprehensive income</t>
  </si>
  <si>
    <t>Loss on investments in equity instruments designated at</t>
  </si>
  <si>
    <t>Other components of equity</t>
  </si>
  <si>
    <t>designated at fair value</t>
  </si>
  <si>
    <t xml:space="preserve">Loss on investments </t>
  </si>
  <si>
    <t xml:space="preserve">in equity instruments </t>
  </si>
  <si>
    <t xml:space="preserve"> through other</t>
  </si>
  <si>
    <t xml:space="preserve"> comprehensive income</t>
  </si>
  <si>
    <t>Trade and other current receivables</t>
  </si>
  <si>
    <t>Short-term borrowings from</t>
  </si>
  <si>
    <t xml:space="preserve">   financial institutions</t>
  </si>
  <si>
    <t>Short-term loans from other parties</t>
  </si>
  <si>
    <t xml:space="preserve">       Stock dividends</t>
  </si>
  <si>
    <t xml:space="preserve">       Dividends to owners of the Company</t>
  </si>
  <si>
    <t>Net cash outflow on acquisition of associate</t>
  </si>
  <si>
    <t>Increase (decrease) in short-term loans from other parties, net</t>
  </si>
  <si>
    <t>Disposal of investment properties for which receives</t>
  </si>
  <si>
    <t xml:space="preserve">   Distributions to owners of the Company</t>
  </si>
  <si>
    <t xml:space="preserve">   (2019 : Other long-term investment)</t>
  </si>
  <si>
    <r>
      <t xml:space="preserve">Other current financial assets </t>
    </r>
    <r>
      <rPr>
        <i/>
        <sz val="11"/>
        <rFont val="Times New Roman"/>
        <family val="1"/>
      </rPr>
      <t>(2019: Current investments)</t>
    </r>
  </si>
  <si>
    <t>Unrealised (gain) loss on other current financial assets</t>
  </si>
  <si>
    <t xml:space="preserve">  (2019 : Current investments)</t>
  </si>
  <si>
    <t>Gain on disposal of other current financial assets</t>
  </si>
  <si>
    <t>Net proceeds from sale of investment properties</t>
  </si>
  <si>
    <t xml:space="preserve">   (2019 : Current investments)</t>
  </si>
  <si>
    <t>Acquisition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</si>
</sst>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-409]mmmm\ d\,\ yyyy;@"/>
    <numFmt numFmtId="171" formatCode="_(* #,##0_);_(* \(#,##0\);_(* &quot;-&quot;??_);_(@_)"/>
    <numFmt numFmtId="172" formatCode="#,##0\ ;\(#,##0\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##0_);[Red]\(###0\)"/>
    <numFmt numFmtId="193" formatCode="General_)"/>
    <numFmt numFmtId="194" formatCode="0.000"/>
    <numFmt numFmtId="195" formatCode="#,##0.0_);\(#,##0.0\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* \(#,##0\);* #,##0_);&quot;-&quot;??_);@"/>
    <numFmt numFmtId="201" formatCode="\ว\ \ด\ด\ด\ด\ &quot;ค.ศ.&quot;\ \ค\ค\ค\ค"/>
    <numFmt numFmtId="202" formatCode="#,##0.00&quot; F&quot;_);\(#,##0.00&quot; F&quot;\)"/>
    <numFmt numFmtId="203" formatCode="mm/dd/yy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dd\-mmm\-yy_)"/>
    <numFmt numFmtId="221" formatCode="_(&quot;kr&quot;\ * #,##0.00_);_(&quot;kr&quot;\ * \(#,##0.00\);_(&quot;kr&quot;\ * &quot;-&quot;??_);_(@_)"/>
    <numFmt numFmtId="222" formatCode="_-&quot;$&quot;* #,##0.00_-;\-&quot;$&quot;* #,##0.00_-;_-&quot;$&quot;* &quot;-&quot;??_-;_-@_-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 * #,##0.00_ ;_ * \-#,##0.00_ ;_ * &quot;-&quot;??_ ;_ @_ "/>
    <numFmt numFmtId="228" formatCode="_-&quot;$&quot;* #,##0_-;\-&quot;$&quot;* #,##0_-;_-&quot;$&quot;* &quot;-&quot;_-;_-@_-"/>
    <numFmt numFmtId="229" formatCode="_(* #,##0_);_(* \(#,##0\);_(* &quot;-&quot;????_);_(@_)"/>
    <numFmt numFmtId="230" formatCode="_(* #,##0.0000_);_(* \(#,##0.0000\);_(* &quot;-&quot;????_);_(@_)"/>
    <numFmt numFmtId="231" formatCode="#,##0.000\ ;\(#,##0.000\)"/>
    <numFmt numFmtId="232" formatCode="_(* #,##0.0000_);_(* \(#,##0.0000\);_(* &quot;-&quot;??_);_(@_)"/>
    <numFmt numFmtId="233" formatCode="#,##0.0000_);\(#,##0.0000\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5"/>
      <name val="Angsana New"/>
      <family val="1"/>
    </font>
    <font>
      <b/>
      <sz val="15"/>
      <name val="Angsana New"/>
      <family val="1"/>
    </font>
    <font>
      <sz val="8"/>
      <color indexed="9"/>
      <name val="Times New Roman"/>
      <family val="1"/>
    </font>
    <font>
      <b/>
      <sz val="6"/>
      <name val="Times New Roman"/>
      <family val="1"/>
    </font>
    <font>
      <sz val="6"/>
      <name val="Times New Roman"/>
      <family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indexed="9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71">
    <xf numFmtId="0" fontId="0" fillId="0" borderId="0"/>
    <xf numFmtId="0" fontId="15" fillId="0" borderId="0"/>
    <xf numFmtId="173" fontId="15" fillId="0" borderId="0" applyFont="0" applyFill="0" applyBorder="0" applyAlignment="0" applyProtection="0"/>
    <xf numFmtId="0" fontId="39" fillId="0" borderId="0"/>
    <xf numFmtId="174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181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/>
    <xf numFmtId="184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18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187" fontId="41" fillId="0" borderId="0" applyFont="0" applyFill="0" applyBorder="0" applyAlignment="0" applyProtection="0"/>
    <xf numFmtId="0" fontId="45" fillId="0" borderId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69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190" fontId="56" fillId="0" borderId="0"/>
    <xf numFmtId="191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64" fontId="61" fillId="0" borderId="7" applyAlignment="0" applyProtection="0"/>
    <xf numFmtId="192" fontId="15" fillId="0" borderId="0" applyFill="0" applyBorder="0" applyAlignment="0"/>
    <xf numFmtId="193" fontId="62" fillId="0" borderId="0" applyFill="0" applyBorder="0" applyAlignment="0"/>
    <xf numFmtId="194" fontId="62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69" fontId="1" fillId="0" borderId="0" applyFont="0" applyFill="0" applyBorder="0" applyAlignment="0" applyProtection="0"/>
    <xf numFmtId="0" fontId="64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7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00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193" fontId="62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41" fillId="0" borderId="0"/>
    <xf numFmtId="202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03" fontId="15" fillId="0" borderId="0" applyFont="0" applyFill="0" applyBorder="0" applyAlignment="0" applyProtection="0"/>
    <xf numFmtId="204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05" fontId="41" fillId="0" borderId="0"/>
    <xf numFmtId="0" fontId="75" fillId="0" borderId="0">
      <protection locked="0"/>
    </xf>
    <xf numFmtId="0" fontId="75" fillId="0" borderId="0">
      <protection locked="0"/>
    </xf>
    <xf numFmtId="197" fontId="62" fillId="0" borderId="0" applyFill="0" applyBorder="0" applyAlignment="0"/>
    <xf numFmtId="193" fontId="62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76" fillId="0" borderId="0" applyNumberFormat="0" applyAlignment="0">
      <alignment horizontal="left"/>
    </xf>
    <xf numFmtId="206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07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08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09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10" fontId="15" fillId="0" borderId="0"/>
    <xf numFmtId="205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197" fontId="62" fillId="0" borderId="0" applyFill="0" applyBorder="0" applyAlignment="0"/>
    <xf numFmtId="193" fontId="62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11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2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14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1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52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8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8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3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5" fillId="0" borderId="0"/>
    <xf numFmtId="0" fontId="35" fillId="0" borderId="0"/>
    <xf numFmtId="215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7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196" fontId="63" fillId="0" borderId="0" applyFont="0" applyFill="0" applyBorder="0" applyAlignment="0" applyProtection="0"/>
    <xf numFmtId="216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197" fontId="62" fillId="0" borderId="0" applyFill="0" applyBorder="0" applyAlignment="0"/>
    <xf numFmtId="193" fontId="62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17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18" fontId="63" fillId="0" borderId="0" applyFill="0" applyBorder="0" applyAlignment="0"/>
    <xf numFmtId="219" fontId="63" fillId="0" borderId="0" applyFill="0" applyBorder="0" applyAlignment="0"/>
    <xf numFmtId="0" fontId="31" fillId="0" borderId="0" applyNumberFormat="0" applyFill="0" applyBorder="0" applyAlignment="0" applyProtection="0"/>
    <xf numFmtId="220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73" fillId="0" borderId="0" applyFont="0" applyFill="0" applyBorder="0" applyAlignment="0" applyProtection="0"/>
    <xf numFmtId="221" fontId="112" fillId="0" borderId="0" applyFont="0" applyFill="0" applyBorder="0" applyAlignment="0" applyProtection="0"/>
    <xf numFmtId="0" fontId="15" fillId="0" borderId="0">
      <alignment horizontal="centerContinuous" vertical="center"/>
    </xf>
    <xf numFmtId="168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2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23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25" fontId="137" fillId="0" borderId="0" applyFont="0" applyFill="0" applyBorder="0" applyAlignment="0" applyProtection="0"/>
    <xf numFmtId="226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193" fontId="138" fillId="0" borderId="0"/>
    <xf numFmtId="227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28" fontId="15" fillId="0" borderId="0" applyNumberFormat="0" applyFill="0" applyBorder="0" applyAlignment="0" applyProtection="0"/>
    <xf numFmtId="228" fontId="3" fillId="0" borderId="0" applyFont="0" applyFill="0" applyBorder="0" applyAlignment="0" applyProtection="0"/>
    <xf numFmtId="222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9" fontId="145" fillId="0" borderId="0" applyFont="0" applyFill="0" applyBorder="0" applyAlignment="0" applyProtection="0"/>
    <xf numFmtId="188" fontId="145" fillId="0" borderId="0" applyFont="0" applyFill="0" applyBorder="0" applyAlignment="0" applyProtection="0"/>
  </cellStyleXfs>
  <cellXfs count="356">
    <xf numFmtId="0" fontId="0" fillId="0" borderId="0" xfId="0"/>
    <xf numFmtId="172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72" fontId="8" fillId="0" borderId="0" xfId="0" applyNumberFormat="1" applyFont="1" applyFill="1" applyAlignment="1"/>
    <xf numFmtId="172" fontId="10" fillId="0" borderId="12" xfId="0" applyNumberFormat="1" applyFont="1" applyFill="1" applyBorder="1" applyAlignment="1">
      <alignment horizontal="right"/>
    </xf>
    <xf numFmtId="172" fontId="10" fillId="0" borderId="0" xfId="0" applyNumberFormat="1" applyFont="1" applyFill="1" applyAlignment="1"/>
    <xf numFmtId="172" fontId="10" fillId="0" borderId="25" xfId="0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72" fontId="13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/>
    <xf numFmtId="167" fontId="10" fillId="0" borderId="12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167" fontId="8" fillId="0" borderId="26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167" fontId="10" fillId="0" borderId="25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/>
    </xf>
    <xf numFmtId="172" fontId="14" fillId="0" borderId="0" xfId="0" applyNumberFormat="1" applyFont="1" applyFill="1" applyAlignment="1">
      <alignment horizontal="right"/>
    </xf>
    <xf numFmtId="172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0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172" fontId="10" fillId="0" borderId="0" xfId="0" applyNumberFormat="1" applyFont="1" applyFill="1" applyBorder="1" applyAlignment="1"/>
    <xf numFmtId="167" fontId="8" fillId="0" borderId="0" xfId="0" applyNumberFormat="1" applyFont="1" applyFill="1" applyBorder="1" applyAlignment="1"/>
    <xf numFmtId="167" fontId="10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11" fillId="0" borderId="0" xfId="0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/>
    <xf numFmtId="0" fontId="0" fillId="0" borderId="0" xfId="0" applyFont="1" applyFill="1" applyAlignment="1"/>
    <xf numFmtId="0" fontId="0" fillId="0" borderId="0" xfId="0" applyFont="1" applyFill="1" applyBorder="1" applyAlignment="1"/>
    <xf numFmtId="167" fontId="8" fillId="0" borderId="0" xfId="0" applyNumberFormat="1" applyFont="1" applyFill="1"/>
    <xf numFmtId="0" fontId="0" fillId="0" borderId="0" xfId="0" applyFill="1"/>
    <xf numFmtId="167" fontId="0" fillId="0" borderId="0" xfId="0" applyNumberFormat="1" applyFill="1"/>
    <xf numFmtId="167" fontId="8" fillId="0" borderId="0" xfId="179" applyNumberFormat="1" applyFont="1" applyFill="1" applyBorder="1" applyAlignment="1"/>
    <xf numFmtId="167" fontId="10" fillId="0" borderId="0" xfId="179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/>
    <xf numFmtId="169" fontId="8" fillId="0" borderId="0" xfId="179" applyFont="1" applyFill="1" applyBorder="1" applyAlignment="1">
      <alignment horizontal="center"/>
    </xf>
    <xf numFmtId="172" fontId="8" fillId="0" borderId="0" xfId="0" applyNumberFormat="1" applyFont="1" applyFill="1"/>
    <xf numFmtId="172" fontId="0" fillId="0" borderId="0" xfId="0" applyNumberFormat="1" applyFill="1"/>
    <xf numFmtId="169" fontId="8" fillId="0" borderId="0" xfId="179" applyFont="1" applyFill="1" applyBorder="1" applyAlignment="1"/>
    <xf numFmtId="172" fontId="10" fillId="0" borderId="27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/>
    <xf numFmtId="170" fontId="10" fillId="0" borderId="0" xfId="0" applyNumberFormat="1" applyFont="1" applyFill="1" applyBorder="1" applyAlignment="1">
      <alignment horizontal="left"/>
    </xf>
    <xf numFmtId="171" fontId="8" fillId="0" borderId="0" xfId="179" applyNumberFormat="1" applyFont="1" applyFill="1" applyBorder="1" applyAlignment="1"/>
    <xf numFmtId="170" fontId="12" fillId="0" borderId="0" xfId="0" applyNumberFormat="1" applyFont="1" applyFill="1" applyBorder="1" applyAlignment="1">
      <alignment horizontal="left"/>
    </xf>
    <xf numFmtId="170" fontId="8" fillId="0" borderId="0" xfId="0" applyNumberFormat="1" applyFont="1" applyFill="1" applyBorder="1" applyAlignment="1">
      <alignment horizontal="left"/>
    </xf>
    <xf numFmtId="169" fontId="8" fillId="0" borderId="0" xfId="179" applyNumberFormat="1" applyFont="1" applyFill="1" applyAlignment="1">
      <alignment horizontal="center"/>
    </xf>
    <xf numFmtId="171" fontId="8" fillId="0" borderId="26" xfId="179" applyNumberFormat="1" applyFont="1" applyFill="1" applyBorder="1" applyAlignment="1"/>
    <xf numFmtId="167" fontId="10" fillId="0" borderId="0" xfId="0" applyNumberFormat="1" applyFont="1" applyFill="1" applyAlignment="1">
      <alignment vertical="center"/>
    </xf>
    <xf numFmtId="167" fontId="10" fillId="0" borderId="12" xfId="179" applyNumberFormat="1" applyFont="1" applyFill="1" applyBorder="1" applyAlignment="1">
      <alignment horizontal="right"/>
    </xf>
    <xf numFmtId="171" fontId="10" fillId="0" borderId="25" xfId="179" applyNumberFormat="1" applyFont="1" applyFill="1" applyBorder="1" applyAlignment="1"/>
    <xf numFmtId="171" fontId="10" fillId="0" borderId="0" xfId="179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171" fontId="8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9" fontId="8" fillId="0" borderId="0" xfId="179" applyNumberFormat="1" applyFont="1" applyFill="1" applyBorder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Fill="1" applyBorder="1" applyAlignment="1">
      <alignment horizontal="left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12" fillId="28" borderId="0" xfId="0" applyFont="1" applyFill="1" applyBorder="1" applyAlignment="1">
      <alignment horizontal="center" vertical="center"/>
    </xf>
    <xf numFmtId="0" fontId="10" fillId="28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37" fontId="8" fillId="0" borderId="0" xfId="179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8" fillId="0" borderId="0" xfId="179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67" fontId="10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179" applyNumberFormat="1" applyFont="1" applyFill="1" applyBorder="1" applyAlignment="1"/>
    <xf numFmtId="171" fontId="10" fillId="0" borderId="12" xfId="179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9" fontId="7" fillId="0" borderId="0" xfId="159" applyFont="1" applyFill="1" applyAlignment="1">
      <alignment vertical="center"/>
    </xf>
    <xf numFmtId="169" fontId="5" fillId="0" borderId="0" xfId="159" applyFont="1" applyFill="1" applyAlignment="1">
      <alignment vertical="center"/>
    </xf>
    <xf numFmtId="169" fontId="11" fillId="0" borderId="0" xfId="159" applyFont="1" applyFill="1" applyBorder="1" applyAlignment="1">
      <alignment horizontal="center" vertical="center"/>
    </xf>
    <xf numFmtId="169" fontId="8" fillId="0" borderId="0" xfId="159" applyFont="1" applyFill="1" applyAlignment="1">
      <alignment horizontal="right" vertical="center"/>
    </xf>
    <xf numFmtId="169" fontId="8" fillId="0" borderId="0" xfId="159" applyFont="1" applyFill="1" applyAlignment="1">
      <alignment vertical="center"/>
    </xf>
    <xf numFmtId="169" fontId="0" fillId="0" borderId="0" xfId="159" applyFont="1" applyFill="1" applyAlignment="1">
      <alignment vertical="center"/>
    </xf>
    <xf numFmtId="169" fontId="0" fillId="0" borderId="0" xfId="159" applyFont="1" applyFill="1" applyBorder="1" applyAlignment="1">
      <alignment vertical="center"/>
    </xf>
    <xf numFmtId="169" fontId="4" fillId="0" borderId="0" xfId="159" applyFont="1" applyFill="1" applyAlignment="1">
      <alignment vertical="center"/>
    </xf>
    <xf numFmtId="169" fontId="3" fillId="0" borderId="0" xfId="159" applyFont="1" applyFill="1" applyAlignment="1">
      <alignment vertical="center"/>
    </xf>
    <xf numFmtId="229" fontId="8" fillId="0" borderId="0" xfId="0" applyNumberFormat="1" applyFont="1" applyFill="1" applyBorder="1" applyAlignment="1">
      <alignment horizontal="right" vertical="center"/>
    </xf>
    <xf numFmtId="171" fontId="8" fillId="0" borderId="0" xfId="159" quotePrefix="1" applyNumberFormat="1" applyFont="1" applyFill="1" applyBorder="1" applyAlignment="1">
      <alignment horizontal="left" indent="3"/>
    </xf>
    <xf numFmtId="170" fontId="8" fillId="0" borderId="0" xfId="0" applyNumberFormat="1" applyFont="1" applyFill="1" applyAlignment="1">
      <alignment horizontal="left" vertical="center"/>
    </xf>
    <xf numFmtId="0" fontId="10" fillId="0" borderId="0" xfId="179" quotePrefix="1" applyNumberFormat="1" applyFont="1" applyFill="1" applyBorder="1" applyAlignment="1">
      <alignment horizontal="left" indent="3"/>
    </xf>
    <xf numFmtId="171" fontId="10" fillId="0" borderId="0" xfId="159" quotePrefix="1" applyNumberFormat="1" applyFont="1" applyFill="1" applyBorder="1" applyAlignment="1">
      <alignment horizontal="left" indent="2"/>
    </xf>
    <xf numFmtId="0" fontId="10" fillId="0" borderId="0" xfId="179" quotePrefix="1" applyNumberFormat="1" applyFont="1" applyFill="1" applyBorder="1" applyAlignment="1">
      <alignment horizontal="left" indent="2"/>
    </xf>
    <xf numFmtId="167" fontId="10" fillId="0" borderId="0" xfId="179" applyNumberFormat="1" applyFont="1" applyFill="1" applyBorder="1" applyAlignment="1">
      <alignment horizontal="right"/>
    </xf>
    <xf numFmtId="167" fontId="8" fillId="0" borderId="26" xfId="179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0" fontId="8" fillId="0" borderId="0" xfId="0" applyNumberFormat="1" applyFont="1" applyAlignment="1">
      <alignment horizontal="left" vertical="center"/>
    </xf>
    <xf numFmtId="171" fontId="10" fillId="0" borderId="12" xfId="179" applyNumberFormat="1" applyFont="1" applyFill="1" applyBorder="1" applyAlignment="1"/>
    <xf numFmtId="171" fontId="10" fillId="0" borderId="0" xfId="179" applyNumberFormat="1" applyFont="1" applyBorder="1" applyAlignment="1"/>
    <xf numFmtId="37" fontId="8" fillId="0" borderId="0" xfId="0" applyNumberFormat="1" applyFont="1" applyBorder="1" applyAlignment="1"/>
    <xf numFmtId="0" fontId="11" fillId="0" borderId="0" xfId="0" applyFont="1" applyBorder="1" applyAlignment="1"/>
    <xf numFmtId="37" fontId="10" fillId="0" borderId="0" xfId="0" applyNumberFormat="1" applyFont="1" applyBorder="1" applyAlignment="1"/>
    <xf numFmtId="171" fontId="8" fillId="0" borderId="0" xfId="159" applyNumberFormat="1" applyFont="1" applyFill="1" applyBorder="1" applyAlignment="1"/>
    <xf numFmtId="171" fontId="8" fillId="0" borderId="0" xfId="159" applyNumberFormat="1" applyFont="1" applyBorder="1" applyAlignment="1"/>
    <xf numFmtId="169" fontId="8" fillId="0" borderId="0" xfId="179" applyNumberFormat="1" applyFont="1" applyFill="1" applyBorder="1" applyAlignment="1">
      <alignment horizontal="center"/>
    </xf>
    <xf numFmtId="167" fontId="8" fillId="0" borderId="0" xfId="179" applyNumberFormat="1" applyFont="1" applyFill="1" applyBorder="1" applyAlignment="1">
      <alignment horizontal="right"/>
    </xf>
    <xf numFmtId="171" fontId="10" fillId="0" borderId="0" xfId="179" applyNumberFormat="1" applyFont="1" applyFill="1" applyBorder="1" applyAlignment="1">
      <alignment horizontal="right"/>
    </xf>
    <xf numFmtId="171" fontId="10" fillId="0" borderId="25" xfId="179" applyNumberFormat="1" applyFont="1" applyFill="1" applyBorder="1" applyAlignment="1">
      <alignment horizontal="center"/>
    </xf>
    <xf numFmtId="169" fontId="10" fillId="0" borderId="0" xfId="179" applyNumberFormat="1" applyFont="1" applyFill="1" applyAlignment="1">
      <alignment horizontal="center"/>
    </xf>
    <xf numFmtId="49" fontId="8" fillId="0" borderId="0" xfId="17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center"/>
    </xf>
    <xf numFmtId="171" fontId="8" fillId="0" borderId="0" xfId="15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left"/>
    </xf>
    <xf numFmtId="171" fontId="8" fillId="0" borderId="0" xfId="0" applyNumberFormat="1" applyFont="1" applyAlignment="1">
      <alignment vertical="center"/>
    </xf>
    <xf numFmtId="171" fontId="8" fillId="0" borderId="0" xfId="159" applyNumberFormat="1" applyFont="1" applyFill="1" applyAlignment="1">
      <alignment vertical="center"/>
    </xf>
    <xf numFmtId="167" fontId="10" fillId="0" borderId="26" xfId="0" applyNumberFormat="1" applyFont="1" applyFill="1" applyBorder="1" applyAlignment="1">
      <alignment horizontal="right"/>
    </xf>
    <xf numFmtId="167" fontId="10" fillId="0" borderId="0" xfId="179" applyNumberFormat="1" applyFont="1" applyFill="1" applyBorder="1" applyAlignment="1"/>
    <xf numFmtId="167" fontId="10" fillId="0" borderId="0" xfId="0" applyNumberFormat="1" applyFont="1" applyFill="1" applyAlignment="1">
      <alignment horizontal="center"/>
    </xf>
    <xf numFmtId="171" fontId="8" fillId="0" borderId="0" xfId="159" applyNumberFormat="1" applyFont="1" applyFill="1" applyAlignment="1">
      <alignment horizontal="right"/>
    </xf>
    <xf numFmtId="229" fontId="8" fillId="0" borderId="26" xfId="0" applyNumberFormat="1" applyFont="1" applyFill="1" applyBorder="1" applyAlignment="1">
      <alignment horizontal="right" vertical="center"/>
    </xf>
    <xf numFmtId="231" fontId="10" fillId="0" borderId="0" xfId="0" applyNumberFormat="1" applyFont="1" applyFill="1" applyAlignment="1"/>
    <xf numFmtId="171" fontId="8" fillId="0" borderId="0" xfId="159" applyNumberFormat="1" applyFont="1" applyFill="1" applyAlignment="1"/>
    <xf numFmtId="229" fontId="146" fillId="0" borderId="0" xfId="179" applyNumberFormat="1" applyFont="1" applyFill="1" applyAlignment="1">
      <alignment horizontal="left" vertical="top" indent="1"/>
    </xf>
    <xf numFmtId="229" fontId="147" fillId="0" borderId="12" xfId="179" applyNumberFormat="1" applyFont="1" applyFill="1" applyBorder="1" applyAlignment="1">
      <alignment horizontal="left" vertical="top" indent="1"/>
    </xf>
    <xf numFmtId="229" fontId="146" fillId="0" borderId="26" xfId="179" applyNumberFormat="1" applyFont="1" applyFill="1" applyBorder="1" applyAlignment="1">
      <alignment horizontal="left" vertical="top" indent="1"/>
    </xf>
    <xf numFmtId="169" fontId="8" fillId="0" borderId="0" xfId="159" applyFont="1" applyBorder="1" applyAlignment="1"/>
    <xf numFmtId="229" fontId="147" fillId="0" borderId="26" xfId="179" applyNumberFormat="1" applyFont="1" applyFill="1" applyBorder="1" applyAlignment="1">
      <alignment horizontal="left" vertical="top" indent="1"/>
    </xf>
    <xf numFmtId="0" fontId="148" fillId="0" borderId="0" xfId="0" applyFont="1" applyFill="1" applyAlignment="1">
      <alignment vertical="center"/>
    </xf>
    <xf numFmtId="0" fontId="149" fillId="0" borderId="0" xfId="0" applyFont="1" applyFill="1" applyAlignment="1">
      <alignment vertical="center"/>
    </xf>
    <xf numFmtId="0" fontId="150" fillId="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171" fontId="4" fillId="0" borderId="0" xfId="0" applyNumberFormat="1" applyFont="1"/>
    <xf numFmtId="0" fontId="6" fillId="0" borderId="0" xfId="0" applyFont="1"/>
    <xf numFmtId="0" fontId="3" fillId="0" borderId="0" xfId="0" applyFont="1"/>
    <xf numFmtId="171" fontId="3" fillId="0" borderId="0" xfId="0" applyNumberFormat="1" applyFont="1"/>
    <xf numFmtId="0" fontId="10" fillId="0" borderId="0" xfId="0" applyFont="1"/>
    <xf numFmtId="0" fontId="11" fillId="0" borderId="0" xfId="0" applyFont="1"/>
    <xf numFmtId="0" fontId="8" fillId="0" borderId="0" xfId="0" applyFont="1"/>
    <xf numFmtId="171" fontId="8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171" fontId="8" fillId="0" borderId="0" xfId="0" applyNumberFormat="1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172" fontId="8" fillId="0" borderId="0" xfId="0" applyNumberFormat="1" applyFont="1"/>
    <xf numFmtId="172" fontId="8" fillId="0" borderId="0" xfId="0" applyNumberFormat="1" applyFont="1" applyAlignment="1">
      <alignment horizontal="right"/>
    </xf>
    <xf numFmtId="171" fontId="8" fillId="0" borderId="0" xfId="179" applyNumberFormat="1" applyFont="1" applyAlignment="1">
      <alignment horizontal="right"/>
    </xf>
    <xf numFmtId="229" fontId="8" fillId="0" borderId="0" xfId="0" applyNumberFormat="1" applyFont="1" applyAlignment="1">
      <alignment horizontal="right"/>
    </xf>
    <xf numFmtId="171" fontId="8" fillId="0" borderId="0" xfId="179" applyNumberFormat="1" applyFont="1" applyAlignment="1">
      <alignment horizontal="center"/>
    </xf>
    <xf numFmtId="0" fontId="10" fillId="0" borderId="0" xfId="0" applyFont="1" applyAlignment="1">
      <alignment wrapText="1"/>
    </xf>
    <xf numFmtId="171" fontId="10" fillId="0" borderId="12" xfId="0" applyNumberFormat="1" applyFont="1" applyBorder="1" applyAlignment="1">
      <alignment horizontal="right"/>
    </xf>
    <xf numFmtId="172" fontId="10" fillId="0" borderId="0" xfId="0" applyNumberFormat="1" applyFont="1"/>
    <xf numFmtId="172" fontId="10" fillId="0" borderId="0" xfId="0" applyNumberFormat="1" applyFont="1" applyAlignment="1">
      <alignment horizontal="right"/>
    </xf>
    <xf numFmtId="169" fontId="8" fillId="0" borderId="0" xfId="179" applyFont="1"/>
    <xf numFmtId="171" fontId="8" fillId="0" borderId="0" xfId="179" applyNumberFormat="1" applyFont="1"/>
    <xf numFmtId="171" fontId="10" fillId="0" borderId="25" xfId="0" applyNumberFormat="1" applyFont="1" applyBorder="1" applyAlignment="1">
      <alignment horizontal="right"/>
    </xf>
    <xf numFmtId="37" fontId="8" fillId="0" borderId="0" xfId="0" applyNumberFormat="1" applyFont="1"/>
    <xf numFmtId="167" fontId="8" fillId="0" borderId="0" xfId="0" applyNumberFormat="1" applyFont="1"/>
    <xf numFmtId="229" fontId="8" fillId="0" borderId="0" xfId="179" applyNumberFormat="1" applyFont="1" applyAlignment="1">
      <alignment horizontal="center"/>
    </xf>
    <xf numFmtId="230" fontId="0" fillId="0" borderId="0" xfId="0" applyNumberFormat="1" applyAlignment="1">
      <alignment horizontal="right"/>
    </xf>
    <xf numFmtId="229" fontId="3" fillId="0" borderId="0" xfId="0" applyNumberFormat="1" applyFont="1"/>
    <xf numFmtId="167" fontId="3" fillId="0" borderId="0" xfId="0" applyNumberFormat="1" applyFont="1"/>
    <xf numFmtId="171" fontId="10" fillId="0" borderId="12" xfId="179" applyNumberFormat="1" applyFont="1" applyBorder="1" applyAlignment="1">
      <alignment horizontal="right"/>
    </xf>
    <xf numFmtId="167" fontId="8" fillId="0" borderId="0" xfId="179" applyNumberFormat="1" applyFont="1"/>
    <xf numFmtId="171" fontId="10" fillId="0" borderId="26" xfId="179" applyNumberFormat="1" applyFont="1" applyBorder="1" applyAlignment="1">
      <alignment horizontal="right"/>
    </xf>
    <xf numFmtId="171" fontId="8" fillId="0" borderId="25" xfId="0" applyNumberFormat="1" applyFont="1" applyBorder="1" applyAlignment="1">
      <alignment horizontal="right"/>
    </xf>
    <xf numFmtId="172" fontId="8" fillId="0" borderId="25" xfId="0" applyNumberFormat="1" applyFont="1" applyBorder="1" applyAlignment="1">
      <alignment horizontal="right"/>
    </xf>
    <xf numFmtId="17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72" fontId="8" fillId="0" borderId="0" xfId="179" applyNumberFormat="1" applyFont="1" applyAlignment="1">
      <alignment horizontal="right"/>
    </xf>
    <xf numFmtId="0" fontId="10" fillId="0" borderId="0" xfId="0" applyFont="1" applyAlignment="1">
      <alignment horizontal="right"/>
    </xf>
    <xf numFmtId="167" fontId="10" fillId="0" borderId="0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9" fontId="8" fillId="0" borderId="0" xfId="159" applyFont="1"/>
    <xf numFmtId="171" fontId="8" fillId="0" borderId="26" xfId="0" applyNumberFormat="1" applyFont="1" applyFill="1" applyBorder="1" applyAlignment="1">
      <alignment horizontal="right"/>
    </xf>
    <xf numFmtId="167" fontId="8" fillId="0" borderId="0" xfId="0" applyNumberFormat="1" applyFont="1" applyAlignment="1">
      <alignment horizontal="right"/>
    </xf>
    <xf numFmtId="229" fontId="10" fillId="0" borderId="0" xfId="179" applyNumberFormat="1" applyFont="1" applyFill="1" applyAlignment="1">
      <alignment horizontal="left" vertical="top" indent="1"/>
    </xf>
    <xf numFmtId="229" fontId="8" fillId="0" borderId="0" xfId="179" applyNumberFormat="1" applyFont="1" applyFill="1" applyAlignment="1">
      <alignment horizontal="left" vertical="top" indent="1"/>
    </xf>
    <xf numFmtId="170" fontId="12" fillId="0" borderId="0" xfId="0" applyNumberFormat="1" applyFont="1" applyAlignment="1">
      <alignment horizontal="left"/>
    </xf>
    <xf numFmtId="171" fontId="10" fillId="0" borderId="12" xfId="159" quotePrefix="1" applyNumberFormat="1" applyFont="1" applyBorder="1" applyAlignment="1">
      <alignment horizontal="left" indent="2"/>
    </xf>
    <xf numFmtId="229" fontId="8" fillId="0" borderId="26" xfId="179" applyNumberFormat="1" applyFont="1" applyBorder="1" applyAlignment="1">
      <alignment horizontal="left"/>
    </xf>
    <xf numFmtId="171" fontId="10" fillId="0" borderId="0" xfId="179" applyNumberFormat="1" applyFont="1" applyBorder="1" applyAlignment="1">
      <alignment horizontal="center"/>
    </xf>
    <xf numFmtId="229" fontId="10" fillId="0" borderId="12" xfId="179" applyNumberFormat="1" applyFont="1" applyFill="1" applyBorder="1" applyAlignment="1">
      <alignment horizontal="left" indent="1"/>
    </xf>
    <xf numFmtId="229" fontId="8" fillId="0" borderId="0" xfId="179" applyNumberFormat="1" applyFont="1" applyFill="1" applyAlignment="1">
      <alignment horizontal="left" indent="1"/>
    </xf>
    <xf numFmtId="169" fontId="8" fillId="0" borderId="0" xfId="159" applyFont="1" applyFill="1" applyBorder="1" applyAlignment="1"/>
    <xf numFmtId="169" fontId="8" fillId="0" borderId="0" xfId="159" applyFont="1" applyFill="1" applyAlignment="1"/>
    <xf numFmtId="229" fontId="8" fillId="0" borderId="0" xfId="179" applyNumberFormat="1" applyFont="1" applyAlignment="1">
      <alignment horizontal="left"/>
    </xf>
    <xf numFmtId="229" fontId="8" fillId="0" borderId="0" xfId="179" applyNumberFormat="1" applyFont="1" applyBorder="1" applyAlignment="1">
      <alignment horizontal="left"/>
    </xf>
    <xf numFmtId="229" fontId="8" fillId="0" borderId="0" xfId="179" applyNumberFormat="1" applyFont="1" applyFill="1" applyBorder="1" applyAlignment="1">
      <alignment horizontal="left" indent="1"/>
    </xf>
    <xf numFmtId="37" fontId="10" fillId="0" borderId="0" xfId="0" applyNumberFormat="1" applyFont="1" applyBorder="1"/>
    <xf numFmtId="229" fontId="8" fillId="0" borderId="26" xfId="179" applyNumberFormat="1" applyFont="1" applyFill="1" applyBorder="1" applyAlignment="1">
      <alignment horizontal="left" indent="1"/>
    </xf>
    <xf numFmtId="229" fontId="8" fillId="0" borderId="25" xfId="179" applyNumberFormat="1" applyFont="1" applyFill="1" applyBorder="1" applyAlignment="1">
      <alignment horizontal="left" indent="1"/>
    </xf>
    <xf numFmtId="37" fontId="10" fillId="0" borderId="0" xfId="0" applyNumberFormat="1" applyFont="1"/>
    <xf numFmtId="229" fontId="8" fillId="0" borderId="0" xfId="179" applyNumberFormat="1" applyFont="1" applyAlignment="1">
      <alignment horizontal="left" indent="1"/>
    </xf>
    <xf numFmtId="229" fontId="8" fillId="0" borderId="0" xfId="179" applyNumberFormat="1" applyFont="1" applyAlignment="1">
      <alignment horizontal="center" vertical="top"/>
    </xf>
    <xf numFmtId="229" fontId="10" fillId="0" borderId="0" xfId="179" applyNumberFormat="1" applyFont="1" applyAlignment="1">
      <alignment horizontal="left" indent="1"/>
    </xf>
    <xf numFmtId="229" fontId="8" fillId="0" borderId="12" xfId="179" applyNumberFormat="1" applyFont="1" applyBorder="1" applyAlignment="1">
      <alignment horizontal="left" indent="1"/>
    </xf>
    <xf numFmtId="171" fontId="8" fillId="0" borderId="0" xfId="159" applyNumberFormat="1" applyFont="1" applyFill="1" applyAlignment="1">
      <alignment horizontal="left"/>
    </xf>
    <xf numFmtId="171" fontId="10" fillId="0" borderId="12" xfId="159" applyNumberFormat="1" applyFont="1" applyFill="1" applyBorder="1" applyAlignment="1">
      <alignment horizontal="left"/>
    </xf>
    <xf numFmtId="229" fontId="10" fillId="0" borderId="12" xfId="179" applyNumberFormat="1" applyFont="1" applyFill="1" applyBorder="1" applyAlignment="1">
      <alignment horizontal="left"/>
    </xf>
    <xf numFmtId="229" fontId="8" fillId="0" borderId="26" xfId="179" applyNumberFormat="1" applyFont="1" applyBorder="1" applyAlignment="1">
      <alignment horizontal="right"/>
    </xf>
    <xf numFmtId="229" fontId="10" fillId="0" borderId="12" xfId="179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9" fontId="8" fillId="0" borderId="0" xfId="159" applyFont="1" applyFill="1" applyBorder="1" applyAlignment="1">
      <alignment horizontal="right"/>
    </xf>
    <xf numFmtId="171" fontId="8" fillId="0" borderId="0" xfId="159" applyNumberFormat="1" applyFont="1" applyFill="1" applyBorder="1" applyAlignment="1">
      <alignment horizontal="right"/>
    </xf>
    <xf numFmtId="171" fontId="8" fillId="0" borderId="26" xfId="159" applyNumberFormat="1" applyFont="1" applyFill="1" applyBorder="1" applyAlignment="1">
      <alignment horizontal="right"/>
    </xf>
    <xf numFmtId="171" fontId="10" fillId="0" borderId="0" xfId="179" applyNumberFormat="1" applyFont="1"/>
    <xf numFmtId="171" fontId="10" fillId="0" borderId="0" xfId="183" applyNumberFormat="1" applyFont="1"/>
    <xf numFmtId="171" fontId="10" fillId="0" borderId="0" xfId="179" applyNumberFormat="1" applyFont="1" applyAlignment="1">
      <alignment horizontal="center" vertical="top" wrapText="1"/>
    </xf>
    <xf numFmtId="171" fontId="94" fillId="0" borderId="0" xfId="179" applyNumberFormat="1" applyFont="1" applyAlignment="1">
      <alignment horizontal="center" wrapText="1"/>
    </xf>
    <xf numFmtId="171" fontId="10" fillId="0" borderId="0" xfId="179" applyNumberFormat="1" applyFont="1" applyAlignment="1"/>
    <xf numFmtId="171" fontId="8" fillId="0" borderId="0" xfId="179" applyNumberFormat="1" applyFont="1" applyAlignment="1">
      <alignment horizontal="center" wrapText="1"/>
    </xf>
    <xf numFmtId="229" fontId="8" fillId="0" borderId="0" xfId="179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169" fontId="11" fillId="0" borderId="0" xfId="159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167" fontId="10" fillId="0" borderId="26" xfId="0" applyNumberFormat="1" applyFont="1" applyFill="1" applyBorder="1" applyAlignment="1"/>
    <xf numFmtId="0" fontId="149" fillId="0" borderId="0" xfId="0" applyFont="1" applyFill="1" applyAlignment="1"/>
    <xf numFmtId="0" fontId="150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8" fillId="0" borderId="0" xfId="0" applyFont="1" applyAlignment="1"/>
    <xf numFmtId="0" fontId="8" fillId="0" borderId="0" xfId="182" quotePrefix="1" applyNumberFormat="1" applyFont="1" applyAlignment="1">
      <alignment horizontal="center"/>
    </xf>
    <xf numFmtId="229" fontId="8" fillId="0" borderId="0" xfId="179" applyNumberFormat="1" applyFont="1" applyFill="1" applyAlignment="1">
      <alignment horizontal="center"/>
    </xf>
    <xf numFmtId="229" fontId="8" fillId="0" borderId="26" xfId="179" applyNumberFormat="1" applyFont="1" applyFill="1" applyBorder="1" applyAlignment="1">
      <alignment horizontal="center"/>
    </xf>
    <xf numFmtId="171" fontId="8" fillId="0" borderId="0" xfId="182" applyNumberFormat="1" applyFont="1" applyAlignment="1"/>
    <xf numFmtId="171" fontId="8" fillId="0" borderId="0" xfId="179" applyNumberFormat="1" applyFont="1" applyFill="1" applyAlignment="1">
      <alignment horizontal="right"/>
    </xf>
    <xf numFmtId="171" fontId="8" fillId="0" borderId="26" xfId="159" quotePrefix="1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/>
    <xf numFmtId="171" fontId="8" fillId="0" borderId="26" xfId="159" applyNumberFormat="1" applyFont="1" applyFill="1" applyBorder="1" applyAlignment="1"/>
    <xf numFmtId="167" fontId="8" fillId="0" borderId="26" xfId="0" applyNumberFormat="1" applyFont="1" applyFill="1" applyBorder="1" applyAlignment="1"/>
    <xf numFmtId="167" fontId="8" fillId="0" borderId="26" xfId="179" applyNumberFormat="1" applyFont="1" applyFill="1" applyBorder="1" applyAlignment="1"/>
    <xf numFmtId="169" fontId="11" fillId="0" borderId="0" xfId="159" applyFont="1" applyFill="1" applyAlignment="1"/>
    <xf numFmtId="169" fontId="12" fillId="0" borderId="0" xfId="159" applyFont="1" applyFill="1" applyAlignment="1"/>
    <xf numFmtId="171" fontId="8" fillId="0" borderId="0" xfId="159" applyNumberFormat="1" applyFont="1" applyFill="1" applyBorder="1" applyAlignment="1">
      <alignment horizontal="center"/>
    </xf>
    <xf numFmtId="171" fontId="8" fillId="0" borderId="0" xfId="159" applyNumberFormat="1" applyFont="1" applyFill="1" applyAlignment="1">
      <alignment horizontal="center"/>
    </xf>
    <xf numFmtId="167" fontId="10" fillId="0" borderId="12" xfId="0" applyNumberFormat="1" applyFont="1" applyFill="1" applyBorder="1" applyAlignment="1"/>
    <xf numFmtId="169" fontId="153" fillId="0" borderId="0" xfId="159" applyFont="1" applyFill="1" applyBorder="1" applyAlignment="1"/>
    <xf numFmtId="0" fontId="153" fillId="0" borderId="0" xfId="0" applyFont="1" applyFill="1" applyBorder="1" applyAlignment="1"/>
    <xf numFmtId="171" fontId="10" fillId="0" borderId="0" xfId="159" applyNumberFormat="1" applyFont="1" applyFill="1" applyBorder="1" applyAlignment="1"/>
    <xf numFmtId="171" fontId="10" fillId="0" borderId="27" xfId="159" applyNumberFormat="1" applyFont="1" applyFill="1" applyBorder="1" applyAlignment="1"/>
    <xf numFmtId="167" fontId="10" fillId="0" borderId="27" xfId="0" applyNumberFormat="1" applyFont="1" applyFill="1" applyBorder="1" applyAlignment="1"/>
    <xf numFmtId="167" fontId="8" fillId="0" borderId="0" xfId="179" applyNumberFormat="1" applyFont="1" applyFill="1" applyBorder="1" applyAlignment="1">
      <alignment horizontal="center"/>
    </xf>
    <xf numFmtId="171" fontId="8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7" fontId="10" fillId="0" borderId="0" xfId="179" applyNumberFormat="1" applyFont="1"/>
    <xf numFmtId="229" fontId="8" fillId="0" borderId="0" xfId="0" applyNumberFormat="1" applyFont="1" applyFill="1" applyBorder="1" applyAlignment="1">
      <alignment horizontal="right"/>
    </xf>
    <xf numFmtId="49" fontId="146" fillId="0" borderId="26" xfId="179" quotePrefix="1" applyNumberFormat="1" applyFont="1" applyFill="1" applyBorder="1" applyAlignment="1">
      <alignment horizontal="center" vertical="center"/>
    </xf>
    <xf numFmtId="229" fontId="8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229" fontId="8" fillId="0" borderId="0" xfId="179" applyNumberFormat="1" applyFont="1" applyBorder="1" applyAlignment="1">
      <alignment horizontal="right"/>
    </xf>
    <xf numFmtId="229" fontId="8" fillId="0" borderId="0" xfId="179" applyNumberFormat="1" applyFont="1" applyBorder="1" applyAlignment="1">
      <alignment horizontal="center" vertical="top"/>
    </xf>
    <xf numFmtId="229" fontId="10" fillId="0" borderId="0" xfId="179" applyNumberFormat="1" applyFont="1" applyBorder="1" applyAlignment="1">
      <alignment horizontal="left" indent="1"/>
    </xf>
    <xf numFmtId="171" fontId="8" fillId="0" borderId="0" xfId="159" applyNumberFormat="1" applyFont="1" applyFill="1"/>
    <xf numFmtId="171" fontId="8" fillId="0" borderId="0" xfId="0" applyNumberFormat="1" applyFont="1" applyFill="1" applyBorder="1" applyAlignment="1">
      <alignment horizontal="right"/>
    </xf>
    <xf numFmtId="171" fontId="8" fillId="0" borderId="0" xfId="0" applyNumberFormat="1" applyFont="1" applyBorder="1" applyAlignment="1">
      <alignment horizontal="right"/>
    </xf>
    <xf numFmtId="172" fontId="8" fillId="0" borderId="0" xfId="0" applyNumberFormat="1" applyFont="1" applyBorder="1" applyAlignment="1">
      <alignment horizontal="right"/>
    </xf>
    <xf numFmtId="0" fontId="8" fillId="0" borderId="0" xfId="0" applyFont="1" applyBorder="1"/>
    <xf numFmtId="232" fontId="10" fillId="0" borderId="25" xfId="0" applyNumberFormat="1" applyFont="1" applyFill="1" applyBorder="1" applyAlignment="1"/>
    <xf numFmtId="232" fontId="10" fillId="0" borderId="0" xfId="0" applyNumberFormat="1" applyFont="1" applyFill="1" applyAlignment="1"/>
    <xf numFmtId="232" fontId="10" fillId="0" borderId="0" xfId="0" applyNumberFormat="1" applyFont="1" applyFill="1" applyBorder="1" applyAlignment="1"/>
    <xf numFmtId="233" fontId="10" fillId="0" borderId="25" xfId="0" applyNumberFormat="1" applyFont="1" applyFill="1" applyBorder="1" applyAlignment="1">
      <alignment horizontal="right"/>
    </xf>
    <xf numFmtId="233" fontId="10" fillId="0" borderId="0" xfId="0" applyNumberFormat="1" applyFont="1" applyFill="1" applyBorder="1" applyAlignment="1">
      <alignment horizontal="right"/>
    </xf>
    <xf numFmtId="229" fontId="10" fillId="0" borderId="0" xfId="179" applyNumberFormat="1" applyFont="1" applyFill="1" applyBorder="1" applyAlignment="1">
      <alignment horizontal="left" indent="1"/>
    </xf>
    <xf numFmtId="0" fontId="8" fillId="0" borderId="26" xfId="0" applyFont="1" applyFill="1" applyBorder="1" applyAlignment="1">
      <alignment vertical="center"/>
    </xf>
    <xf numFmtId="0" fontId="11" fillId="0" borderId="0" xfId="0" applyFont="1" applyAlignment="1"/>
    <xf numFmtId="229" fontId="10" fillId="0" borderId="0" xfId="0" applyNumberFormat="1" applyFont="1" applyFill="1" applyBorder="1" applyAlignment="1">
      <alignment horizontal="right" vertical="center"/>
    </xf>
    <xf numFmtId="171" fontId="10" fillId="0" borderId="28" xfId="0" applyNumberFormat="1" applyFont="1" applyBorder="1" applyAlignment="1">
      <alignment horizontal="right"/>
    </xf>
    <xf numFmtId="229" fontId="10" fillId="0" borderId="26" xfId="0" applyNumberFormat="1" applyFont="1" applyFill="1" applyBorder="1" applyAlignment="1">
      <alignment horizontal="right" vertical="center"/>
    </xf>
    <xf numFmtId="229" fontId="10" fillId="0" borderId="25" xfId="179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10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/>
    </xf>
    <xf numFmtId="16" fontId="8" fillId="0" borderId="0" xfId="0" quotePrefix="1" applyNumberFormat="1" applyFont="1" applyFill="1" applyAlignment="1">
      <alignment horizontal="center"/>
    </xf>
    <xf numFmtId="171" fontId="10" fillId="0" borderId="12" xfId="0" applyNumberFormat="1" applyFont="1" applyBorder="1" applyAlignment="1"/>
  </cellXfs>
  <cellStyles count="77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181"/>
    <cellStyle name="Comma 2 3" xfId="182"/>
    <cellStyle name="Comma 2 4" xfId="183"/>
    <cellStyle name="Comma 20" xfId="184"/>
    <cellStyle name="Comma 21" xfId="185"/>
    <cellStyle name="Comma 22" xfId="186"/>
    <cellStyle name="Comma 23" xfId="187"/>
    <cellStyle name="Comma 23 2" xfId="188"/>
    <cellStyle name="Comma 23 2 2" xfId="189"/>
    <cellStyle name="Comma 24" xfId="190"/>
    <cellStyle name="Comma 24 2" xfId="191"/>
    <cellStyle name="Comma 25" xfId="192"/>
    <cellStyle name="Comma 25 2" xfId="193"/>
    <cellStyle name="Comma 26" xfId="194"/>
    <cellStyle name="Comma 27" xfId="195"/>
    <cellStyle name="Comma 28" xfId="196"/>
    <cellStyle name="Comma 29" xfId="197"/>
    <cellStyle name="Comma 3" xfId="198"/>
    <cellStyle name="Comma 30" xfId="199"/>
    <cellStyle name="Comma 31" xfId="200"/>
    <cellStyle name="Comma 32" xfId="201"/>
    <cellStyle name="Comma 33" xfId="202"/>
    <cellStyle name="Comma 34" xfId="203"/>
    <cellStyle name="Comma 35" xfId="204"/>
    <cellStyle name="Comma 36" xfId="205"/>
    <cellStyle name="Comma 37" xfId="206"/>
    <cellStyle name="Comma 38" xfId="207"/>
    <cellStyle name="Comma 39" xfId="208"/>
    <cellStyle name="Comma 4" xfId="209"/>
    <cellStyle name="Comma 40" xfId="210"/>
    <cellStyle name="Comma 41" xfId="211"/>
    <cellStyle name="Comma 42" xfId="212"/>
    <cellStyle name="Comma 43" xfId="213"/>
    <cellStyle name="Comma 44" xfId="214"/>
    <cellStyle name="Comma 45" xfId="215"/>
    <cellStyle name="Comma 46" xfId="216"/>
    <cellStyle name="Comma 47" xfId="217"/>
    <cellStyle name="Comma 48" xfId="218"/>
    <cellStyle name="Comma 49" xfId="219"/>
    <cellStyle name="Comma 5" xfId="220"/>
    <cellStyle name="Comma 50" xfId="221"/>
    <cellStyle name="Comma 51" xfId="222"/>
    <cellStyle name="Comma 52" xfId="223"/>
    <cellStyle name="Comma 53" xfId="224"/>
    <cellStyle name="Comma 54" xfId="225"/>
    <cellStyle name="Comma 55" xfId="226"/>
    <cellStyle name="Comma 56" xfId="227"/>
    <cellStyle name="Comma 57" xfId="228"/>
    <cellStyle name="Comma 58" xfId="229"/>
    <cellStyle name="Comma 59" xfId="230"/>
    <cellStyle name="Comma 6" xfId="231"/>
    <cellStyle name="Comma 60" xfId="232"/>
    <cellStyle name="Comma 61" xfId="233"/>
    <cellStyle name="Comma 62" xfId="234"/>
    <cellStyle name="Comma 63" xfId="235"/>
    <cellStyle name="Comma 64" xfId="236"/>
    <cellStyle name="Comma 65" xfId="237"/>
    <cellStyle name="Comma 66" xfId="238"/>
    <cellStyle name="Comma 67" xfId="239"/>
    <cellStyle name="Comma 68" xfId="240"/>
    <cellStyle name="Comma 68 2" xfId="241"/>
    <cellStyle name="Comma 69" xfId="242"/>
    <cellStyle name="Comma 7" xfId="243"/>
    <cellStyle name="Comma 70" xfId="244"/>
    <cellStyle name="Comma 71" xfId="245"/>
    <cellStyle name="Comma 72" xfId="246"/>
    <cellStyle name="Comma 73" xfId="247"/>
    <cellStyle name="Comma 74" xfId="248"/>
    <cellStyle name="Comma 75" xfId="249"/>
    <cellStyle name="Comma 76" xfId="250"/>
    <cellStyle name="Comma 77" xfId="251"/>
    <cellStyle name="Comma 78" xfId="252"/>
    <cellStyle name="Comma 79" xfId="253"/>
    <cellStyle name="Comma 8" xfId="254"/>
    <cellStyle name="Comma 80" xfId="255"/>
    <cellStyle name="Comma 81" xfId="256"/>
    <cellStyle name="Comma 82" xfId="257"/>
    <cellStyle name="Comma 83" xfId="258"/>
    <cellStyle name="Comma 84" xfId="259"/>
    <cellStyle name="Comma 85" xfId="260"/>
    <cellStyle name="Comma 86" xfId="261"/>
    <cellStyle name="Comma 9" xfId="262"/>
    <cellStyle name="comma zerodec" xfId="263"/>
    <cellStyle name="Comma0" xfId="264"/>
    <cellStyle name="Comma0 - Modelo1" xfId="265"/>
    <cellStyle name="Comma0 - Style1" xfId="266"/>
    <cellStyle name="Comma0_31.10.09-Leadsheet_FMC Update" xfId="267"/>
    <cellStyle name="Comma1 - Modelo2" xfId="268"/>
    <cellStyle name="Comma1 - Style2" xfId="269"/>
    <cellStyle name="company_title" xfId="270"/>
    <cellStyle name="Copied" xfId="271"/>
    <cellStyle name="Credit" xfId="272"/>
    <cellStyle name="Curpency_FGCOST-1_TCC-LCASH" xfId="273"/>
    <cellStyle name="Curren - Style3" xfId="274"/>
    <cellStyle name="Curren - Style4" xfId="275"/>
    <cellStyle name="Currency [00]" xfId="276"/>
    <cellStyle name="Currency0" xfId="277"/>
    <cellStyle name="Currency1" xfId="278"/>
    <cellStyle name="Currency2" xfId="279"/>
    <cellStyle name="Dan" xfId="280"/>
    <cellStyle name="Date" xfId="281"/>
    <cellStyle name="Date Short" xfId="282"/>
    <cellStyle name="Date_HMM'09 ZD-410 to 460" xfId="283"/>
    <cellStyle name="Debit" xfId="284"/>
    <cellStyle name="DELTA" xfId="285"/>
    <cellStyle name="Dezimal [0]_35ERI8T2gbIEMixb4v26icuOo" xfId="286"/>
    <cellStyle name="Dezimal_35ERI8T2gbIEMixb4v26icuOo" xfId="287"/>
    <cellStyle name="Dia" xfId="288"/>
    <cellStyle name="Dollar (zero dec)" xfId="289"/>
    <cellStyle name="Encabez1" xfId="290"/>
    <cellStyle name="Encabez2" xfId="291"/>
    <cellStyle name="Enter Currency (0)" xfId="292"/>
    <cellStyle name="Enter Currency (2)" xfId="293"/>
    <cellStyle name="Enter Units (0)" xfId="294"/>
    <cellStyle name="Enter Units (1)" xfId="295"/>
    <cellStyle name="Enter Units (2)" xfId="296"/>
    <cellStyle name="Entered" xfId="297"/>
    <cellStyle name="Euro" xfId="298"/>
    <cellStyle name="Explanatory Text 2" xfId="299"/>
    <cellStyle name="F2" xfId="300"/>
    <cellStyle name="F3" xfId="301"/>
    <cellStyle name="F4" xfId="302"/>
    <cellStyle name="F5" xfId="303"/>
    <cellStyle name="F6" xfId="304"/>
    <cellStyle name="F7" xfId="305"/>
    <cellStyle name="F8" xfId="306"/>
    <cellStyle name="Fijo" xfId="307"/>
    <cellStyle name="Financiero" xfId="308"/>
    <cellStyle name="Fixed" xfId="309"/>
    <cellStyle name="Format Number Column" xfId="310"/>
    <cellStyle name="gar" xfId="311"/>
    <cellStyle name="Good 2" xfId="312"/>
    <cellStyle name="Grey" xfId="313"/>
    <cellStyle name="gs]_x000d__x000a_Window=23,56,584,348, , ,1_x000d__x000a_dir1=0,0,491,191,-1,-1,1,30,201,1905,245,H:\WINDOWS\*.*_x000d__x000a_dir10=44,44,544,323," xfId="314"/>
    <cellStyle name="Header1" xfId="315"/>
    <cellStyle name="Header2" xfId="316"/>
    <cellStyle name="Heading" xfId="317"/>
    <cellStyle name="Heading 1 10" xfId="318"/>
    <cellStyle name="Heading 1 11" xfId="319"/>
    <cellStyle name="Heading 1 12" xfId="320"/>
    <cellStyle name="Heading 1 13" xfId="321"/>
    <cellStyle name="Heading 1 14" xfId="322"/>
    <cellStyle name="Heading 1 15" xfId="323"/>
    <cellStyle name="Heading 1 16" xfId="324"/>
    <cellStyle name="Heading 1 2" xfId="325"/>
    <cellStyle name="Heading 1 3" xfId="326"/>
    <cellStyle name="Heading 1 4" xfId="327"/>
    <cellStyle name="Heading 1 5" xfId="328"/>
    <cellStyle name="Heading 1 6" xfId="329"/>
    <cellStyle name="Heading 1 7" xfId="330"/>
    <cellStyle name="Heading 1 8" xfId="331"/>
    <cellStyle name="Heading 1 9" xfId="332"/>
    <cellStyle name="Heading 2 10" xfId="333"/>
    <cellStyle name="Heading 2 11" xfId="334"/>
    <cellStyle name="Heading 2 12" xfId="335"/>
    <cellStyle name="Heading 2 13" xfId="336"/>
    <cellStyle name="Heading 2 14" xfId="337"/>
    <cellStyle name="Heading 2 15" xfId="338"/>
    <cellStyle name="Heading 2 16" xfId="339"/>
    <cellStyle name="Heading 2 2" xfId="340"/>
    <cellStyle name="Heading 2 3" xfId="341"/>
    <cellStyle name="Heading 2 4" xfId="342"/>
    <cellStyle name="Heading 2 5" xfId="343"/>
    <cellStyle name="Heading 2 6" xfId="344"/>
    <cellStyle name="Heading 2 7" xfId="345"/>
    <cellStyle name="Heading 2 8" xfId="346"/>
    <cellStyle name="Heading 2 9" xfId="347"/>
    <cellStyle name="Heading 3 2" xfId="348"/>
    <cellStyle name="Heading 4 2" xfId="349"/>
    <cellStyle name="HEADING1" xfId="350"/>
    <cellStyle name="HEADING2" xfId="351"/>
    <cellStyle name="Indent" xfId="352"/>
    <cellStyle name="Info_Main" xfId="353"/>
    <cellStyle name="Input [yellow]" xfId="354"/>
    <cellStyle name="Input 2" xfId="355"/>
    <cellStyle name="Input 3" xfId="356"/>
    <cellStyle name="Input 4" xfId="357"/>
    <cellStyle name="InputCurrency" xfId="358"/>
    <cellStyle name="InputPercent1" xfId="359"/>
    <cellStyle name="KPMG Heading 1" xfId="360"/>
    <cellStyle name="KPMG Heading 2" xfId="361"/>
    <cellStyle name="KPMG Heading 3" xfId="362"/>
    <cellStyle name="KPMG Heading 4" xfId="363"/>
    <cellStyle name="KPMG Normal" xfId="364"/>
    <cellStyle name="KPMG Normal Text" xfId="365"/>
    <cellStyle name="KPMG Normal_10" xfId="366"/>
    <cellStyle name="left" xfId="367"/>
    <cellStyle name="Link Currency (0)" xfId="368"/>
    <cellStyle name="Link Currency (2)" xfId="369"/>
    <cellStyle name="Link Units (0)" xfId="370"/>
    <cellStyle name="Link Units (1)" xfId="371"/>
    <cellStyle name="Link Units (2)" xfId="372"/>
    <cellStyle name="Linked Cell 2" xfId="373"/>
    <cellStyle name="Miglia - Stile1" xfId="374"/>
    <cellStyle name="Miglia - Stile2" xfId="375"/>
    <cellStyle name="Miglia - Stile3" xfId="376"/>
    <cellStyle name="Miglia - Stile4" xfId="377"/>
    <cellStyle name="Miglia - Stile5" xfId="378"/>
    <cellStyle name="Migliaia (0)" xfId="379"/>
    <cellStyle name="Millares [0]_10 AVERIAS MASIVAS + ANT" xfId="380"/>
    <cellStyle name="Millares_10 AVERIAS MASIVAS + ANT" xfId="381"/>
    <cellStyle name="Milliers [0]_AR1194" xfId="382"/>
    <cellStyle name="Milliers_AR1194" xfId="383"/>
    <cellStyle name="Mon?taire [0]_AR1194" xfId="384"/>
    <cellStyle name="Mon?taire_AR1194" xfId="385"/>
    <cellStyle name="Moneda [0]_10 AVERIAS MASIVAS + ANT" xfId="386"/>
    <cellStyle name="Moneda_10 AVERIAS MASIVAS + ANT" xfId="387"/>
    <cellStyle name="Monétaire [0]_Capex2001" xfId="388"/>
    <cellStyle name="Monétaire_Capex2001" xfId="389"/>
    <cellStyle name="Monetario" xfId="390"/>
    <cellStyle name="NEC  TAIWAN" xfId="391"/>
    <cellStyle name="NEE" xfId="392"/>
    <cellStyle name="Neutral 2" xfId="393"/>
    <cellStyle name="no dec" xfId="394"/>
    <cellStyle name="Normal" xfId="0" builtinId="0"/>
    <cellStyle name="Normal - Stile6" xfId="395"/>
    <cellStyle name="Normal - Stile7" xfId="396"/>
    <cellStyle name="Normal - Stile8" xfId="397"/>
    <cellStyle name="Normal - Style1" xfId="398"/>
    <cellStyle name="Normal - Style2" xfId="399"/>
    <cellStyle name="Normal - Style3" xfId="400"/>
    <cellStyle name="Normal - Style4" xfId="401"/>
    <cellStyle name="Normal - Style5" xfId="402"/>
    <cellStyle name="Normal - Style6" xfId="403"/>
    <cellStyle name="Normal - Style7" xfId="404"/>
    <cellStyle name="Normal - Style8" xfId="405"/>
    <cellStyle name="Normal 10" xfId="406"/>
    <cellStyle name="Normal 100" xfId="407"/>
    <cellStyle name="Normal 101" xfId="408"/>
    <cellStyle name="Normal 102" xfId="409"/>
    <cellStyle name="Normal 103" xfId="410"/>
    <cellStyle name="Normal 104" xfId="411"/>
    <cellStyle name="Normal 105" xfId="412"/>
    <cellStyle name="Normal 106" xfId="413"/>
    <cellStyle name="Normal 107" xfId="414"/>
    <cellStyle name="Normal 108" xfId="415"/>
    <cellStyle name="Normal 109" xfId="416"/>
    <cellStyle name="Normal 11" xfId="417"/>
    <cellStyle name="Normal 110" xfId="418"/>
    <cellStyle name="Normal 111" xfId="419"/>
    <cellStyle name="Normal 112" xfId="420"/>
    <cellStyle name="Normal 113" xfId="421"/>
    <cellStyle name="Normal 12" xfId="422"/>
    <cellStyle name="Normal 13" xfId="423"/>
    <cellStyle name="Normal 14" xfId="424"/>
    <cellStyle name="Normal 15" xfId="425"/>
    <cellStyle name="Normal 16" xfId="426"/>
    <cellStyle name="Normal 17" xfId="427"/>
    <cellStyle name="Normal 18" xfId="428"/>
    <cellStyle name="Normal 19" xfId="429"/>
    <cellStyle name="Normal 2" xfId="430"/>
    <cellStyle name="Normal 2 2" xfId="431"/>
    <cellStyle name="Normal 2 2 2" xfId="432"/>
    <cellStyle name="Normal 2 3" xfId="433"/>
    <cellStyle name="Normal 2 4" xfId="434"/>
    <cellStyle name="Normal 2 5" xfId="435"/>
    <cellStyle name="Normal 20" xfId="436"/>
    <cellStyle name="Normal 21" xfId="437"/>
    <cellStyle name="Normal 22" xfId="438"/>
    <cellStyle name="Normal 23" xfId="439"/>
    <cellStyle name="Normal 24" xfId="440"/>
    <cellStyle name="Normal 25" xfId="441"/>
    <cellStyle name="Normal 26" xfId="442"/>
    <cellStyle name="Normal 26 2" xfId="443"/>
    <cellStyle name="Normal 26 2 2" xfId="444"/>
    <cellStyle name="Normal 27" xfId="445"/>
    <cellStyle name="Normal 27 2" xfId="446"/>
    <cellStyle name="Normal 27 3" xfId="447"/>
    <cellStyle name="Normal 27 3 2" xfId="448"/>
    <cellStyle name="Normal 28" xfId="449"/>
    <cellStyle name="Normal 28 2" xfId="450"/>
    <cellStyle name="Normal 29" xfId="451"/>
    <cellStyle name="Normal 3" xfId="452"/>
    <cellStyle name="Normal 3 2" xfId="453"/>
    <cellStyle name="Normal 30" xfId="454"/>
    <cellStyle name="Normal 31" xfId="455"/>
    <cellStyle name="Normal 32" xfId="456"/>
    <cellStyle name="Normal 33" xfId="457"/>
    <cellStyle name="Normal 34" xfId="458"/>
    <cellStyle name="Normal 35" xfId="459"/>
    <cellStyle name="Normal 36" xfId="460"/>
    <cellStyle name="Normal 37" xfId="461"/>
    <cellStyle name="Normal 38" xfId="462"/>
    <cellStyle name="Normal 39" xfId="463"/>
    <cellStyle name="Normal 4" xfId="464"/>
    <cellStyle name="Normal 40" xfId="465"/>
    <cellStyle name="Normal 41" xfId="466"/>
    <cellStyle name="Normal 42" xfId="467"/>
    <cellStyle name="Normal 43" xfId="468"/>
    <cellStyle name="Normal 44" xfId="469"/>
    <cellStyle name="Normal 45" xfId="470"/>
    <cellStyle name="Normal 46" xfId="471"/>
    <cellStyle name="Normal 47" xfId="472"/>
    <cellStyle name="Normal 48" xfId="473"/>
    <cellStyle name="Normal 49" xfId="474"/>
    <cellStyle name="Normal 5" xfId="475"/>
    <cellStyle name="Normal 50" xfId="476"/>
    <cellStyle name="Normal 51" xfId="477"/>
    <cellStyle name="Normal 52" xfId="478"/>
    <cellStyle name="Normal 53" xfId="479"/>
    <cellStyle name="Normal 54" xfId="480"/>
    <cellStyle name="Normal 55" xfId="481"/>
    <cellStyle name="Normal 56" xfId="482"/>
    <cellStyle name="Normal 57" xfId="483"/>
    <cellStyle name="Normal 58" xfId="484"/>
    <cellStyle name="Normal 59" xfId="485"/>
    <cellStyle name="Normal 6" xfId="486"/>
    <cellStyle name="Normal 60" xfId="487"/>
    <cellStyle name="Normal 61" xfId="488"/>
    <cellStyle name="Normal 61 2" xfId="489"/>
    <cellStyle name="Normal 62" xfId="490"/>
    <cellStyle name="Normal 62 2" xfId="491"/>
    <cellStyle name="Normal 63" xfId="492"/>
    <cellStyle name="Normal 63 2" xfId="493"/>
    <cellStyle name="Normal 64" xfId="494"/>
    <cellStyle name="Normal 64 2" xfId="495"/>
    <cellStyle name="Normal 65" xfId="496"/>
    <cellStyle name="Normal 65 2" xfId="497"/>
    <cellStyle name="Normal 66" xfId="498"/>
    <cellStyle name="Normal 66 2" xfId="499"/>
    <cellStyle name="Normal 67" xfId="500"/>
    <cellStyle name="Normal 67 2" xfId="501"/>
    <cellStyle name="Normal 68" xfId="502"/>
    <cellStyle name="Normal 68 2" xfId="503"/>
    <cellStyle name="Normal 69" xfId="504"/>
    <cellStyle name="Normal 69 2" xfId="505"/>
    <cellStyle name="Normal 7" xfId="506"/>
    <cellStyle name="Normal 70" xfId="507"/>
    <cellStyle name="Normal 70 2" xfId="508"/>
    <cellStyle name="Normal 71" xfId="509"/>
    <cellStyle name="Normal 71 2" xfId="510"/>
    <cellStyle name="Normal 72" xfId="511"/>
    <cellStyle name="Normal 72 2" xfId="512"/>
    <cellStyle name="Normal 73" xfId="513"/>
    <cellStyle name="Normal 73 2" xfId="514"/>
    <cellStyle name="Normal 74" xfId="515"/>
    <cellStyle name="Normal 74 2" xfId="516"/>
    <cellStyle name="Normal 75" xfId="517"/>
    <cellStyle name="Normal 75 2" xfId="518"/>
    <cellStyle name="Normal 76" xfId="519"/>
    <cellStyle name="Normal 76 2" xfId="520"/>
    <cellStyle name="Normal 77" xfId="521"/>
    <cellStyle name="Normal 77 2" xfId="522"/>
    <cellStyle name="Normal 78" xfId="523"/>
    <cellStyle name="Normal 78 2" xfId="524"/>
    <cellStyle name="Normal 79" xfId="525"/>
    <cellStyle name="Normal 79 2" xfId="526"/>
    <cellStyle name="Normal 8" xfId="527"/>
    <cellStyle name="Normal 80" xfId="528"/>
    <cellStyle name="Normal 80 2" xfId="529"/>
    <cellStyle name="Normal 81" xfId="530"/>
    <cellStyle name="Normal 81 2" xfId="531"/>
    <cellStyle name="Normal 82" xfId="532"/>
    <cellStyle name="Normal 82 2" xfId="533"/>
    <cellStyle name="Normal 83" xfId="534"/>
    <cellStyle name="Normal 83 2" xfId="535"/>
    <cellStyle name="Normal 84" xfId="536"/>
    <cellStyle name="Normal 85" xfId="537"/>
    <cellStyle name="Normal 86" xfId="538"/>
    <cellStyle name="Normal 87" xfId="539"/>
    <cellStyle name="Normal 88" xfId="540"/>
    <cellStyle name="Normal 89" xfId="541"/>
    <cellStyle name="Normal 9" xfId="542"/>
    <cellStyle name="Normal 90" xfId="543"/>
    <cellStyle name="Normal 91" xfId="544"/>
    <cellStyle name="Normal 92" xfId="545"/>
    <cellStyle name="Normal 93" xfId="546"/>
    <cellStyle name="Normal 94" xfId="547"/>
    <cellStyle name="Normal 95" xfId="548"/>
    <cellStyle name="Normal 96" xfId="549"/>
    <cellStyle name="Normal 97" xfId="550"/>
    <cellStyle name="Normal 98" xfId="551"/>
    <cellStyle name="Normal 99" xfId="552"/>
    <cellStyle name="Normal0" xfId="553"/>
    <cellStyle name="Normale_sc_azione" xfId="554"/>
    <cellStyle name="normální_Site#13-Bangkok" xfId="555"/>
    <cellStyle name="Note 2" xfId="556"/>
    <cellStyle name="Note 2 2" xfId="557"/>
    <cellStyle name="oft Excel]_x000d__x000a_Comment=The open=/f lines load custom functions into the Paste Function list._x000d__x000a_Maximized=3_x000d__x000a_Basics=1_x000d__x000a_A" xfId="558"/>
    <cellStyle name="Output 2" xfId="559"/>
    <cellStyle name="Output Amounts" xfId="560"/>
    <cellStyle name="Output Amounts 2" xfId="561"/>
    <cellStyle name="Output Column Headings" xfId="562"/>
    <cellStyle name="Output Line Items" xfId="563"/>
    <cellStyle name="Output Report Heading" xfId="564"/>
    <cellStyle name="Output Report Title" xfId="565"/>
    <cellStyle name="OUTPUTERROR" xfId="566"/>
    <cellStyle name="OUTPUTNORMAL" xfId="567"/>
    <cellStyle name="PageSubTitle" xfId="568"/>
    <cellStyle name="PageTitle" xfId="569"/>
    <cellStyle name="Pattern" xfId="570"/>
    <cellStyle name="Percent [0]" xfId="571"/>
    <cellStyle name="Percent [00]" xfId="572"/>
    <cellStyle name="Percent [2]" xfId="573"/>
    <cellStyle name="Percent 10" xfId="574"/>
    <cellStyle name="Percent 11" xfId="575"/>
    <cellStyle name="Percent 12" xfId="576"/>
    <cellStyle name="Percent 13" xfId="577"/>
    <cellStyle name="Percent 14" xfId="578"/>
    <cellStyle name="Percent 15" xfId="579"/>
    <cellStyle name="Percent 16" xfId="580"/>
    <cellStyle name="Percent 16 2" xfId="581"/>
    <cellStyle name="Percent 17" xfId="582"/>
    <cellStyle name="Percent 17 2" xfId="583"/>
    <cellStyle name="Percent 17 2 2" xfId="584"/>
    <cellStyle name="Percent 18" xfId="585"/>
    <cellStyle name="Percent 18 2" xfId="586"/>
    <cellStyle name="Percent 19" xfId="587"/>
    <cellStyle name="Percent 19 2" xfId="588"/>
    <cellStyle name="Percent 2" xfId="589"/>
    <cellStyle name="Percent 20" xfId="590"/>
    <cellStyle name="Percent 21" xfId="591"/>
    <cellStyle name="Percent 22" xfId="592"/>
    <cellStyle name="Percent 23" xfId="593"/>
    <cellStyle name="Percent 24" xfId="594"/>
    <cellStyle name="Percent 25" xfId="595"/>
    <cellStyle name="Percent 26" xfId="596"/>
    <cellStyle name="Percent 27" xfId="597"/>
    <cellStyle name="Percent 28" xfId="598"/>
    <cellStyle name="Percent 29" xfId="599"/>
    <cellStyle name="Percent 3" xfId="600"/>
    <cellStyle name="Percent 30" xfId="601"/>
    <cellStyle name="Percent 31" xfId="602"/>
    <cellStyle name="Percent 32" xfId="603"/>
    <cellStyle name="Percent 33" xfId="604"/>
    <cellStyle name="Percent 34" xfId="605"/>
    <cellStyle name="Percent 35" xfId="606"/>
    <cellStyle name="Percent 36" xfId="607"/>
    <cellStyle name="Percent 37" xfId="608"/>
    <cellStyle name="Percent 38" xfId="609"/>
    <cellStyle name="Percent 39" xfId="610"/>
    <cellStyle name="Percent 4" xfId="611"/>
    <cellStyle name="Percent 40" xfId="612"/>
    <cellStyle name="Percent 41" xfId="613"/>
    <cellStyle name="Percent 42" xfId="614"/>
    <cellStyle name="Percent 43" xfId="615"/>
    <cellStyle name="Percent 44" xfId="616"/>
    <cellStyle name="Percent 45" xfId="617"/>
    <cellStyle name="Percent 46" xfId="618"/>
    <cellStyle name="Percent 47" xfId="619"/>
    <cellStyle name="Percent 48" xfId="620"/>
    <cellStyle name="Percent 49" xfId="621"/>
    <cellStyle name="Percent 5" xfId="622"/>
    <cellStyle name="Percent 50" xfId="623"/>
    <cellStyle name="Percent 51" xfId="624"/>
    <cellStyle name="Percent 6" xfId="625"/>
    <cellStyle name="Percent 7" xfId="626"/>
    <cellStyle name="Percent 8" xfId="627"/>
    <cellStyle name="Percent 9" xfId="628"/>
    <cellStyle name="PERCENTAGE" xfId="629"/>
    <cellStyle name="PLAN" xfId="630"/>
    <cellStyle name="Porcentaje" xfId="631"/>
    <cellStyle name="Porcentual_ret_conso_statu_2000" xfId="632"/>
    <cellStyle name="PrePop Currency (0)" xfId="633"/>
    <cellStyle name="PrePop Currency (2)" xfId="634"/>
    <cellStyle name="PrePop Units (0)" xfId="635"/>
    <cellStyle name="PrePop Units (1)" xfId="636"/>
    <cellStyle name="PrePop Units (2)" xfId="637"/>
    <cellStyle name="PSChar" xfId="638"/>
    <cellStyle name="PSDate" xfId="639"/>
    <cellStyle name="PSDec" xfId="640"/>
    <cellStyle name="PSHeading" xfId="641"/>
    <cellStyle name="PSInt" xfId="642"/>
    <cellStyle name="PSSpacer" xfId="643"/>
    <cellStyle name="pwstyle" xfId="644"/>
    <cellStyle name="Q" xfId="645"/>
    <cellStyle name="QTR94_95_INCOME CTMP#1 98" xfId="646"/>
    <cellStyle name="Quantity" xfId="647"/>
    <cellStyle name="report_title" xfId="648"/>
    <cellStyle name="RevList" xfId="649"/>
    <cellStyle name="RM" xfId="650"/>
    <cellStyle name="SCH1" xfId="651"/>
    <cellStyle name="small border line" xfId="652"/>
    <cellStyle name="Standard" xfId="653"/>
    <cellStyle name="Style 1" xfId="654"/>
    <cellStyle name="Style 2" xfId="655"/>
    <cellStyle name="style1" xfId="656"/>
    <cellStyle name="SubHeading" xfId="657"/>
    <cellStyle name="Subtotal" xfId="658"/>
    <cellStyle name="TB" xfId="659"/>
    <cellStyle name="Text" xfId="660"/>
    <cellStyle name="Text Indent A" xfId="661"/>
    <cellStyle name="Text Indent B" xfId="662"/>
    <cellStyle name="Text Indent C" xfId="663"/>
    <cellStyle name="Title 2" xfId="664"/>
    <cellStyle name="TMS RMMN" xfId="665"/>
    <cellStyle name="Total 10" xfId="666"/>
    <cellStyle name="Total 11" xfId="667"/>
    <cellStyle name="Total 12" xfId="668"/>
    <cellStyle name="Total 13" xfId="669"/>
    <cellStyle name="Total 14" xfId="670"/>
    <cellStyle name="Total 15" xfId="671"/>
    <cellStyle name="Total 16" xfId="672"/>
    <cellStyle name="Total 2" xfId="673"/>
    <cellStyle name="Total 3" xfId="674"/>
    <cellStyle name="Total 4" xfId="675"/>
    <cellStyle name="Total 5" xfId="676"/>
    <cellStyle name="Total 6" xfId="677"/>
    <cellStyle name="Total 7" xfId="678"/>
    <cellStyle name="Total 8" xfId="679"/>
    <cellStyle name="Total 9" xfId="680"/>
    <cellStyle name="Tusental (0)_pldt" xfId="681"/>
    <cellStyle name="Tusental_pldt" xfId="682"/>
    <cellStyle name="Valuta (0)" xfId="683"/>
    <cellStyle name="Valuta_Page 12" xfId="684"/>
    <cellStyle name="W" xfId="685"/>
    <cellStyle name="W?hrung_PACKART" xfId="686"/>
    <cellStyle name="Währung [0]_Tabelle1" xfId="687"/>
    <cellStyle name="Währung_Tabelle1" xfId="688"/>
    <cellStyle name="Warning Text 2" xfId="689"/>
    <cellStyle name="wrap" xfId="690"/>
    <cellStyle name="Wไhrung [0]_35ERI8T2gbIEMixb4v26icuOo" xfId="691"/>
    <cellStyle name="Wไhrung_35ERI8T2gbIEMixb4v26icuOo" xfId="692"/>
    <cellStyle name="ｵﾒﾁ｡ﾒﾃ爼ﾗ靉ﾁ篦ｧﾋﾅﾒﾂﾁﾔｵﾔ" xfId="693"/>
    <cellStyle name="การคำนวณ" xfId="706"/>
    <cellStyle name="ข้อความเตือน" xfId="707"/>
    <cellStyle name="ข้อความอธิบาย" xfId="708"/>
    <cellStyle name="เครื่องหมายจุลภาค" xfId="695"/>
    <cellStyle name="เครื่องหมายจุลภาค [0]" xfId="696"/>
    <cellStyle name="เครื่องหมายจุลภาค_~0391937" xfId="697"/>
    <cellStyle name="เครื่องหมายเปอร์เซ็นต์" xfId="694"/>
    <cellStyle name="เครื่องหมายสกุลเงิน" xfId="698"/>
    <cellStyle name="เครื่องหมายสกุลเงิน [0]" xfId="699"/>
    <cellStyle name="เครื่องหมายสกุลเงิน_~0391937" xfId="700"/>
    <cellStyle name="ชื่อเรื่อง" xfId="709"/>
    <cellStyle name="เชื่อมโยงหลายมิติ" xfId="701"/>
    <cellStyle name="เซลล์ตรวจสอบ" xfId="702"/>
    <cellStyle name="เซลล์ที่มีการเชื่อมโยง" xfId="703"/>
    <cellStyle name="ณfน๔_NTCณ๘ป๙ (2)" xfId="710"/>
    <cellStyle name="ดี" xfId="711"/>
    <cellStyle name="ตามการเชื่อมโยงหลายมิติ" xfId="712"/>
    <cellStyle name="น้บะภฒ_95" xfId="713"/>
    <cellStyle name="ปกติ 2" xfId="714"/>
    <cellStyle name="ปกติ_~0391937" xfId="715"/>
    <cellStyle name="ป้อนค่า" xfId="716"/>
    <cellStyle name="ปานกลาง" xfId="717"/>
    <cellStyle name="ผลรวม" xfId="718"/>
    <cellStyle name="แย่" xfId="704"/>
    <cellStyle name="ฤ?ธถ [0]_95" xfId="719"/>
    <cellStyle name="ฤ?ธถ_95" xfId="720"/>
    <cellStyle name="ฤธถ [0]_95" xfId="721"/>
    <cellStyle name="ฤธถ_95" xfId="722"/>
    <cellStyle name="ลEญ [0]_laroux" xfId="723"/>
    <cellStyle name="ลEญ_laroux" xfId="724"/>
    <cellStyle name="ลวดลาย" xfId="725"/>
    <cellStyle name="ล๋ศญ [0]_95" xfId="726"/>
    <cellStyle name="ล๋ศญ_95" xfId="727"/>
    <cellStyle name="ลักษณะ 1" xfId="728"/>
    <cellStyle name="วฅมุ_4ฟ๙ฝวภ๛" xfId="729"/>
    <cellStyle name="ส่วนที่ถูกเน้น1" xfId="730"/>
    <cellStyle name="ส่วนที่ถูกเน้น2" xfId="731"/>
    <cellStyle name="ส่วนที่ถูกเน้น3" xfId="732"/>
    <cellStyle name="ส่วนที่ถูกเน้น4" xfId="733"/>
    <cellStyle name="ส่วนที่ถูกเน้น5" xfId="734"/>
    <cellStyle name="ส่วนที่ถูกเน้น6" xfId="735"/>
    <cellStyle name="แสดงผล" xfId="705"/>
    <cellStyle name="หมายเหตุ" xfId="736"/>
    <cellStyle name="หัวเรื่อง 1" xfId="737"/>
    <cellStyle name="หัวเรื่อง 2" xfId="738"/>
    <cellStyle name="หัวเรื่อง 3" xfId="739"/>
    <cellStyle name="หัวเรื่อง 4" xfId="740"/>
    <cellStyle name="ơ᪒＀＀＀＀＀＀＀＀＀＀＀＀＀＀＀＀＀＀＀＀＀＀＀＀＀＀＀＀ma_QTR94_95_1ฟ๙ศธบ๑ณปฟช (2)" xfId="741"/>
    <cellStyle name="…_x000e__x000a_ธ๎_x000c_U_x0001_ฅ_x0005_ด_x000a__x0007__x0001__x0001_" xfId="742"/>
    <cellStyle name="_x001d_๐7_x000c_๎_x0017__x000d_เU_x0001_า_x0006_|!_x0007__x0001__x0001_" xfId="743"/>
    <cellStyle name="_x001d_๐7_x000c_๎_x0017__x000d_เU_x0001_า_x0006_!_x0007__x0001__x0001_" xfId="744"/>
    <cellStyle name="_xddb0_̟ᩒb_xdddc_̟ᩢb_xde1c_̟ᩲbơ᪂bơ᪒＀＀＀＀＀＀＀＀＀＀＀＀＀＀＀＀＀＀＀＀＀＀＀＀＀＀＀＀ma_QTR94_95_1ฟ๙ศธบ๑ณปฟช (2)" xfId="745"/>
    <cellStyle name="백분율_95" xfId="746"/>
    <cellStyle name="콤마 [0]_12월" xfId="747"/>
    <cellStyle name="콤마_12월" xfId="748"/>
    <cellStyle name="통화 [0]_12월" xfId="749"/>
    <cellStyle name="통화_12월" xfId="750"/>
    <cellStyle name="표준_1.6GB" xfId="751"/>
    <cellStyle name="一般_0006(1)" xfId="752"/>
    <cellStyle name="千位分隔_10原料汇总" xfId="753"/>
    <cellStyle name="千分位[0]_0227" xfId="754"/>
    <cellStyle name="千分位_0227" xfId="755"/>
    <cellStyle name="后继超级链接" xfId="756"/>
    <cellStyle name="常规_03-三表 (1)" xfId="757"/>
    <cellStyle name="未定義" xfId="758"/>
    <cellStyle name="桁区切り [0.00]_4550" xfId="759"/>
    <cellStyle name="桁区切り_4550" xfId="760"/>
    <cellStyle name="標準_4550" xfId="761"/>
    <cellStyle name="爼ﾗ靉ﾁ篦ｧﾋﾅﾒﾂﾁﾔｵﾔ" xfId="762"/>
    <cellStyle name="百分比_0227" xfId="763"/>
    <cellStyle name="貨幣 [0]_0227" xfId="764"/>
    <cellStyle name="貨幣[0]_LC (2)" xfId="765"/>
    <cellStyle name="貨幣_0227" xfId="766"/>
    <cellStyle name="超级链接" xfId="767"/>
    <cellStyle name="超連結_FOB-WIP" xfId="768"/>
    <cellStyle name="通貨 [0.00]_laroux" xfId="769"/>
    <cellStyle name="通貨_laroux" xfId="7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tabSelected="1" zoomScale="90" zoomScaleNormal="90" zoomScaleSheetLayoutView="80" workbookViewId="0">
      <selection activeCell="A3" sqref="A3"/>
    </sheetView>
  </sheetViews>
  <sheetFormatPr defaultColWidth="9" defaultRowHeight="18.75" customHeight="1"/>
  <cols>
    <col min="1" max="1" width="45.625" style="183" customWidth="1"/>
    <col min="2" max="2" width="6.125" style="182" customWidth="1"/>
    <col min="3" max="3" width="1.125" style="183" customWidth="1"/>
    <col min="4" max="4" width="12.125" style="184" customWidth="1"/>
    <col min="5" max="5" width="1.625" style="183" customWidth="1"/>
    <col min="6" max="6" width="12.625" style="184" customWidth="1"/>
    <col min="7" max="7" width="1.125" style="183" customWidth="1"/>
    <col min="8" max="8" width="11.625" style="183" customWidth="1"/>
    <col min="9" max="9" width="1.125" style="183" customWidth="1"/>
    <col min="10" max="10" width="12.125" style="183" customWidth="1"/>
    <col min="11" max="11" width="8.625" style="183" customWidth="1"/>
    <col min="12" max="12" width="8.125" style="183" customWidth="1"/>
    <col min="13" max="16384" width="9" style="183"/>
  </cols>
  <sheetData>
    <row r="1" spans="1:12" s="180" customFormat="1" ht="18.75" customHeight="1">
      <c r="A1" s="178" t="s">
        <v>71</v>
      </c>
      <c r="B1" s="179"/>
      <c r="D1" s="181"/>
      <c r="F1" s="181"/>
    </row>
    <row r="2" spans="1:12" ht="18.75" customHeight="1">
      <c r="A2" s="90" t="s">
        <v>82</v>
      </c>
    </row>
    <row r="3" spans="1:12" s="187" customFormat="1" ht="18.75" customHeight="1">
      <c r="A3" s="185"/>
      <c r="B3" s="186"/>
      <c r="D3" s="188"/>
      <c r="F3" s="188"/>
    </row>
    <row r="4" spans="1:12" s="187" customFormat="1" ht="18.75" customHeight="1">
      <c r="A4" s="185"/>
      <c r="B4" s="186"/>
      <c r="D4" s="339" t="s">
        <v>93</v>
      </c>
      <c r="E4" s="339"/>
      <c r="F4" s="339"/>
      <c r="H4" s="337" t="s">
        <v>94</v>
      </c>
      <c r="I4" s="337"/>
      <c r="J4" s="337"/>
    </row>
    <row r="5" spans="1:12" s="187" customFormat="1" ht="18.75" customHeight="1">
      <c r="A5" s="190"/>
      <c r="B5" s="191"/>
      <c r="D5" s="337" t="s">
        <v>29</v>
      </c>
      <c r="E5" s="337"/>
      <c r="F5" s="337"/>
      <c r="G5" s="185"/>
      <c r="H5" s="337" t="s">
        <v>29</v>
      </c>
      <c r="I5" s="337"/>
      <c r="J5" s="337"/>
      <c r="K5" s="189"/>
      <c r="L5" s="189"/>
    </row>
    <row r="6" spans="1:12" s="187" customFormat="1" ht="18.75" customHeight="1">
      <c r="C6" s="192"/>
      <c r="D6" s="193" t="s">
        <v>169</v>
      </c>
      <c r="E6" s="193"/>
      <c r="F6" s="194" t="s">
        <v>63</v>
      </c>
      <c r="G6" s="193"/>
      <c r="H6" s="193" t="s">
        <v>169</v>
      </c>
      <c r="I6" s="193"/>
      <c r="J6" s="194" t="s">
        <v>63</v>
      </c>
      <c r="K6" s="193"/>
      <c r="L6" s="193"/>
    </row>
    <row r="7" spans="1:12" s="187" customFormat="1" ht="18.75" customHeight="1">
      <c r="A7" s="90" t="s">
        <v>9</v>
      </c>
      <c r="B7" s="191" t="s">
        <v>5</v>
      </c>
      <c r="C7" s="192"/>
      <c r="D7" s="192">
        <v>2020</v>
      </c>
      <c r="E7" s="192"/>
      <c r="F7" s="192">
        <v>2019</v>
      </c>
      <c r="G7" s="192"/>
      <c r="H7" s="192">
        <v>2020</v>
      </c>
      <c r="I7" s="192"/>
      <c r="J7" s="192">
        <v>2019</v>
      </c>
      <c r="K7" s="192"/>
      <c r="L7" s="192"/>
    </row>
    <row r="8" spans="1:12" s="187" customFormat="1" ht="18.75" customHeight="1">
      <c r="A8" s="90"/>
      <c r="B8" s="191"/>
      <c r="C8" s="192"/>
      <c r="D8" s="192" t="s">
        <v>90</v>
      </c>
      <c r="E8" s="192"/>
      <c r="F8" s="192"/>
      <c r="G8" s="192"/>
      <c r="H8" s="192" t="s">
        <v>90</v>
      </c>
      <c r="I8" s="192"/>
      <c r="J8" s="192"/>
      <c r="K8" s="192"/>
      <c r="L8" s="192"/>
    </row>
    <row r="9" spans="1:12" s="187" customFormat="1" ht="18.75" customHeight="1">
      <c r="A9" s="141"/>
      <c r="B9" s="191"/>
      <c r="C9" s="191"/>
      <c r="D9" s="338" t="s">
        <v>64</v>
      </c>
      <c r="E9" s="338"/>
      <c r="F9" s="338"/>
      <c r="G9" s="338"/>
      <c r="H9" s="338"/>
      <c r="I9" s="338"/>
      <c r="J9" s="338"/>
      <c r="K9" s="191"/>
      <c r="L9" s="191"/>
    </row>
    <row r="10" spans="1:12" s="187" customFormat="1" ht="18.75" customHeight="1">
      <c r="A10" s="195" t="s">
        <v>8</v>
      </c>
      <c r="B10" s="196"/>
      <c r="C10" s="197"/>
      <c r="D10" s="198"/>
      <c r="F10" s="198"/>
      <c r="G10" s="197"/>
    </row>
    <row r="11" spans="1:12" s="187" customFormat="1" ht="18.75" customHeight="1">
      <c r="A11" s="190" t="s">
        <v>6</v>
      </c>
      <c r="C11" s="199">
        <v>4</v>
      </c>
      <c r="D11" s="200">
        <v>520547</v>
      </c>
      <c r="E11" s="201"/>
      <c r="F11" s="200">
        <v>107418</v>
      </c>
      <c r="G11" s="202"/>
      <c r="H11" s="202">
        <v>435871</v>
      </c>
      <c r="I11" s="201"/>
      <c r="J11" s="202">
        <v>59987</v>
      </c>
    </row>
    <row r="12" spans="1:12" s="187" customFormat="1" ht="19.5" customHeight="1">
      <c r="A12" s="234" t="s">
        <v>254</v>
      </c>
      <c r="B12" s="229">
        <v>15</v>
      </c>
      <c r="C12" s="199"/>
      <c r="D12" s="200">
        <v>580665</v>
      </c>
      <c r="E12" s="201"/>
      <c r="F12" s="200">
        <v>934768</v>
      </c>
      <c r="G12" s="202"/>
      <c r="H12" s="202">
        <v>366577</v>
      </c>
      <c r="I12" s="201"/>
      <c r="J12" s="202">
        <v>885739</v>
      </c>
    </row>
    <row r="13" spans="1:12" s="187" customFormat="1" ht="18.75" customHeight="1">
      <c r="A13" s="190" t="s">
        <v>243</v>
      </c>
      <c r="B13" s="229"/>
      <c r="C13" s="199"/>
      <c r="D13" s="200">
        <v>73618</v>
      </c>
      <c r="E13" s="201"/>
      <c r="F13" s="200">
        <v>20641</v>
      </c>
      <c r="G13" s="202"/>
      <c r="H13" s="133">
        <v>0</v>
      </c>
      <c r="I13" s="201"/>
      <c r="J13" s="133">
        <v>0</v>
      </c>
    </row>
    <row r="14" spans="1:12" s="187" customFormat="1" ht="18.75" customHeight="1">
      <c r="A14" s="190" t="s">
        <v>72</v>
      </c>
      <c r="B14" s="229">
        <v>4</v>
      </c>
      <c r="C14" s="199"/>
      <c r="D14" s="133">
        <v>0</v>
      </c>
      <c r="E14" s="201"/>
      <c r="F14" s="133">
        <v>0</v>
      </c>
      <c r="G14" s="202"/>
      <c r="H14" s="202">
        <v>2188000</v>
      </c>
      <c r="I14" s="201"/>
      <c r="J14" s="202">
        <v>2027000</v>
      </c>
    </row>
    <row r="15" spans="1:12" s="187" customFormat="1" ht="18.75" customHeight="1">
      <c r="A15" s="190" t="s">
        <v>146</v>
      </c>
      <c r="B15" s="229"/>
      <c r="C15" s="199"/>
      <c r="D15" s="200">
        <v>85000</v>
      </c>
      <c r="E15" s="201"/>
      <c r="F15" s="200">
        <v>100000</v>
      </c>
      <c r="G15" s="202"/>
      <c r="H15" s="202">
        <v>85000</v>
      </c>
      <c r="I15" s="201"/>
      <c r="J15" s="202">
        <v>100000</v>
      </c>
    </row>
    <row r="16" spans="1:12" s="187" customFormat="1" ht="18.75" customHeight="1">
      <c r="A16" s="190" t="s">
        <v>61</v>
      </c>
      <c r="B16" s="229">
        <v>5</v>
      </c>
      <c r="C16" s="199"/>
      <c r="D16" s="200">
        <v>5394915</v>
      </c>
      <c r="E16" s="201"/>
      <c r="F16" s="200">
        <v>5638900</v>
      </c>
      <c r="G16" s="202"/>
      <c r="H16" s="202">
        <v>4218233</v>
      </c>
      <c r="I16" s="201"/>
      <c r="J16" s="202">
        <v>4356077</v>
      </c>
    </row>
    <row r="17" spans="1:10" s="187" customFormat="1" ht="18.75" customHeight="1">
      <c r="A17" s="190" t="s">
        <v>200</v>
      </c>
      <c r="B17" s="229"/>
      <c r="C17" s="199"/>
      <c r="D17" s="200">
        <v>2250</v>
      </c>
      <c r="E17" s="201"/>
      <c r="F17" s="312">
        <v>0</v>
      </c>
      <c r="G17" s="202"/>
      <c r="H17" s="312">
        <v>0</v>
      </c>
      <c r="I17" s="201"/>
      <c r="J17" s="312">
        <v>0</v>
      </c>
    </row>
    <row r="18" spans="1:10" s="187" customFormat="1" ht="18.75" customHeight="1">
      <c r="A18" s="190" t="s">
        <v>57</v>
      </c>
      <c r="C18" s="199"/>
      <c r="D18" s="200">
        <v>14992</v>
      </c>
      <c r="E18" s="201"/>
      <c r="F18" s="200">
        <v>33561</v>
      </c>
      <c r="G18" s="202"/>
      <c r="H18" s="202">
        <v>14992</v>
      </c>
      <c r="I18" s="201"/>
      <c r="J18" s="202">
        <v>33561</v>
      </c>
    </row>
    <row r="19" spans="1:10" s="187" customFormat="1" ht="18.75" customHeight="1">
      <c r="A19" s="190" t="s">
        <v>0</v>
      </c>
      <c r="C19" s="199"/>
      <c r="D19" s="200">
        <v>108698</v>
      </c>
      <c r="E19" s="201"/>
      <c r="F19" s="200">
        <v>71772</v>
      </c>
      <c r="G19" s="202"/>
      <c r="H19" s="202">
        <v>147810</v>
      </c>
      <c r="I19" s="201"/>
      <c r="J19" s="202">
        <v>78646</v>
      </c>
    </row>
    <row r="20" spans="1:10" s="187" customFormat="1" ht="18.75" customHeight="1">
      <c r="A20" s="206" t="s">
        <v>41</v>
      </c>
      <c r="B20" s="196"/>
      <c r="C20" s="199"/>
      <c r="D20" s="207">
        <f>SUM(D11:D19)</f>
        <v>6780685</v>
      </c>
      <c r="E20" s="208"/>
      <c r="F20" s="207">
        <f>SUM(F11:F19)</f>
        <v>6907060</v>
      </c>
      <c r="G20" s="209"/>
      <c r="H20" s="207">
        <f>SUM(H11:H19)</f>
        <v>7456483</v>
      </c>
      <c r="I20" s="208"/>
      <c r="J20" s="207">
        <f>SUM(J11:J19)</f>
        <v>7541010</v>
      </c>
    </row>
    <row r="21" spans="1:10" s="187" customFormat="1" ht="18.75" customHeight="1">
      <c r="A21" s="206"/>
      <c r="B21" s="196"/>
      <c r="C21" s="199"/>
      <c r="D21" s="200"/>
      <c r="E21" s="201"/>
      <c r="F21" s="200"/>
      <c r="G21" s="202"/>
      <c r="H21" s="201"/>
      <c r="I21" s="201"/>
      <c r="J21" s="201"/>
    </row>
    <row r="22" spans="1:10" s="187" customFormat="1" ht="18.75" customHeight="1">
      <c r="A22" s="195" t="s">
        <v>11</v>
      </c>
      <c r="B22" s="196"/>
      <c r="C22" s="199"/>
      <c r="D22" s="200"/>
      <c r="E22" s="201"/>
      <c r="F22" s="200"/>
      <c r="G22" s="202"/>
      <c r="H22" s="201"/>
      <c r="I22" s="201"/>
      <c r="J22" s="201"/>
    </row>
    <row r="23" spans="1:10" s="187" customFormat="1" ht="19.5" customHeight="1">
      <c r="A23" s="234" t="s">
        <v>58</v>
      </c>
      <c r="B23" s="229">
        <v>10</v>
      </c>
      <c r="C23" s="199"/>
      <c r="D23" s="200">
        <v>4650</v>
      </c>
      <c r="E23" s="201"/>
      <c r="F23" s="200">
        <v>4650</v>
      </c>
      <c r="G23" s="202"/>
      <c r="H23" s="202">
        <v>4070</v>
      </c>
      <c r="I23" s="201"/>
      <c r="J23" s="202">
        <v>4070</v>
      </c>
    </row>
    <row r="24" spans="1:10" s="187" customFormat="1" ht="19.5" customHeight="1">
      <c r="A24" s="234" t="s">
        <v>88</v>
      </c>
      <c r="B24" s="229">
        <v>6</v>
      </c>
      <c r="C24" s="199"/>
      <c r="D24" s="200">
        <v>218940</v>
      </c>
      <c r="E24" s="201"/>
      <c r="F24" s="200">
        <v>12998</v>
      </c>
      <c r="G24" s="202"/>
      <c r="H24" s="202">
        <v>218117</v>
      </c>
      <c r="I24" s="201"/>
      <c r="J24" s="133">
        <v>0</v>
      </c>
    </row>
    <row r="25" spans="1:10" s="187" customFormat="1" ht="19.5" customHeight="1">
      <c r="A25" s="234" t="s">
        <v>73</v>
      </c>
      <c r="B25" s="229">
        <v>7</v>
      </c>
      <c r="C25" s="199"/>
      <c r="D25" s="133">
        <v>0</v>
      </c>
      <c r="E25" s="201"/>
      <c r="F25" s="133">
        <v>0</v>
      </c>
      <c r="G25" s="202"/>
      <c r="H25" s="202">
        <v>4866318</v>
      </c>
      <c r="I25" s="201"/>
      <c r="J25" s="202">
        <v>4819568</v>
      </c>
    </row>
    <row r="26" spans="1:10" s="187" customFormat="1" ht="19.5" customHeight="1">
      <c r="A26" s="234" t="s">
        <v>89</v>
      </c>
      <c r="B26" s="229">
        <v>6</v>
      </c>
      <c r="C26" s="199"/>
      <c r="D26" s="200">
        <v>290374</v>
      </c>
      <c r="E26" s="201"/>
      <c r="F26" s="200">
        <v>256246</v>
      </c>
      <c r="G26" s="202"/>
      <c r="H26" s="133">
        <v>0</v>
      </c>
      <c r="I26" s="236"/>
      <c r="J26" s="133">
        <v>0</v>
      </c>
    </row>
    <row r="27" spans="1:10" s="187" customFormat="1" ht="19.5" customHeight="1">
      <c r="A27" s="234" t="s">
        <v>184</v>
      </c>
      <c r="B27" s="229"/>
      <c r="C27" s="199"/>
      <c r="D27" s="200"/>
      <c r="E27" s="201"/>
      <c r="F27" s="200"/>
      <c r="G27" s="202"/>
      <c r="H27" s="202"/>
      <c r="I27" s="201"/>
      <c r="J27" s="202"/>
    </row>
    <row r="28" spans="1:10" s="187" customFormat="1" ht="19.5" customHeight="1">
      <c r="A28" s="235" t="s">
        <v>185</v>
      </c>
      <c r="B28" s="229">
        <v>15</v>
      </c>
      <c r="C28" s="199"/>
      <c r="D28" s="200">
        <v>10126</v>
      </c>
      <c r="E28" s="201"/>
      <c r="F28" s="200">
        <v>42143</v>
      </c>
      <c r="G28" s="202"/>
      <c r="H28" s="202">
        <v>9186</v>
      </c>
      <c r="I28" s="201"/>
      <c r="J28" s="202">
        <v>9186</v>
      </c>
    </row>
    <row r="29" spans="1:10" s="187" customFormat="1" ht="19.5" customHeight="1">
      <c r="A29" s="234" t="s">
        <v>85</v>
      </c>
      <c r="B29" s="229"/>
      <c r="C29" s="199"/>
      <c r="D29" s="200">
        <v>477054</v>
      </c>
      <c r="E29" s="201"/>
      <c r="F29" s="200">
        <v>525416</v>
      </c>
      <c r="G29" s="202"/>
      <c r="H29" s="202">
        <v>464934</v>
      </c>
      <c r="I29" s="201"/>
      <c r="J29" s="202">
        <v>513296</v>
      </c>
    </row>
    <row r="30" spans="1:10" s="187" customFormat="1" ht="19.5" customHeight="1">
      <c r="A30" s="234" t="s">
        <v>74</v>
      </c>
      <c r="B30" s="229">
        <v>8</v>
      </c>
      <c r="C30" s="199"/>
      <c r="D30" s="200">
        <v>4080939</v>
      </c>
      <c r="E30" s="201"/>
      <c r="F30" s="200">
        <v>2119111</v>
      </c>
      <c r="G30" s="202"/>
      <c r="H30" s="202">
        <v>36325</v>
      </c>
      <c r="I30" s="201"/>
      <c r="J30" s="202">
        <v>23089</v>
      </c>
    </row>
    <row r="31" spans="1:10" s="187" customFormat="1" ht="19.5" customHeight="1">
      <c r="A31" s="234" t="s">
        <v>42</v>
      </c>
      <c r="B31" s="229">
        <v>9</v>
      </c>
      <c r="C31" s="199"/>
      <c r="D31" s="200">
        <v>4956993</v>
      </c>
      <c r="E31" s="201"/>
      <c r="F31" s="200">
        <v>4291729</v>
      </c>
      <c r="G31" s="202"/>
      <c r="H31" s="202">
        <v>1318464</v>
      </c>
      <c r="I31" s="201"/>
      <c r="J31" s="202">
        <v>1084730</v>
      </c>
    </row>
    <row r="32" spans="1:10" s="187" customFormat="1" ht="19.5" customHeight="1">
      <c r="A32" s="234" t="s">
        <v>147</v>
      </c>
      <c r="B32" s="229" t="s">
        <v>186</v>
      </c>
      <c r="C32" s="199"/>
      <c r="D32" s="133">
        <v>0</v>
      </c>
      <c r="E32" s="201"/>
      <c r="F32" s="200">
        <v>2368871</v>
      </c>
      <c r="G32" s="202"/>
      <c r="H32" s="133">
        <v>0</v>
      </c>
      <c r="I32" s="201"/>
      <c r="J32" s="202">
        <v>129921</v>
      </c>
    </row>
    <row r="33" spans="1:12" s="187" customFormat="1" ht="19.5" customHeight="1">
      <c r="A33" s="234" t="s">
        <v>59</v>
      </c>
      <c r="B33" s="229"/>
      <c r="C33" s="199"/>
      <c r="D33" s="200">
        <v>22185</v>
      </c>
      <c r="E33" s="201"/>
      <c r="F33" s="200">
        <v>14364</v>
      </c>
      <c r="G33" s="202"/>
      <c r="H33" s="202">
        <v>11865</v>
      </c>
      <c r="I33" s="201"/>
      <c r="J33" s="202">
        <v>13781</v>
      </c>
    </row>
    <row r="34" spans="1:12" s="187" customFormat="1" ht="19.5" customHeight="1">
      <c r="A34" s="234" t="s">
        <v>67</v>
      </c>
      <c r="B34" s="229"/>
      <c r="C34" s="199"/>
      <c r="D34" s="200">
        <v>23711</v>
      </c>
      <c r="E34" s="201"/>
      <c r="F34" s="200">
        <v>30933</v>
      </c>
      <c r="G34" s="202"/>
      <c r="H34" s="202">
        <v>31811</v>
      </c>
      <c r="I34" s="201"/>
      <c r="J34" s="202">
        <v>15977</v>
      </c>
    </row>
    <row r="35" spans="1:12" s="187" customFormat="1" ht="19.5" customHeight="1">
      <c r="A35" s="234" t="s">
        <v>3</v>
      </c>
      <c r="B35" s="229"/>
      <c r="C35" s="199"/>
      <c r="D35" s="200">
        <f>183251-15269</f>
        <v>167982</v>
      </c>
      <c r="E35" s="201"/>
      <c r="F35" s="200">
        <v>133331</v>
      </c>
      <c r="G35" s="202"/>
      <c r="H35" s="202">
        <v>4704</v>
      </c>
      <c r="I35" s="201"/>
      <c r="J35" s="202">
        <v>4501</v>
      </c>
    </row>
    <row r="36" spans="1:12" s="187" customFormat="1" ht="18.75" customHeight="1">
      <c r="A36" s="206" t="s">
        <v>13</v>
      </c>
      <c r="B36" s="196"/>
      <c r="C36" s="199"/>
      <c r="D36" s="207">
        <f>SUM(D23:D35)</f>
        <v>10252954</v>
      </c>
      <c r="E36" s="208"/>
      <c r="F36" s="207">
        <f>SUM(F23:F35)</f>
        <v>9799792</v>
      </c>
      <c r="G36" s="209"/>
      <c r="H36" s="207">
        <f>SUM(H23:H35)</f>
        <v>6965794</v>
      </c>
      <c r="I36" s="208"/>
      <c r="J36" s="207">
        <f>SUM(J23:J35)</f>
        <v>6618119</v>
      </c>
    </row>
    <row r="37" spans="1:12" s="187" customFormat="1" ht="18.75" customHeight="1">
      <c r="A37" s="206"/>
      <c r="B37" s="196"/>
      <c r="C37" s="199"/>
      <c r="D37" s="200"/>
      <c r="E37" s="201"/>
      <c r="F37" s="200"/>
      <c r="G37" s="202"/>
      <c r="H37" s="201"/>
      <c r="I37" s="201"/>
      <c r="J37" s="201"/>
    </row>
    <row r="38" spans="1:12" s="187" customFormat="1" ht="18.75" customHeight="1" thickBot="1">
      <c r="A38" s="206" t="s">
        <v>12</v>
      </c>
      <c r="B38" s="196"/>
      <c r="C38" s="199"/>
      <c r="D38" s="212">
        <f>D20+D36</f>
        <v>17033639</v>
      </c>
      <c r="E38" s="208"/>
      <c r="F38" s="212">
        <f>F20+F36</f>
        <v>16706852</v>
      </c>
      <c r="G38" s="209"/>
      <c r="H38" s="212">
        <f>H20+H36</f>
        <v>14422277</v>
      </c>
      <c r="I38" s="208"/>
      <c r="J38" s="212">
        <f>J20+J36</f>
        <v>14159129</v>
      </c>
    </row>
    <row r="39" spans="1:12" s="187" customFormat="1" ht="18.75" customHeight="1" thickTop="1">
      <c r="A39" s="190"/>
      <c r="B39" s="196"/>
      <c r="C39" s="199"/>
      <c r="D39" s="203"/>
      <c r="E39" s="201"/>
      <c r="F39" s="203"/>
      <c r="G39" s="203"/>
      <c r="H39" s="202"/>
      <c r="I39" s="201"/>
      <c r="J39" s="202"/>
    </row>
    <row r="40" spans="1:12" s="187" customFormat="1" ht="18.75" customHeight="1">
      <c r="B40" s="186"/>
      <c r="C40" s="213"/>
      <c r="D40" s="188"/>
      <c r="F40" s="188"/>
      <c r="G40" s="213"/>
    </row>
    <row r="41" spans="1:12" s="180" customFormat="1" ht="18.75" customHeight="1">
      <c r="A41" s="178" t="s">
        <v>71</v>
      </c>
      <c r="B41" s="179"/>
      <c r="D41" s="188"/>
      <c r="E41" s="187"/>
      <c r="F41" s="188"/>
      <c r="G41" s="187"/>
      <c r="H41" s="187"/>
      <c r="I41" s="187"/>
      <c r="J41" s="187"/>
    </row>
    <row r="42" spans="1:12" ht="18.75" customHeight="1">
      <c r="A42" s="90" t="s">
        <v>82</v>
      </c>
      <c r="D42" s="188"/>
      <c r="E42" s="187"/>
      <c r="F42" s="188"/>
      <c r="G42" s="187"/>
      <c r="H42" s="187"/>
      <c r="I42" s="187"/>
      <c r="J42" s="187"/>
    </row>
    <row r="43" spans="1:12" s="187" customFormat="1" ht="18.75" customHeight="1">
      <c r="A43" s="185"/>
      <c r="B43" s="186"/>
      <c r="D43" s="339" t="s">
        <v>93</v>
      </c>
      <c r="E43" s="339"/>
      <c r="F43" s="339"/>
      <c r="H43" s="337" t="s">
        <v>94</v>
      </c>
      <c r="I43" s="337"/>
      <c r="J43" s="337"/>
    </row>
    <row r="44" spans="1:12" s="187" customFormat="1" ht="18.75" customHeight="1">
      <c r="A44" s="190"/>
      <c r="B44" s="191"/>
      <c r="D44" s="337" t="s">
        <v>29</v>
      </c>
      <c r="E44" s="337"/>
      <c r="F44" s="337"/>
      <c r="G44" s="337"/>
      <c r="H44" s="337" t="s">
        <v>29</v>
      </c>
      <c r="I44" s="337"/>
      <c r="J44" s="337"/>
    </row>
    <row r="45" spans="1:12" s="187" customFormat="1" ht="18.75" customHeight="1">
      <c r="C45" s="192"/>
      <c r="D45" s="193" t="s">
        <v>169</v>
      </c>
      <c r="E45" s="193"/>
      <c r="F45" s="194" t="s">
        <v>63</v>
      </c>
      <c r="G45" s="193"/>
      <c r="H45" s="193" t="s">
        <v>169</v>
      </c>
      <c r="I45" s="193"/>
      <c r="J45" s="194" t="s">
        <v>63</v>
      </c>
      <c r="K45" s="193"/>
      <c r="L45" s="193"/>
    </row>
    <row r="46" spans="1:12" s="187" customFormat="1" ht="18.75" customHeight="1">
      <c r="A46" s="90" t="s">
        <v>33</v>
      </c>
      <c r="B46" s="191" t="s">
        <v>5</v>
      </c>
      <c r="C46" s="192"/>
      <c r="D46" s="192">
        <v>2020</v>
      </c>
      <c r="E46" s="192"/>
      <c r="F46" s="192">
        <v>2019</v>
      </c>
      <c r="G46" s="192"/>
      <c r="H46" s="192">
        <v>2020</v>
      </c>
      <c r="I46" s="192"/>
      <c r="J46" s="192">
        <v>2019</v>
      </c>
      <c r="K46" s="192"/>
      <c r="L46" s="192"/>
    </row>
    <row r="47" spans="1:12" s="187" customFormat="1" ht="18.75" customHeight="1">
      <c r="A47" s="90"/>
      <c r="B47" s="191"/>
      <c r="C47" s="192"/>
      <c r="D47" s="192" t="s">
        <v>90</v>
      </c>
      <c r="E47" s="192"/>
      <c r="F47" s="192"/>
      <c r="G47" s="192"/>
      <c r="H47" s="192" t="s">
        <v>90</v>
      </c>
      <c r="I47" s="192"/>
      <c r="J47" s="192"/>
      <c r="K47" s="192"/>
      <c r="L47" s="192"/>
    </row>
    <row r="48" spans="1:12" s="187" customFormat="1" ht="15.75" customHeight="1">
      <c r="A48" s="141"/>
      <c r="B48" s="191"/>
      <c r="C48" s="191"/>
      <c r="D48" s="338" t="s">
        <v>64</v>
      </c>
      <c r="E48" s="338"/>
      <c r="F48" s="338"/>
      <c r="G48" s="338"/>
      <c r="H48" s="338"/>
      <c r="I48" s="338"/>
      <c r="J48" s="338"/>
    </row>
    <row r="49" spans="1:14" s="187" customFormat="1" ht="18.75" customHeight="1">
      <c r="A49" s="195" t="s">
        <v>14</v>
      </c>
      <c r="B49" s="196"/>
      <c r="C49" s="199"/>
      <c r="D49" s="200"/>
      <c r="F49" s="200"/>
      <c r="G49" s="199"/>
    </row>
    <row r="50" spans="1:14" s="187" customFormat="1" ht="17.100000000000001" customHeight="1">
      <c r="A50" s="283" t="s">
        <v>244</v>
      </c>
      <c r="B50" s="196"/>
      <c r="C50" s="199"/>
      <c r="D50" s="200"/>
      <c r="F50" s="200"/>
      <c r="G50" s="199"/>
    </row>
    <row r="51" spans="1:14" s="187" customFormat="1" ht="17.100000000000001" customHeight="1">
      <c r="A51" s="283" t="s">
        <v>245</v>
      </c>
      <c r="B51" s="196"/>
      <c r="C51" s="199"/>
      <c r="D51" s="211">
        <v>741397</v>
      </c>
      <c r="F51" s="211">
        <v>736163</v>
      </c>
      <c r="G51" s="199"/>
      <c r="H51" s="214">
        <v>741397</v>
      </c>
      <c r="J51" s="214">
        <v>736163</v>
      </c>
    </row>
    <row r="52" spans="1:14" s="187" customFormat="1" ht="17.100000000000001" customHeight="1">
      <c r="A52" s="283" t="s">
        <v>187</v>
      </c>
      <c r="B52" s="196"/>
      <c r="C52" s="199"/>
      <c r="D52" s="211">
        <v>261172</v>
      </c>
      <c r="F52" s="211">
        <v>322007</v>
      </c>
      <c r="G52" s="199"/>
      <c r="H52" s="214">
        <v>162143</v>
      </c>
      <c r="I52" s="201"/>
      <c r="J52" s="214">
        <v>110818</v>
      </c>
    </row>
    <row r="53" spans="1:14" ht="17.100000000000001" customHeight="1">
      <c r="A53" s="283" t="s">
        <v>91</v>
      </c>
      <c r="B53" s="196"/>
      <c r="C53" s="199"/>
      <c r="D53" s="211">
        <v>253641</v>
      </c>
      <c r="E53" s="201"/>
      <c r="F53" s="203">
        <v>146351</v>
      </c>
      <c r="G53" s="199"/>
      <c r="H53" s="204">
        <v>155641</v>
      </c>
      <c r="I53" s="201"/>
      <c r="J53" s="204">
        <v>21999</v>
      </c>
    </row>
    <row r="54" spans="1:14" ht="17.100000000000001" customHeight="1">
      <c r="A54" s="283" t="s">
        <v>148</v>
      </c>
      <c r="B54" s="196">
        <v>10</v>
      </c>
      <c r="C54" s="199"/>
      <c r="D54" s="211">
        <v>499661</v>
      </c>
      <c r="E54" s="201"/>
      <c r="F54" s="211">
        <v>249814</v>
      </c>
      <c r="G54" s="199"/>
      <c r="H54" s="215">
        <v>499661</v>
      </c>
      <c r="I54" s="201"/>
      <c r="J54" s="215">
        <v>249814</v>
      </c>
    </row>
    <row r="55" spans="1:14" ht="17.100000000000001" customHeight="1">
      <c r="A55" s="283" t="s">
        <v>86</v>
      </c>
      <c r="B55" s="196">
        <v>10</v>
      </c>
      <c r="C55" s="199"/>
      <c r="D55" s="211">
        <v>1375074</v>
      </c>
      <c r="E55" s="201"/>
      <c r="F55" s="211">
        <v>1153528</v>
      </c>
      <c r="G55" s="199"/>
      <c r="H55" s="215">
        <v>1083396</v>
      </c>
      <c r="I55" s="201"/>
      <c r="J55" s="215">
        <v>999230</v>
      </c>
    </row>
    <row r="56" spans="1:14" ht="17.100000000000001" customHeight="1">
      <c r="A56" s="283" t="s">
        <v>134</v>
      </c>
      <c r="B56" s="196">
        <v>4</v>
      </c>
      <c r="C56" s="199"/>
      <c r="D56" s="133">
        <v>0</v>
      </c>
      <c r="E56" s="216"/>
      <c r="F56" s="133">
        <v>0</v>
      </c>
      <c r="G56" s="199"/>
      <c r="H56" s="215">
        <v>23000</v>
      </c>
      <c r="I56" s="201"/>
      <c r="J56" s="215">
        <v>30000</v>
      </c>
    </row>
    <row r="57" spans="1:14" ht="17.100000000000001" customHeight="1">
      <c r="A57" s="283" t="s">
        <v>246</v>
      </c>
      <c r="B57" s="196"/>
      <c r="C57" s="199"/>
      <c r="D57" s="211">
        <v>601985</v>
      </c>
      <c r="E57" s="201"/>
      <c r="F57" s="211">
        <v>638715</v>
      </c>
      <c r="G57" s="199"/>
      <c r="H57" s="215">
        <v>169444</v>
      </c>
      <c r="I57" s="201"/>
      <c r="J57" s="211">
        <v>156015</v>
      </c>
    </row>
    <row r="58" spans="1:14" ht="17.100000000000001" customHeight="1">
      <c r="A58" s="283" t="s">
        <v>188</v>
      </c>
      <c r="B58" s="196"/>
      <c r="C58" s="199"/>
      <c r="D58" s="183"/>
      <c r="F58" s="183"/>
    </row>
    <row r="59" spans="1:14" ht="17.100000000000001" customHeight="1">
      <c r="A59" s="332" t="s">
        <v>189</v>
      </c>
      <c r="B59" s="196"/>
      <c r="C59" s="199"/>
      <c r="D59" s="203">
        <v>3978</v>
      </c>
      <c r="E59" s="201"/>
      <c r="F59" s="203">
        <v>1510</v>
      </c>
      <c r="G59" s="199"/>
      <c r="H59" s="215">
        <v>844</v>
      </c>
      <c r="I59" s="201"/>
      <c r="J59" s="203">
        <v>893</v>
      </c>
    </row>
    <row r="60" spans="1:14" ht="17.100000000000001" customHeight="1">
      <c r="A60" s="283" t="s">
        <v>190</v>
      </c>
      <c r="B60" s="196"/>
      <c r="C60" s="199"/>
      <c r="D60" s="203">
        <f>40723-15269</f>
        <v>25454</v>
      </c>
      <c r="E60" s="201"/>
      <c r="F60" s="203">
        <v>1627</v>
      </c>
      <c r="G60" s="199"/>
      <c r="H60" s="133">
        <v>0</v>
      </c>
      <c r="I60" s="201"/>
      <c r="J60" s="214">
        <v>1615</v>
      </c>
    </row>
    <row r="61" spans="1:14" ht="17.100000000000001" customHeight="1">
      <c r="A61" s="283" t="s">
        <v>133</v>
      </c>
      <c r="B61" s="196"/>
      <c r="C61" s="199"/>
      <c r="D61" s="203">
        <v>21841</v>
      </c>
      <c r="E61" s="201"/>
      <c r="F61" s="203">
        <v>9092</v>
      </c>
      <c r="G61" s="199"/>
      <c r="H61" s="215">
        <v>14034</v>
      </c>
      <c r="I61" s="201"/>
      <c r="J61" s="214">
        <v>8640</v>
      </c>
      <c r="N61" s="217"/>
    </row>
    <row r="62" spans="1:14" ht="17.100000000000001" customHeight="1">
      <c r="A62" s="283" t="s">
        <v>4</v>
      </c>
      <c r="B62" s="196"/>
      <c r="C62" s="199"/>
      <c r="D62" s="203">
        <v>302701</v>
      </c>
      <c r="E62" s="201"/>
      <c r="F62" s="203">
        <v>294781</v>
      </c>
      <c r="G62" s="199"/>
      <c r="H62" s="214">
        <v>172734</v>
      </c>
      <c r="I62" s="201"/>
      <c r="J62" s="214">
        <v>183648</v>
      </c>
      <c r="N62" s="218"/>
    </row>
    <row r="63" spans="1:14" ht="18.75" customHeight="1">
      <c r="A63" s="206" t="s">
        <v>15</v>
      </c>
      <c r="B63" s="196"/>
      <c r="C63" s="199"/>
      <c r="D63" s="219">
        <f>SUM(D51:D62)</f>
        <v>4086904</v>
      </c>
      <c r="E63" s="208"/>
      <c r="F63" s="219">
        <f>SUM(F51:F62)</f>
        <v>3553588</v>
      </c>
      <c r="G63" s="209"/>
      <c r="H63" s="219">
        <f>SUM(H51:H62)</f>
        <v>3022294</v>
      </c>
      <c r="I63" s="208"/>
      <c r="J63" s="219">
        <f>SUM(J51:J62)</f>
        <v>2498835</v>
      </c>
    </row>
    <row r="64" spans="1:14" ht="9.75" customHeight="1">
      <c r="A64" s="141"/>
      <c r="B64" s="191"/>
      <c r="C64" s="191"/>
      <c r="D64" s="186"/>
      <c r="E64" s="186"/>
      <c r="F64" s="186"/>
      <c r="G64" s="186"/>
      <c r="H64" s="186"/>
      <c r="I64" s="186"/>
      <c r="J64" s="186"/>
    </row>
    <row r="65" spans="1:10" ht="18.75" customHeight="1">
      <c r="A65" s="195" t="s">
        <v>16</v>
      </c>
      <c r="B65" s="196"/>
      <c r="C65" s="199"/>
      <c r="D65" s="203"/>
      <c r="E65" s="201"/>
      <c r="F65" s="203"/>
      <c r="G65" s="202"/>
      <c r="H65" s="201"/>
      <c r="I65" s="201"/>
      <c r="J65" s="201"/>
    </row>
    <row r="66" spans="1:10" ht="16.5" customHeight="1">
      <c r="A66" s="190" t="s">
        <v>191</v>
      </c>
      <c r="B66" s="196">
        <v>15</v>
      </c>
      <c r="C66" s="199"/>
      <c r="D66" s="203">
        <v>329485</v>
      </c>
      <c r="E66" s="202"/>
      <c r="F66" s="133">
        <v>0</v>
      </c>
      <c r="G66" s="202"/>
      <c r="H66" s="133">
        <v>0</v>
      </c>
      <c r="I66" s="202"/>
      <c r="J66" s="133">
        <v>0</v>
      </c>
    </row>
    <row r="67" spans="1:10" s="187" customFormat="1" ht="16.5" customHeight="1">
      <c r="A67" s="190" t="s">
        <v>103</v>
      </c>
      <c r="B67" s="196"/>
      <c r="C67" s="199"/>
      <c r="D67" s="203">
        <v>1535049</v>
      </c>
      <c r="E67" s="202"/>
      <c r="F67" s="203">
        <v>1887500</v>
      </c>
      <c r="G67" s="202"/>
      <c r="H67" s="205">
        <v>836946</v>
      </c>
      <c r="I67" s="202"/>
      <c r="J67" s="205">
        <v>794102</v>
      </c>
    </row>
    <row r="68" spans="1:10" s="187" customFormat="1" ht="16.5" customHeight="1">
      <c r="A68" s="190" t="s">
        <v>75</v>
      </c>
      <c r="B68" s="196">
        <v>10</v>
      </c>
      <c r="C68" s="199"/>
      <c r="D68" s="203">
        <v>3769249</v>
      </c>
      <c r="E68" s="202"/>
      <c r="F68" s="203">
        <v>4150958</v>
      </c>
      <c r="G68" s="202"/>
      <c r="H68" s="220">
        <v>3416640</v>
      </c>
      <c r="I68" s="202"/>
      <c r="J68" s="220">
        <v>3818305</v>
      </c>
    </row>
    <row r="69" spans="1:10" s="187" customFormat="1" ht="16.5" customHeight="1">
      <c r="A69" s="187" t="s">
        <v>192</v>
      </c>
      <c r="B69" s="196"/>
      <c r="C69" s="199"/>
      <c r="D69" s="203">
        <v>306549</v>
      </c>
      <c r="E69" s="202"/>
      <c r="F69" s="203">
        <v>5239</v>
      </c>
      <c r="G69" s="202"/>
      <c r="H69" s="220">
        <v>162741</v>
      </c>
      <c r="I69" s="202"/>
      <c r="J69" s="220">
        <v>2251</v>
      </c>
    </row>
    <row r="70" spans="1:10" s="187" customFormat="1" ht="16.5" customHeight="1">
      <c r="A70" s="190" t="s">
        <v>76</v>
      </c>
      <c r="B70" s="196"/>
      <c r="C70" s="199"/>
      <c r="D70" s="133">
        <v>0</v>
      </c>
      <c r="E70" s="202"/>
      <c r="F70" s="200">
        <v>10116</v>
      </c>
      <c r="G70" s="202"/>
      <c r="H70" s="133">
        <v>0</v>
      </c>
      <c r="I70" s="202"/>
      <c r="J70" s="133">
        <v>0</v>
      </c>
    </row>
    <row r="71" spans="1:10" s="187" customFormat="1" ht="16.5" customHeight="1">
      <c r="A71" s="187" t="s">
        <v>193</v>
      </c>
      <c r="B71" s="196"/>
      <c r="C71" s="199"/>
      <c r="D71" s="200">
        <v>77865</v>
      </c>
      <c r="E71" s="202"/>
      <c r="F71" s="200">
        <v>78532</v>
      </c>
      <c r="G71" s="202"/>
      <c r="H71" s="211">
        <v>72647</v>
      </c>
      <c r="I71" s="202"/>
      <c r="J71" s="211">
        <v>73575</v>
      </c>
    </row>
    <row r="72" spans="1:10" s="187" customFormat="1" ht="16.5" customHeight="1">
      <c r="A72" s="190" t="s">
        <v>38</v>
      </c>
      <c r="B72" s="196"/>
      <c r="C72" s="199"/>
      <c r="D72" s="200">
        <v>134134</v>
      </c>
      <c r="E72" s="202"/>
      <c r="F72" s="200">
        <v>225994</v>
      </c>
      <c r="G72" s="202"/>
      <c r="H72" s="203">
        <v>55488</v>
      </c>
      <c r="I72" s="202"/>
      <c r="J72" s="203">
        <v>58678</v>
      </c>
    </row>
    <row r="73" spans="1:10" ht="18.75" customHeight="1">
      <c r="A73" s="206" t="s">
        <v>32</v>
      </c>
      <c r="B73" s="196"/>
      <c r="C73" s="199"/>
      <c r="D73" s="219">
        <f>SUM(D66:D72)</f>
        <v>6152331</v>
      </c>
      <c r="E73" s="208"/>
      <c r="F73" s="219">
        <f>SUM(F66:F72)</f>
        <v>6358339</v>
      </c>
      <c r="G73" s="209"/>
      <c r="H73" s="219">
        <f>SUM(H66:H72)</f>
        <v>4544462</v>
      </c>
      <c r="I73" s="208"/>
      <c r="J73" s="219">
        <f>SUM(J66:J72)</f>
        <v>4746911</v>
      </c>
    </row>
    <row r="74" spans="1:10" ht="10.5" customHeight="1">
      <c r="A74" s="141"/>
      <c r="B74" s="191"/>
      <c r="C74" s="191"/>
      <c r="D74" s="186"/>
      <c r="E74" s="186"/>
      <c r="F74" s="186"/>
      <c r="G74" s="186"/>
      <c r="H74" s="186"/>
      <c r="I74" s="186"/>
      <c r="J74" s="186"/>
    </row>
    <row r="75" spans="1:10" ht="18.75" customHeight="1">
      <c r="A75" s="206" t="s">
        <v>17</v>
      </c>
      <c r="B75" s="196"/>
      <c r="C75" s="199"/>
      <c r="D75" s="221">
        <f>D63+D73</f>
        <v>10239235</v>
      </c>
      <c r="E75" s="201"/>
      <c r="F75" s="221">
        <f>F63+F73</f>
        <v>9911927</v>
      </c>
      <c r="G75" s="209"/>
      <c r="H75" s="221">
        <f>H63+H73</f>
        <v>7566756</v>
      </c>
      <c r="I75" s="201"/>
      <c r="J75" s="221">
        <f>J63+J73</f>
        <v>7245746</v>
      </c>
    </row>
    <row r="76" spans="1:10" ht="8.1" customHeight="1">
      <c r="A76" s="141"/>
      <c r="B76" s="191"/>
      <c r="C76" s="191"/>
      <c r="D76" s="186"/>
      <c r="E76" s="186"/>
      <c r="F76" s="186"/>
      <c r="G76" s="186"/>
      <c r="H76" s="186"/>
      <c r="I76" s="186"/>
      <c r="J76" s="186"/>
    </row>
    <row r="77" spans="1:10" ht="18.75" customHeight="1">
      <c r="A77" s="195" t="s">
        <v>34</v>
      </c>
      <c r="B77" s="196"/>
      <c r="C77" s="213"/>
      <c r="D77" s="188"/>
      <c r="E77" s="187"/>
      <c r="F77" s="188"/>
      <c r="G77" s="213"/>
      <c r="H77" s="201"/>
      <c r="I77" s="187"/>
      <c r="J77" s="201"/>
    </row>
    <row r="78" spans="1:10" ht="17.100000000000001" customHeight="1">
      <c r="A78" s="190" t="s">
        <v>43</v>
      </c>
      <c r="B78" s="196"/>
      <c r="C78" s="213"/>
      <c r="D78" s="188"/>
      <c r="E78" s="187"/>
      <c r="F78" s="188"/>
      <c r="G78" s="213"/>
      <c r="H78" s="201"/>
      <c r="I78" s="187"/>
      <c r="J78" s="201"/>
    </row>
    <row r="79" spans="1:10" ht="17.100000000000001" customHeight="1">
      <c r="A79" s="190" t="s">
        <v>97</v>
      </c>
      <c r="B79" s="187"/>
      <c r="C79" s="213"/>
      <c r="D79" s="200"/>
      <c r="E79" s="202"/>
      <c r="F79" s="200"/>
      <c r="G79" s="202"/>
      <c r="H79" s="202"/>
      <c r="I79" s="202"/>
      <c r="J79" s="202"/>
    </row>
    <row r="80" spans="1:10" ht="17.100000000000001" customHeight="1">
      <c r="A80" s="186" t="s">
        <v>194</v>
      </c>
      <c r="B80" s="187"/>
      <c r="C80" s="213"/>
      <c r="D80" s="183"/>
      <c r="F80" s="183"/>
    </row>
    <row r="81" spans="1:10" ht="17.100000000000001" customHeight="1" thickBot="1">
      <c r="A81" s="186" t="s">
        <v>195</v>
      </c>
      <c r="B81" s="187"/>
      <c r="C81" s="213"/>
      <c r="D81" s="222">
        <v>1117211</v>
      </c>
      <c r="E81" s="202"/>
      <c r="F81" s="222">
        <v>1117211</v>
      </c>
      <c r="G81" s="202"/>
      <c r="H81" s="222">
        <v>1117211</v>
      </c>
      <c r="I81" s="202"/>
      <c r="J81" s="223">
        <v>1117211</v>
      </c>
    </row>
    <row r="82" spans="1:10" ht="17.100000000000001" customHeight="1" thickTop="1">
      <c r="A82" s="190" t="s">
        <v>98</v>
      </c>
      <c r="B82" s="196"/>
      <c r="C82" s="199"/>
      <c r="D82" s="183"/>
      <c r="F82" s="183"/>
    </row>
    <row r="83" spans="1:10" ht="17.100000000000001" customHeight="1">
      <c r="A83" s="186" t="s">
        <v>196</v>
      </c>
      <c r="B83" s="196"/>
      <c r="C83" s="199"/>
    </row>
    <row r="84" spans="1:10" ht="17.100000000000001" customHeight="1">
      <c r="A84" s="186" t="s">
        <v>195</v>
      </c>
      <c r="B84" s="196"/>
      <c r="C84" s="199"/>
      <c r="D84" s="200">
        <v>1091205</v>
      </c>
      <c r="E84" s="187"/>
      <c r="F84" s="200">
        <v>1091205</v>
      </c>
      <c r="G84" s="199"/>
      <c r="H84" s="201">
        <v>1091205</v>
      </c>
      <c r="I84" s="187"/>
      <c r="J84" s="201">
        <v>1091205</v>
      </c>
    </row>
    <row r="85" spans="1:10" ht="17.100000000000001" customHeight="1">
      <c r="A85" s="187" t="s">
        <v>92</v>
      </c>
      <c r="B85" s="196"/>
      <c r="C85" s="213"/>
      <c r="D85" s="200">
        <v>1484160</v>
      </c>
      <c r="E85" s="187"/>
      <c r="F85" s="200">
        <v>1484160</v>
      </c>
      <c r="G85" s="213"/>
      <c r="H85" s="200">
        <v>1484160</v>
      </c>
      <c r="I85" s="187"/>
      <c r="J85" s="200">
        <v>1484160</v>
      </c>
    </row>
    <row r="86" spans="1:10" ht="17.100000000000001" customHeight="1">
      <c r="A86" s="187" t="s">
        <v>151</v>
      </c>
      <c r="B86" s="196"/>
      <c r="C86" s="213"/>
      <c r="D86" s="200">
        <v>2801</v>
      </c>
      <c r="E86" s="187"/>
      <c r="F86" s="200">
        <v>1376</v>
      </c>
      <c r="G86" s="213"/>
      <c r="H86" s="200">
        <v>2801</v>
      </c>
      <c r="I86" s="187"/>
      <c r="J86" s="200">
        <v>1376</v>
      </c>
    </row>
    <row r="87" spans="1:10" ht="17.100000000000001" customHeight="1">
      <c r="A87" s="190" t="s">
        <v>26</v>
      </c>
      <c r="B87" s="196"/>
      <c r="C87" s="213"/>
      <c r="D87" s="200"/>
      <c r="E87" s="187"/>
      <c r="F87" s="200"/>
      <c r="G87" s="199"/>
      <c r="H87" s="199"/>
      <c r="I87" s="187"/>
      <c r="J87" s="199"/>
    </row>
    <row r="88" spans="1:10" ht="17.100000000000001" customHeight="1">
      <c r="A88" s="190" t="s">
        <v>44</v>
      </c>
      <c r="B88" s="196"/>
      <c r="C88" s="213"/>
      <c r="D88" s="200"/>
      <c r="E88" s="187"/>
      <c r="F88" s="200"/>
      <c r="G88" s="199"/>
      <c r="H88" s="199"/>
      <c r="I88" s="187"/>
      <c r="J88" s="199"/>
    </row>
    <row r="89" spans="1:10" ht="17.100000000000001" customHeight="1">
      <c r="A89" s="190" t="s">
        <v>87</v>
      </c>
      <c r="B89" s="196"/>
      <c r="C89" s="213"/>
      <c r="D89" s="200">
        <v>111721</v>
      </c>
      <c r="E89" s="187"/>
      <c r="F89" s="200">
        <v>111721</v>
      </c>
      <c r="G89" s="199"/>
      <c r="H89" s="199">
        <v>111721</v>
      </c>
      <c r="I89" s="187"/>
      <c r="J89" s="199">
        <v>111721</v>
      </c>
    </row>
    <row r="90" spans="1:10" ht="17.100000000000001" customHeight="1">
      <c r="A90" s="190" t="s">
        <v>45</v>
      </c>
      <c r="B90" s="196"/>
      <c r="C90" s="199"/>
      <c r="D90" s="321">
        <f>'CH Conso 9'!L26</f>
        <v>4136534</v>
      </c>
      <c r="E90" s="187"/>
      <c r="F90" s="322">
        <v>4106463</v>
      </c>
      <c r="G90" s="199"/>
      <c r="H90" s="323">
        <v>4165634</v>
      </c>
      <c r="I90" s="187"/>
      <c r="J90" s="323">
        <v>4224921</v>
      </c>
    </row>
    <row r="91" spans="1:10" ht="17.100000000000001" customHeight="1">
      <c r="A91" s="190" t="s">
        <v>237</v>
      </c>
      <c r="B91" s="196"/>
      <c r="C91" s="199"/>
      <c r="D91" s="237">
        <v>-32017</v>
      </c>
      <c r="E91" s="324"/>
      <c r="F91" s="133">
        <v>0</v>
      </c>
      <c r="G91" s="226"/>
      <c r="H91" s="133">
        <v>0</v>
      </c>
      <c r="I91" s="210"/>
      <c r="J91" s="133">
        <v>0</v>
      </c>
    </row>
    <row r="92" spans="1:10" ht="18.75" customHeight="1">
      <c r="A92" s="185" t="s">
        <v>149</v>
      </c>
      <c r="B92" s="196"/>
      <c r="C92" s="199"/>
      <c r="D92" s="224">
        <f>SUM(D84:D91)</f>
        <v>6794404</v>
      </c>
      <c r="E92" s="185"/>
      <c r="F92" s="334">
        <f>SUM(F84:F91)</f>
        <v>6794925</v>
      </c>
      <c r="G92" s="225"/>
      <c r="H92" s="334">
        <f>SUM(H84:H91)</f>
        <v>6855521</v>
      </c>
      <c r="I92" s="185"/>
      <c r="J92" s="334">
        <f>SUM(J84:J91)</f>
        <v>6913383</v>
      </c>
    </row>
    <row r="93" spans="1:10" ht="18.75" customHeight="1">
      <c r="A93" s="190" t="s">
        <v>46</v>
      </c>
      <c r="B93" s="196"/>
      <c r="C93" s="199"/>
      <c r="D93" s="133">
        <v>0</v>
      </c>
      <c r="E93" s="187"/>
      <c r="F93" s="133">
        <v>0</v>
      </c>
      <c r="G93" s="226"/>
      <c r="H93" s="133">
        <v>0</v>
      </c>
      <c r="I93" s="210"/>
      <c r="J93" s="133">
        <v>0</v>
      </c>
    </row>
    <row r="94" spans="1:10" ht="18.75" customHeight="1">
      <c r="A94" s="206" t="s">
        <v>99</v>
      </c>
      <c r="B94" s="196"/>
      <c r="C94" s="199"/>
      <c r="D94" s="207">
        <f>SUM(D92:D93)</f>
        <v>6794404</v>
      </c>
      <c r="E94" s="185"/>
      <c r="F94" s="207">
        <f>SUM(F92:F93)</f>
        <v>6794925</v>
      </c>
      <c r="G94" s="225"/>
      <c r="H94" s="207">
        <f>SUM(H92:H93)</f>
        <v>6855521</v>
      </c>
      <c r="I94" s="185"/>
      <c r="J94" s="207">
        <f>SUM(J92:J93)</f>
        <v>6913383</v>
      </c>
    </row>
    <row r="95" spans="1:10" ht="2.25" customHeight="1">
      <c r="A95" s="141"/>
      <c r="B95" s="191"/>
      <c r="C95" s="191"/>
      <c r="D95" s="186"/>
      <c r="E95" s="186"/>
      <c r="F95" s="186"/>
      <c r="G95" s="186"/>
      <c r="H95" s="186"/>
      <c r="I95" s="186"/>
      <c r="J95" s="186"/>
    </row>
    <row r="96" spans="1:10" ht="18.75" customHeight="1" thickBot="1">
      <c r="A96" s="206" t="s">
        <v>100</v>
      </c>
      <c r="B96" s="186"/>
      <c r="C96" s="213"/>
      <c r="D96" s="212">
        <f>D75+D94</f>
        <v>17033639</v>
      </c>
      <c r="E96" s="227"/>
      <c r="F96" s="212">
        <f>F75+F94</f>
        <v>16706852</v>
      </c>
      <c r="G96" s="225"/>
      <c r="H96" s="212">
        <f>H75+H94</f>
        <v>14422277</v>
      </c>
      <c r="I96" s="227"/>
      <c r="J96" s="212">
        <f>J75+J94</f>
        <v>14159129</v>
      </c>
    </row>
    <row r="97" spans="4:10" ht="18.75" customHeight="1" thickTop="1"/>
    <row r="98" spans="4:10" ht="18.75" customHeight="1" thickTop="1">
      <c r="D98" s="184">
        <f>D38-D96</f>
        <v>0</v>
      </c>
      <c r="F98" s="184">
        <f>F38-F96</f>
        <v>0</v>
      </c>
      <c r="H98" s="184">
        <f>H38-H96</f>
        <v>0</v>
      </c>
      <c r="J98" s="184">
        <f>J38-J96</f>
        <v>0</v>
      </c>
    </row>
  </sheetData>
  <mergeCells count="10">
    <mergeCell ref="D44:G44"/>
    <mergeCell ref="H44:J44"/>
    <mergeCell ref="D48:J48"/>
    <mergeCell ref="D4:F4"/>
    <mergeCell ref="H4:J4"/>
    <mergeCell ref="D5:F5"/>
    <mergeCell ref="H5:J5"/>
    <mergeCell ref="D9:J9"/>
    <mergeCell ref="D43:F43"/>
    <mergeCell ref="H43:J43"/>
  </mergeCells>
  <pageMargins left="0.7" right="0.7" top="0.48" bottom="0.5" header="0.5" footer="0.5"/>
  <pageSetup paperSize="9" scale="78" firstPageNumber="2" fitToHeight="0" orientation="portrait" useFirstPageNumber="1" r:id="rId1"/>
  <headerFooter>
    <oddFooter>&amp;L&amp;11
The accompanying notes form an integral part of the interim financial statements.&amp;12
&amp;C&amp;11
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1"/>
  <sheetViews>
    <sheetView zoomScale="80" zoomScaleNormal="80" zoomScaleSheetLayoutView="82" workbookViewId="0">
      <selection activeCell="A3" sqref="A3"/>
    </sheetView>
  </sheetViews>
  <sheetFormatPr defaultColWidth="9" defaultRowHeight="18.75" customHeight="1"/>
  <cols>
    <col min="1" max="1" width="46.125" style="65" customWidth="1"/>
    <col min="2" max="2" width="7.875" style="65" customWidth="1"/>
    <col min="3" max="3" width="1.125" style="65" customWidth="1"/>
    <col min="4" max="4" width="10.625" style="65" customWidth="1"/>
    <col min="5" max="5" width="1.125" style="65" customWidth="1"/>
    <col min="6" max="6" width="10.625" style="65" customWidth="1"/>
    <col min="7" max="7" width="1.125" style="65" customWidth="1"/>
    <col min="8" max="8" width="10.625" style="65" customWidth="1"/>
    <col min="9" max="9" width="1.125" style="65" customWidth="1"/>
    <col min="10" max="10" width="10.625" style="65" customWidth="1"/>
    <col min="11" max="12" width="9" style="61"/>
    <col min="13" max="16384" width="9" style="65"/>
  </cols>
  <sheetData>
    <row r="1" spans="1:12" ht="21" customHeight="1">
      <c r="A1" s="6" t="s">
        <v>71</v>
      </c>
      <c r="B1" s="10"/>
      <c r="C1" s="11"/>
      <c r="D1" s="11"/>
      <c r="E1" s="11"/>
      <c r="F1" s="11"/>
      <c r="G1" s="11"/>
      <c r="H1" s="11"/>
      <c r="I1" s="52"/>
      <c r="J1" s="11"/>
    </row>
    <row r="2" spans="1:12" ht="21" customHeight="1">
      <c r="A2" s="7" t="s">
        <v>130</v>
      </c>
      <c r="B2" s="12"/>
      <c r="C2" s="62"/>
      <c r="D2" s="62"/>
      <c r="E2" s="62"/>
      <c r="F2" s="62"/>
      <c r="G2" s="62"/>
      <c r="H2" s="62"/>
      <c r="I2" s="63"/>
      <c r="J2" s="62"/>
    </row>
    <row r="3" spans="1:12" ht="21" customHeight="1">
      <c r="A3" s="2"/>
      <c r="B3" s="9"/>
      <c r="C3" s="8"/>
      <c r="D3" s="8"/>
      <c r="E3" s="8"/>
      <c r="F3" s="8"/>
      <c r="G3" s="8"/>
      <c r="H3" s="8"/>
      <c r="I3" s="23"/>
      <c r="J3" s="8"/>
    </row>
    <row r="4" spans="1:12" ht="21" customHeight="1">
      <c r="A4" s="2"/>
      <c r="B4" s="9"/>
      <c r="C4" s="8"/>
      <c r="D4" s="340" t="s">
        <v>10</v>
      </c>
      <c r="E4" s="340"/>
      <c r="F4" s="340"/>
      <c r="G4" s="2"/>
      <c r="H4" s="340" t="s">
        <v>28</v>
      </c>
      <c r="I4" s="340"/>
      <c r="J4" s="340"/>
    </row>
    <row r="5" spans="1:12" ht="21" customHeight="1">
      <c r="A5" s="4"/>
      <c r="B5" s="8"/>
      <c r="C5" s="310"/>
      <c r="D5" s="340" t="s">
        <v>29</v>
      </c>
      <c r="E5" s="340"/>
      <c r="F5" s="340"/>
      <c r="G5" s="2"/>
      <c r="H5" s="340" t="s">
        <v>29</v>
      </c>
      <c r="I5" s="340"/>
      <c r="J5" s="340"/>
    </row>
    <row r="6" spans="1:12" ht="21" customHeight="1">
      <c r="A6" s="4"/>
      <c r="B6" s="8"/>
      <c r="C6" s="310"/>
      <c r="D6" s="341" t="s">
        <v>110</v>
      </c>
      <c r="E6" s="341"/>
      <c r="F6" s="341"/>
      <c r="G6" s="8"/>
      <c r="H6" s="341" t="s">
        <v>110</v>
      </c>
      <c r="I6" s="341"/>
      <c r="J6" s="341"/>
    </row>
    <row r="7" spans="1:12" ht="21" customHeight="1">
      <c r="A7" s="4"/>
      <c r="B7" s="8"/>
      <c r="C7" s="310"/>
      <c r="D7" s="342" t="s">
        <v>169</v>
      </c>
      <c r="E7" s="342"/>
      <c r="F7" s="342"/>
      <c r="G7" s="8"/>
      <c r="H7" s="342" t="s">
        <v>169</v>
      </c>
      <c r="I7" s="342"/>
      <c r="J7" s="342"/>
    </row>
    <row r="8" spans="1:12" ht="21" customHeight="1">
      <c r="A8" s="4"/>
      <c r="B8" s="309" t="s">
        <v>5</v>
      </c>
      <c r="C8" s="310"/>
      <c r="D8" s="310">
        <v>2020</v>
      </c>
      <c r="E8" s="310"/>
      <c r="F8" s="310">
        <v>2019</v>
      </c>
      <c r="G8" s="8"/>
      <c r="H8" s="310">
        <v>2020</v>
      </c>
      <c r="I8" s="310"/>
      <c r="J8" s="310">
        <v>2019</v>
      </c>
    </row>
    <row r="9" spans="1:12" ht="21" customHeight="1">
      <c r="A9" s="4"/>
      <c r="B9" s="309"/>
      <c r="C9" s="309"/>
      <c r="D9" s="343" t="s">
        <v>64</v>
      </c>
      <c r="E9" s="343"/>
      <c r="F9" s="343"/>
      <c r="G9" s="343"/>
      <c r="H9" s="343"/>
      <c r="I9" s="343"/>
      <c r="J9" s="343"/>
    </row>
    <row r="10" spans="1:12" ht="21" customHeight="1">
      <c r="A10" s="24" t="s">
        <v>111</v>
      </c>
      <c r="B10" s="13"/>
      <c r="C10" s="8"/>
      <c r="D10" s="25"/>
      <c r="E10" s="8"/>
      <c r="F10" s="25"/>
      <c r="G10" s="8"/>
      <c r="H10" s="8"/>
      <c r="I10" s="23"/>
      <c r="J10" s="8"/>
    </row>
    <row r="11" spans="1:12" customFormat="1" ht="21" customHeight="1">
      <c r="A11" s="187" t="s">
        <v>77</v>
      </c>
      <c r="B11" s="308"/>
      <c r="C11" s="202"/>
      <c r="D11" s="202">
        <v>611478</v>
      </c>
      <c r="E11" s="201"/>
      <c r="F11" s="202">
        <v>627210</v>
      </c>
      <c r="G11" s="214"/>
      <c r="H11" s="238">
        <v>579478</v>
      </c>
      <c r="I11" s="214"/>
      <c r="J11" s="238">
        <v>580867</v>
      </c>
      <c r="K11" s="187"/>
      <c r="L11" s="187"/>
    </row>
    <row r="12" spans="1:12" customFormat="1" ht="21" customHeight="1">
      <c r="A12" s="187" t="s">
        <v>83</v>
      </c>
      <c r="B12" s="308"/>
      <c r="C12" s="202"/>
      <c r="D12" s="202">
        <v>89989</v>
      </c>
      <c r="E12" s="201"/>
      <c r="F12" s="202">
        <v>86188</v>
      </c>
      <c r="G12" s="214"/>
      <c r="H12" s="238">
        <v>1782</v>
      </c>
      <c r="I12" s="214"/>
      <c r="J12" s="238">
        <v>877</v>
      </c>
      <c r="K12" s="187"/>
      <c r="L12" s="187"/>
    </row>
    <row r="13" spans="1:12" customFormat="1" ht="21" customHeight="1">
      <c r="A13" s="187" t="s">
        <v>78</v>
      </c>
      <c r="B13" s="308"/>
      <c r="C13" s="202"/>
      <c r="D13" s="202">
        <v>28017</v>
      </c>
      <c r="E13" s="201"/>
      <c r="F13" s="202">
        <v>28417</v>
      </c>
      <c r="G13" s="214"/>
      <c r="H13" s="238">
        <v>28017</v>
      </c>
      <c r="I13" s="214"/>
      <c r="J13" s="238">
        <v>28417</v>
      </c>
      <c r="K13" s="187"/>
      <c r="L13" s="187"/>
    </row>
    <row r="14" spans="1:12" customFormat="1" ht="21" customHeight="1">
      <c r="A14" s="187" t="s">
        <v>112</v>
      </c>
      <c r="B14" s="308"/>
      <c r="C14" s="202"/>
      <c r="D14" s="202">
        <v>11400</v>
      </c>
      <c r="E14" s="201"/>
      <c r="F14" s="202">
        <v>9632</v>
      </c>
      <c r="G14" s="214"/>
      <c r="H14" s="133">
        <v>0</v>
      </c>
      <c r="I14" s="236"/>
      <c r="J14" s="133">
        <v>0</v>
      </c>
      <c r="K14" s="187"/>
      <c r="L14" s="187"/>
    </row>
    <row r="15" spans="1:12" customFormat="1" ht="21" customHeight="1">
      <c r="A15" s="187" t="s">
        <v>202</v>
      </c>
      <c r="B15" s="308"/>
      <c r="C15" s="202"/>
      <c r="D15" s="202">
        <v>1</v>
      </c>
      <c r="E15" s="201"/>
      <c r="F15" s="133">
        <v>0</v>
      </c>
      <c r="G15" s="236"/>
      <c r="H15" s="133">
        <v>0</v>
      </c>
      <c r="I15" s="236"/>
      <c r="J15" s="133">
        <v>0</v>
      </c>
      <c r="K15" s="187"/>
      <c r="L15" s="187"/>
    </row>
    <row r="16" spans="1:12" customFormat="1" ht="21" customHeight="1">
      <c r="A16" s="187" t="s">
        <v>223</v>
      </c>
      <c r="B16" s="308"/>
      <c r="C16" s="202"/>
      <c r="D16" s="202"/>
      <c r="E16" s="201"/>
      <c r="F16" s="202"/>
      <c r="G16" s="214"/>
      <c r="H16" s="238"/>
      <c r="I16" s="214"/>
      <c r="J16" s="238"/>
      <c r="K16" s="187"/>
      <c r="L16" s="187"/>
    </row>
    <row r="17" spans="1:15" customFormat="1" ht="21" customHeight="1">
      <c r="A17" s="187" t="s">
        <v>160</v>
      </c>
      <c r="B17" s="308"/>
      <c r="C17" s="202"/>
      <c r="D17" s="202">
        <v>3265</v>
      </c>
      <c r="E17" s="201"/>
      <c r="F17" s="202">
        <v>3420</v>
      </c>
      <c r="G17" s="214"/>
      <c r="H17" s="238">
        <v>31329</v>
      </c>
      <c r="I17" s="214"/>
      <c r="J17" s="238">
        <v>18933</v>
      </c>
      <c r="K17" s="187"/>
      <c r="L17" s="187"/>
    </row>
    <row r="18" spans="1:15" customFormat="1" ht="21" customHeight="1">
      <c r="A18" s="187" t="s">
        <v>155</v>
      </c>
      <c r="B18" s="308">
        <v>8</v>
      </c>
      <c r="C18" s="202"/>
      <c r="D18" s="202">
        <v>263294</v>
      </c>
      <c r="E18" s="201"/>
      <c r="F18" s="133">
        <v>0</v>
      </c>
      <c r="G18" s="236"/>
      <c r="H18" s="133">
        <v>0</v>
      </c>
      <c r="I18" s="236"/>
      <c r="J18" s="133">
        <v>0</v>
      </c>
      <c r="K18" s="187"/>
      <c r="L18" s="187"/>
    </row>
    <row r="19" spans="1:15" customFormat="1" ht="21" customHeight="1">
      <c r="A19" s="187" t="s">
        <v>1</v>
      </c>
      <c r="B19" s="308"/>
      <c r="C19" s="202"/>
      <c r="D19" s="202">
        <v>16826</v>
      </c>
      <c r="E19" s="201"/>
      <c r="F19" s="202">
        <v>15928</v>
      </c>
      <c r="G19" s="214"/>
      <c r="H19" s="238">
        <v>15939</v>
      </c>
      <c r="I19" s="214"/>
      <c r="J19" s="238">
        <v>12611</v>
      </c>
      <c r="K19" s="187"/>
      <c r="L19" s="187"/>
    </row>
    <row r="20" spans="1:15" ht="21" customHeight="1">
      <c r="A20" s="2" t="s">
        <v>114</v>
      </c>
      <c r="B20" s="13"/>
      <c r="C20" s="26"/>
      <c r="D20" s="29">
        <f>SUM(D11:D19)</f>
        <v>1024270</v>
      </c>
      <c r="E20" s="30"/>
      <c r="F20" s="29">
        <f>SUM(F11:F19)</f>
        <v>770795</v>
      </c>
      <c r="G20" s="30"/>
      <c r="H20" s="29">
        <f>SUM(H11:H19)</f>
        <v>656545</v>
      </c>
      <c r="I20" s="55"/>
      <c r="J20" s="29">
        <f>SUM(J11:J19)</f>
        <v>641705</v>
      </c>
    </row>
    <row r="21" spans="1:15" ht="9" customHeight="1">
      <c r="A21" s="2"/>
      <c r="B21" s="13"/>
      <c r="C21" s="1"/>
      <c r="D21" s="27"/>
      <c r="E21" s="28"/>
      <c r="F21" s="27"/>
      <c r="G21" s="28"/>
      <c r="H21" s="28"/>
      <c r="I21" s="54"/>
      <c r="J21" s="28"/>
    </row>
    <row r="22" spans="1:15" ht="21" customHeight="1">
      <c r="A22" s="24" t="s">
        <v>18</v>
      </c>
      <c r="B22" s="13"/>
      <c r="C22" s="1"/>
      <c r="D22" s="27"/>
      <c r="E22" s="28"/>
      <c r="F22" s="27"/>
      <c r="G22" s="28"/>
      <c r="H22" s="28"/>
      <c r="I22" s="54"/>
      <c r="J22" s="28"/>
      <c r="K22" s="64"/>
    </row>
    <row r="23" spans="1:15" ht="21" customHeight="1">
      <c r="A23" s="8" t="s">
        <v>79</v>
      </c>
      <c r="B23" s="13"/>
      <c r="C23" s="1"/>
      <c r="D23" s="27">
        <v>474593</v>
      </c>
      <c r="E23" s="28"/>
      <c r="F23" s="27">
        <v>453229</v>
      </c>
      <c r="G23" s="28"/>
      <c r="H23" s="27">
        <v>449398</v>
      </c>
      <c r="I23" s="54"/>
      <c r="J23" s="27">
        <v>426493</v>
      </c>
    </row>
    <row r="24" spans="1:15" ht="21" customHeight="1">
      <c r="A24" s="8" t="s">
        <v>84</v>
      </c>
      <c r="B24" s="13"/>
      <c r="C24" s="1"/>
      <c r="D24" s="27">
        <v>45918</v>
      </c>
      <c r="E24" s="28"/>
      <c r="F24" s="27">
        <v>41909</v>
      </c>
      <c r="G24" s="28"/>
      <c r="H24" s="27">
        <v>222</v>
      </c>
      <c r="I24" s="54"/>
      <c r="J24" s="27">
        <v>62</v>
      </c>
    </row>
    <row r="25" spans="1:15" ht="21" customHeight="1">
      <c r="A25" s="8" t="s">
        <v>80</v>
      </c>
      <c r="B25" s="13"/>
      <c r="C25" s="1"/>
      <c r="D25" s="27">
        <v>15984</v>
      </c>
      <c r="E25" s="28"/>
      <c r="F25" s="27">
        <v>17744</v>
      </c>
      <c r="G25" s="28"/>
      <c r="H25" s="27">
        <v>15984</v>
      </c>
      <c r="I25" s="54"/>
      <c r="J25" s="27">
        <v>17744</v>
      </c>
    </row>
    <row r="26" spans="1:15" ht="21" customHeight="1">
      <c r="A26" s="8" t="s">
        <v>113</v>
      </c>
      <c r="B26" s="13"/>
      <c r="C26" s="1"/>
      <c r="D26" s="27">
        <v>5070</v>
      </c>
      <c r="E26" s="28"/>
      <c r="F26" s="27">
        <v>6031</v>
      </c>
      <c r="G26" s="28"/>
      <c r="H26" s="133">
        <v>0</v>
      </c>
      <c r="I26" s="54"/>
      <c r="J26" s="133">
        <v>0</v>
      </c>
    </row>
    <row r="27" spans="1:15" ht="21" customHeight="1">
      <c r="A27" s="8" t="s">
        <v>203</v>
      </c>
      <c r="B27" s="13"/>
      <c r="C27" s="1"/>
      <c r="D27" s="27">
        <v>1</v>
      </c>
      <c r="E27" s="28"/>
      <c r="F27" s="133">
        <v>0</v>
      </c>
      <c r="G27" s="28"/>
      <c r="H27" s="133">
        <v>0</v>
      </c>
      <c r="I27" s="54"/>
      <c r="J27" s="133">
        <v>0</v>
      </c>
    </row>
    <row r="28" spans="1:15" ht="21" customHeight="1">
      <c r="A28" s="8" t="s">
        <v>167</v>
      </c>
      <c r="B28" s="13"/>
      <c r="C28" s="1"/>
      <c r="D28" s="27">
        <v>58334</v>
      </c>
      <c r="E28" s="28"/>
      <c r="F28" s="27">
        <v>68509</v>
      </c>
      <c r="G28" s="28"/>
      <c r="H28" s="27">
        <v>47915</v>
      </c>
      <c r="I28" s="54"/>
      <c r="J28" s="27">
        <v>47692</v>
      </c>
      <c r="N28" s="66"/>
      <c r="O28" s="66"/>
    </row>
    <row r="29" spans="1:15" ht="21" customHeight="1">
      <c r="A29" s="8" t="s">
        <v>47</v>
      </c>
      <c r="B29" s="13"/>
      <c r="C29" s="1"/>
      <c r="D29" s="27">
        <f>197729-32017</f>
        <v>165712</v>
      </c>
      <c r="E29" s="28"/>
      <c r="F29" s="27">
        <v>121613</v>
      </c>
      <c r="G29" s="28"/>
      <c r="H29" s="27">
        <v>106927</v>
      </c>
      <c r="I29" s="54"/>
      <c r="J29" s="27">
        <v>97281</v>
      </c>
    </row>
    <row r="30" spans="1:15" ht="21" customHeight="1">
      <c r="A30" s="2" t="s">
        <v>19</v>
      </c>
      <c r="B30" s="13"/>
      <c r="C30" s="26"/>
      <c r="D30" s="29">
        <f>SUM(D23:D29)</f>
        <v>765612</v>
      </c>
      <c r="E30" s="30"/>
      <c r="F30" s="29">
        <f>SUM(F23:F29)</f>
        <v>709035</v>
      </c>
      <c r="G30" s="30"/>
      <c r="H30" s="29">
        <f>SUM(H23:H29)</f>
        <v>620446</v>
      </c>
      <c r="I30" s="55"/>
      <c r="J30" s="29">
        <f>SUM(J23:J29)</f>
        <v>589272</v>
      </c>
      <c r="K30" s="64"/>
    </row>
    <row r="31" spans="1:15" ht="6.6" customHeight="1">
      <c r="A31" s="2"/>
      <c r="B31" s="13"/>
      <c r="C31" s="1"/>
      <c r="D31" s="27"/>
      <c r="E31" s="28"/>
      <c r="F31" s="27"/>
      <c r="G31" s="28"/>
      <c r="H31" s="28"/>
      <c r="I31" s="54"/>
      <c r="J31" s="28"/>
    </row>
    <row r="32" spans="1:15" ht="21" customHeight="1">
      <c r="A32" s="8" t="s">
        <v>36</v>
      </c>
      <c r="B32" s="13"/>
      <c r="C32" s="26"/>
      <c r="D32" s="27">
        <v>-96110</v>
      </c>
      <c r="E32" s="28"/>
      <c r="F32" s="27">
        <v>-81631</v>
      </c>
      <c r="G32" s="28"/>
      <c r="H32" s="27">
        <v>-77623</v>
      </c>
      <c r="I32" s="54"/>
      <c r="J32" s="27">
        <v>-54873</v>
      </c>
    </row>
    <row r="33" spans="1:10" ht="21" customHeight="1">
      <c r="A33" s="5" t="s">
        <v>230</v>
      </c>
      <c r="B33" s="13"/>
      <c r="C33" s="1"/>
      <c r="D33" s="61"/>
      <c r="E33" s="61"/>
      <c r="F33" s="61"/>
      <c r="G33" s="61"/>
      <c r="H33" s="61"/>
      <c r="I33" s="61"/>
      <c r="J33" s="61"/>
    </row>
    <row r="34" spans="1:10" ht="21" customHeight="1">
      <c r="A34" s="5" t="s">
        <v>205</v>
      </c>
      <c r="B34" s="13"/>
      <c r="C34" s="1"/>
      <c r="D34" s="31">
        <v>5105</v>
      </c>
      <c r="E34" s="28"/>
      <c r="F34" s="31">
        <v>-5881</v>
      </c>
      <c r="G34" s="54"/>
      <c r="H34" s="167">
        <v>0</v>
      </c>
      <c r="I34" s="67"/>
      <c r="J34" s="167">
        <v>0</v>
      </c>
    </row>
    <row r="35" spans="1:10" ht="9.75" customHeight="1">
      <c r="A35" s="2"/>
      <c r="B35" s="13"/>
      <c r="C35" s="1"/>
      <c r="D35" s="27"/>
      <c r="E35" s="28"/>
      <c r="F35" s="27"/>
      <c r="G35" s="28"/>
      <c r="H35" s="28"/>
      <c r="I35" s="54"/>
      <c r="J35" s="28"/>
    </row>
    <row r="36" spans="1:10" ht="21" customHeight="1">
      <c r="A36" s="2" t="s">
        <v>175</v>
      </c>
      <c r="B36" s="13"/>
      <c r="C36" s="1"/>
      <c r="D36" s="311">
        <f>D20-D30+D32+D34</f>
        <v>167653</v>
      </c>
      <c r="E36" s="30"/>
      <c r="F36" s="311">
        <f>F20-F30+F32+F34</f>
        <v>-25752</v>
      </c>
      <c r="G36" s="30"/>
      <c r="H36" s="311">
        <f>H20-H30+H32+H34</f>
        <v>-41524</v>
      </c>
      <c r="I36" s="55"/>
      <c r="J36" s="311">
        <f>J20-J30+J32+J34</f>
        <v>-2440</v>
      </c>
    </row>
    <row r="37" spans="1:10" ht="21" customHeight="1">
      <c r="A37" s="8" t="s">
        <v>206</v>
      </c>
      <c r="B37" s="13">
        <v>14</v>
      </c>
      <c r="C37" s="26"/>
      <c r="D37" s="27">
        <v>-42612</v>
      </c>
      <c r="E37" s="27"/>
      <c r="F37" s="27">
        <v>-386</v>
      </c>
      <c r="G37" s="27"/>
      <c r="H37" s="27">
        <v>8401</v>
      </c>
      <c r="I37" s="56"/>
      <c r="J37" s="27">
        <v>98</v>
      </c>
    </row>
    <row r="38" spans="1:10" ht="21" customHeight="1">
      <c r="A38" s="2" t="s">
        <v>176</v>
      </c>
      <c r="B38" s="13"/>
      <c r="C38" s="1"/>
      <c r="D38" s="29">
        <f>SUM(D36:D37)</f>
        <v>125041</v>
      </c>
      <c r="E38" s="30"/>
      <c r="F38" s="29">
        <f>SUM(F36:F37)</f>
        <v>-26138</v>
      </c>
      <c r="G38" s="30"/>
      <c r="H38" s="29">
        <f>SUM(H36:H37)</f>
        <v>-33123</v>
      </c>
      <c r="I38" s="55"/>
      <c r="J38" s="29">
        <f>SUM(J36:J37)</f>
        <v>-2342</v>
      </c>
    </row>
    <row r="39" spans="1:10" ht="9" customHeight="1">
      <c r="A39" s="2"/>
      <c r="B39" s="13"/>
      <c r="C39" s="1"/>
      <c r="D39" s="32"/>
      <c r="E39" s="30"/>
      <c r="F39" s="32"/>
      <c r="G39" s="30"/>
      <c r="H39" s="32"/>
      <c r="I39" s="55"/>
      <c r="J39" s="32"/>
    </row>
    <row r="40" spans="1:10" ht="21" customHeight="1">
      <c r="A40" s="2" t="s">
        <v>152</v>
      </c>
      <c r="B40" s="61"/>
      <c r="C40" s="61"/>
      <c r="D40" s="61"/>
      <c r="E40" s="61"/>
      <c r="F40" s="61"/>
      <c r="G40" s="61"/>
      <c r="H40" s="61"/>
      <c r="I40" s="61"/>
      <c r="J40" s="61"/>
    </row>
    <row r="41" spans="1:10" ht="21" customHeight="1">
      <c r="A41" s="24" t="s">
        <v>153</v>
      </c>
      <c r="B41" s="61"/>
      <c r="C41" s="61"/>
      <c r="D41" s="133"/>
      <c r="E41" s="133"/>
      <c r="F41" s="133"/>
      <c r="G41" s="133"/>
      <c r="H41" s="133"/>
      <c r="I41" s="133"/>
      <c r="J41" s="133"/>
    </row>
    <row r="42" spans="1:10" ht="21" customHeight="1">
      <c r="A42" s="5" t="s">
        <v>236</v>
      </c>
      <c r="B42" s="61"/>
      <c r="C42" s="61"/>
      <c r="D42" s="133"/>
      <c r="E42" s="133"/>
      <c r="F42" s="133"/>
      <c r="G42" s="133"/>
      <c r="H42" s="133"/>
      <c r="I42" s="133"/>
      <c r="J42" s="133"/>
    </row>
    <row r="43" spans="1:10" ht="21" customHeight="1">
      <c r="A43" s="5" t="s">
        <v>235</v>
      </c>
      <c r="B43" s="13"/>
      <c r="C43" s="1"/>
      <c r="D43" s="167">
        <v>-32017</v>
      </c>
      <c r="E43" s="133"/>
      <c r="F43" s="167">
        <v>0</v>
      </c>
      <c r="G43" s="133"/>
      <c r="H43" s="167">
        <v>0</v>
      </c>
      <c r="I43" s="133"/>
      <c r="J43" s="167">
        <v>0</v>
      </c>
    </row>
    <row r="44" spans="1:10" ht="21" customHeight="1">
      <c r="A44" s="2" t="s">
        <v>105</v>
      </c>
      <c r="B44" s="13"/>
      <c r="C44" s="1"/>
      <c r="D44" s="32"/>
      <c r="E44" s="55"/>
      <c r="F44" s="32"/>
      <c r="G44" s="55"/>
      <c r="H44" s="32"/>
      <c r="I44" s="55"/>
      <c r="J44" s="32"/>
    </row>
    <row r="45" spans="1:10" ht="19.350000000000001" customHeight="1">
      <c r="A45" s="2" t="s">
        <v>161</v>
      </c>
      <c r="B45" s="13"/>
      <c r="C45" s="1"/>
      <c r="D45" s="335">
        <f>D43</f>
        <v>-32017</v>
      </c>
      <c r="E45" s="333"/>
      <c r="F45" s="335">
        <f>F43</f>
        <v>0</v>
      </c>
      <c r="G45" s="333"/>
      <c r="H45" s="335">
        <f>H43</f>
        <v>0</v>
      </c>
      <c r="I45" s="333"/>
      <c r="J45" s="335">
        <f>J43</f>
        <v>0</v>
      </c>
    </row>
    <row r="46" spans="1:10" ht="9" customHeight="1">
      <c r="A46" s="2"/>
      <c r="B46" s="13"/>
      <c r="C46" s="1"/>
      <c r="D46" s="68"/>
      <c r="E46" s="30"/>
      <c r="F46" s="68"/>
      <c r="G46" s="55"/>
      <c r="H46" s="68"/>
      <c r="I46" s="55"/>
      <c r="J46" s="68"/>
    </row>
    <row r="47" spans="1:10" ht="21" customHeight="1" thickBot="1">
      <c r="A47" s="2" t="s">
        <v>65</v>
      </c>
      <c r="B47" s="13"/>
      <c r="C47" s="1"/>
      <c r="D47" s="33">
        <f>D38+D45</f>
        <v>93024</v>
      </c>
      <c r="E47" s="32"/>
      <c r="F47" s="33">
        <f>F38+F45</f>
        <v>-26138</v>
      </c>
      <c r="G47" s="30"/>
      <c r="H47" s="33">
        <f>H38+H45</f>
        <v>-33123</v>
      </c>
      <c r="I47" s="32"/>
      <c r="J47" s="33">
        <f>J38+J45</f>
        <v>-2342</v>
      </c>
    </row>
    <row r="48" spans="1:10" ht="24" customHeight="1" thickTop="1">
      <c r="A48" s="2"/>
      <c r="B48" s="13"/>
      <c r="C48" s="1"/>
      <c r="D48" s="32"/>
      <c r="E48" s="32"/>
      <c r="F48" s="32"/>
      <c r="G48" s="30"/>
      <c r="H48" s="32"/>
      <c r="I48" s="32"/>
      <c r="J48" s="32"/>
    </row>
    <row r="49" spans="1:10" ht="21" customHeight="1">
      <c r="A49" s="2"/>
      <c r="B49" s="13"/>
      <c r="C49" s="1"/>
      <c r="D49" s="32"/>
      <c r="E49" s="32"/>
      <c r="F49" s="32"/>
      <c r="G49" s="30"/>
      <c r="H49" s="32"/>
      <c r="I49" s="32"/>
      <c r="J49" s="32"/>
    </row>
    <row r="50" spans="1:10" ht="21" customHeight="1">
      <c r="A50" s="6" t="s">
        <v>71</v>
      </c>
      <c r="B50" s="10"/>
      <c r="C50" s="11"/>
      <c r="D50" s="11"/>
      <c r="E50" s="11"/>
      <c r="F50" s="11"/>
      <c r="G50" s="11"/>
      <c r="H50" s="11"/>
      <c r="I50" s="52"/>
      <c r="J50" s="11"/>
    </row>
    <row r="51" spans="1:10" ht="21" customHeight="1">
      <c r="A51" s="7" t="s">
        <v>130</v>
      </c>
      <c r="B51" s="12"/>
      <c r="C51" s="62"/>
      <c r="D51" s="62"/>
      <c r="E51" s="62"/>
      <c r="F51" s="62"/>
      <c r="G51" s="62"/>
      <c r="H51" s="62"/>
      <c r="I51" s="63"/>
      <c r="J51" s="62"/>
    </row>
    <row r="52" spans="1:10" ht="21" customHeight="1">
      <c r="A52" s="2"/>
      <c r="B52" s="9"/>
      <c r="C52" s="8"/>
      <c r="D52" s="8"/>
      <c r="E52" s="8"/>
      <c r="F52" s="8"/>
      <c r="G52" s="8"/>
      <c r="H52" s="8"/>
      <c r="I52" s="23"/>
      <c r="J52" s="8"/>
    </row>
    <row r="53" spans="1:10" ht="21" customHeight="1">
      <c r="A53" s="2"/>
      <c r="B53" s="9"/>
      <c r="C53" s="8"/>
      <c r="D53" s="340" t="s">
        <v>10</v>
      </c>
      <c r="E53" s="340"/>
      <c r="F53" s="340"/>
      <c r="G53" s="2"/>
      <c r="H53" s="340" t="s">
        <v>28</v>
      </c>
      <c r="I53" s="340"/>
      <c r="J53" s="340"/>
    </row>
    <row r="54" spans="1:10" ht="21" customHeight="1">
      <c r="A54" s="4"/>
      <c r="B54" s="8"/>
      <c r="C54" s="14"/>
      <c r="D54" s="340" t="s">
        <v>29</v>
      </c>
      <c r="E54" s="340"/>
      <c r="F54" s="340"/>
      <c r="G54" s="2"/>
      <c r="H54" s="340" t="s">
        <v>29</v>
      </c>
      <c r="I54" s="340"/>
      <c r="J54" s="340"/>
    </row>
    <row r="55" spans="1:10" ht="21" customHeight="1">
      <c r="A55" s="4"/>
      <c r="B55" s="8"/>
      <c r="C55" s="14"/>
      <c r="D55" s="341" t="s">
        <v>110</v>
      </c>
      <c r="E55" s="341"/>
      <c r="F55" s="341"/>
      <c r="G55" s="8"/>
      <c r="H55" s="341" t="s">
        <v>110</v>
      </c>
      <c r="I55" s="341"/>
      <c r="J55" s="341"/>
    </row>
    <row r="56" spans="1:10" ht="21" customHeight="1">
      <c r="A56" s="4"/>
      <c r="B56" s="8"/>
      <c r="C56" s="14"/>
      <c r="D56" s="342" t="s">
        <v>169</v>
      </c>
      <c r="E56" s="342"/>
      <c r="F56" s="342"/>
      <c r="G56" s="8"/>
      <c r="H56" s="342" t="s">
        <v>169</v>
      </c>
      <c r="I56" s="342"/>
      <c r="J56" s="342"/>
    </row>
    <row r="57" spans="1:10" ht="21" customHeight="1">
      <c r="A57" s="4"/>
      <c r="B57" s="15" t="s">
        <v>5</v>
      </c>
      <c r="C57" s="14"/>
      <c r="D57" s="14">
        <v>2020</v>
      </c>
      <c r="E57" s="14"/>
      <c r="F57" s="14">
        <v>2019</v>
      </c>
      <c r="G57" s="8"/>
      <c r="H57" s="14">
        <v>2020</v>
      </c>
      <c r="I57" s="14"/>
      <c r="J57" s="14">
        <v>2019</v>
      </c>
    </row>
    <row r="58" spans="1:10" ht="21" customHeight="1">
      <c r="A58" s="4"/>
      <c r="B58" s="15"/>
      <c r="C58" s="15"/>
      <c r="D58" s="343" t="s">
        <v>64</v>
      </c>
      <c r="E58" s="343"/>
      <c r="F58" s="343"/>
      <c r="G58" s="343"/>
      <c r="H58" s="343"/>
      <c r="I58" s="343"/>
      <c r="J58" s="343"/>
    </row>
    <row r="59" spans="1:10" ht="21" customHeight="1">
      <c r="A59" s="3" t="s">
        <v>95</v>
      </c>
      <c r="B59" s="13"/>
      <c r="C59" s="1"/>
      <c r="D59" s="34"/>
      <c r="E59" s="30"/>
      <c r="F59" s="34"/>
      <c r="G59" s="30"/>
      <c r="H59" s="34"/>
      <c r="I59" s="55"/>
      <c r="J59" s="34"/>
    </row>
    <row r="60" spans="1:10" ht="21" customHeight="1">
      <c r="A60" s="8" t="s">
        <v>157</v>
      </c>
      <c r="B60" s="13"/>
      <c r="C60" s="1"/>
      <c r="D60" s="27">
        <f>D38</f>
        <v>125041</v>
      </c>
      <c r="E60" s="28"/>
      <c r="F60" s="27">
        <f>F38</f>
        <v>-26138</v>
      </c>
      <c r="G60" s="28"/>
      <c r="H60" s="27">
        <v>-33123</v>
      </c>
      <c r="I60" s="54"/>
      <c r="J60" s="27">
        <f>J38</f>
        <v>-2342</v>
      </c>
    </row>
    <row r="61" spans="1:10" ht="21" customHeight="1">
      <c r="A61" s="8" t="s">
        <v>48</v>
      </c>
      <c r="B61" s="13"/>
      <c r="C61" s="1"/>
      <c r="D61" s="314">
        <v>0</v>
      </c>
      <c r="E61" s="28"/>
      <c r="F61" s="314">
        <v>0</v>
      </c>
      <c r="G61" s="28"/>
      <c r="H61" s="313" t="s">
        <v>138</v>
      </c>
      <c r="I61" s="69"/>
      <c r="J61" s="314">
        <v>0</v>
      </c>
    </row>
    <row r="62" spans="1:10" ht="21" customHeight="1" thickBot="1">
      <c r="A62" s="3" t="s">
        <v>176</v>
      </c>
      <c r="B62" s="13"/>
      <c r="C62" s="35"/>
      <c r="D62" s="33">
        <f>SUM(D60:D61)</f>
        <v>125041</v>
      </c>
      <c r="E62" s="32"/>
      <c r="F62" s="33">
        <f>SUM(F60:F61)</f>
        <v>-26138</v>
      </c>
      <c r="G62" s="30"/>
      <c r="H62" s="33">
        <f>SUM(H60:H61)</f>
        <v>-33123</v>
      </c>
      <c r="I62" s="32"/>
      <c r="J62" s="33">
        <f>SUM(J60:J61)</f>
        <v>-2342</v>
      </c>
    </row>
    <row r="63" spans="1:10" ht="21" customHeight="1" thickTop="1">
      <c r="A63" s="2"/>
      <c r="B63" s="13"/>
      <c r="C63" s="1"/>
      <c r="D63" s="34"/>
      <c r="E63" s="30"/>
      <c r="F63" s="34"/>
      <c r="G63" s="30"/>
      <c r="H63" s="34"/>
      <c r="I63" s="55"/>
      <c r="J63" s="34"/>
    </row>
    <row r="64" spans="1:10" ht="21" customHeight="1">
      <c r="A64" s="2" t="s">
        <v>49</v>
      </c>
      <c r="B64" s="13"/>
      <c r="C64" s="1"/>
      <c r="D64" s="36"/>
      <c r="E64" s="18"/>
      <c r="F64" s="36"/>
      <c r="G64" s="18"/>
      <c r="H64" s="36"/>
      <c r="I64" s="53"/>
      <c r="J64" s="36"/>
    </row>
    <row r="65" spans="1:10" ht="21" customHeight="1">
      <c r="A65" s="8" t="s">
        <v>157</v>
      </c>
      <c r="B65" s="13"/>
      <c r="C65" s="1"/>
      <c r="D65" s="27">
        <f>D47</f>
        <v>93024</v>
      </c>
      <c r="E65" s="28"/>
      <c r="F65" s="27">
        <f>F47</f>
        <v>-26138</v>
      </c>
      <c r="G65" s="28"/>
      <c r="H65" s="27">
        <v>-33123</v>
      </c>
      <c r="I65" s="54"/>
      <c r="J65" s="27">
        <f>J47</f>
        <v>-2342</v>
      </c>
    </row>
    <row r="66" spans="1:10" ht="21" customHeight="1">
      <c r="A66" s="8" t="s">
        <v>48</v>
      </c>
      <c r="B66" s="13"/>
      <c r="C66" s="1"/>
      <c r="D66" s="314">
        <v>0</v>
      </c>
      <c r="E66" s="28"/>
      <c r="F66" s="314">
        <v>0</v>
      </c>
      <c r="G66" s="28"/>
      <c r="H66" s="314">
        <v>0</v>
      </c>
      <c r="I66" s="70"/>
      <c r="J66" s="314">
        <v>0</v>
      </c>
    </row>
    <row r="67" spans="1:10" ht="21" customHeight="1" thickBot="1">
      <c r="A67" s="2" t="s">
        <v>65</v>
      </c>
      <c r="B67" s="13"/>
      <c r="C67" s="35"/>
      <c r="D67" s="19">
        <f>SUM(D65:D66)</f>
        <v>93024</v>
      </c>
      <c r="E67" s="18"/>
      <c r="F67" s="19">
        <f>SUM(F65:F66)</f>
        <v>-26138</v>
      </c>
      <c r="G67" s="18"/>
      <c r="H67" s="19">
        <f>SUM(H65:H66)</f>
        <v>-33123</v>
      </c>
      <c r="I67" s="21"/>
      <c r="J67" s="19">
        <f>SUM(J65:J66)</f>
        <v>-2342</v>
      </c>
    </row>
    <row r="68" spans="1:10" ht="21" customHeight="1" thickTop="1">
      <c r="A68" s="62"/>
      <c r="B68" s="13"/>
      <c r="C68" s="1"/>
      <c r="D68" s="20"/>
      <c r="E68" s="8"/>
      <c r="F68" s="20"/>
      <c r="G68" s="8"/>
      <c r="H68" s="8"/>
      <c r="I68" s="23"/>
      <c r="J68" s="8"/>
    </row>
    <row r="69" spans="1:10" ht="21" customHeight="1" thickBot="1">
      <c r="A69" s="2" t="s">
        <v>173</v>
      </c>
      <c r="B69" s="13">
        <v>12</v>
      </c>
      <c r="C69" s="62"/>
      <c r="D69" s="325">
        <f>D62/'BS-2-3'!D84</f>
        <v>0.11458983417414693</v>
      </c>
      <c r="E69" s="168"/>
      <c r="F69" s="325">
        <f>F62/'BS-2-3'!F84</f>
        <v>-2.395333599094579E-2</v>
      </c>
      <c r="G69" s="326"/>
      <c r="H69" s="325">
        <f>H62/'BS-2-3'!H84</f>
        <v>-3.0354516337443467E-2</v>
      </c>
      <c r="I69" s="327"/>
      <c r="J69" s="325">
        <f>J62/'BS-2-3'!J84</f>
        <v>-2.1462511627054494E-3</v>
      </c>
    </row>
    <row r="70" spans="1:10" ht="21" customHeight="1" thickTop="1">
      <c r="A70" s="62"/>
      <c r="B70" s="12"/>
      <c r="C70" s="62"/>
      <c r="D70" s="62"/>
      <c r="E70" s="62"/>
      <c r="F70" s="62"/>
      <c r="G70" s="62"/>
      <c r="H70" s="62"/>
      <c r="I70" s="63"/>
      <c r="J70" s="62"/>
    </row>
    <row r="71" spans="1:10" ht="21" customHeight="1">
      <c r="A71" s="6" t="s">
        <v>71</v>
      </c>
      <c r="B71" s="10"/>
      <c r="C71" s="11"/>
      <c r="D71" s="11"/>
      <c r="E71" s="11"/>
      <c r="F71" s="11"/>
      <c r="G71" s="11"/>
      <c r="H71" s="11"/>
      <c r="I71" s="52"/>
      <c r="J71" s="11"/>
    </row>
    <row r="72" spans="1:10" ht="21" customHeight="1">
      <c r="A72" s="7" t="s">
        <v>130</v>
      </c>
      <c r="B72" s="12"/>
      <c r="C72" s="62"/>
      <c r="D72" s="62"/>
      <c r="E72" s="62"/>
      <c r="F72" s="62"/>
      <c r="G72" s="62"/>
      <c r="H72" s="62"/>
      <c r="I72" s="63"/>
      <c r="J72" s="62"/>
    </row>
    <row r="73" spans="1:10" ht="21" customHeight="1">
      <c r="A73" s="2"/>
      <c r="B73" s="9"/>
      <c r="C73" s="8"/>
      <c r="D73" s="8"/>
      <c r="E73" s="8"/>
      <c r="F73" s="8"/>
      <c r="G73" s="8"/>
      <c r="H73" s="8"/>
      <c r="I73" s="23"/>
      <c r="J73" s="8"/>
    </row>
    <row r="74" spans="1:10" ht="21" customHeight="1">
      <c r="A74" s="2"/>
      <c r="B74" s="9"/>
      <c r="C74" s="8"/>
      <c r="D74" s="340" t="s">
        <v>10</v>
      </c>
      <c r="E74" s="340"/>
      <c r="F74" s="340"/>
      <c r="G74" s="2"/>
      <c r="H74" s="340" t="s">
        <v>28</v>
      </c>
      <c r="I74" s="340"/>
      <c r="J74" s="340"/>
    </row>
    <row r="75" spans="1:10" ht="21" customHeight="1">
      <c r="A75" s="4"/>
      <c r="B75" s="8"/>
      <c r="C75" s="14"/>
      <c r="D75" s="340" t="s">
        <v>29</v>
      </c>
      <c r="E75" s="340"/>
      <c r="F75" s="340"/>
      <c r="G75" s="2"/>
      <c r="H75" s="340" t="s">
        <v>29</v>
      </c>
      <c r="I75" s="340"/>
      <c r="J75" s="340"/>
    </row>
    <row r="76" spans="1:10" ht="21" customHeight="1">
      <c r="A76" s="4"/>
      <c r="B76" s="8"/>
      <c r="C76" s="14"/>
      <c r="D76" s="341" t="s">
        <v>170</v>
      </c>
      <c r="E76" s="341"/>
      <c r="F76" s="341"/>
      <c r="G76" s="8"/>
      <c r="H76" s="341" t="s">
        <v>170</v>
      </c>
      <c r="I76" s="341"/>
      <c r="J76" s="341"/>
    </row>
    <row r="77" spans="1:10" ht="21" customHeight="1">
      <c r="A77" s="4"/>
      <c r="B77" s="8"/>
      <c r="C77" s="14"/>
      <c r="D77" s="342" t="s">
        <v>169</v>
      </c>
      <c r="E77" s="342"/>
      <c r="F77" s="342"/>
      <c r="G77" s="8"/>
      <c r="H77" s="342" t="s">
        <v>169</v>
      </c>
      <c r="I77" s="342"/>
      <c r="J77" s="342"/>
    </row>
    <row r="78" spans="1:10" ht="21" customHeight="1">
      <c r="A78" s="4"/>
      <c r="B78" s="15" t="s">
        <v>5</v>
      </c>
      <c r="C78" s="14"/>
      <c r="D78" s="14">
        <v>2020</v>
      </c>
      <c r="E78" s="14"/>
      <c r="F78" s="14">
        <v>2019</v>
      </c>
      <c r="G78" s="8"/>
      <c r="H78" s="14">
        <v>2020</v>
      </c>
      <c r="I78" s="14"/>
      <c r="J78" s="14">
        <v>2019</v>
      </c>
    </row>
    <row r="79" spans="1:10" ht="21" customHeight="1">
      <c r="A79" s="4"/>
      <c r="B79" s="15"/>
      <c r="C79" s="15"/>
      <c r="D79" s="343" t="s">
        <v>64</v>
      </c>
      <c r="E79" s="343"/>
      <c r="F79" s="343"/>
      <c r="G79" s="343"/>
      <c r="H79" s="343"/>
      <c r="I79" s="343"/>
      <c r="J79" s="343"/>
    </row>
    <row r="80" spans="1:10" ht="21" customHeight="1">
      <c r="A80" s="24" t="s">
        <v>111</v>
      </c>
      <c r="B80" s="13"/>
      <c r="C80" s="8"/>
      <c r="D80" s="25"/>
      <c r="E80" s="8"/>
      <c r="F80" s="25"/>
      <c r="G80" s="8"/>
      <c r="H80" s="8"/>
      <c r="I80" s="23"/>
      <c r="J80" s="8"/>
    </row>
    <row r="81" spans="1:15" ht="16.5" customHeight="1">
      <c r="A81" s="8" t="s">
        <v>77</v>
      </c>
      <c r="B81" s="13"/>
      <c r="C81" s="1"/>
      <c r="D81" s="166">
        <v>1819994</v>
      </c>
      <c r="E81" s="169"/>
      <c r="F81" s="166">
        <v>3236618</v>
      </c>
      <c r="G81" s="169"/>
      <c r="H81" s="166">
        <v>1740992</v>
      </c>
      <c r="I81" s="150"/>
      <c r="J81" s="166">
        <v>2338772</v>
      </c>
      <c r="K81" s="71"/>
      <c r="N81" s="72"/>
      <c r="O81" s="72"/>
    </row>
    <row r="82" spans="1:15" ht="16.5" customHeight="1">
      <c r="A82" s="8" t="s">
        <v>83</v>
      </c>
      <c r="B82" s="13"/>
      <c r="C82" s="1"/>
      <c r="D82" s="166">
        <v>308361</v>
      </c>
      <c r="E82" s="169"/>
      <c r="F82" s="166">
        <v>242312</v>
      </c>
      <c r="G82" s="169"/>
      <c r="H82" s="166">
        <v>5165</v>
      </c>
      <c r="I82" s="150"/>
      <c r="J82" s="166">
        <v>5064</v>
      </c>
      <c r="N82" s="72"/>
      <c r="O82" s="72"/>
    </row>
    <row r="83" spans="1:15" ht="16.5" customHeight="1">
      <c r="A83" s="8" t="s">
        <v>78</v>
      </c>
      <c r="B83" s="13"/>
      <c r="C83" s="1"/>
      <c r="D83" s="166">
        <v>70253</v>
      </c>
      <c r="E83" s="169"/>
      <c r="F83" s="166">
        <v>88916</v>
      </c>
      <c r="G83" s="169"/>
      <c r="H83" s="166">
        <v>70253</v>
      </c>
      <c r="I83" s="150"/>
      <c r="J83" s="166">
        <v>88916</v>
      </c>
      <c r="N83" s="72"/>
      <c r="O83" s="72"/>
    </row>
    <row r="84" spans="1:15" ht="16.5" customHeight="1">
      <c r="A84" s="8" t="s">
        <v>112</v>
      </c>
      <c r="B84" s="13"/>
      <c r="C84" s="1"/>
      <c r="D84" s="166">
        <v>29245</v>
      </c>
      <c r="E84" s="169"/>
      <c r="F84" s="166">
        <v>30042</v>
      </c>
      <c r="G84" s="169"/>
      <c r="H84" s="133">
        <v>0</v>
      </c>
      <c r="I84" s="150"/>
      <c r="J84" s="133">
        <v>0</v>
      </c>
      <c r="N84" s="72"/>
      <c r="O84" s="72"/>
    </row>
    <row r="85" spans="1:15" ht="16.5" customHeight="1">
      <c r="A85" s="8" t="s">
        <v>202</v>
      </c>
      <c r="B85" s="13"/>
      <c r="C85" s="1"/>
      <c r="D85" s="1">
        <v>145</v>
      </c>
      <c r="E85" s="16"/>
      <c r="F85" s="133">
        <v>0</v>
      </c>
      <c r="G85" s="16"/>
      <c r="H85" s="133">
        <v>0</v>
      </c>
      <c r="I85" s="22"/>
      <c r="J85" s="133">
        <v>0</v>
      </c>
      <c r="N85" s="72"/>
      <c r="O85" s="72"/>
    </row>
    <row r="86" spans="1:15" ht="16.5" customHeight="1">
      <c r="A86" s="8" t="s">
        <v>223</v>
      </c>
      <c r="B86" s="13"/>
      <c r="C86" s="1"/>
      <c r="N86" s="72"/>
      <c r="O86" s="72"/>
    </row>
    <row r="87" spans="1:15" ht="16.5" customHeight="1">
      <c r="A87" s="8" t="s">
        <v>160</v>
      </c>
      <c r="B87" s="13"/>
      <c r="C87" s="1"/>
      <c r="D87" s="166">
        <v>8253</v>
      </c>
      <c r="E87" s="169"/>
      <c r="F87" s="166">
        <v>8568</v>
      </c>
      <c r="G87" s="169"/>
      <c r="H87" s="166">
        <v>92905</v>
      </c>
      <c r="I87" s="150"/>
      <c r="J87" s="166">
        <v>211805</v>
      </c>
      <c r="N87" s="72"/>
      <c r="O87" s="72"/>
    </row>
    <row r="88" spans="1:15" ht="16.5" customHeight="1">
      <c r="A88" s="8" t="s">
        <v>155</v>
      </c>
      <c r="B88" s="13">
        <v>8</v>
      </c>
      <c r="C88" s="1"/>
      <c r="D88" s="166">
        <v>263294</v>
      </c>
      <c r="E88" s="169"/>
      <c r="F88" s="166">
        <v>79610</v>
      </c>
      <c r="G88" s="169"/>
      <c r="H88" s="133">
        <v>0</v>
      </c>
      <c r="I88" s="150"/>
      <c r="J88" s="133">
        <v>0</v>
      </c>
      <c r="N88" s="72"/>
      <c r="O88" s="72"/>
    </row>
    <row r="89" spans="1:15" ht="16.5" customHeight="1">
      <c r="A89" s="8" t="s">
        <v>1</v>
      </c>
      <c r="B89" s="13"/>
      <c r="C89" s="1"/>
      <c r="D89" s="166">
        <v>69957</v>
      </c>
      <c r="E89" s="169"/>
      <c r="F89" s="166">
        <v>55444</v>
      </c>
      <c r="G89" s="169"/>
      <c r="H89" s="166">
        <v>49324</v>
      </c>
      <c r="I89" s="150"/>
      <c r="J89" s="166">
        <v>46620</v>
      </c>
    </row>
    <row r="90" spans="1:15" ht="16.5" customHeight="1">
      <c r="A90" s="2" t="s">
        <v>114</v>
      </c>
      <c r="B90" s="13"/>
      <c r="C90" s="26"/>
      <c r="D90" s="17">
        <f>SUM(D81:D89)</f>
        <v>2569502</v>
      </c>
      <c r="E90" s="18"/>
      <c r="F90" s="17">
        <f>SUM(F81:F89)</f>
        <v>3741510</v>
      </c>
      <c r="G90" s="18"/>
      <c r="H90" s="17">
        <f>SUM(H81:H89)</f>
        <v>1958639</v>
      </c>
      <c r="I90" s="53"/>
      <c r="J90" s="17">
        <f>SUM(J81:J89)</f>
        <v>2691177</v>
      </c>
    </row>
    <row r="91" spans="1:15" ht="16.5" customHeight="1">
      <c r="A91" s="2"/>
      <c r="B91" s="13"/>
      <c r="C91" s="1"/>
      <c r="D91" s="1"/>
      <c r="E91" s="16"/>
      <c r="F91" s="1"/>
      <c r="G91" s="16"/>
      <c r="H91" s="16"/>
      <c r="I91" s="22"/>
      <c r="J91" s="16"/>
    </row>
    <row r="92" spans="1:15" ht="16.5" customHeight="1">
      <c r="A92" s="24" t="s">
        <v>18</v>
      </c>
      <c r="B92" s="13"/>
      <c r="C92" s="1"/>
      <c r="D92" s="1"/>
      <c r="E92" s="16"/>
      <c r="F92" s="1"/>
      <c r="G92" s="16"/>
      <c r="H92" s="16"/>
      <c r="I92" s="22"/>
      <c r="J92" s="16"/>
    </row>
    <row r="93" spans="1:15" ht="16.5" customHeight="1">
      <c r="A93" s="8" t="s">
        <v>79</v>
      </c>
      <c r="B93" s="13"/>
      <c r="C93" s="1"/>
      <c r="D93" s="166">
        <v>1371019</v>
      </c>
      <c r="E93" s="169"/>
      <c r="F93" s="166">
        <v>2253843</v>
      </c>
      <c r="G93" s="169"/>
      <c r="H93" s="166">
        <v>1313923</v>
      </c>
      <c r="I93" s="150"/>
      <c r="J93" s="166">
        <v>1582861</v>
      </c>
      <c r="K93" s="71"/>
      <c r="N93" s="72"/>
      <c r="O93" s="72"/>
    </row>
    <row r="94" spans="1:15" ht="16.5" customHeight="1">
      <c r="A94" s="8" t="s">
        <v>84</v>
      </c>
      <c r="B94" s="13"/>
      <c r="C94" s="1"/>
      <c r="D94" s="166">
        <v>146636</v>
      </c>
      <c r="E94" s="169"/>
      <c r="F94" s="166">
        <v>112725</v>
      </c>
      <c r="G94" s="169"/>
      <c r="H94" s="166">
        <v>662</v>
      </c>
      <c r="I94" s="150"/>
      <c r="J94" s="166">
        <v>1272</v>
      </c>
      <c r="N94" s="72"/>
      <c r="O94" s="72"/>
    </row>
    <row r="95" spans="1:15" ht="16.5" customHeight="1">
      <c r="A95" s="8" t="s">
        <v>80</v>
      </c>
      <c r="B95" s="13"/>
      <c r="C95" s="1"/>
      <c r="D95" s="166">
        <v>46264</v>
      </c>
      <c r="E95" s="169"/>
      <c r="F95" s="166">
        <v>53363</v>
      </c>
      <c r="G95" s="169"/>
      <c r="H95" s="166">
        <v>46264</v>
      </c>
      <c r="I95" s="150"/>
      <c r="J95" s="166">
        <v>53363</v>
      </c>
      <c r="N95" s="72"/>
      <c r="O95" s="72"/>
    </row>
    <row r="96" spans="1:15" ht="16.5" customHeight="1">
      <c r="A96" s="8" t="s">
        <v>113</v>
      </c>
      <c r="B96" s="13"/>
      <c r="C96" s="1"/>
      <c r="D96" s="166">
        <v>16483</v>
      </c>
      <c r="E96" s="169"/>
      <c r="F96" s="166">
        <v>17725</v>
      </c>
      <c r="G96" s="169"/>
      <c r="H96" s="133">
        <v>0</v>
      </c>
      <c r="I96" s="150"/>
      <c r="J96" s="133">
        <v>0</v>
      </c>
      <c r="N96" s="72"/>
      <c r="O96" s="72"/>
    </row>
    <row r="97" spans="1:15" ht="16.5" customHeight="1">
      <c r="A97" s="8" t="s">
        <v>203</v>
      </c>
      <c r="B97" s="13"/>
      <c r="C97" s="1"/>
      <c r="D97" s="166">
        <v>95</v>
      </c>
      <c r="E97" s="169"/>
      <c r="F97" s="133">
        <v>0</v>
      </c>
      <c r="G97" s="169"/>
      <c r="H97" s="133">
        <v>0</v>
      </c>
      <c r="I97" s="150"/>
      <c r="J97" s="133">
        <v>0</v>
      </c>
      <c r="N97" s="72"/>
      <c r="O97" s="72"/>
    </row>
    <row r="98" spans="1:15" ht="16.5" customHeight="1">
      <c r="A98" s="8" t="s">
        <v>167</v>
      </c>
      <c r="B98" s="13"/>
      <c r="C98" s="1"/>
      <c r="D98" s="166">
        <v>165155</v>
      </c>
      <c r="E98" s="169"/>
      <c r="F98" s="166">
        <v>264617</v>
      </c>
      <c r="G98" s="169"/>
      <c r="H98" s="166">
        <v>136098</v>
      </c>
      <c r="I98" s="150"/>
      <c r="J98" s="166">
        <v>193229</v>
      </c>
      <c r="N98" s="72"/>
      <c r="O98" s="72"/>
    </row>
    <row r="99" spans="1:15" ht="16.5" customHeight="1">
      <c r="A99" s="8" t="s">
        <v>47</v>
      </c>
      <c r="C99" s="1"/>
      <c r="D99" s="166">
        <f>501602-32017</f>
        <v>469585</v>
      </c>
      <c r="E99" s="169"/>
      <c r="F99" s="166">
        <v>506486</v>
      </c>
      <c r="G99" s="169"/>
      <c r="H99" s="166">
        <v>315677</v>
      </c>
      <c r="I99" s="150"/>
      <c r="J99" s="166">
        <v>362454</v>
      </c>
    </row>
    <row r="100" spans="1:15" ht="16.5" customHeight="1">
      <c r="A100" s="2" t="s">
        <v>19</v>
      </c>
      <c r="B100" s="13"/>
      <c r="C100" s="26"/>
      <c r="D100" s="17">
        <f>SUM(D93:D99)</f>
        <v>2215237</v>
      </c>
      <c r="E100" s="18"/>
      <c r="F100" s="17">
        <f>SUM(F93:F99)</f>
        <v>3208759</v>
      </c>
      <c r="G100" s="18"/>
      <c r="H100" s="17">
        <f>SUM(H93:H99)</f>
        <v>1812624</v>
      </c>
      <c r="I100" s="53"/>
      <c r="J100" s="17">
        <f>SUM(J93:J99)</f>
        <v>2193179</v>
      </c>
      <c r="K100" s="71"/>
    </row>
    <row r="101" spans="1:15" ht="16.5" customHeight="1">
      <c r="A101" s="2"/>
      <c r="B101" s="13"/>
      <c r="C101" s="1"/>
      <c r="D101" s="1"/>
      <c r="E101" s="16"/>
      <c r="F101" s="1"/>
      <c r="G101" s="16"/>
      <c r="H101" s="16"/>
      <c r="I101" s="22"/>
      <c r="J101" s="16"/>
    </row>
    <row r="102" spans="1:15" ht="16.5" customHeight="1">
      <c r="A102" s="8" t="s">
        <v>36</v>
      </c>
      <c r="B102" s="13"/>
      <c r="C102" s="1"/>
      <c r="D102" s="1">
        <v>-283640</v>
      </c>
      <c r="E102" s="16"/>
      <c r="F102" s="1">
        <v>-241820</v>
      </c>
      <c r="G102" s="16"/>
      <c r="H102" s="16">
        <v>-221136</v>
      </c>
      <c r="I102" s="22"/>
      <c r="J102" s="16">
        <v>-146890</v>
      </c>
    </row>
    <row r="103" spans="1:15" ht="16.5" customHeight="1">
      <c r="A103" s="234" t="s">
        <v>204</v>
      </c>
      <c r="B103" s="13"/>
      <c r="C103" s="1"/>
    </row>
    <row r="104" spans="1:15" ht="16.5" customHeight="1">
      <c r="A104" s="187" t="s">
        <v>205</v>
      </c>
      <c r="B104" s="13"/>
      <c r="C104" s="1"/>
      <c r="D104" s="31">
        <v>-1847</v>
      </c>
      <c r="E104" s="28"/>
      <c r="F104" s="31">
        <v>-18153</v>
      </c>
      <c r="G104" s="28"/>
      <c r="H104" s="167">
        <v>0</v>
      </c>
      <c r="I104" s="73"/>
      <c r="J104" s="167">
        <v>0</v>
      </c>
    </row>
    <row r="105" spans="1:15" ht="16.5" customHeight="1">
      <c r="A105" s="2"/>
      <c r="B105" s="13"/>
      <c r="C105" s="1"/>
      <c r="D105" s="1"/>
      <c r="E105" s="16"/>
      <c r="F105" s="1"/>
      <c r="G105" s="16"/>
      <c r="H105" s="16"/>
      <c r="I105" s="22"/>
      <c r="J105" s="16"/>
    </row>
    <row r="106" spans="1:15" ht="16.5" customHeight="1">
      <c r="A106" s="2" t="s">
        <v>175</v>
      </c>
      <c r="B106" s="13"/>
      <c r="C106" s="1"/>
      <c r="D106" s="30">
        <f>SUM(D90-D100+D104+D102)</f>
        <v>68778</v>
      </c>
      <c r="E106" s="30"/>
      <c r="F106" s="30">
        <f>SUM(F90-F100+F104+F102)</f>
        <v>272778</v>
      </c>
      <c r="G106" s="30"/>
      <c r="H106" s="30">
        <f>SUM(H90-H100+H104+H102)</f>
        <v>-75121</v>
      </c>
      <c r="I106" s="30">
        <v>0</v>
      </c>
      <c r="J106" s="30">
        <f>SUM(J90-J100+J104+J102)</f>
        <v>351108</v>
      </c>
    </row>
    <row r="107" spans="1:15" ht="16.5" customHeight="1">
      <c r="A107" s="8" t="s">
        <v>206</v>
      </c>
      <c r="B107" s="13">
        <v>14</v>
      </c>
      <c r="C107" s="26"/>
      <c r="D107" s="31">
        <v>-38707</v>
      </c>
      <c r="E107" s="28"/>
      <c r="F107" s="31">
        <v>-40056</v>
      </c>
      <c r="G107" s="28"/>
      <c r="H107" s="31">
        <v>15834</v>
      </c>
      <c r="I107" s="54"/>
      <c r="J107" s="31">
        <v>-38181</v>
      </c>
    </row>
    <row r="108" spans="1:15" ht="16.5" customHeight="1">
      <c r="A108" s="2" t="s">
        <v>176</v>
      </c>
      <c r="B108" s="13"/>
      <c r="C108" s="1"/>
      <c r="D108" s="29">
        <f>SUM(D106:D107)</f>
        <v>30071</v>
      </c>
      <c r="E108" s="30"/>
      <c r="F108" s="29">
        <f>SUM(F106:F107)</f>
        <v>232722</v>
      </c>
      <c r="G108" s="30"/>
      <c r="H108" s="29">
        <f>SUM(H106:H107)</f>
        <v>-59287</v>
      </c>
      <c r="I108" s="55"/>
      <c r="J108" s="29">
        <f>SUM(J106:J107)</f>
        <v>312927</v>
      </c>
    </row>
    <row r="109" spans="1:15" ht="16.5" customHeight="1">
      <c r="A109" s="2"/>
      <c r="B109" s="13"/>
      <c r="C109" s="1"/>
      <c r="D109" s="32"/>
      <c r="E109" s="30"/>
      <c r="F109" s="32"/>
      <c r="G109" s="30"/>
      <c r="H109" s="32"/>
      <c r="I109" s="55"/>
      <c r="J109" s="32"/>
    </row>
    <row r="110" spans="1:15" ht="16.5" customHeight="1">
      <c r="A110" s="2" t="s">
        <v>152</v>
      </c>
    </row>
    <row r="111" spans="1:15" ht="16.5" customHeight="1">
      <c r="A111" s="24" t="s">
        <v>153</v>
      </c>
    </row>
    <row r="112" spans="1:15" ht="16.5" customHeight="1">
      <c r="A112" s="8" t="s">
        <v>236</v>
      </c>
    </row>
    <row r="113" spans="1:10" ht="16.5" customHeight="1">
      <c r="A113" s="8" t="s">
        <v>235</v>
      </c>
      <c r="B113" s="13"/>
      <c r="D113" s="320">
        <v>-32017</v>
      </c>
      <c r="F113" s="133">
        <v>0</v>
      </c>
      <c r="H113" s="133">
        <v>0</v>
      </c>
      <c r="J113" s="133">
        <v>0</v>
      </c>
    </row>
    <row r="114" spans="1:10" ht="16.5" customHeight="1">
      <c r="A114" s="5" t="s">
        <v>163</v>
      </c>
      <c r="B114" s="13"/>
      <c r="C114" s="1"/>
      <c r="D114" s="167">
        <v>0</v>
      </c>
      <c r="E114" s="28"/>
      <c r="F114" s="31">
        <v>-12793</v>
      </c>
      <c r="G114" s="54"/>
      <c r="H114" s="167">
        <v>0</v>
      </c>
      <c r="I114" s="67"/>
      <c r="J114" s="31">
        <v>-12627</v>
      </c>
    </row>
    <row r="115" spans="1:10" ht="16.5" customHeight="1">
      <c r="A115" s="2" t="s">
        <v>105</v>
      </c>
      <c r="B115" s="13"/>
      <c r="C115" s="1"/>
      <c r="D115" s="32"/>
      <c r="E115" s="30"/>
      <c r="F115" s="32"/>
      <c r="G115" s="30"/>
      <c r="H115" s="32"/>
      <c r="I115" s="55"/>
      <c r="J115" s="32"/>
    </row>
    <row r="116" spans="1:10" ht="17.45" customHeight="1">
      <c r="A116" s="2" t="s">
        <v>161</v>
      </c>
      <c r="B116" s="13"/>
      <c r="C116" s="1"/>
      <c r="D116" s="163">
        <f>SUM(D113:D114)</f>
        <v>-32017</v>
      </c>
      <c r="E116" s="30"/>
      <c r="F116" s="163">
        <f>SUM(F113:F114)</f>
        <v>-12793</v>
      </c>
      <c r="G116" s="55"/>
      <c r="H116" s="167">
        <f>SUM(H113:H114)</f>
        <v>0</v>
      </c>
      <c r="I116" s="164"/>
      <c r="J116" s="163">
        <f>SUM(J113:J114)</f>
        <v>-12627</v>
      </c>
    </row>
    <row r="117" spans="1:10" ht="5.45" customHeight="1">
      <c r="A117" s="2"/>
      <c r="B117" s="13"/>
      <c r="C117" s="1"/>
      <c r="D117" s="68"/>
      <c r="E117" s="30"/>
      <c r="F117" s="68"/>
      <c r="G117" s="30"/>
      <c r="H117" s="68"/>
      <c r="I117" s="55"/>
      <c r="J117" s="68"/>
    </row>
    <row r="118" spans="1:10" ht="21" customHeight="1" thickBot="1">
      <c r="A118" s="2" t="s">
        <v>65</v>
      </c>
      <c r="B118" s="13"/>
      <c r="C118" s="1"/>
      <c r="D118" s="33">
        <f>D108+D116</f>
        <v>-1946</v>
      </c>
      <c r="E118" s="32"/>
      <c r="F118" s="33">
        <f>F108+F116</f>
        <v>219929</v>
      </c>
      <c r="G118" s="30"/>
      <c r="H118" s="33">
        <f>H108+H116</f>
        <v>-59287</v>
      </c>
      <c r="I118" s="55"/>
      <c r="J118" s="33">
        <f>J108+J116</f>
        <v>300300</v>
      </c>
    </row>
    <row r="119" spans="1:10" ht="21" customHeight="1" thickTop="1">
      <c r="A119" s="2"/>
      <c r="B119" s="13"/>
      <c r="C119" s="1"/>
      <c r="D119" s="32"/>
      <c r="E119" s="32"/>
      <c r="F119" s="32"/>
      <c r="G119" s="30"/>
      <c r="H119" s="32"/>
      <c r="I119" s="55"/>
      <c r="J119" s="32"/>
    </row>
    <row r="120" spans="1:10" ht="21" customHeight="1">
      <c r="A120" s="2"/>
      <c r="B120" s="13"/>
      <c r="C120" s="1"/>
      <c r="D120" s="32"/>
      <c r="E120" s="32"/>
      <c r="F120" s="32"/>
      <c r="G120" s="30"/>
      <c r="H120" s="32"/>
      <c r="I120" s="55"/>
      <c r="J120" s="32"/>
    </row>
    <row r="121" spans="1:10" ht="21" customHeight="1">
      <c r="A121" s="6" t="s">
        <v>71</v>
      </c>
      <c r="B121" s="10"/>
      <c r="C121" s="11"/>
      <c r="D121" s="11"/>
      <c r="E121" s="11"/>
      <c r="F121" s="11"/>
      <c r="G121" s="11"/>
      <c r="H121" s="11"/>
      <c r="I121" s="52"/>
      <c r="J121" s="11"/>
    </row>
    <row r="122" spans="1:10" ht="21" customHeight="1">
      <c r="A122" s="7" t="s">
        <v>130</v>
      </c>
      <c r="B122" s="12"/>
      <c r="C122" s="62"/>
      <c r="D122" s="62"/>
      <c r="E122" s="62"/>
      <c r="F122" s="62"/>
      <c r="G122" s="62"/>
      <c r="H122" s="62"/>
      <c r="I122" s="63"/>
      <c r="J122" s="62"/>
    </row>
    <row r="123" spans="1:10" ht="21" customHeight="1">
      <c r="A123" s="2"/>
      <c r="B123" s="9"/>
      <c r="C123" s="8"/>
      <c r="D123" s="8"/>
      <c r="E123" s="8"/>
      <c r="F123" s="8"/>
      <c r="G123" s="8"/>
      <c r="H123" s="8"/>
      <c r="I123" s="23"/>
      <c r="J123" s="8"/>
    </row>
    <row r="124" spans="1:10" ht="21" customHeight="1">
      <c r="A124" s="2"/>
      <c r="B124" s="9"/>
      <c r="C124" s="8"/>
      <c r="D124" s="340" t="s">
        <v>10</v>
      </c>
      <c r="E124" s="340"/>
      <c r="F124" s="340"/>
      <c r="G124" s="2"/>
      <c r="H124" s="340" t="s">
        <v>28</v>
      </c>
      <c r="I124" s="340"/>
      <c r="J124" s="340"/>
    </row>
    <row r="125" spans="1:10" ht="21" customHeight="1">
      <c r="A125" s="4"/>
      <c r="B125" s="8"/>
      <c r="C125" s="14"/>
      <c r="D125" s="340" t="s">
        <v>29</v>
      </c>
      <c r="E125" s="340"/>
      <c r="F125" s="340"/>
      <c r="G125" s="2"/>
      <c r="H125" s="340" t="s">
        <v>29</v>
      </c>
      <c r="I125" s="340"/>
      <c r="J125" s="340"/>
    </row>
    <row r="126" spans="1:10" ht="21" customHeight="1">
      <c r="A126" s="4"/>
      <c r="B126" s="8"/>
      <c r="C126" s="14"/>
      <c r="D126" s="341" t="s">
        <v>170</v>
      </c>
      <c r="E126" s="341"/>
      <c r="F126" s="341"/>
      <c r="G126" s="8"/>
      <c r="H126" s="341" t="s">
        <v>170</v>
      </c>
      <c r="I126" s="341"/>
      <c r="J126" s="341"/>
    </row>
    <row r="127" spans="1:10" ht="21" customHeight="1">
      <c r="A127" s="4"/>
      <c r="B127" s="8"/>
      <c r="C127" s="14"/>
      <c r="D127" s="342" t="s">
        <v>169</v>
      </c>
      <c r="E127" s="342"/>
      <c r="F127" s="342"/>
      <c r="G127" s="8"/>
      <c r="H127" s="342" t="s">
        <v>169</v>
      </c>
      <c r="I127" s="342"/>
      <c r="J127" s="342"/>
    </row>
    <row r="128" spans="1:10" ht="21" customHeight="1">
      <c r="A128" s="4"/>
      <c r="B128" s="15" t="s">
        <v>5</v>
      </c>
      <c r="C128" s="14"/>
      <c r="D128" s="14">
        <v>2020</v>
      </c>
      <c r="E128" s="14"/>
      <c r="F128" s="14">
        <v>2019</v>
      </c>
      <c r="G128" s="8"/>
      <c r="H128" s="14">
        <v>2020</v>
      </c>
      <c r="I128" s="14"/>
      <c r="J128" s="14">
        <v>2019</v>
      </c>
    </row>
    <row r="129" spans="1:10" ht="21" customHeight="1">
      <c r="A129" s="4"/>
      <c r="B129" s="15"/>
      <c r="C129" s="15"/>
      <c r="D129" s="343" t="s">
        <v>64</v>
      </c>
      <c r="E129" s="343"/>
      <c r="F129" s="343"/>
      <c r="G129" s="343"/>
      <c r="H129" s="343"/>
      <c r="I129" s="343"/>
      <c r="J129" s="343"/>
    </row>
    <row r="130" spans="1:10" ht="21" customHeight="1">
      <c r="A130" s="3" t="s">
        <v>95</v>
      </c>
      <c r="B130" s="13"/>
      <c r="C130" s="1"/>
      <c r="D130" s="34"/>
      <c r="E130" s="30"/>
      <c r="F130" s="34"/>
      <c r="G130" s="30"/>
      <c r="H130" s="34"/>
      <c r="I130" s="55"/>
      <c r="J130" s="34"/>
    </row>
    <row r="131" spans="1:10" ht="21" customHeight="1">
      <c r="A131" s="8" t="s">
        <v>157</v>
      </c>
      <c r="B131" s="13"/>
      <c r="C131" s="1"/>
      <c r="D131" s="27">
        <f>D108</f>
        <v>30071</v>
      </c>
      <c r="E131" s="28"/>
      <c r="F131" s="27">
        <f>F108</f>
        <v>232722</v>
      </c>
      <c r="G131" s="28"/>
      <c r="H131" s="27">
        <v>-59287</v>
      </c>
      <c r="I131" s="54"/>
      <c r="J131" s="27">
        <f>J108</f>
        <v>312927</v>
      </c>
    </row>
    <row r="132" spans="1:10" ht="21" customHeight="1">
      <c r="A132" s="8" t="s">
        <v>48</v>
      </c>
      <c r="B132" s="13"/>
      <c r="C132" s="1"/>
      <c r="D132" s="167">
        <v>0</v>
      </c>
      <c r="E132" s="28"/>
      <c r="F132" s="167">
        <v>0</v>
      </c>
      <c r="G132" s="28"/>
      <c r="H132" s="167">
        <v>0</v>
      </c>
      <c r="I132" s="69"/>
      <c r="J132" s="167">
        <v>0</v>
      </c>
    </row>
    <row r="133" spans="1:10" ht="21" customHeight="1" thickBot="1">
      <c r="A133" s="3" t="s">
        <v>176</v>
      </c>
      <c r="B133" s="13"/>
      <c r="C133" s="35"/>
      <c r="D133" s="33">
        <f>SUM(D131:D132)</f>
        <v>30071</v>
      </c>
      <c r="E133" s="32"/>
      <c r="F133" s="33">
        <f>SUM(F131:F132)</f>
        <v>232722</v>
      </c>
      <c r="G133" s="30"/>
      <c r="H133" s="33">
        <f>SUM(H131:H132)</f>
        <v>-59287</v>
      </c>
      <c r="I133" s="32"/>
      <c r="J133" s="33">
        <f>SUM(J131:J132)</f>
        <v>312927</v>
      </c>
    </row>
    <row r="134" spans="1:10" ht="9.9499999999999993" customHeight="1" thickTop="1">
      <c r="A134" s="2"/>
      <c r="B134" s="13"/>
      <c r="C134" s="1"/>
      <c r="D134" s="34"/>
      <c r="E134" s="30"/>
      <c r="F134" s="34"/>
      <c r="G134" s="30"/>
      <c r="H134" s="34"/>
      <c r="I134" s="55"/>
      <c r="J134" s="34"/>
    </row>
    <row r="135" spans="1:10" ht="21" customHeight="1">
      <c r="A135" s="2" t="s">
        <v>49</v>
      </c>
      <c r="B135" s="13"/>
      <c r="C135" s="1"/>
      <c r="D135" s="36"/>
      <c r="E135" s="18"/>
      <c r="F135" s="36"/>
      <c r="G135" s="18"/>
      <c r="H135" s="36"/>
      <c r="I135" s="53"/>
      <c r="J135" s="36"/>
    </row>
    <row r="136" spans="1:10" ht="21" customHeight="1">
      <c r="A136" s="8" t="s">
        <v>157</v>
      </c>
      <c r="B136" s="13"/>
      <c r="C136" s="1"/>
      <c r="D136" s="27">
        <f>D118</f>
        <v>-1946</v>
      </c>
      <c r="E136" s="28"/>
      <c r="F136" s="27">
        <f>F118</f>
        <v>219929</v>
      </c>
      <c r="G136" s="28"/>
      <c r="H136" s="27">
        <v>-59287</v>
      </c>
      <c r="I136" s="54"/>
      <c r="J136" s="27">
        <f>J118</f>
        <v>300300</v>
      </c>
    </row>
    <row r="137" spans="1:10" ht="21" customHeight="1">
      <c r="A137" s="8" t="s">
        <v>48</v>
      </c>
      <c r="B137" s="13"/>
      <c r="C137" s="1"/>
      <c r="D137" s="167">
        <v>0</v>
      </c>
      <c r="E137" s="28"/>
      <c r="F137" s="167">
        <v>0</v>
      </c>
      <c r="G137" s="28"/>
      <c r="H137" s="167">
        <v>0</v>
      </c>
      <c r="I137" s="70"/>
      <c r="J137" s="167">
        <v>0</v>
      </c>
    </row>
    <row r="138" spans="1:10" ht="21" customHeight="1" thickBot="1">
      <c r="A138" s="2" t="s">
        <v>65</v>
      </c>
      <c r="B138" s="13"/>
      <c r="C138" s="35"/>
      <c r="D138" s="74">
        <f>SUM(D136:D137)</f>
        <v>-1946</v>
      </c>
      <c r="E138" s="18"/>
      <c r="F138" s="74">
        <f>SUM(F136:F137)</f>
        <v>219929</v>
      </c>
      <c r="G138" s="18"/>
      <c r="H138" s="74">
        <f>SUM(H136:H137)</f>
        <v>-59287</v>
      </c>
      <c r="I138" s="53"/>
      <c r="J138" s="74">
        <f>SUM(J136:J137)</f>
        <v>300300</v>
      </c>
    </row>
    <row r="139" spans="1:10" ht="21" customHeight="1" thickTop="1">
      <c r="A139" s="62"/>
      <c r="B139" s="13"/>
      <c r="C139" s="1"/>
      <c r="D139" s="20"/>
      <c r="E139" s="8"/>
      <c r="F139" s="20"/>
      <c r="G139" s="8"/>
      <c r="H139" s="8"/>
      <c r="I139" s="23"/>
      <c r="J139" s="8"/>
    </row>
    <row r="140" spans="1:10" ht="21" customHeight="1" thickBot="1">
      <c r="A140" s="2" t="s">
        <v>231</v>
      </c>
      <c r="B140" s="13">
        <v>12</v>
      </c>
      <c r="C140" s="62"/>
      <c r="D140" s="328">
        <f>D133/'BS-2-3'!D84</f>
        <v>2.7557608332073259E-2</v>
      </c>
      <c r="E140" s="329"/>
      <c r="F140" s="328">
        <f>F133/'BS-2-3'!F84</f>
        <v>0.21327065033609632</v>
      </c>
      <c r="G140" s="329"/>
      <c r="H140" s="328">
        <f>H133/'BS-2-3'!H84</f>
        <v>-5.4331679198684021E-2</v>
      </c>
      <c r="I140" s="329"/>
      <c r="J140" s="328">
        <f>J133/'BS-2-3'!J84</f>
        <v>0.28677196310500774</v>
      </c>
    </row>
    <row r="141" spans="1:10" ht="21" customHeight="1" thickTop="1">
      <c r="A141" s="62"/>
      <c r="B141" s="12"/>
      <c r="C141" s="62"/>
      <c r="D141" s="62"/>
      <c r="E141" s="62"/>
      <c r="F141" s="62"/>
      <c r="G141" s="62"/>
      <c r="H141" s="62"/>
      <c r="I141" s="63"/>
      <c r="J141" s="62"/>
    </row>
  </sheetData>
  <mergeCells count="36">
    <mergeCell ref="D127:F127"/>
    <mergeCell ref="H127:J127"/>
    <mergeCell ref="D129:J129"/>
    <mergeCell ref="D79:J79"/>
    <mergeCell ref="D124:F124"/>
    <mergeCell ref="H124:J124"/>
    <mergeCell ref="D125:F125"/>
    <mergeCell ref="H125:J125"/>
    <mergeCell ref="D126:F126"/>
    <mergeCell ref="H126:J126"/>
    <mergeCell ref="D75:F75"/>
    <mergeCell ref="H75:J75"/>
    <mergeCell ref="D76:F76"/>
    <mergeCell ref="H76:J76"/>
    <mergeCell ref="D77:F77"/>
    <mergeCell ref="H77:J77"/>
    <mergeCell ref="D74:F74"/>
    <mergeCell ref="H74:J74"/>
    <mergeCell ref="D7:F7"/>
    <mergeCell ref="H7:J7"/>
    <mergeCell ref="D9:J9"/>
    <mergeCell ref="D53:F53"/>
    <mergeCell ref="H53:J53"/>
    <mergeCell ref="D54:F54"/>
    <mergeCell ref="H54:J54"/>
    <mergeCell ref="D55:F55"/>
    <mergeCell ref="H55:J55"/>
    <mergeCell ref="D56:F56"/>
    <mergeCell ref="H56:J56"/>
    <mergeCell ref="D58:J5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>
    <oddFooter>&amp;L The accompanying notes form an integral part of the interim financial statements.
&amp;C&amp;11&amp;P</oddFooter>
  </headerFooter>
  <rowBreaks count="3" manualBreakCount="3">
    <brk id="49" max="16383" man="1"/>
    <brk id="70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zoomScale="84" zoomScaleNormal="84" zoomScaleSheetLayoutView="75" workbookViewId="0">
      <selection activeCell="A2" sqref="A2"/>
    </sheetView>
  </sheetViews>
  <sheetFormatPr defaultColWidth="9" defaultRowHeight="20.25" customHeight="1"/>
  <cols>
    <col min="1" max="1" width="42.125" style="135" customWidth="1"/>
    <col min="2" max="2" width="5.375" style="38" customWidth="1"/>
    <col min="3" max="3" width="2.5" style="39" customWidth="1"/>
    <col min="4" max="4" width="11.875" style="39" customWidth="1"/>
    <col min="5" max="5" width="1.625" style="39" customWidth="1"/>
    <col min="6" max="6" width="10.625" style="39" customWidth="1"/>
    <col min="7" max="7" width="1.125" style="39" customWidth="1"/>
    <col min="8" max="8" width="10.625" style="39" customWidth="1"/>
    <col min="9" max="9" width="1.625" style="39" customWidth="1"/>
    <col min="10" max="10" width="11" style="39" customWidth="1"/>
    <col min="11" max="11" width="1.625" style="39" customWidth="1"/>
    <col min="12" max="12" width="14.5" style="39" customWidth="1"/>
    <col min="13" max="13" width="1.625" style="47" customWidth="1"/>
    <col min="14" max="14" width="11.125" style="39" customWidth="1"/>
    <col min="15" max="15" width="1.625" style="39" customWidth="1"/>
    <col min="16" max="16" width="10.125" style="39" customWidth="1"/>
    <col min="17" max="17" width="1.625" style="39" customWidth="1"/>
    <col min="18" max="18" width="13.375" style="39" bestFit="1" customWidth="1"/>
    <col min="19" max="19" width="0.875" style="47" customWidth="1"/>
    <col min="20" max="20" width="13.625" style="39" customWidth="1"/>
    <col min="21" max="21" width="1.375" style="39" customWidth="1"/>
    <col min="22" max="22" width="12.375" style="39" customWidth="1"/>
    <col min="23" max="23" width="1" style="47" customWidth="1"/>
    <col min="24" max="24" width="13.125" style="39" customWidth="1"/>
    <col min="25" max="25" width="0.875" style="39" customWidth="1"/>
    <col min="26" max="26" width="10.375" style="39" customWidth="1"/>
    <col min="27" max="16384" width="9" style="39"/>
  </cols>
  <sheetData>
    <row r="1" spans="1:22" s="47" customFormat="1" ht="20.25" customHeight="1">
      <c r="A1" s="6" t="s">
        <v>71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N1" s="39"/>
      <c r="O1" s="39"/>
      <c r="P1" s="39"/>
      <c r="Q1" s="39"/>
      <c r="R1" s="39"/>
      <c r="T1" s="39"/>
      <c r="U1" s="39"/>
      <c r="V1" s="39"/>
    </row>
    <row r="2" spans="1:22" s="47" customFormat="1" ht="20.25" customHeight="1">
      <c r="A2" s="282" t="s">
        <v>131</v>
      </c>
      <c r="B2" s="109"/>
      <c r="C2" s="105"/>
      <c r="D2" s="105"/>
      <c r="E2" s="105"/>
      <c r="F2" s="39"/>
      <c r="G2" s="105"/>
      <c r="H2" s="105"/>
      <c r="I2" s="105"/>
      <c r="J2" s="39"/>
      <c r="K2" s="105"/>
      <c r="L2" s="39"/>
      <c r="N2" s="39"/>
      <c r="O2" s="105"/>
      <c r="P2" s="39"/>
      <c r="Q2" s="105"/>
      <c r="R2" s="39"/>
      <c r="T2" s="39"/>
      <c r="U2" s="39"/>
      <c r="V2" s="39"/>
    </row>
    <row r="3" spans="1:22" s="47" customFormat="1" ht="16.5" customHeight="1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N3" s="39"/>
      <c r="O3" s="39"/>
      <c r="P3" s="39"/>
      <c r="Q3" s="39"/>
      <c r="R3" s="39"/>
      <c r="T3" s="39"/>
      <c r="U3" s="39"/>
      <c r="V3" s="39"/>
    </row>
    <row r="4" spans="1:22" s="47" customFormat="1" ht="20.25" customHeight="1">
      <c r="A4" s="37"/>
      <c r="B4" s="38"/>
      <c r="C4" s="39"/>
      <c r="D4" s="344" t="s">
        <v>30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T4" s="39"/>
      <c r="U4" s="39"/>
      <c r="V4" s="39"/>
    </row>
    <row r="5" spans="1:22" s="47" customFormat="1" ht="20.25" customHeight="1">
      <c r="B5" s="58"/>
      <c r="C5" s="231"/>
      <c r="E5" s="231"/>
      <c r="F5" s="231"/>
      <c r="G5" s="231"/>
      <c r="H5" s="231"/>
      <c r="I5" s="231"/>
      <c r="J5" s="345"/>
      <c r="K5" s="345"/>
      <c r="L5" s="345"/>
      <c r="M5" s="231"/>
      <c r="N5" s="231" t="s">
        <v>51</v>
      </c>
      <c r="P5" s="231"/>
      <c r="R5" s="231"/>
      <c r="T5" s="39"/>
      <c r="U5" s="39"/>
      <c r="V5" s="39"/>
    </row>
    <row r="6" spans="1:22" s="47" customFormat="1" ht="20.25" customHeight="1">
      <c r="B6" s="58"/>
      <c r="C6" s="231"/>
      <c r="D6" s="231" t="s">
        <v>23</v>
      </c>
      <c r="E6" s="231"/>
      <c r="F6" s="231" t="s">
        <v>115</v>
      </c>
      <c r="G6" s="231"/>
      <c r="H6" s="231"/>
      <c r="I6" s="231"/>
      <c r="J6" s="346" t="s">
        <v>26</v>
      </c>
      <c r="K6" s="346"/>
      <c r="L6" s="346"/>
      <c r="M6" s="231"/>
      <c r="N6" s="231" t="s">
        <v>52</v>
      </c>
      <c r="O6" s="231"/>
      <c r="P6" s="231" t="s">
        <v>54</v>
      </c>
      <c r="Q6" s="231"/>
      <c r="R6" s="231"/>
      <c r="T6" s="39"/>
      <c r="U6" s="39"/>
      <c r="V6" s="39"/>
    </row>
    <row r="7" spans="1:22" s="47" customFormat="1" ht="20.25" customHeight="1">
      <c r="B7" s="58"/>
      <c r="C7" s="231"/>
      <c r="D7" s="231" t="s">
        <v>101</v>
      </c>
      <c r="E7" s="231"/>
      <c r="F7" s="231" t="s">
        <v>116</v>
      </c>
      <c r="G7" s="231"/>
      <c r="H7" s="231"/>
      <c r="I7" s="231"/>
      <c r="J7" s="231" t="s">
        <v>60</v>
      </c>
      <c r="K7" s="231"/>
      <c r="L7" s="231"/>
      <c r="M7" s="231"/>
      <c r="N7" s="231" t="s">
        <v>53</v>
      </c>
      <c r="O7" s="231"/>
      <c r="P7" s="231" t="s">
        <v>55</v>
      </c>
      <c r="Q7" s="231"/>
      <c r="R7" s="231" t="s">
        <v>7</v>
      </c>
      <c r="T7" s="39"/>
      <c r="U7" s="39"/>
      <c r="V7" s="39"/>
    </row>
    <row r="8" spans="1:22" s="47" customFormat="1" ht="20.25" customHeight="1">
      <c r="B8" s="232"/>
      <c r="C8" s="231"/>
      <c r="D8" s="231" t="s">
        <v>24</v>
      </c>
      <c r="E8" s="231"/>
      <c r="F8" s="231" t="s">
        <v>106</v>
      </c>
      <c r="G8" s="231"/>
      <c r="H8" s="231" t="s">
        <v>151</v>
      </c>
      <c r="I8" s="231"/>
      <c r="J8" s="231" t="s">
        <v>39</v>
      </c>
      <c r="K8" s="231"/>
      <c r="L8" s="231" t="s">
        <v>2</v>
      </c>
      <c r="M8" s="231"/>
      <c r="N8" s="231" t="s">
        <v>158</v>
      </c>
      <c r="O8" s="231"/>
      <c r="P8" s="231" t="s">
        <v>35</v>
      </c>
      <c r="Q8" s="231"/>
      <c r="R8" s="231" t="s">
        <v>25</v>
      </c>
      <c r="T8" s="39"/>
      <c r="U8" s="39"/>
      <c r="V8" s="39"/>
    </row>
    <row r="9" spans="1:22" s="47" customFormat="1" ht="20.25" customHeight="1">
      <c r="B9" s="232"/>
      <c r="C9" s="231"/>
      <c r="D9" s="347" t="s">
        <v>64</v>
      </c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T9" s="39"/>
      <c r="U9" s="39"/>
      <c r="V9" s="39"/>
    </row>
    <row r="10" spans="1:22" s="47" customFormat="1" ht="20.25" customHeight="1">
      <c r="A10" s="4" t="s">
        <v>171</v>
      </c>
      <c r="B10" s="232"/>
      <c r="C10" s="231"/>
      <c r="D10" s="232"/>
      <c r="E10" s="231"/>
      <c r="F10" s="232"/>
      <c r="G10" s="231"/>
      <c r="H10" s="231"/>
      <c r="I10" s="231"/>
      <c r="J10" s="232"/>
      <c r="K10" s="231"/>
      <c r="L10" s="232"/>
      <c r="M10" s="232"/>
      <c r="N10" s="232"/>
      <c r="O10" s="231"/>
      <c r="P10" s="232"/>
      <c r="Q10" s="231"/>
      <c r="T10" s="39"/>
      <c r="U10" s="39"/>
      <c r="V10" s="39"/>
    </row>
    <row r="11" spans="1:22" s="47" customFormat="1" ht="20.25" customHeight="1">
      <c r="A11" s="2" t="s">
        <v>150</v>
      </c>
      <c r="B11" s="76"/>
      <c r="C11" s="60"/>
      <c r="D11" s="77">
        <v>992010</v>
      </c>
      <c r="E11" s="60"/>
      <c r="F11" s="77">
        <v>1484160</v>
      </c>
      <c r="G11" s="60"/>
      <c r="H11" s="239">
        <v>0</v>
      </c>
      <c r="I11" s="60"/>
      <c r="J11" s="77">
        <v>99201</v>
      </c>
      <c r="K11" s="60"/>
      <c r="L11" s="77">
        <v>4070650</v>
      </c>
      <c r="M11" s="77"/>
      <c r="N11" s="77">
        <v>6646021</v>
      </c>
      <c r="O11" s="60"/>
      <c r="P11" s="246">
        <v>0</v>
      </c>
      <c r="Q11" s="60"/>
      <c r="R11" s="77">
        <f>SUM(N11:P11)</f>
        <v>6646021</v>
      </c>
      <c r="S11" s="47">
        <v>6646021</v>
      </c>
      <c r="T11" s="39"/>
      <c r="U11" s="39">
        <v>0</v>
      </c>
      <c r="V11" s="39"/>
    </row>
    <row r="12" spans="1:22" s="47" customFormat="1" ht="8.25" customHeight="1">
      <c r="A12" s="78"/>
      <c r="B12" s="232"/>
      <c r="C12" s="60"/>
      <c r="D12" s="73"/>
      <c r="E12" s="60"/>
      <c r="F12" s="73"/>
      <c r="G12" s="60"/>
      <c r="H12" s="60"/>
      <c r="I12" s="60"/>
      <c r="J12" s="73"/>
      <c r="K12" s="60"/>
      <c r="L12" s="79"/>
      <c r="M12" s="79"/>
      <c r="N12" s="73"/>
      <c r="O12" s="60"/>
      <c r="P12" s="57"/>
      <c r="Q12" s="60"/>
      <c r="R12" s="57"/>
      <c r="T12" s="39"/>
      <c r="U12" s="39"/>
      <c r="V12" s="39"/>
    </row>
    <row r="13" spans="1:22" s="47" customFormat="1" ht="20.25" customHeight="1">
      <c r="A13" s="4" t="s">
        <v>107</v>
      </c>
      <c r="B13" s="232"/>
      <c r="C13" s="60"/>
      <c r="D13" s="73"/>
      <c r="E13" s="60"/>
      <c r="F13" s="73"/>
      <c r="G13" s="60"/>
      <c r="H13" s="60"/>
      <c r="I13" s="60"/>
      <c r="J13" s="73"/>
      <c r="K13" s="60"/>
      <c r="L13" s="79"/>
      <c r="M13" s="79"/>
      <c r="N13" s="73"/>
      <c r="O13" s="60"/>
      <c r="P13" s="57"/>
      <c r="Q13" s="60"/>
      <c r="R13" s="57"/>
      <c r="T13" s="39"/>
      <c r="U13" s="39"/>
      <c r="V13" s="39"/>
    </row>
    <row r="14" spans="1:22" s="47" customFormat="1" ht="20.25" customHeight="1">
      <c r="A14" s="80" t="s">
        <v>164</v>
      </c>
      <c r="B14" s="232"/>
      <c r="C14" s="60"/>
      <c r="D14" s="77"/>
      <c r="E14" s="60"/>
      <c r="F14" s="77"/>
      <c r="G14" s="60"/>
      <c r="H14" s="60"/>
      <c r="I14" s="60"/>
      <c r="J14" s="77"/>
      <c r="K14" s="60"/>
      <c r="L14" s="77"/>
      <c r="M14" s="77"/>
      <c r="N14" s="77"/>
      <c r="O14" s="60"/>
      <c r="P14" s="77"/>
      <c r="Q14" s="60"/>
      <c r="R14" s="240"/>
      <c r="T14" s="39"/>
      <c r="U14" s="39"/>
      <c r="V14" s="39"/>
    </row>
    <row r="15" spans="1:22" s="47" customFormat="1" ht="20.25" customHeight="1">
      <c r="A15" s="81" t="s">
        <v>210</v>
      </c>
      <c r="C15" s="59"/>
      <c r="D15" s="246">
        <v>0</v>
      </c>
      <c r="E15" s="128"/>
      <c r="F15" s="249">
        <v>0</v>
      </c>
      <c r="G15" s="128"/>
      <c r="H15" s="134">
        <v>736</v>
      </c>
      <c r="I15" s="128"/>
      <c r="J15" s="246">
        <v>0</v>
      </c>
      <c r="K15" s="128"/>
      <c r="L15" s="246">
        <v>0</v>
      </c>
      <c r="M15" s="251"/>
      <c r="N15" s="57">
        <f>SUM(D15:L15)</f>
        <v>736</v>
      </c>
      <c r="O15" s="59"/>
      <c r="P15" s="246">
        <v>0</v>
      </c>
      <c r="Q15" s="59"/>
      <c r="R15" s="57">
        <f>SUM(N15:P15)</f>
        <v>736</v>
      </c>
      <c r="T15" s="39"/>
      <c r="U15" s="39"/>
      <c r="V15" s="39"/>
    </row>
    <row r="16" spans="1:22" s="47" customFormat="1" ht="20.25" customHeight="1">
      <c r="A16" s="81" t="s">
        <v>247</v>
      </c>
      <c r="B16" s="233"/>
      <c r="C16" s="59"/>
      <c r="D16" s="246">
        <v>99195</v>
      </c>
      <c r="E16" s="128"/>
      <c r="F16" s="249">
        <v>0</v>
      </c>
      <c r="G16" s="128"/>
      <c r="H16" s="246">
        <v>0</v>
      </c>
      <c r="I16" s="128"/>
      <c r="J16" s="246">
        <v>0</v>
      </c>
      <c r="K16" s="128"/>
      <c r="L16" s="246">
        <v>-99195</v>
      </c>
      <c r="M16" s="251"/>
      <c r="N16" s="246">
        <f t="shared" ref="N16:N17" si="0">SUM(D16:L16)</f>
        <v>0</v>
      </c>
      <c r="O16" s="60"/>
      <c r="P16" s="246">
        <v>0</v>
      </c>
      <c r="Q16" s="59"/>
      <c r="R16" s="246">
        <v>0</v>
      </c>
      <c r="T16" s="39"/>
      <c r="U16" s="39"/>
      <c r="V16" s="39"/>
    </row>
    <row r="17" spans="1:22" s="47" customFormat="1" ht="20.25" customHeight="1">
      <c r="A17" s="81" t="s">
        <v>248</v>
      </c>
      <c r="B17" s="233"/>
      <c r="C17" s="59"/>
      <c r="D17" s="243">
        <v>0</v>
      </c>
      <c r="E17" s="128"/>
      <c r="F17" s="243">
        <v>0</v>
      </c>
      <c r="G17" s="128"/>
      <c r="H17" s="243">
        <v>0</v>
      </c>
      <c r="I17" s="128"/>
      <c r="J17" s="243">
        <v>0</v>
      </c>
      <c r="K17" s="128"/>
      <c r="L17" s="243">
        <v>-11023</v>
      </c>
      <c r="M17" s="250"/>
      <c r="N17" s="243">
        <f t="shared" si="0"/>
        <v>-11023</v>
      </c>
      <c r="O17" s="60"/>
      <c r="P17" s="250">
        <v>0</v>
      </c>
      <c r="Q17" s="59"/>
      <c r="R17" s="243">
        <f t="shared" ref="R17" si="1">SUM(N17:P17)</f>
        <v>-11023</v>
      </c>
      <c r="U17" s="39"/>
      <c r="V17" s="39"/>
    </row>
    <row r="18" spans="1:22" s="40" customFormat="1" ht="20.25" customHeight="1">
      <c r="A18" s="241" t="s">
        <v>159</v>
      </c>
      <c r="B18" s="99"/>
      <c r="C18" s="99"/>
      <c r="D18" s="242">
        <f>SUM(D15:D17)</f>
        <v>99195</v>
      </c>
      <c r="E18" s="99"/>
      <c r="F18" s="243">
        <f>SUM(F15:F17)</f>
        <v>0</v>
      </c>
      <c r="G18" s="99"/>
      <c r="H18" s="242">
        <f>SUM(H15:H17)</f>
        <v>736</v>
      </c>
      <c r="I18" s="99"/>
      <c r="J18" s="243">
        <v>0</v>
      </c>
      <c r="K18" s="99"/>
      <c r="L18" s="355">
        <f>SUM(L15:L17)</f>
        <v>-110218</v>
      </c>
      <c r="M18" s="252"/>
      <c r="N18" s="355">
        <f>SUM(N15:N17)</f>
        <v>-10287</v>
      </c>
      <c r="O18" s="60"/>
      <c r="P18" s="245">
        <v>0</v>
      </c>
      <c r="Q18" s="59"/>
      <c r="R18" s="355">
        <f>SUM(R15:R17)</f>
        <v>-10287</v>
      </c>
      <c r="S18" s="244"/>
      <c r="T18" s="42"/>
    </row>
    <row r="19" spans="1:22" s="47" customFormat="1" ht="16.350000000000001" customHeight="1">
      <c r="A19" s="80"/>
      <c r="B19" s="84"/>
      <c r="C19" s="84"/>
      <c r="D19" s="137"/>
      <c r="E19" s="84"/>
      <c r="F19" s="138"/>
      <c r="G19" s="84"/>
      <c r="H19" s="137"/>
      <c r="I19" s="84"/>
      <c r="J19" s="138"/>
      <c r="K19" s="84"/>
      <c r="L19" s="77"/>
      <c r="M19" s="77"/>
      <c r="N19" s="87"/>
      <c r="O19" s="60"/>
      <c r="P19" s="136"/>
      <c r="Q19" s="59"/>
      <c r="R19" s="87"/>
      <c r="U19" s="39"/>
      <c r="V19" s="39"/>
    </row>
    <row r="20" spans="1:22" s="47" customFormat="1" ht="20.25" customHeight="1">
      <c r="A20" s="4" t="s">
        <v>70</v>
      </c>
      <c r="B20" s="58"/>
      <c r="D20" s="82"/>
      <c r="F20" s="82"/>
      <c r="H20" s="82"/>
      <c r="J20" s="82"/>
      <c r="L20" s="79"/>
      <c r="M20" s="79"/>
      <c r="N20" s="79"/>
      <c r="P20" s="79"/>
      <c r="R20" s="79"/>
      <c r="T20" s="39"/>
      <c r="U20" s="39"/>
      <c r="V20" s="39"/>
    </row>
    <row r="21" spans="1:22" s="47" customFormat="1" ht="20.25" customHeight="1">
      <c r="A21" s="5" t="s">
        <v>81</v>
      </c>
      <c r="B21" s="58"/>
      <c r="D21" s="246">
        <v>0</v>
      </c>
      <c r="E21" s="84"/>
      <c r="F21" s="246">
        <v>0</v>
      </c>
      <c r="G21" s="84"/>
      <c r="H21" s="246">
        <v>0</v>
      </c>
      <c r="I21" s="84"/>
      <c r="J21" s="246">
        <v>0</v>
      </c>
      <c r="L21" s="57">
        <f>'PL4-7'!F131</f>
        <v>232722</v>
      </c>
      <c r="M21" s="57"/>
      <c r="N21" s="57">
        <f t="shared" ref="N21" si="2">SUM(D21:L21)</f>
        <v>232722</v>
      </c>
      <c r="P21" s="246">
        <v>0</v>
      </c>
      <c r="R21" s="57">
        <f t="shared" ref="R21:R22" si="3">SUM(N21:P21)</f>
        <v>232722</v>
      </c>
      <c r="T21" s="39"/>
      <c r="U21" s="39"/>
      <c r="V21" s="39"/>
    </row>
    <row r="22" spans="1:22" s="47" customFormat="1" ht="20.25" customHeight="1">
      <c r="A22" s="234" t="s">
        <v>207</v>
      </c>
      <c r="B22" s="58"/>
      <c r="D22" s="246">
        <v>0</v>
      </c>
      <c r="E22" s="84"/>
      <c r="F22" s="246">
        <v>0</v>
      </c>
      <c r="G22" s="84"/>
      <c r="H22" s="246">
        <v>0</v>
      </c>
      <c r="I22" s="84"/>
      <c r="J22" s="246">
        <v>0</v>
      </c>
      <c r="L22" s="246">
        <v>-12793</v>
      </c>
      <c r="M22" s="251"/>
      <c r="N22" s="246">
        <v>-12793</v>
      </c>
      <c r="P22" s="246">
        <v>0</v>
      </c>
      <c r="R22" s="246">
        <f t="shared" si="3"/>
        <v>-12793</v>
      </c>
      <c r="T22" s="39"/>
      <c r="U22" s="39"/>
      <c r="V22" s="39"/>
    </row>
    <row r="23" spans="1:22" s="47" customFormat="1" ht="20.25" customHeight="1">
      <c r="A23" s="78" t="s">
        <v>65</v>
      </c>
      <c r="B23" s="84"/>
      <c r="C23" s="84"/>
      <c r="D23" s="245">
        <f>SUM(D21)</f>
        <v>0</v>
      </c>
      <c r="E23" s="84"/>
      <c r="F23" s="245">
        <f>SUM(F21)</f>
        <v>0</v>
      </c>
      <c r="G23" s="84"/>
      <c r="H23" s="245">
        <f>SUM(H21)</f>
        <v>0</v>
      </c>
      <c r="I23" s="84"/>
      <c r="J23" s="245">
        <f>SUM(J21)</f>
        <v>0</v>
      </c>
      <c r="K23" s="84"/>
      <c r="L23" s="85">
        <f>SUM(L21:L22)</f>
        <v>219929</v>
      </c>
      <c r="M23" s="139"/>
      <c r="N23" s="85">
        <f>SUM(N21:N22)</f>
        <v>219929</v>
      </c>
      <c r="O23" s="84"/>
      <c r="P23" s="245">
        <f>SUM(P21)</f>
        <v>0</v>
      </c>
      <c r="Q23" s="84"/>
      <c r="R23" s="85">
        <f>SUM(R21:R22)</f>
        <v>219929</v>
      </c>
      <c r="T23" s="39"/>
      <c r="U23" s="39"/>
      <c r="V23" s="39"/>
    </row>
    <row r="24" spans="1:22" s="47" customFormat="1" ht="8.4499999999999993" customHeight="1">
      <c r="A24" s="78"/>
      <c r="B24" s="84"/>
      <c r="C24" s="84"/>
      <c r="D24" s="136"/>
      <c r="E24" s="115"/>
      <c r="F24" s="136"/>
      <c r="G24" s="115"/>
      <c r="H24" s="136"/>
      <c r="I24" s="84"/>
      <c r="J24" s="138"/>
      <c r="K24" s="115"/>
      <c r="L24" s="139"/>
      <c r="M24" s="139"/>
      <c r="N24" s="139"/>
      <c r="O24" s="115"/>
      <c r="P24" s="139"/>
      <c r="Q24" s="115"/>
      <c r="R24" s="139"/>
      <c r="T24" s="39"/>
      <c r="U24" s="39"/>
      <c r="V24" s="39"/>
    </row>
    <row r="25" spans="1:22" s="47" customFormat="1" ht="20.25" customHeight="1">
      <c r="A25" s="81" t="s">
        <v>154</v>
      </c>
      <c r="B25" s="232"/>
      <c r="C25" s="84"/>
      <c r="D25" s="253">
        <v>0</v>
      </c>
      <c r="E25" s="84"/>
      <c r="F25" s="253">
        <v>0</v>
      </c>
      <c r="G25" s="84"/>
      <c r="H25" s="253">
        <v>0</v>
      </c>
      <c r="I25" s="84"/>
      <c r="J25" s="253">
        <v>12520</v>
      </c>
      <c r="K25" s="84"/>
      <c r="L25" s="140">
        <v>-12520</v>
      </c>
      <c r="M25" s="153"/>
      <c r="N25" s="253">
        <v>0</v>
      </c>
      <c r="O25" s="165"/>
      <c r="P25" s="253">
        <v>0</v>
      </c>
      <c r="Q25" s="228"/>
      <c r="R25" s="253">
        <f>SUM(D25:P25)</f>
        <v>0</v>
      </c>
      <c r="T25" s="39"/>
      <c r="U25" s="39"/>
      <c r="V25" s="39"/>
    </row>
    <row r="26" spans="1:22" s="47" customFormat="1" ht="10.35" customHeight="1">
      <c r="A26" s="81"/>
      <c r="B26" s="84"/>
      <c r="C26" s="84"/>
      <c r="D26" s="136"/>
      <c r="E26" s="84"/>
      <c r="F26" s="136"/>
      <c r="G26" s="84"/>
      <c r="H26" s="136"/>
      <c r="I26" s="84"/>
      <c r="J26" s="138"/>
      <c r="K26" s="84"/>
      <c r="L26" s="139"/>
      <c r="M26" s="139"/>
      <c r="N26" s="139"/>
      <c r="O26" s="84"/>
      <c r="P26" s="139"/>
      <c r="Q26" s="84"/>
      <c r="R26" s="139"/>
      <c r="T26" s="39"/>
      <c r="U26" s="39"/>
      <c r="V26" s="39"/>
    </row>
    <row r="27" spans="1:22" s="47" customFormat="1" ht="20.25" customHeight="1" thickBot="1">
      <c r="A27" s="2" t="s">
        <v>172</v>
      </c>
      <c r="B27" s="76"/>
      <c r="C27" s="60"/>
      <c r="D27" s="86">
        <f>D11+D18+D23</f>
        <v>1091205</v>
      </c>
      <c r="E27" s="120"/>
      <c r="F27" s="86">
        <f>F11+F18+F23</f>
        <v>1484160</v>
      </c>
      <c r="G27" s="120"/>
      <c r="H27" s="86">
        <f>H11+H18+H23</f>
        <v>736</v>
      </c>
      <c r="I27" s="84"/>
      <c r="J27" s="86">
        <f>J11+J18+J23+J25</f>
        <v>111721</v>
      </c>
      <c r="K27" s="84"/>
      <c r="L27" s="86">
        <f>L11+L18+L23+L25</f>
        <v>4167841</v>
      </c>
      <c r="M27" s="120"/>
      <c r="N27" s="86">
        <f>N23+N18+N11</f>
        <v>6855663</v>
      </c>
      <c r="O27" s="60"/>
      <c r="P27" s="254">
        <v>0</v>
      </c>
      <c r="Q27" s="60"/>
      <c r="R27" s="86">
        <f>R11+R18+R23+R25</f>
        <v>6855663</v>
      </c>
      <c r="T27" s="89"/>
      <c r="U27" s="39"/>
      <c r="V27" s="39"/>
    </row>
    <row r="28" spans="1:22" s="47" customFormat="1" ht="20.25" customHeight="1" thickTop="1">
      <c r="A28" s="135"/>
      <c r="B28" s="38"/>
      <c r="C28" s="39"/>
      <c r="D28" s="39"/>
      <c r="E28" s="39"/>
      <c r="F28" s="39"/>
      <c r="G28" s="39"/>
      <c r="H28" s="39"/>
      <c r="I28" s="84"/>
      <c r="J28" s="39"/>
      <c r="K28" s="84"/>
      <c r="L28" s="39"/>
      <c r="N28" s="39"/>
      <c r="O28" s="39"/>
      <c r="P28" s="39"/>
      <c r="Q28" s="39"/>
      <c r="R28" s="89"/>
      <c r="T28" s="39"/>
      <c r="U28" s="39"/>
      <c r="V28" s="39"/>
    </row>
  </sheetData>
  <mergeCells count="4">
    <mergeCell ref="D4:R4"/>
    <mergeCell ref="J5:L5"/>
    <mergeCell ref="J6:L6"/>
    <mergeCell ref="D9:R9"/>
  </mergeCells>
  <pageMargins left="0.7" right="0.7" top="0.48" bottom="0.5" header="0.5" footer="0.5"/>
  <pageSetup paperSize="9" scale="80" firstPageNumber="8" orientation="landscape" useFirstPageNumber="1" r:id="rId1"/>
  <headerFooter alignWithMargins="0">
    <oddFooter>&amp;L&amp;11The accompanying notes form an integral part of the interim financial statements.
&amp;C&amp;11&amp;P</oddFooter>
  </headerFooter>
  <ignoredErrors>
    <ignoredError sqref="R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showGridLines="0" zoomScale="90" zoomScaleNormal="90" zoomScaleSheetLayoutView="77" workbookViewId="0">
      <selection activeCell="A3" sqref="A3"/>
    </sheetView>
  </sheetViews>
  <sheetFormatPr defaultColWidth="9" defaultRowHeight="20.25" customHeight="1"/>
  <cols>
    <col min="1" max="1" width="41.625" style="135" customWidth="1"/>
    <col min="2" max="2" width="6.375" style="38" customWidth="1"/>
    <col min="3" max="3" width="1.625" style="39" customWidth="1"/>
    <col min="4" max="4" width="11.875" style="39" customWidth="1"/>
    <col min="5" max="5" width="1.625" style="39" customWidth="1"/>
    <col min="6" max="6" width="10.625" style="39" customWidth="1"/>
    <col min="7" max="7" width="1.125" style="39" customWidth="1"/>
    <col min="8" max="8" width="10.125" style="39" customWidth="1"/>
    <col min="9" max="9" width="1.625" style="39" customWidth="1"/>
    <col min="10" max="10" width="11" style="39" customWidth="1"/>
    <col min="11" max="11" width="1.625" style="39" customWidth="1"/>
    <col min="12" max="12" width="10.625" style="39" customWidth="1"/>
    <col min="13" max="13" width="2.375" style="39" customWidth="1"/>
    <col min="14" max="14" width="21.875" style="39" bestFit="1" customWidth="1"/>
    <col min="15" max="15" width="0.875" style="39" customWidth="1"/>
    <col min="16" max="16" width="10.125" style="39" customWidth="1"/>
    <col min="17" max="17" width="1.625" style="39" customWidth="1"/>
    <col min="18" max="18" width="10.125" style="39" customWidth="1"/>
    <col min="19" max="19" width="1.625" style="39" customWidth="1"/>
    <col min="20" max="20" width="10.125" style="39" customWidth="1"/>
    <col min="21" max="21" width="0.875" style="47" customWidth="1"/>
    <col min="22" max="22" width="13.625" style="39" customWidth="1"/>
    <col min="23" max="23" width="1.375" style="39" customWidth="1"/>
    <col min="24" max="24" width="12.375" style="39" customWidth="1"/>
    <col min="25" max="25" width="1" style="47" customWidth="1"/>
    <col min="26" max="26" width="13.125" style="39" customWidth="1"/>
    <col min="27" max="27" width="0.875" style="39" customWidth="1"/>
    <col min="28" max="28" width="10.375" style="39" customWidth="1"/>
    <col min="29" max="16384" width="9" style="39"/>
  </cols>
  <sheetData>
    <row r="1" spans="1:24" s="47" customFormat="1" ht="20.25" customHeight="1">
      <c r="A1" s="6" t="s">
        <v>71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V1" s="39"/>
      <c r="W1" s="39"/>
      <c r="X1" s="39"/>
    </row>
    <row r="2" spans="1:24" s="47" customFormat="1" ht="20.25" customHeight="1">
      <c r="A2" s="282" t="s">
        <v>131</v>
      </c>
      <c r="B2" s="109"/>
      <c r="C2" s="105"/>
      <c r="D2" s="105"/>
      <c r="E2" s="105"/>
      <c r="F2" s="39"/>
      <c r="G2" s="105"/>
      <c r="H2" s="105"/>
      <c r="I2" s="105"/>
      <c r="J2" s="39"/>
      <c r="K2" s="105"/>
      <c r="L2" s="39"/>
      <c r="M2" s="39"/>
      <c r="N2" s="39"/>
      <c r="O2" s="105"/>
      <c r="P2" s="39"/>
      <c r="Q2" s="105"/>
      <c r="R2" s="39"/>
      <c r="S2" s="105"/>
      <c r="T2" s="39"/>
      <c r="V2" s="39"/>
      <c r="W2" s="39"/>
      <c r="X2" s="39"/>
    </row>
    <row r="3" spans="1:24" s="47" customFormat="1" ht="16.5" customHeight="1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V3" s="39"/>
      <c r="W3" s="39"/>
      <c r="X3" s="39"/>
    </row>
    <row r="4" spans="1:24" s="47" customFormat="1" ht="20.25" customHeight="1">
      <c r="A4" s="37"/>
      <c r="B4" s="38"/>
      <c r="C4" s="39"/>
      <c r="D4" s="344" t="s">
        <v>30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V4" s="39"/>
      <c r="W4" s="39"/>
      <c r="X4" s="39"/>
    </row>
    <row r="5" spans="1:24" s="47" customFormat="1" ht="20.25" customHeight="1">
      <c r="B5" s="58"/>
      <c r="C5" s="231"/>
      <c r="G5" s="231"/>
      <c r="H5" s="231"/>
      <c r="I5" s="231"/>
      <c r="J5" s="346" t="s">
        <v>26</v>
      </c>
      <c r="K5" s="346"/>
      <c r="L5" s="346"/>
      <c r="M5" s="315"/>
      <c r="N5" s="331" t="s">
        <v>237</v>
      </c>
      <c r="O5" s="231"/>
      <c r="Q5" s="231"/>
      <c r="S5" s="231"/>
      <c r="T5" s="231"/>
      <c r="V5" s="39"/>
      <c r="W5" s="39"/>
      <c r="X5" s="39"/>
    </row>
    <row r="6" spans="1:24" s="47" customFormat="1" ht="20.25" customHeight="1">
      <c r="B6" s="58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 t="s">
        <v>239</v>
      </c>
      <c r="O6" s="315"/>
      <c r="P6" s="315"/>
      <c r="Q6" s="315"/>
      <c r="R6" s="315"/>
      <c r="S6" s="315"/>
      <c r="T6" s="315"/>
      <c r="V6" s="39"/>
      <c r="W6" s="39"/>
      <c r="X6" s="39"/>
    </row>
    <row r="7" spans="1:24" s="47" customFormat="1" ht="20.25" customHeight="1">
      <c r="B7" s="58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 t="s">
        <v>240</v>
      </c>
      <c r="O7" s="315"/>
      <c r="P7" s="231" t="s">
        <v>51</v>
      </c>
      <c r="Q7" s="315"/>
      <c r="R7" s="315"/>
      <c r="S7" s="315"/>
      <c r="T7" s="315"/>
      <c r="V7" s="39"/>
      <c r="W7" s="39"/>
      <c r="X7" s="39"/>
    </row>
    <row r="8" spans="1:24" s="47" customFormat="1" ht="20.25" customHeight="1">
      <c r="B8" s="58"/>
      <c r="C8" s="315"/>
      <c r="D8" s="231" t="s">
        <v>23</v>
      </c>
      <c r="E8" s="231"/>
      <c r="F8" s="231" t="s">
        <v>115</v>
      </c>
      <c r="G8" s="315"/>
      <c r="H8" s="315"/>
      <c r="I8" s="315"/>
      <c r="J8" s="315"/>
      <c r="K8" s="315"/>
      <c r="L8" s="315"/>
      <c r="M8" s="315"/>
      <c r="N8" s="315" t="s">
        <v>238</v>
      </c>
      <c r="O8" s="315"/>
      <c r="P8" s="231" t="s">
        <v>52</v>
      </c>
      <c r="Q8" s="315"/>
      <c r="R8" s="231" t="s">
        <v>54</v>
      </c>
      <c r="S8" s="315"/>
      <c r="T8" s="315"/>
      <c r="V8" s="39"/>
      <c r="W8" s="39"/>
      <c r="X8" s="39"/>
    </row>
    <row r="9" spans="1:24" s="47" customFormat="1" ht="20.25" customHeight="1">
      <c r="B9" s="58"/>
      <c r="C9" s="315"/>
      <c r="D9" s="231" t="s">
        <v>101</v>
      </c>
      <c r="E9" s="231"/>
      <c r="F9" s="231" t="s">
        <v>116</v>
      </c>
      <c r="G9" s="315"/>
      <c r="H9" s="315"/>
      <c r="I9" s="315"/>
      <c r="J9" s="231" t="s">
        <v>60</v>
      </c>
      <c r="K9" s="315"/>
      <c r="L9" s="315"/>
      <c r="M9" s="315"/>
      <c r="N9" s="315" t="s">
        <v>241</v>
      </c>
      <c r="O9" s="315"/>
      <c r="P9" s="231" t="s">
        <v>53</v>
      </c>
      <c r="Q9" s="315"/>
      <c r="R9" s="231" t="s">
        <v>55</v>
      </c>
      <c r="S9" s="315"/>
      <c r="T9" s="315" t="s">
        <v>7</v>
      </c>
      <c r="V9" s="39"/>
      <c r="W9" s="39"/>
      <c r="X9" s="39"/>
    </row>
    <row r="10" spans="1:24" s="47" customFormat="1" ht="20.25" customHeight="1">
      <c r="B10" s="232"/>
      <c r="C10" s="231"/>
      <c r="D10" s="231" t="s">
        <v>24</v>
      </c>
      <c r="E10" s="231"/>
      <c r="F10" s="231" t="s">
        <v>106</v>
      </c>
      <c r="G10" s="231"/>
      <c r="H10" s="231" t="s">
        <v>151</v>
      </c>
      <c r="I10" s="231"/>
      <c r="J10" s="231" t="s">
        <v>39</v>
      </c>
      <c r="K10" s="231"/>
      <c r="L10" s="231" t="s">
        <v>2</v>
      </c>
      <c r="M10" s="315"/>
      <c r="N10" s="315" t="s">
        <v>242</v>
      </c>
      <c r="O10" s="231"/>
      <c r="P10" s="231" t="s">
        <v>158</v>
      </c>
      <c r="Q10" s="231"/>
      <c r="R10" s="231" t="s">
        <v>35</v>
      </c>
      <c r="S10" s="231"/>
      <c r="T10" s="231" t="s">
        <v>25</v>
      </c>
      <c r="V10" s="39"/>
      <c r="W10" s="39"/>
      <c r="X10" s="39"/>
    </row>
    <row r="11" spans="1:24" s="47" customFormat="1" ht="20.25" customHeight="1">
      <c r="B11" s="232"/>
      <c r="C11" s="231"/>
      <c r="D11" s="347" t="s">
        <v>64</v>
      </c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V11" s="39"/>
      <c r="W11" s="39"/>
      <c r="X11" s="39"/>
    </row>
    <row r="12" spans="1:24" s="47" customFormat="1" ht="20.25" customHeight="1">
      <c r="A12" s="4" t="s">
        <v>197</v>
      </c>
      <c r="B12" s="232"/>
      <c r="C12" s="231"/>
      <c r="D12" s="232"/>
      <c r="E12" s="231"/>
      <c r="F12" s="232"/>
      <c r="G12" s="231"/>
      <c r="H12" s="231"/>
      <c r="I12" s="231"/>
      <c r="J12" s="232"/>
      <c r="K12" s="231"/>
      <c r="L12" s="232"/>
      <c r="M12" s="316"/>
      <c r="N12" s="316"/>
      <c r="O12" s="231"/>
      <c r="P12" s="232"/>
      <c r="Q12" s="231"/>
      <c r="R12" s="232"/>
      <c r="S12" s="231"/>
      <c r="V12" s="39"/>
      <c r="W12" s="39"/>
      <c r="X12" s="39"/>
    </row>
    <row r="13" spans="1:24" s="47" customFormat="1" ht="20.25" customHeight="1">
      <c r="A13" s="2" t="s">
        <v>198</v>
      </c>
      <c r="B13" s="76"/>
      <c r="C13" s="60"/>
      <c r="D13" s="255">
        <v>1091205</v>
      </c>
      <c r="E13" s="41"/>
      <c r="F13" s="255">
        <v>1484160</v>
      </c>
      <c r="G13" s="41"/>
      <c r="H13" s="255">
        <v>1376</v>
      </c>
      <c r="I13" s="41"/>
      <c r="J13" s="255">
        <v>111721</v>
      </c>
      <c r="K13" s="41"/>
      <c r="L13" s="255">
        <v>4106463</v>
      </c>
      <c r="M13" s="255"/>
      <c r="N13" s="256">
        <v>0</v>
      </c>
      <c r="O13" s="60"/>
      <c r="P13" s="255">
        <f>SUM(D13:L13)</f>
        <v>6794925</v>
      </c>
      <c r="Q13" s="60"/>
      <c r="R13" s="258">
        <v>0</v>
      </c>
      <c r="S13" s="60"/>
      <c r="T13" s="255">
        <f>SUM(P13:R13)</f>
        <v>6794925</v>
      </c>
      <c r="V13" s="39"/>
      <c r="W13" s="39"/>
      <c r="X13" s="39"/>
    </row>
    <row r="14" spans="1:24" s="47" customFormat="1" ht="8.25" customHeight="1">
      <c r="A14" s="78"/>
      <c r="B14" s="232"/>
      <c r="C14" s="60"/>
      <c r="D14" s="73"/>
      <c r="E14" s="60"/>
      <c r="F14" s="73"/>
      <c r="G14" s="60"/>
      <c r="H14" s="60"/>
      <c r="I14" s="60"/>
      <c r="J14" s="73"/>
      <c r="K14" s="60"/>
      <c r="L14" s="79"/>
      <c r="M14" s="79"/>
      <c r="N14" s="79"/>
      <c r="O14" s="60"/>
      <c r="P14" s="73"/>
      <c r="Q14" s="60"/>
      <c r="R14" s="57"/>
      <c r="S14" s="60"/>
      <c r="T14" s="57"/>
      <c r="V14" s="39"/>
      <c r="W14" s="39"/>
      <c r="X14" s="39"/>
    </row>
    <row r="15" spans="1:24" s="47" customFormat="1" ht="20.25" customHeight="1">
      <c r="A15" s="4" t="s">
        <v>107</v>
      </c>
      <c r="B15" s="232"/>
      <c r="C15" s="60"/>
      <c r="D15" s="73"/>
      <c r="E15" s="60"/>
      <c r="F15" s="73"/>
      <c r="G15" s="60"/>
      <c r="H15" s="60"/>
      <c r="I15" s="60"/>
      <c r="J15" s="73"/>
      <c r="K15" s="60"/>
      <c r="L15" s="79"/>
      <c r="M15" s="79"/>
      <c r="N15" s="79"/>
      <c r="O15" s="60"/>
      <c r="P15" s="73"/>
      <c r="Q15" s="60"/>
      <c r="R15" s="57"/>
      <c r="S15" s="60"/>
      <c r="T15" s="57"/>
      <c r="V15" s="39"/>
      <c r="W15" s="39"/>
      <c r="X15" s="39"/>
    </row>
    <row r="16" spans="1:24" s="47" customFormat="1" ht="20.25" customHeight="1">
      <c r="A16" s="80" t="s">
        <v>164</v>
      </c>
      <c r="B16" s="232"/>
      <c r="C16" s="60"/>
      <c r="D16" s="77"/>
      <c r="E16" s="60"/>
      <c r="F16" s="77"/>
      <c r="G16" s="60"/>
      <c r="H16" s="60"/>
      <c r="I16" s="60"/>
      <c r="J16" s="77"/>
      <c r="K16" s="60"/>
      <c r="L16" s="77"/>
      <c r="M16" s="77"/>
      <c r="N16" s="77"/>
      <c r="O16" s="60"/>
      <c r="P16" s="77"/>
      <c r="Q16" s="60"/>
      <c r="R16" s="77"/>
      <c r="S16" s="60"/>
      <c r="T16" s="77"/>
      <c r="V16" s="39"/>
      <c r="W16" s="39"/>
      <c r="X16" s="39"/>
    </row>
    <row r="17" spans="1:24" s="47" customFormat="1" ht="20.25" customHeight="1">
      <c r="A17" s="81" t="s">
        <v>210</v>
      </c>
      <c r="B17" s="232"/>
      <c r="C17" s="59"/>
      <c r="D17" s="256">
        <v>0</v>
      </c>
      <c r="E17" s="257"/>
      <c r="F17" s="256">
        <v>0</v>
      </c>
      <c r="G17" s="257"/>
      <c r="H17" s="260">
        <v>1425</v>
      </c>
      <c r="I17" s="128"/>
      <c r="J17" s="256">
        <v>0</v>
      </c>
      <c r="K17" s="257"/>
      <c r="L17" s="256">
        <v>0</v>
      </c>
      <c r="M17" s="256"/>
      <c r="N17" s="256">
        <v>0</v>
      </c>
      <c r="O17" s="59"/>
      <c r="P17" s="260">
        <f>SUM(D17:L17)</f>
        <v>1425</v>
      </c>
      <c r="Q17" s="59"/>
      <c r="R17" s="258">
        <v>0</v>
      </c>
      <c r="S17" s="59"/>
      <c r="T17" s="57">
        <f>SUM(P17:R17)</f>
        <v>1425</v>
      </c>
      <c r="V17" s="39"/>
      <c r="W17" s="39"/>
      <c r="X17" s="39"/>
    </row>
    <row r="18" spans="1:24" s="47" customFormat="1" ht="20.25" customHeight="1">
      <c r="A18" s="80" t="s">
        <v>159</v>
      </c>
      <c r="B18" s="84"/>
      <c r="C18" s="84"/>
      <c r="D18" s="259">
        <v>0</v>
      </c>
      <c r="E18" s="84"/>
      <c r="F18" s="245">
        <f>SUM(F17:F17)</f>
        <v>0</v>
      </c>
      <c r="G18" s="84"/>
      <c r="H18" s="261">
        <f>SUM(H17:H17)</f>
        <v>1425</v>
      </c>
      <c r="I18" s="84"/>
      <c r="J18" s="245">
        <v>0</v>
      </c>
      <c r="K18" s="84"/>
      <c r="L18" s="245">
        <f>SUM(L17:L17)</f>
        <v>0</v>
      </c>
      <c r="M18" s="330"/>
      <c r="N18" s="245">
        <f>SUM(N17:N17)</f>
        <v>0</v>
      </c>
      <c r="O18" s="119"/>
      <c r="P18" s="261">
        <f>SUM(P17:P17)</f>
        <v>1425</v>
      </c>
      <c r="Q18" s="119"/>
      <c r="R18" s="245">
        <f>SUM(R17:R17)</f>
        <v>0</v>
      </c>
      <c r="S18" s="119"/>
      <c r="T18" s="262">
        <f>SUM(T17:T17)</f>
        <v>1425</v>
      </c>
      <c r="V18" s="39"/>
      <c r="W18" s="39"/>
      <c r="X18" s="39"/>
    </row>
    <row r="19" spans="1:24" s="47" customFormat="1" ht="16.350000000000001" customHeight="1">
      <c r="A19" s="80"/>
      <c r="B19" s="84"/>
      <c r="C19" s="84"/>
      <c r="D19" s="137"/>
      <c r="E19" s="84"/>
      <c r="F19" s="138"/>
      <c r="G19" s="84"/>
      <c r="H19" s="137"/>
      <c r="I19" s="84"/>
      <c r="J19" s="138"/>
      <c r="K19" s="84"/>
      <c r="L19" s="77"/>
      <c r="M19" s="77"/>
      <c r="N19" s="77"/>
      <c r="O19" s="119"/>
      <c r="P19" s="87"/>
      <c r="Q19" s="119"/>
      <c r="R19" s="136"/>
      <c r="S19" s="119"/>
      <c r="T19" s="87"/>
      <c r="V19" s="39"/>
      <c r="W19" s="39"/>
      <c r="X19" s="39"/>
    </row>
    <row r="20" spans="1:24" s="47" customFormat="1" ht="20.25" customHeight="1">
      <c r="A20" s="4" t="s">
        <v>70</v>
      </c>
      <c r="B20" s="58"/>
      <c r="D20" s="82"/>
      <c r="F20" s="82"/>
      <c r="H20" s="82"/>
      <c r="J20" s="82"/>
      <c r="L20" s="79"/>
      <c r="M20" s="79"/>
      <c r="N20" s="79"/>
      <c r="P20" s="79"/>
      <c r="R20" s="79"/>
      <c r="T20" s="79"/>
      <c r="V20" s="39"/>
      <c r="W20" s="39"/>
      <c r="X20" s="39"/>
    </row>
    <row r="21" spans="1:24" s="47" customFormat="1" ht="20.25" customHeight="1">
      <c r="A21" s="5" t="s">
        <v>201</v>
      </c>
      <c r="B21" s="58"/>
      <c r="D21" s="317">
        <v>0</v>
      </c>
      <c r="E21" s="318"/>
      <c r="F21" s="317">
        <v>0</v>
      </c>
      <c r="G21" s="318"/>
      <c r="H21" s="317">
        <v>0</v>
      </c>
      <c r="I21" s="318"/>
      <c r="J21" s="317">
        <v>0</v>
      </c>
      <c r="K21" s="318"/>
      <c r="L21" s="317">
        <f>'PL4-7'!D108</f>
        <v>30071</v>
      </c>
      <c r="M21" s="317"/>
      <c r="N21" s="317">
        <v>0</v>
      </c>
      <c r="P21" s="265">
        <f>SUM(D21:L21)</f>
        <v>30071</v>
      </c>
      <c r="R21" s="319">
        <v>0</v>
      </c>
      <c r="T21" s="265">
        <f>SUM(P21:R21)</f>
        <v>30071</v>
      </c>
      <c r="V21" s="39"/>
      <c r="W21" s="39"/>
      <c r="X21" s="39"/>
    </row>
    <row r="22" spans="1:24" s="47" customFormat="1" ht="20.25" customHeight="1">
      <c r="A22" s="5" t="s">
        <v>207</v>
      </c>
      <c r="B22" s="58"/>
      <c r="D22" s="263">
        <v>0</v>
      </c>
      <c r="E22" s="257"/>
      <c r="F22" s="263">
        <v>0</v>
      </c>
      <c r="G22" s="257"/>
      <c r="H22" s="263">
        <v>0</v>
      </c>
      <c r="I22" s="257"/>
      <c r="J22" s="263">
        <v>0</v>
      </c>
      <c r="K22" s="257"/>
      <c r="L22" s="263">
        <v>0</v>
      </c>
      <c r="M22" s="317"/>
      <c r="N22" s="263">
        <v>-32017</v>
      </c>
      <c r="P22" s="263">
        <f>SUM(D22:N22)</f>
        <v>-32017</v>
      </c>
      <c r="R22" s="319">
        <v>0</v>
      </c>
      <c r="T22" s="263">
        <f>SUM(P22:R22)</f>
        <v>-32017</v>
      </c>
      <c r="V22" s="39"/>
      <c r="W22" s="39"/>
      <c r="X22" s="39"/>
    </row>
    <row r="23" spans="1:24" s="47" customFormat="1" ht="20.25" customHeight="1">
      <c r="A23" s="78" t="s">
        <v>65</v>
      </c>
      <c r="B23" s="84"/>
      <c r="C23" s="84"/>
      <c r="D23" s="264">
        <f>SUM(D21)</f>
        <v>0</v>
      </c>
      <c r="E23" s="84"/>
      <c r="F23" s="264">
        <f>SUM(F21)</f>
        <v>0</v>
      </c>
      <c r="G23" s="84"/>
      <c r="H23" s="264">
        <f>SUM(H21)</f>
        <v>0</v>
      </c>
      <c r="I23" s="84"/>
      <c r="J23" s="264">
        <f>SUM(J21)</f>
        <v>0</v>
      </c>
      <c r="K23" s="84"/>
      <c r="L23" s="85">
        <f>SUM(L21:L22)</f>
        <v>30071</v>
      </c>
      <c r="M23" s="139"/>
      <c r="N23" s="85">
        <f>SUM(N21:N22)</f>
        <v>-32017</v>
      </c>
      <c r="O23" s="84"/>
      <c r="P23" s="85">
        <f>SUM(P21:P22)</f>
        <v>-1946</v>
      </c>
      <c r="Q23" s="84"/>
      <c r="R23" s="264">
        <f>SUM(R21)</f>
        <v>0</v>
      </c>
      <c r="S23" s="84"/>
      <c r="T23" s="85">
        <f>SUM(P23:R23)</f>
        <v>-1946</v>
      </c>
      <c r="V23" s="39"/>
      <c r="W23" s="39"/>
      <c r="X23" s="39"/>
    </row>
    <row r="24" spans="1:24" s="47" customFormat="1" ht="8.4499999999999993" customHeight="1">
      <c r="A24" s="78"/>
      <c r="B24" s="84"/>
      <c r="C24" s="84"/>
      <c r="D24" s="136"/>
      <c r="E24" s="115"/>
      <c r="F24" s="136"/>
      <c r="G24" s="115"/>
      <c r="H24" s="136"/>
      <c r="I24" s="115"/>
      <c r="J24" s="138"/>
      <c r="K24" s="115"/>
      <c r="L24" s="139"/>
      <c r="M24" s="139"/>
      <c r="N24" s="139"/>
      <c r="O24" s="115"/>
      <c r="P24" s="139"/>
      <c r="Q24" s="115"/>
      <c r="R24" s="139"/>
      <c r="S24" s="115"/>
      <c r="T24" s="139"/>
      <c r="V24" s="39"/>
      <c r="W24" s="39"/>
      <c r="X24" s="39"/>
    </row>
    <row r="25" spans="1:24" s="47" customFormat="1" ht="10.35" customHeight="1">
      <c r="A25" s="81"/>
      <c r="B25" s="84"/>
      <c r="C25" s="84"/>
      <c r="D25" s="136"/>
      <c r="E25" s="84"/>
      <c r="F25" s="136"/>
      <c r="G25" s="84"/>
      <c r="H25" s="136"/>
      <c r="I25" s="84"/>
      <c r="J25" s="138"/>
      <c r="K25" s="84"/>
      <c r="L25" s="139"/>
      <c r="M25" s="139"/>
      <c r="N25" s="139"/>
      <c r="O25" s="84"/>
      <c r="P25" s="139"/>
      <c r="Q25" s="84"/>
      <c r="R25" s="139"/>
      <c r="S25" s="84"/>
      <c r="T25" s="139"/>
      <c r="V25" s="39"/>
      <c r="W25" s="39"/>
      <c r="X25" s="39"/>
    </row>
    <row r="26" spans="1:24" s="47" customFormat="1" ht="20.25" customHeight="1" thickBot="1">
      <c r="A26" s="2" t="s">
        <v>199</v>
      </c>
      <c r="B26" s="76"/>
      <c r="C26" s="60"/>
      <c r="D26" s="86">
        <f>D13+D18+D23</f>
        <v>1091205</v>
      </c>
      <c r="E26" s="120"/>
      <c r="F26" s="86">
        <f>F13+F18+F23</f>
        <v>1484160</v>
      </c>
      <c r="G26" s="120"/>
      <c r="H26" s="86">
        <f>H13+H18+H23</f>
        <v>2801</v>
      </c>
      <c r="I26" s="120"/>
      <c r="J26" s="86">
        <f>J13+J18+J23</f>
        <v>111721</v>
      </c>
      <c r="K26" s="60"/>
      <c r="L26" s="86">
        <f>L13+L18+L23</f>
        <v>4136534</v>
      </c>
      <c r="M26" s="120"/>
      <c r="N26" s="86">
        <f>N13+N18+N23</f>
        <v>-32017</v>
      </c>
      <c r="O26" s="60"/>
      <c r="P26" s="86">
        <f>P13+P18+P23</f>
        <v>6794404</v>
      </c>
      <c r="Q26" s="60"/>
      <c r="R26" s="336">
        <f>SUM(R24)</f>
        <v>0</v>
      </c>
      <c r="S26" s="60"/>
      <c r="T26" s="86">
        <f>T13+T18+T23</f>
        <v>6794404</v>
      </c>
      <c r="V26" s="89"/>
      <c r="W26" s="39"/>
      <c r="X26" s="39"/>
    </row>
    <row r="27" spans="1:24" s="47" customFormat="1" ht="20.25" customHeight="1" thickTop="1">
      <c r="A27" s="135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89">
        <f>T26-'BS-2-3'!D94</f>
        <v>0</v>
      </c>
      <c r="V27" s="39"/>
      <c r="W27" s="39"/>
      <c r="X27" s="39"/>
    </row>
  </sheetData>
  <mergeCells count="3">
    <mergeCell ref="J5:L5"/>
    <mergeCell ref="D11:T11"/>
    <mergeCell ref="D4:T4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zoomScale="90" zoomScaleNormal="90" zoomScaleSheetLayoutView="75" workbookViewId="0">
      <selection activeCell="A3" sqref="A3"/>
    </sheetView>
  </sheetViews>
  <sheetFormatPr defaultColWidth="9" defaultRowHeight="20.25" customHeight="1"/>
  <cols>
    <col min="1" max="1" width="44.5" style="144" customWidth="1"/>
    <col min="2" max="2" width="5.125" style="96" customWidth="1"/>
    <col min="3" max="3" width="2.875" style="40" customWidth="1"/>
    <col min="4" max="4" width="11.125" style="40" customWidth="1"/>
    <col min="5" max="5" width="2.375" style="40" customWidth="1"/>
    <col min="6" max="6" width="10.5" style="40" customWidth="1"/>
    <col min="7" max="7" width="2.375" style="40" customWidth="1"/>
    <col min="8" max="8" width="10.875" style="40" customWidth="1"/>
    <col min="9" max="9" width="2.375" style="40" customWidth="1"/>
    <col min="10" max="10" width="9.625" style="40" customWidth="1"/>
    <col min="11" max="11" width="2.375" style="40" customWidth="1"/>
    <col min="12" max="12" width="12" style="40" customWidth="1"/>
    <col min="13" max="13" width="2.375" style="40" customWidth="1"/>
    <col min="14" max="14" width="12.625" style="40" customWidth="1"/>
    <col min="15" max="15" width="13.125" style="40" customWidth="1"/>
    <col min="16" max="16" width="0.875" style="40" customWidth="1"/>
    <col min="17" max="17" width="10.375" style="40" customWidth="1"/>
    <col min="18" max="16384" width="9" style="40"/>
  </cols>
  <sheetData>
    <row r="1" spans="1:24" ht="20.25" customHeight="1">
      <c r="A1" s="6" t="s">
        <v>71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90" t="s">
        <v>131</v>
      </c>
      <c r="B2" s="142"/>
      <c r="C2" s="143"/>
      <c r="D2" s="143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50"/>
      <c r="B3" s="91"/>
      <c r="C3" s="92"/>
      <c r="D3" s="93"/>
      <c r="E3" s="94"/>
      <c r="F3" s="93"/>
      <c r="G3" s="94"/>
      <c r="H3" s="94"/>
      <c r="I3" s="94"/>
      <c r="J3" s="93"/>
      <c r="K3" s="94"/>
      <c r="L3" s="95"/>
      <c r="M3" s="94"/>
      <c r="N3" s="94"/>
    </row>
    <row r="4" spans="1:24" ht="18.75" customHeight="1">
      <c r="A4" s="41"/>
      <c r="D4" s="348" t="s">
        <v>31</v>
      </c>
      <c r="E4" s="348"/>
      <c r="F4" s="348"/>
      <c r="G4" s="348"/>
      <c r="H4" s="348"/>
      <c r="I4" s="348"/>
      <c r="J4" s="348"/>
      <c r="K4" s="348"/>
      <c r="L4" s="348"/>
      <c r="M4" s="348"/>
      <c r="N4" s="348"/>
    </row>
    <row r="5" spans="1:24" ht="18.75" customHeight="1">
      <c r="A5" s="42"/>
      <c r="B5" s="43"/>
      <c r="C5" s="44"/>
      <c r="D5" s="44" t="s">
        <v>23</v>
      </c>
      <c r="E5" s="44"/>
      <c r="F5" s="48" t="s">
        <v>115</v>
      </c>
      <c r="G5" s="44"/>
      <c r="H5" s="44"/>
      <c r="I5" s="44"/>
      <c r="J5" s="349" t="s">
        <v>26</v>
      </c>
      <c r="K5" s="349"/>
      <c r="L5" s="349"/>
      <c r="M5" s="45"/>
      <c r="N5" s="42"/>
    </row>
    <row r="6" spans="1:24" ht="18.75" customHeight="1">
      <c r="A6" s="44"/>
      <c r="B6" s="45"/>
      <c r="C6" s="44"/>
      <c r="D6" s="44" t="s">
        <v>101</v>
      </c>
      <c r="E6" s="44"/>
      <c r="F6" s="48" t="s">
        <v>116</v>
      </c>
      <c r="G6" s="44"/>
      <c r="H6" s="44"/>
      <c r="I6" s="44"/>
      <c r="J6" s="44" t="s">
        <v>60</v>
      </c>
      <c r="K6" s="44"/>
      <c r="L6" s="44"/>
      <c r="M6" s="45"/>
      <c r="N6" s="44" t="s">
        <v>7</v>
      </c>
    </row>
    <row r="7" spans="1:24" ht="18.75" customHeight="1">
      <c r="A7" s="44"/>
      <c r="B7" s="45"/>
      <c r="C7" s="44"/>
      <c r="D7" s="44" t="s">
        <v>24</v>
      </c>
      <c r="E7" s="44"/>
      <c r="F7" s="48" t="s">
        <v>106</v>
      </c>
      <c r="G7" s="44"/>
      <c r="H7" s="48" t="s">
        <v>151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45"/>
      <c r="C8" s="44"/>
      <c r="D8" s="350" t="s">
        <v>64</v>
      </c>
      <c r="E8" s="350"/>
      <c r="F8" s="350"/>
      <c r="G8" s="350"/>
      <c r="H8" s="350"/>
      <c r="I8" s="350"/>
      <c r="J8" s="350"/>
      <c r="K8" s="350"/>
      <c r="L8" s="350"/>
      <c r="M8" s="350"/>
      <c r="N8" s="350"/>
    </row>
    <row r="9" spans="1:24" ht="18.75" customHeight="1">
      <c r="A9" s="4" t="s">
        <v>171</v>
      </c>
      <c r="B9" s="45"/>
      <c r="C9" s="44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</row>
    <row r="10" spans="1:24" ht="18.75" customHeight="1">
      <c r="A10" s="50" t="s">
        <v>150</v>
      </c>
      <c r="B10" s="91"/>
      <c r="C10" s="92"/>
      <c r="D10" s="120">
        <v>992010</v>
      </c>
      <c r="E10" s="149"/>
      <c r="F10" s="120">
        <v>1484160</v>
      </c>
      <c r="G10" s="149"/>
      <c r="H10" s="157" t="s">
        <v>139</v>
      </c>
      <c r="I10" s="149"/>
      <c r="J10" s="120">
        <v>99201</v>
      </c>
      <c r="K10" s="149"/>
      <c r="L10" s="120">
        <v>3993035</v>
      </c>
      <c r="M10" s="149"/>
      <c r="N10" s="120">
        <f>SUM(D10:L10)</f>
        <v>6568406</v>
      </c>
    </row>
    <row r="11" spans="1:24" ht="18.75" customHeight="1">
      <c r="A11" s="50"/>
      <c r="B11" s="91"/>
      <c r="C11" s="92"/>
      <c r="D11" s="120"/>
      <c r="E11" s="149"/>
      <c r="F11" s="120"/>
      <c r="G11" s="149"/>
      <c r="H11" s="149"/>
      <c r="I11" s="149"/>
      <c r="J11" s="120"/>
      <c r="K11" s="149"/>
      <c r="L11" s="120"/>
      <c r="M11" s="149"/>
      <c r="N11" s="120"/>
    </row>
    <row r="12" spans="1:24" ht="18.75" customHeight="1">
      <c r="A12" s="78" t="s">
        <v>107</v>
      </c>
      <c r="B12" s="91"/>
      <c r="C12" s="92"/>
      <c r="D12" s="120"/>
      <c r="E12" s="149"/>
      <c r="F12" s="120"/>
      <c r="G12" s="149"/>
      <c r="H12" s="149"/>
      <c r="I12" s="149"/>
      <c r="J12" s="120"/>
      <c r="K12" s="149"/>
      <c r="L12" s="120"/>
      <c r="M12" s="149"/>
      <c r="N12" s="120"/>
    </row>
    <row r="13" spans="1:24" ht="18.75" customHeight="1">
      <c r="A13" s="241" t="s">
        <v>252</v>
      </c>
      <c r="B13" s="91"/>
      <c r="C13" s="92"/>
      <c r="D13" s="120"/>
      <c r="E13" s="149"/>
      <c r="F13" s="120"/>
      <c r="G13" s="149"/>
      <c r="H13" s="149"/>
      <c r="I13" s="149"/>
      <c r="J13" s="120"/>
      <c r="K13" s="149"/>
      <c r="L13" s="120"/>
      <c r="M13" s="149"/>
      <c r="N13" s="120"/>
    </row>
    <row r="14" spans="1:24" ht="18.75" customHeight="1">
      <c r="A14" s="81" t="s">
        <v>210</v>
      </c>
      <c r="B14" s="91"/>
      <c r="C14" s="92"/>
      <c r="D14" s="170">
        <v>0</v>
      </c>
      <c r="E14" s="173"/>
      <c r="F14" s="170">
        <v>0</v>
      </c>
      <c r="G14" s="151"/>
      <c r="H14" s="151">
        <v>736</v>
      </c>
      <c r="I14" s="151"/>
      <c r="J14" s="170">
        <v>0</v>
      </c>
      <c r="K14" s="151"/>
      <c r="L14" s="170">
        <v>0</v>
      </c>
      <c r="M14" s="151"/>
      <c r="N14" s="150">
        <f>SUM(D14:M14)</f>
        <v>736</v>
      </c>
    </row>
    <row r="15" spans="1:24" ht="18.75" customHeight="1">
      <c r="A15" s="81" t="s">
        <v>247</v>
      </c>
      <c r="B15" s="45"/>
      <c r="C15" s="92"/>
      <c r="D15" s="150">
        <v>99195</v>
      </c>
      <c r="E15" s="151"/>
      <c r="F15" s="170">
        <v>0</v>
      </c>
      <c r="G15" s="151"/>
      <c r="H15" s="170">
        <v>0</v>
      </c>
      <c r="I15" s="151"/>
      <c r="J15" s="170">
        <v>0</v>
      </c>
      <c r="K15" s="151"/>
      <c r="L15" s="159">
        <v>-99195</v>
      </c>
      <c r="M15" s="151"/>
      <c r="N15" s="170">
        <f>SUM(D15:M15)</f>
        <v>0</v>
      </c>
    </row>
    <row r="16" spans="1:24" ht="18.75" customHeight="1">
      <c r="A16" s="81" t="s">
        <v>248</v>
      </c>
      <c r="B16" s="45"/>
      <c r="C16" s="92"/>
      <c r="D16" s="170">
        <v>0</v>
      </c>
      <c r="E16" s="151"/>
      <c r="F16" s="170">
        <v>0</v>
      </c>
      <c r="G16" s="151"/>
      <c r="H16" s="170">
        <v>0</v>
      </c>
      <c r="I16" s="151"/>
      <c r="J16" s="170">
        <v>0</v>
      </c>
      <c r="K16" s="151"/>
      <c r="L16" s="159">
        <v>-11023</v>
      </c>
      <c r="M16" s="151"/>
      <c r="N16" s="150">
        <f>SUM(D16:M16)</f>
        <v>-11023</v>
      </c>
    </row>
    <row r="17" spans="1:15" ht="19.350000000000001" customHeight="1">
      <c r="A17" s="80" t="s">
        <v>209</v>
      </c>
      <c r="B17" s="91"/>
      <c r="C17" s="92"/>
      <c r="D17" s="145">
        <f>SUM(D14:D16)</f>
        <v>99195</v>
      </c>
      <c r="E17" s="146"/>
      <c r="F17" s="171">
        <f>SUM(F14:F16)</f>
        <v>0</v>
      </c>
      <c r="G17" s="146"/>
      <c r="H17" s="145">
        <f>SUM(H14:H16)</f>
        <v>736</v>
      </c>
      <c r="I17" s="146"/>
      <c r="J17" s="171">
        <f>SUM(J14:J16)</f>
        <v>0</v>
      </c>
      <c r="K17" s="147"/>
      <c r="L17" s="145">
        <f>SUM(L14:L16)</f>
        <v>-110218</v>
      </c>
      <c r="M17" s="147"/>
      <c r="N17" s="145">
        <f>SUM(N14:N16)</f>
        <v>-10287</v>
      </c>
    </row>
    <row r="18" spans="1:15" ht="8.25" customHeight="1">
      <c r="A18" s="97"/>
      <c r="B18" s="91"/>
      <c r="C18" s="92"/>
      <c r="D18" s="82"/>
      <c r="E18" s="147"/>
      <c r="F18" s="82"/>
      <c r="G18" s="147"/>
      <c r="H18" s="82"/>
      <c r="I18" s="147"/>
      <c r="J18" s="82"/>
      <c r="K18" s="147"/>
      <c r="L18" s="57"/>
      <c r="M18" s="147"/>
      <c r="N18" s="147"/>
    </row>
    <row r="19" spans="1:15" ht="18.75" customHeight="1">
      <c r="A19" s="4" t="s">
        <v>70</v>
      </c>
      <c r="B19" s="98"/>
      <c r="C19" s="98"/>
      <c r="D19" s="152"/>
      <c r="E19" s="152"/>
      <c r="F19" s="152"/>
      <c r="G19" s="152"/>
      <c r="H19" s="152"/>
      <c r="I19" s="152"/>
      <c r="J19" s="152"/>
      <c r="K19" s="82"/>
      <c r="L19" s="153"/>
      <c r="M19" s="34"/>
      <c r="N19" s="153"/>
    </row>
    <row r="20" spans="1:15" ht="18.75" customHeight="1">
      <c r="A20" s="5" t="s">
        <v>81</v>
      </c>
      <c r="B20" s="59"/>
      <c r="C20" s="59"/>
      <c r="D20" s="170">
        <v>0</v>
      </c>
      <c r="E20" s="151"/>
      <c r="F20" s="170">
        <v>0</v>
      </c>
      <c r="G20" s="151"/>
      <c r="H20" s="170">
        <v>0</v>
      </c>
      <c r="I20" s="151"/>
      <c r="J20" s="170">
        <v>0</v>
      </c>
      <c r="K20" s="82"/>
      <c r="L20" s="153">
        <f>'PL4-7'!J131</f>
        <v>312927</v>
      </c>
      <c r="M20" s="34"/>
      <c r="N20" s="79">
        <f>SUM(D20:L20)</f>
        <v>312927</v>
      </c>
    </row>
    <row r="21" spans="1:15" ht="18.75" customHeight="1">
      <c r="A21" s="234" t="s">
        <v>207</v>
      </c>
      <c r="B21" s="59"/>
      <c r="C21" s="59"/>
      <c r="D21" s="170">
        <v>0</v>
      </c>
      <c r="E21" s="269"/>
      <c r="F21" s="170">
        <v>0</v>
      </c>
      <c r="G21" s="269"/>
      <c r="H21" s="170">
        <v>0</v>
      </c>
      <c r="I21" s="269"/>
      <c r="J21" s="170">
        <v>0</v>
      </c>
      <c r="K21" s="82"/>
      <c r="L21" s="153">
        <v>-12627</v>
      </c>
      <c r="M21" s="34"/>
      <c r="N21" s="83">
        <v>-12627</v>
      </c>
    </row>
    <row r="22" spans="1:15" ht="18.75" customHeight="1">
      <c r="A22" s="4" t="s">
        <v>65</v>
      </c>
      <c r="B22" s="99"/>
      <c r="C22" s="99"/>
      <c r="D22" s="171">
        <f>D20</f>
        <v>0</v>
      </c>
      <c r="E22" s="94"/>
      <c r="F22" s="171">
        <f>F20</f>
        <v>0</v>
      </c>
      <c r="G22" s="94"/>
      <c r="H22" s="171">
        <f>H20</f>
        <v>0</v>
      </c>
      <c r="I22" s="146"/>
      <c r="J22" s="171">
        <f>J20</f>
        <v>0</v>
      </c>
      <c r="K22" s="146"/>
      <c r="L22" s="121">
        <f>SUM(L20:L21)</f>
        <v>300300</v>
      </c>
      <c r="M22" s="154"/>
      <c r="N22" s="121">
        <f>SUM(N20:N21)</f>
        <v>300300</v>
      </c>
    </row>
    <row r="23" spans="1:15" ht="8.25" customHeight="1">
      <c r="A23" s="4"/>
      <c r="B23" s="99"/>
      <c r="C23" s="99"/>
      <c r="D23" s="158"/>
      <c r="E23" s="146"/>
      <c r="F23" s="158"/>
      <c r="G23" s="146"/>
      <c r="H23" s="160"/>
      <c r="I23" s="146"/>
      <c r="J23" s="158"/>
      <c r="K23" s="146"/>
      <c r="L23" s="154"/>
      <c r="M23" s="154"/>
      <c r="N23" s="154"/>
    </row>
    <row r="24" spans="1:15" ht="18.75" customHeight="1">
      <c r="A24" s="5" t="s">
        <v>154</v>
      </c>
      <c r="B24" s="45"/>
      <c r="C24" s="99"/>
      <c r="D24" s="172">
        <v>0</v>
      </c>
      <c r="E24" s="151"/>
      <c r="F24" s="172">
        <v>0</v>
      </c>
      <c r="G24" s="151"/>
      <c r="H24" s="172">
        <v>0</v>
      </c>
      <c r="I24" s="146"/>
      <c r="J24" s="140">
        <v>12520</v>
      </c>
      <c r="K24" s="146"/>
      <c r="L24" s="140">
        <v>-12520</v>
      </c>
      <c r="M24" s="154"/>
      <c r="N24" s="174">
        <f>SUM(D24:L24)</f>
        <v>0</v>
      </c>
    </row>
    <row r="25" spans="1:15" ht="7.35" customHeight="1">
      <c r="A25" s="4"/>
      <c r="B25" s="98"/>
      <c r="C25" s="98"/>
      <c r="D25" s="146"/>
      <c r="E25" s="146"/>
      <c r="F25" s="146"/>
      <c r="G25" s="146"/>
      <c r="H25" s="146"/>
      <c r="I25" s="146"/>
      <c r="J25" s="146"/>
      <c r="K25" s="146"/>
      <c r="L25" s="120"/>
      <c r="M25" s="120"/>
      <c r="N25" s="120"/>
    </row>
    <row r="26" spans="1:15" ht="18.75" customHeight="1" thickBot="1">
      <c r="A26" s="50" t="s">
        <v>172</v>
      </c>
      <c r="B26" s="100"/>
      <c r="C26" s="101"/>
      <c r="D26" s="155">
        <f>SUM(D10,D17)</f>
        <v>1091205</v>
      </c>
      <c r="E26" s="156"/>
      <c r="F26" s="155">
        <f>SUM(F10)</f>
        <v>1484160</v>
      </c>
      <c r="G26" s="156"/>
      <c r="H26" s="155">
        <f>SUM(H10,H17)</f>
        <v>736</v>
      </c>
      <c r="I26" s="156"/>
      <c r="J26" s="155">
        <f>SUM(J10,J24)</f>
        <v>111721</v>
      </c>
      <c r="K26" s="156"/>
      <c r="L26" s="155">
        <f>SUM(L10+L17+L22+L24)</f>
        <v>4170597</v>
      </c>
      <c r="M26" s="77"/>
      <c r="N26" s="155">
        <f>SUM(N10+N17+N22)</f>
        <v>6858419</v>
      </c>
      <c r="O26" s="161"/>
    </row>
    <row r="27" spans="1:15" ht="20.25" customHeight="1" thickTop="1"/>
  </sheetData>
  <mergeCells count="3">
    <mergeCell ref="D4:N4"/>
    <mergeCell ref="J5:L5"/>
    <mergeCell ref="D8:N8"/>
  </mergeCells>
  <pageMargins left="0.8" right="0.8" top="0.48" bottom="0.5" header="0.5" footer="0.5"/>
  <pageSetup paperSize="9" scale="92" firstPageNumber="10" fitToWidth="0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zoomScale="80" zoomScaleNormal="80" zoomScaleSheetLayoutView="75" workbookViewId="0">
      <selection activeCell="A3" sqref="A3"/>
    </sheetView>
  </sheetViews>
  <sheetFormatPr defaultColWidth="9" defaultRowHeight="20.25" customHeight="1"/>
  <cols>
    <col min="1" max="1" width="46.625" style="144" customWidth="1"/>
    <col min="2" max="2" width="5.125" style="96" customWidth="1"/>
    <col min="3" max="3" width="2.375" style="40" customWidth="1"/>
    <col min="4" max="4" width="11.125" style="40" customWidth="1"/>
    <col min="5" max="5" width="2.375" style="40" customWidth="1"/>
    <col min="6" max="6" width="10.5" style="40" customWidth="1"/>
    <col min="7" max="7" width="2.375" style="40" customWidth="1"/>
    <col min="8" max="8" width="10.875" style="40" customWidth="1"/>
    <col min="9" max="9" width="2.375" style="40" customWidth="1"/>
    <col min="10" max="10" width="9.625" style="40" customWidth="1"/>
    <col min="11" max="11" width="2.375" style="40" customWidth="1"/>
    <col min="12" max="12" width="12" style="40" customWidth="1"/>
    <col min="13" max="13" width="2.375" style="40" customWidth="1"/>
    <col min="14" max="14" width="13.5" style="40" customWidth="1"/>
    <col min="15" max="15" width="13.125" style="40" customWidth="1"/>
    <col min="16" max="16" width="0.875" style="40" customWidth="1"/>
    <col min="17" max="17" width="10.375" style="40" customWidth="1"/>
    <col min="18" max="16384" width="9" style="40"/>
  </cols>
  <sheetData>
    <row r="1" spans="1:24" ht="20.25" customHeight="1">
      <c r="A1" s="6" t="s">
        <v>71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90" t="s">
        <v>131</v>
      </c>
      <c r="B2" s="142"/>
      <c r="C2" s="143"/>
      <c r="D2" s="143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50"/>
      <c r="B3" s="91"/>
      <c r="C3" s="92"/>
      <c r="D3" s="93"/>
      <c r="E3" s="94"/>
      <c r="F3" s="93"/>
      <c r="G3" s="94"/>
      <c r="H3" s="94"/>
      <c r="I3" s="94"/>
      <c r="J3" s="93"/>
      <c r="K3" s="94"/>
      <c r="L3" s="95"/>
      <c r="M3" s="94"/>
      <c r="N3" s="94"/>
    </row>
    <row r="4" spans="1:24" ht="18.75" customHeight="1">
      <c r="A4" s="41"/>
      <c r="D4" s="348" t="s">
        <v>31</v>
      </c>
      <c r="E4" s="348"/>
      <c r="F4" s="348"/>
      <c r="G4" s="348"/>
      <c r="H4" s="348"/>
      <c r="I4" s="348"/>
      <c r="J4" s="348"/>
      <c r="K4" s="348"/>
      <c r="L4" s="348"/>
      <c r="M4" s="348"/>
      <c r="N4" s="348"/>
    </row>
    <row r="5" spans="1:24" ht="18.75" customHeight="1">
      <c r="A5" s="42"/>
      <c r="B5" s="43"/>
      <c r="C5" s="44"/>
      <c r="D5" s="44" t="s">
        <v>23</v>
      </c>
      <c r="E5" s="44"/>
      <c r="F5" s="231" t="s">
        <v>115</v>
      </c>
      <c r="G5" s="44"/>
      <c r="H5" s="44"/>
      <c r="I5" s="44"/>
      <c r="J5" s="349" t="s">
        <v>26</v>
      </c>
      <c r="K5" s="349"/>
      <c r="L5" s="349"/>
      <c r="M5" s="233"/>
      <c r="N5" s="42"/>
    </row>
    <row r="6" spans="1:24" ht="18.75" customHeight="1">
      <c r="A6" s="44"/>
      <c r="B6" s="233"/>
      <c r="C6" s="44"/>
      <c r="D6" s="44" t="s">
        <v>101</v>
      </c>
      <c r="E6" s="44"/>
      <c r="F6" s="231" t="s">
        <v>116</v>
      </c>
      <c r="G6" s="44"/>
      <c r="H6" s="44"/>
      <c r="I6" s="44"/>
      <c r="J6" s="44" t="s">
        <v>60</v>
      </c>
      <c r="K6" s="44"/>
      <c r="L6" s="44"/>
      <c r="M6" s="233"/>
      <c r="N6" s="44" t="s">
        <v>7</v>
      </c>
    </row>
    <row r="7" spans="1:24" ht="18.75" customHeight="1">
      <c r="A7" s="44"/>
      <c r="B7" s="233"/>
      <c r="C7" s="44"/>
      <c r="D7" s="44" t="s">
        <v>24</v>
      </c>
      <c r="E7" s="44"/>
      <c r="F7" s="231" t="s">
        <v>106</v>
      </c>
      <c r="G7" s="44"/>
      <c r="H7" s="231" t="s">
        <v>151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233"/>
      <c r="C8" s="44"/>
      <c r="D8" s="350" t="s">
        <v>64</v>
      </c>
      <c r="E8" s="350"/>
      <c r="F8" s="350"/>
      <c r="G8" s="350"/>
      <c r="H8" s="350"/>
      <c r="I8" s="350"/>
      <c r="J8" s="350"/>
      <c r="K8" s="350"/>
      <c r="L8" s="350"/>
      <c r="M8" s="350"/>
      <c r="N8" s="350"/>
    </row>
    <row r="9" spans="1:24" ht="18.75" customHeight="1">
      <c r="A9" s="4" t="s">
        <v>197</v>
      </c>
      <c r="B9" s="233"/>
      <c r="C9" s="44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</row>
    <row r="10" spans="1:24" ht="18.75" customHeight="1">
      <c r="A10" s="50" t="s">
        <v>198</v>
      </c>
      <c r="B10" s="91"/>
      <c r="C10" s="92"/>
      <c r="D10" s="270">
        <v>1091205</v>
      </c>
      <c r="E10" s="255"/>
      <c r="F10" s="270">
        <v>1484160</v>
      </c>
      <c r="G10" s="255"/>
      <c r="H10" s="270">
        <v>1376</v>
      </c>
      <c r="I10" s="255"/>
      <c r="J10" s="270">
        <v>111721</v>
      </c>
      <c r="K10" s="255"/>
      <c r="L10" s="270">
        <v>4224921</v>
      </c>
      <c r="M10" s="149"/>
      <c r="N10" s="271">
        <f>SUM(B10:L10)</f>
        <v>6913383</v>
      </c>
    </row>
    <row r="11" spans="1:24" ht="18.75" customHeight="1">
      <c r="A11" s="50"/>
      <c r="B11" s="91"/>
      <c r="C11" s="92"/>
      <c r="D11" s="270"/>
      <c r="E11" s="255"/>
      <c r="F11" s="270"/>
      <c r="G11" s="255"/>
      <c r="H11" s="270"/>
      <c r="I11" s="255"/>
      <c r="J11" s="270"/>
      <c r="K11" s="255"/>
      <c r="L11" s="270"/>
      <c r="M11" s="149"/>
      <c r="N11" s="271"/>
    </row>
    <row r="12" spans="1:24" ht="18.75" customHeight="1">
      <c r="A12" s="50" t="s">
        <v>107</v>
      </c>
      <c r="B12" s="91"/>
      <c r="C12" s="92"/>
      <c r="D12" s="120"/>
      <c r="E12" s="149"/>
      <c r="F12" s="120"/>
      <c r="G12" s="149"/>
      <c r="H12" s="149"/>
      <c r="I12" s="149"/>
      <c r="J12" s="120"/>
      <c r="K12" s="149"/>
      <c r="L12" s="120"/>
      <c r="M12" s="149"/>
      <c r="N12" s="120"/>
    </row>
    <row r="13" spans="1:24" ht="18.75" customHeight="1">
      <c r="A13" s="241" t="s">
        <v>208</v>
      </c>
      <c r="B13" s="91"/>
      <c r="C13" s="92"/>
      <c r="D13" s="120"/>
      <c r="E13" s="149"/>
      <c r="F13" s="120"/>
      <c r="G13" s="149"/>
      <c r="H13" s="149"/>
      <c r="I13" s="149"/>
      <c r="J13" s="120"/>
      <c r="K13" s="149"/>
      <c r="L13" s="120"/>
      <c r="M13" s="149"/>
      <c r="N13" s="120"/>
    </row>
    <row r="14" spans="1:24" ht="18.75" customHeight="1">
      <c r="A14" s="81" t="s">
        <v>210</v>
      </c>
      <c r="B14" s="91"/>
      <c r="C14" s="92"/>
      <c r="D14" s="243">
        <v>0</v>
      </c>
      <c r="E14" s="249"/>
      <c r="F14" s="243">
        <v>0</v>
      </c>
      <c r="G14" s="249"/>
      <c r="H14" s="243">
        <v>1425</v>
      </c>
      <c r="I14" s="272"/>
      <c r="J14" s="243">
        <v>0</v>
      </c>
      <c r="K14" s="273"/>
      <c r="L14" s="243">
        <v>0</v>
      </c>
      <c r="M14" s="151"/>
      <c r="N14" s="243">
        <f>SUM(B14:L14)</f>
        <v>1425</v>
      </c>
    </row>
    <row r="15" spans="1:24" ht="19.350000000000001" customHeight="1">
      <c r="A15" s="241" t="s">
        <v>209</v>
      </c>
      <c r="B15" s="91"/>
      <c r="C15" s="92"/>
      <c r="D15" s="262">
        <f>SUM(D14:D14)</f>
        <v>0</v>
      </c>
      <c r="E15" s="146"/>
      <c r="F15" s="262">
        <f>SUM(F14:F14)</f>
        <v>0</v>
      </c>
      <c r="G15" s="146"/>
      <c r="H15" s="145">
        <f>SUM(H14:H14)</f>
        <v>1425</v>
      </c>
      <c r="I15" s="146"/>
      <c r="J15" s="262">
        <f>SUM(J14:J14)</f>
        <v>0</v>
      </c>
      <c r="K15" s="147"/>
      <c r="L15" s="262">
        <f>SUM(L14:L14)</f>
        <v>0</v>
      </c>
      <c r="M15" s="147"/>
      <c r="N15" s="145">
        <f>SUM(N14:N14)</f>
        <v>1425</v>
      </c>
    </row>
    <row r="16" spans="1:24" ht="8.25" customHeight="1">
      <c r="A16" s="97"/>
      <c r="B16" s="91"/>
      <c r="C16" s="92"/>
      <c r="D16" s="82"/>
      <c r="E16" s="147"/>
      <c r="F16" s="82"/>
      <c r="G16" s="147"/>
      <c r="H16" s="82"/>
      <c r="I16" s="147"/>
      <c r="J16" s="82"/>
      <c r="K16" s="147"/>
      <c r="L16" s="57"/>
      <c r="M16" s="147"/>
      <c r="N16" s="147"/>
    </row>
    <row r="17" spans="1:17" ht="18.75" customHeight="1">
      <c r="A17" s="4" t="s">
        <v>70</v>
      </c>
      <c r="B17" s="98"/>
      <c r="C17" s="98"/>
      <c r="D17" s="152"/>
      <c r="E17" s="152"/>
      <c r="F17" s="152"/>
      <c r="G17" s="152"/>
      <c r="H17" s="152"/>
      <c r="I17" s="152"/>
      <c r="J17" s="152"/>
      <c r="K17" s="82"/>
      <c r="L17" s="153"/>
      <c r="M17" s="34"/>
      <c r="N17" s="153"/>
    </row>
    <row r="18" spans="1:17" ht="18.75" customHeight="1">
      <c r="A18" s="5" t="s">
        <v>201</v>
      </c>
      <c r="B18" s="59"/>
      <c r="C18" s="59"/>
      <c r="D18" s="275">
        <v>0</v>
      </c>
      <c r="E18" s="151"/>
      <c r="F18" s="275">
        <v>0</v>
      </c>
      <c r="G18" s="151"/>
      <c r="H18" s="275">
        <v>0</v>
      </c>
      <c r="I18" s="151"/>
      <c r="J18" s="275">
        <v>0</v>
      </c>
      <c r="K18" s="82"/>
      <c r="L18" s="153">
        <v>-59287</v>
      </c>
      <c r="M18" s="34"/>
      <c r="N18" s="274">
        <f>SUM(B18:L18)</f>
        <v>-59287</v>
      </c>
    </row>
    <row r="19" spans="1:17" ht="18.75" customHeight="1">
      <c r="A19" s="4" t="s">
        <v>65</v>
      </c>
      <c r="B19" s="99"/>
      <c r="C19" s="99"/>
      <c r="D19" s="262">
        <f>D18</f>
        <v>0</v>
      </c>
      <c r="E19" s="147"/>
      <c r="F19" s="262">
        <f>F18</f>
        <v>0</v>
      </c>
      <c r="G19" s="147"/>
      <c r="H19" s="262">
        <f>H18</f>
        <v>0</v>
      </c>
      <c r="I19" s="146"/>
      <c r="J19" s="262">
        <f>J18</f>
        <v>0</v>
      </c>
      <c r="K19" s="146"/>
      <c r="L19" s="121">
        <f>SUM(L18)</f>
        <v>-59287</v>
      </c>
      <c r="M19" s="154"/>
      <c r="N19" s="121">
        <f>SUM(N18)</f>
        <v>-59287</v>
      </c>
    </row>
    <row r="20" spans="1:17" ht="8.25" customHeight="1">
      <c r="A20" s="4"/>
      <c r="B20" s="99"/>
      <c r="C20" s="99"/>
      <c r="D20" s="158"/>
      <c r="E20" s="146"/>
      <c r="F20" s="158"/>
      <c r="G20" s="146"/>
      <c r="H20" s="160"/>
      <c r="I20" s="146"/>
      <c r="J20" s="158"/>
      <c r="K20" s="146"/>
      <c r="L20" s="154"/>
      <c r="M20" s="154"/>
      <c r="N20" s="154"/>
    </row>
    <row r="21" spans="1:17" ht="18.75" customHeight="1" thickBot="1">
      <c r="A21" s="50" t="s">
        <v>199</v>
      </c>
      <c r="B21" s="100"/>
      <c r="C21" s="101"/>
      <c r="D21" s="155">
        <f>SUM(D10,D15)</f>
        <v>1091205</v>
      </c>
      <c r="E21" s="156"/>
      <c r="F21" s="155">
        <f>SUM(F10)</f>
        <v>1484160</v>
      </c>
      <c r="G21" s="156"/>
      <c r="H21" s="155">
        <f>SUM(H10,H15)</f>
        <v>2801</v>
      </c>
      <c r="I21" s="156"/>
      <c r="J21" s="155">
        <f>SUM(J10,J15)</f>
        <v>111721</v>
      </c>
      <c r="K21" s="156"/>
      <c r="L21" s="155">
        <f>SUM(L10,L15,L19)</f>
        <v>4165634</v>
      </c>
      <c r="M21" s="77"/>
      <c r="N21" s="155">
        <f>SUM(N10+N15+N19)</f>
        <v>6855521</v>
      </c>
      <c r="O21" s="161"/>
      <c r="Q21" s="161"/>
    </row>
    <row r="22" spans="1:17" ht="20.25" customHeight="1" thickTop="1"/>
  </sheetData>
  <mergeCells count="3">
    <mergeCell ref="D4:N4"/>
    <mergeCell ref="J5:L5"/>
    <mergeCell ref="D8:N8"/>
  </mergeCells>
  <pageMargins left="0.7" right="0.7" top="0.48" bottom="0.5" header="0.5" footer="0.5"/>
  <pageSetup paperSize="9" scale="92" firstPageNumber="11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"/>
  <sheetViews>
    <sheetView showGridLines="0" zoomScale="80" zoomScaleNormal="80" zoomScaleSheetLayoutView="92" workbookViewId="0">
      <selection activeCell="A3" sqref="A3"/>
    </sheetView>
  </sheetViews>
  <sheetFormatPr defaultColWidth="9" defaultRowHeight="18.75" customHeight="1"/>
  <cols>
    <col min="1" max="1" width="46" style="117" customWidth="1"/>
    <col min="2" max="2" width="5.125" style="117" customWidth="1"/>
    <col min="3" max="3" width="10.5" style="129" customWidth="1"/>
    <col min="4" max="4" width="1.125" style="118" customWidth="1"/>
    <col min="5" max="5" width="10.5" style="129" customWidth="1"/>
    <col min="6" max="6" width="1.125" style="118" customWidth="1"/>
    <col min="7" max="7" width="10.5" style="129" customWidth="1"/>
    <col min="8" max="8" width="1.125" style="118" customWidth="1"/>
    <col min="9" max="9" width="10.5" style="129" customWidth="1"/>
    <col min="10" max="16384" width="9" style="117"/>
  </cols>
  <sheetData>
    <row r="1" spans="1:10" s="51" customFormat="1" ht="17.25" customHeight="1">
      <c r="A1" s="6" t="s">
        <v>71</v>
      </c>
      <c r="B1" s="102"/>
      <c r="C1" s="124"/>
      <c r="D1" s="103"/>
      <c r="E1" s="124"/>
      <c r="F1" s="103"/>
      <c r="G1" s="131"/>
      <c r="H1" s="103"/>
      <c r="I1" s="131"/>
    </row>
    <row r="2" spans="1:10" s="49" customFormat="1" ht="17.25" customHeight="1">
      <c r="A2" s="104" t="s">
        <v>132</v>
      </c>
      <c r="B2" s="104"/>
      <c r="C2" s="125"/>
      <c r="D2" s="75"/>
      <c r="E2" s="125"/>
      <c r="F2" s="75"/>
      <c r="G2" s="132"/>
      <c r="H2" s="75"/>
      <c r="I2" s="132"/>
    </row>
    <row r="3" spans="1:10" s="39" customFormat="1" ht="18" customHeight="1">
      <c r="A3" s="105"/>
      <c r="B3" s="105"/>
      <c r="C3" s="126"/>
      <c r="D3" s="46"/>
      <c r="E3" s="126"/>
      <c r="F3" s="46"/>
      <c r="G3" s="126"/>
      <c r="H3" s="46"/>
      <c r="I3" s="126"/>
    </row>
    <row r="4" spans="1:10" s="47" customFormat="1" ht="18" customHeight="1">
      <c r="A4" s="106"/>
      <c r="B4" s="106"/>
      <c r="C4" s="344" t="s">
        <v>10</v>
      </c>
      <c r="D4" s="344"/>
      <c r="E4" s="344"/>
      <c r="F4" s="60"/>
      <c r="G4" s="344" t="s">
        <v>28</v>
      </c>
      <c r="H4" s="344"/>
      <c r="I4" s="344"/>
    </row>
    <row r="5" spans="1:10" s="39" customFormat="1" ht="18" customHeight="1">
      <c r="A5" s="105"/>
      <c r="B5" s="105"/>
      <c r="C5" s="352" t="s">
        <v>29</v>
      </c>
      <c r="D5" s="352"/>
      <c r="E5" s="352"/>
      <c r="F5" s="107"/>
      <c r="G5" s="352" t="s">
        <v>29</v>
      </c>
      <c r="H5" s="352"/>
      <c r="I5" s="352"/>
    </row>
    <row r="6" spans="1:10" s="39" customFormat="1" ht="18" customHeight="1">
      <c r="A6" s="105"/>
      <c r="B6" s="105"/>
      <c r="C6" s="341" t="s">
        <v>170</v>
      </c>
      <c r="D6" s="341"/>
      <c r="E6" s="341"/>
      <c r="F6" s="8"/>
      <c r="G6" s="341" t="s">
        <v>170</v>
      </c>
      <c r="H6" s="341"/>
      <c r="I6" s="341"/>
    </row>
    <row r="7" spans="1:10" s="39" customFormat="1" ht="18" customHeight="1">
      <c r="A7" s="105"/>
      <c r="B7" s="105"/>
      <c r="C7" s="342" t="s">
        <v>169</v>
      </c>
      <c r="D7" s="342"/>
      <c r="E7" s="342"/>
      <c r="F7" s="8"/>
      <c r="G7" s="342" t="s">
        <v>169</v>
      </c>
      <c r="H7" s="342"/>
      <c r="I7" s="342"/>
    </row>
    <row r="8" spans="1:10" s="39" customFormat="1" ht="18" customHeight="1">
      <c r="A8" s="105"/>
      <c r="B8" s="108"/>
      <c r="C8" s="14">
        <v>2020</v>
      </c>
      <c r="D8" s="14"/>
      <c r="E8" s="14">
        <v>2019</v>
      </c>
      <c r="F8" s="8"/>
      <c r="G8" s="14">
        <v>2020</v>
      </c>
      <c r="H8" s="14"/>
      <c r="I8" s="14">
        <v>2019</v>
      </c>
    </row>
    <row r="9" spans="1:10" s="39" customFormat="1" ht="18" customHeight="1">
      <c r="A9" s="105"/>
      <c r="B9" s="108"/>
      <c r="C9" s="347" t="s">
        <v>64</v>
      </c>
      <c r="D9" s="347"/>
      <c r="E9" s="347"/>
      <c r="F9" s="347"/>
      <c r="G9" s="347"/>
      <c r="H9" s="347"/>
      <c r="I9" s="347"/>
    </row>
    <row r="10" spans="1:10" s="39" customFormat="1" ht="18" customHeight="1">
      <c r="A10" s="109" t="s">
        <v>20</v>
      </c>
      <c r="B10" s="109"/>
      <c r="C10" s="127"/>
      <c r="D10" s="110"/>
      <c r="E10" s="127"/>
      <c r="F10" s="110"/>
      <c r="G10" s="127"/>
      <c r="H10" s="47"/>
      <c r="I10" s="127"/>
    </row>
    <row r="11" spans="1:10" s="39" customFormat="1" ht="18" customHeight="1">
      <c r="A11" s="283" t="s">
        <v>176</v>
      </c>
      <c r="C11" s="287">
        <f>'PL4-7'!D133</f>
        <v>30071</v>
      </c>
      <c r="D11" s="54"/>
      <c r="E11" s="287">
        <f>'PL4-7'!F133</f>
        <v>232722</v>
      </c>
      <c r="F11" s="54"/>
      <c r="G11" s="287">
        <f>'PL4-7'!H133</f>
        <v>-59287</v>
      </c>
      <c r="H11" s="54"/>
      <c r="I11" s="287">
        <f>'PL4-7'!J133</f>
        <v>312927</v>
      </c>
    </row>
    <row r="12" spans="1:10" s="39" customFormat="1" ht="18" customHeight="1">
      <c r="A12" s="96" t="s">
        <v>211</v>
      </c>
      <c r="B12" s="38"/>
      <c r="C12" s="28"/>
      <c r="D12" s="54"/>
      <c r="E12" s="28"/>
      <c r="F12" s="54"/>
      <c r="G12" s="284"/>
      <c r="H12" s="54"/>
      <c r="I12" s="28"/>
    </row>
    <row r="13" spans="1:10" s="39" customFormat="1" ht="18" customHeight="1">
      <c r="A13" s="96" t="s">
        <v>117</v>
      </c>
      <c r="B13" s="38"/>
      <c r="C13" s="28"/>
      <c r="D13" s="54"/>
      <c r="E13" s="28"/>
      <c r="F13" s="54"/>
      <c r="G13" s="8"/>
      <c r="H13" s="54"/>
      <c r="I13" s="28"/>
    </row>
    <row r="14" spans="1:10" s="39" customFormat="1" ht="18" customHeight="1">
      <c r="A14" s="39" t="s">
        <v>102</v>
      </c>
      <c r="C14" s="28">
        <v>196729</v>
      </c>
      <c r="D14" s="54"/>
      <c r="E14" s="28">
        <v>152296</v>
      </c>
      <c r="F14" s="54"/>
      <c r="G14" s="287">
        <v>48587</v>
      </c>
      <c r="H14" s="54"/>
      <c r="I14" s="28">
        <v>33891</v>
      </c>
    </row>
    <row r="15" spans="1:10" s="39" customFormat="1" ht="18" customHeight="1">
      <c r="A15" s="39" t="s">
        <v>224</v>
      </c>
      <c r="C15" s="28">
        <v>-528</v>
      </c>
      <c r="D15" s="54"/>
      <c r="E15" s="28">
        <v>-1465</v>
      </c>
      <c r="F15" s="54"/>
      <c r="G15" s="287">
        <v>-699</v>
      </c>
      <c r="H15" s="54"/>
      <c r="I15" s="288">
        <v>-1496</v>
      </c>
      <c r="J15" s="111"/>
    </row>
    <row r="16" spans="1:10" s="39" customFormat="1" ht="18" customHeight="1">
      <c r="A16" s="39" t="s">
        <v>215</v>
      </c>
      <c r="J16" s="111"/>
    </row>
    <row r="17" spans="1:10" s="39" customFormat="1" ht="18" customHeight="1">
      <c r="A17" s="39" t="s">
        <v>214</v>
      </c>
      <c r="C17" s="28">
        <v>1502</v>
      </c>
      <c r="D17" s="54"/>
      <c r="E17" s="285">
        <v>0</v>
      </c>
      <c r="F17" s="54"/>
      <c r="G17" s="287">
        <v>1502</v>
      </c>
      <c r="H17" s="54"/>
      <c r="I17" s="285">
        <v>0</v>
      </c>
      <c r="J17" s="111"/>
    </row>
    <row r="18" spans="1:10" s="39" customFormat="1" ht="18" customHeight="1">
      <c r="A18" s="39" t="s">
        <v>213</v>
      </c>
      <c r="C18" s="28">
        <v>11</v>
      </c>
      <c r="D18" s="54"/>
      <c r="E18" s="28">
        <v>3133</v>
      </c>
      <c r="F18" s="54"/>
      <c r="G18" s="285">
        <v>0</v>
      </c>
      <c r="H18" s="54"/>
      <c r="I18" s="285">
        <v>0</v>
      </c>
      <c r="J18" s="111"/>
    </row>
    <row r="19" spans="1:10" s="39" customFormat="1" ht="18" customHeight="1">
      <c r="A19" s="39" t="s">
        <v>155</v>
      </c>
      <c r="C19" s="28">
        <v>-263294</v>
      </c>
      <c r="D19" s="54"/>
      <c r="E19" s="28">
        <v>-79610</v>
      </c>
      <c r="F19" s="54"/>
      <c r="G19" s="285">
        <v>0</v>
      </c>
      <c r="H19" s="54"/>
      <c r="I19" s="285">
        <v>0</v>
      </c>
      <c r="J19" s="111"/>
    </row>
    <row r="20" spans="1:10" s="39" customFormat="1" ht="18" customHeight="1">
      <c r="A20" s="40" t="s">
        <v>255</v>
      </c>
      <c r="J20" s="111"/>
    </row>
    <row r="21" spans="1:10" s="39" customFormat="1" ht="18" customHeight="1">
      <c r="A21" s="38" t="s">
        <v>256</v>
      </c>
      <c r="C21" s="28">
        <v>305</v>
      </c>
      <c r="D21" s="54"/>
      <c r="E21" s="28">
        <v>-202</v>
      </c>
      <c r="F21" s="54"/>
      <c r="G21" s="28">
        <v>387</v>
      </c>
      <c r="H21" s="54"/>
      <c r="I21" s="28">
        <v>-187</v>
      </c>
      <c r="J21" s="111"/>
    </row>
    <row r="22" spans="1:10" s="39" customFormat="1" ht="18" customHeight="1">
      <c r="A22" s="40" t="s">
        <v>257</v>
      </c>
      <c r="C22" s="28">
        <v>-2502</v>
      </c>
      <c r="D22" s="54"/>
      <c r="E22" s="285">
        <v>0</v>
      </c>
      <c r="F22" s="54"/>
      <c r="G22" s="28">
        <v>-2433</v>
      </c>
      <c r="H22" s="54"/>
      <c r="I22" s="285">
        <v>0</v>
      </c>
      <c r="J22" s="111"/>
    </row>
    <row r="23" spans="1:10" s="39" customFormat="1" ht="18" customHeight="1">
      <c r="A23" s="39" t="s">
        <v>165</v>
      </c>
      <c r="C23" s="169">
        <v>1425</v>
      </c>
      <c r="D23" s="54"/>
      <c r="E23" s="169">
        <v>736</v>
      </c>
      <c r="F23" s="54"/>
      <c r="G23" s="169">
        <v>1425</v>
      </c>
      <c r="H23" s="54"/>
      <c r="I23" s="169">
        <v>736</v>
      </c>
      <c r="J23" s="111"/>
    </row>
    <row r="24" spans="1:10" s="39" customFormat="1" ht="18" customHeight="1">
      <c r="A24" s="39" t="s">
        <v>66</v>
      </c>
      <c r="C24" s="285">
        <v>0</v>
      </c>
      <c r="D24" s="54"/>
      <c r="E24" s="28">
        <v>-222</v>
      </c>
      <c r="F24" s="54"/>
      <c r="G24" s="285">
        <v>0</v>
      </c>
      <c r="H24" s="54"/>
      <c r="I24" s="28">
        <v>-222</v>
      </c>
      <c r="J24" s="111"/>
    </row>
    <row r="25" spans="1:10" s="39" customFormat="1" ht="18" customHeight="1">
      <c r="A25" s="112" t="s">
        <v>40</v>
      </c>
      <c r="B25" s="112"/>
      <c r="C25" s="28">
        <v>-4882</v>
      </c>
      <c r="D25" s="54"/>
      <c r="E25" s="28">
        <v>-4124</v>
      </c>
      <c r="F25" s="54"/>
      <c r="G25" s="28">
        <v>-87115</v>
      </c>
      <c r="H25" s="54"/>
      <c r="I25" s="28">
        <v>-47623</v>
      </c>
      <c r="J25" s="111"/>
    </row>
    <row r="26" spans="1:10" s="39" customFormat="1" ht="18" customHeight="1">
      <c r="A26" s="112" t="s">
        <v>37</v>
      </c>
      <c r="B26" s="112"/>
      <c r="C26" s="28">
        <v>-1175</v>
      </c>
      <c r="D26" s="54"/>
      <c r="E26" s="28">
        <v>-1679</v>
      </c>
      <c r="F26" s="54"/>
      <c r="G26" s="28">
        <v>-3744</v>
      </c>
      <c r="H26" s="54"/>
      <c r="I26" s="28">
        <v>-161491</v>
      </c>
      <c r="J26" s="111"/>
    </row>
    <row r="27" spans="1:10" s="39" customFormat="1" ht="18" customHeight="1">
      <c r="A27" s="112" t="s">
        <v>36</v>
      </c>
      <c r="B27" s="112"/>
      <c r="C27" s="28">
        <v>283640</v>
      </c>
      <c r="D27" s="54"/>
      <c r="E27" s="28">
        <v>241820</v>
      </c>
      <c r="F27" s="54"/>
      <c r="G27" s="28">
        <v>221136</v>
      </c>
      <c r="H27" s="54"/>
      <c r="I27" s="28">
        <v>146890</v>
      </c>
      <c r="J27" s="113"/>
    </row>
    <row r="28" spans="1:10" s="39" customFormat="1" ht="18" customHeight="1">
      <c r="A28" s="306" t="s">
        <v>204</v>
      </c>
      <c r="B28" s="108"/>
      <c r="C28" s="8"/>
      <c r="D28" s="54"/>
      <c r="E28" s="8"/>
      <c r="F28" s="54"/>
      <c r="G28" s="8"/>
      <c r="H28" s="54"/>
      <c r="I28" s="8"/>
      <c r="J28" s="111"/>
    </row>
    <row r="29" spans="1:10" s="39" customFormat="1" ht="18" customHeight="1">
      <c r="A29" s="306" t="s">
        <v>205</v>
      </c>
      <c r="B29" s="108"/>
      <c r="C29" s="28">
        <v>1847</v>
      </c>
      <c r="D29" s="54"/>
      <c r="E29" s="28">
        <v>18153</v>
      </c>
      <c r="F29" s="54"/>
      <c r="G29" s="285">
        <v>0</v>
      </c>
      <c r="H29" s="54"/>
      <c r="I29" s="285">
        <v>0</v>
      </c>
      <c r="J29" s="111"/>
    </row>
    <row r="30" spans="1:10" s="39" customFormat="1" ht="18" customHeight="1">
      <c r="A30" s="306" t="s">
        <v>212</v>
      </c>
      <c r="C30" s="28">
        <v>38707</v>
      </c>
      <c r="D30" s="54"/>
      <c r="E30" s="28">
        <v>40056</v>
      </c>
      <c r="F30" s="54"/>
      <c r="G30" s="289">
        <v>-15834</v>
      </c>
      <c r="H30" s="54"/>
      <c r="I30" s="289">
        <v>38181</v>
      </c>
    </row>
    <row r="31" spans="1:10" s="39" customFormat="1" ht="17.45" customHeight="1">
      <c r="A31" s="60"/>
      <c r="B31" s="60"/>
      <c r="C31" s="290">
        <f>SUM(C11:C30)</f>
        <v>281856</v>
      </c>
      <c r="D31" s="54"/>
      <c r="E31" s="290">
        <f>SUM(E11:E30)</f>
        <v>601614</v>
      </c>
      <c r="F31" s="54"/>
      <c r="G31" s="28">
        <f>SUM(G11:G30)</f>
        <v>103925</v>
      </c>
      <c r="H31" s="54"/>
      <c r="I31" s="28">
        <f>SUM(I11:I30)</f>
        <v>321606</v>
      </c>
    </row>
    <row r="32" spans="1:10" s="39" customFormat="1" ht="18" customHeight="1">
      <c r="A32" s="38" t="s">
        <v>27</v>
      </c>
      <c r="B32" s="38"/>
      <c r="C32" s="248"/>
      <c r="D32" s="54"/>
      <c r="E32" s="248"/>
      <c r="F32" s="54"/>
      <c r="G32" s="248"/>
      <c r="H32" s="54"/>
      <c r="I32" s="248"/>
    </row>
    <row r="33" spans="1:9" s="39" customFormat="1" ht="18" customHeight="1">
      <c r="A33" s="39" t="s">
        <v>243</v>
      </c>
      <c r="B33" s="38"/>
      <c r="C33" s="169">
        <v>-12683</v>
      </c>
      <c r="D33" s="150"/>
      <c r="E33" s="169">
        <v>-1704</v>
      </c>
      <c r="F33" s="150"/>
      <c r="G33" s="285">
        <v>0</v>
      </c>
      <c r="H33" s="150"/>
      <c r="I33" s="166">
        <v>33</v>
      </c>
    </row>
    <row r="34" spans="1:9" s="39" customFormat="1" ht="18" customHeight="1">
      <c r="A34" s="39" t="s">
        <v>61</v>
      </c>
      <c r="C34" s="169">
        <v>235389</v>
      </c>
      <c r="D34" s="150"/>
      <c r="E34" s="169">
        <v>716140</v>
      </c>
      <c r="F34" s="150"/>
      <c r="G34" s="169">
        <v>180640</v>
      </c>
      <c r="H34" s="150"/>
      <c r="I34" s="169">
        <v>56198</v>
      </c>
    </row>
    <row r="35" spans="1:9" s="39" customFormat="1" ht="18" customHeight="1">
      <c r="A35" s="39" t="s">
        <v>200</v>
      </c>
      <c r="C35" s="169">
        <v>-2250</v>
      </c>
      <c r="D35" s="150"/>
      <c r="E35" s="285">
        <v>0</v>
      </c>
      <c r="F35" s="150"/>
      <c r="G35" s="285">
        <v>0</v>
      </c>
      <c r="H35" s="150"/>
      <c r="I35" s="285">
        <v>0</v>
      </c>
    </row>
    <row r="36" spans="1:9" s="39" customFormat="1" ht="18" customHeight="1">
      <c r="A36" s="39" t="s">
        <v>57</v>
      </c>
      <c r="B36" s="162"/>
      <c r="C36" s="285">
        <v>0</v>
      </c>
      <c r="D36" s="169"/>
      <c r="E36" s="169">
        <v>-34211</v>
      </c>
      <c r="F36" s="169"/>
      <c r="G36" s="285">
        <v>0</v>
      </c>
      <c r="H36" s="169"/>
      <c r="I36" s="169">
        <v>-34211</v>
      </c>
    </row>
    <row r="37" spans="1:9" s="39" customFormat="1" ht="18" customHeight="1">
      <c r="A37" s="39" t="s">
        <v>0</v>
      </c>
      <c r="C37" s="169">
        <v>-16873</v>
      </c>
      <c r="D37" s="150"/>
      <c r="E37" s="169">
        <v>-6672</v>
      </c>
      <c r="F37" s="150"/>
      <c r="G37" s="169">
        <v>-854</v>
      </c>
      <c r="H37" s="150"/>
      <c r="I37" s="169">
        <v>6406</v>
      </c>
    </row>
    <row r="38" spans="1:9" s="39" customFormat="1" ht="18" customHeight="1">
      <c r="A38" s="39" t="s">
        <v>85</v>
      </c>
      <c r="C38" s="169">
        <v>48362</v>
      </c>
      <c r="D38" s="150"/>
      <c r="E38" s="169">
        <v>15996</v>
      </c>
      <c r="F38" s="150"/>
      <c r="G38" s="169">
        <v>48362</v>
      </c>
      <c r="H38" s="150"/>
      <c r="I38" s="169">
        <v>15996</v>
      </c>
    </row>
    <row r="39" spans="1:9" s="39" customFormat="1" ht="18" customHeight="1">
      <c r="A39" s="39" t="s">
        <v>3</v>
      </c>
      <c r="C39" s="169">
        <v>-21150</v>
      </c>
      <c r="D39" s="150"/>
      <c r="E39" s="169">
        <v>-302</v>
      </c>
      <c r="F39" s="150"/>
      <c r="G39" s="169">
        <v>303</v>
      </c>
      <c r="H39" s="150"/>
      <c r="I39" s="169">
        <v>-82</v>
      </c>
    </row>
    <row r="40" spans="1:9" s="39" customFormat="1" ht="18" customHeight="1">
      <c r="A40" s="40" t="s">
        <v>187</v>
      </c>
      <c r="C40" s="169">
        <v>69483</v>
      </c>
      <c r="D40" s="150"/>
      <c r="E40" s="169">
        <v>-3293</v>
      </c>
      <c r="F40" s="150"/>
      <c r="G40" s="169">
        <v>76848</v>
      </c>
      <c r="H40" s="150"/>
      <c r="I40" s="169">
        <v>785</v>
      </c>
    </row>
    <row r="41" spans="1:9" s="39" customFormat="1" ht="18" customHeight="1">
      <c r="A41" s="39" t="s">
        <v>133</v>
      </c>
      <c r="C41" s="169">
        <v>12749</v>
      </c>
      <c r="D41" s="150"/>
      <c r="E41" s="169">
        <v>-405335</v>
      </c>
      <c r="F41" s="150"/>
      <c r="G41" s="169">
        <v>5394</v>
      </c>
      <c r="H41" s="150"/>
      <c r="I41" s="169">
        <v>-16500</v>
      </c>
    </row>
    <row r="42" spans="1:9" s="39" customFormat="1" ht="18" customHeight="1">
      <c r="A42" s="39" t="s">
        <v>4</v>
      </c>
      <c r="C42" s="169">
        <v>7261</v>
      </c>
      <c r="D42" s="150"/>
      <c r="E42" s="169">
        <v>1941</v>
      </c>
      <c r="F42" s="150"/>
      <c r="G42" s="169">
        <v>-10577</v>
      </c>
      <c r="H42" s="150"/>
      <c r="I42" s="169">
        <v>-17667</v>
      </c>
    </row>
    <row r="43" spans="1:9" s="39" customFormat="1" ht="18" customHeight="1">
      <c r="A43" s="39" t="s">
        <v>193</v>
      </c>
      <c r="C43" s="169">
        <v>-667</v>
      </c>
      <c r="D43" s="150"/>
      <c r="E43" s="169">
        <v>6430</v>
      </c>
      <c r="F43" s="150"/>
      <c r="G43" s="169">
        <v>-928</v>
      </c>
      <c r="H43" s="150"/>
      <c r="I43" s="169">
        <v>5205</v>
      </c>
    </row>
    <row r="44" spans="1:9" s="39" customFormat="1" ht="18" customHeight="1">
      <c r="A44" s="39" t="s">
        <v>38</v>
      </c>
      <c r="C44" s="291">
        <v>-87590</v>
      </c>
      <c r="D44" s="150"/>
      <c r="E44" s="291">
        <v>-78347</v>
      </c>
      <c r="F44" s="150"/>
      <c r="G44" s="286">
        <v>-3190</v>
      </c>
      <c r="H44" s="150"/>
      <c r="I44" s="291">
        <v>-563</v>
      </c>
    </row>
    <row r="45" spans="1:9" s="39" customFormat="1" ht="15" customHeight="1">
      <c r="A45" s="114" t="s">
        <v>129</v>
      </c>
      <c r="C45" s="67">
        <f>SUM(C31:C44)</f>
        <v>513887</v>
      </c>
      <c r="D45" s="54"/>
      <c r="E45" s="67">
        <f>SUM(E31:E44)</f>
        <v>812257</v>
      </c>
      <c r="F45" s="54"/>
      <c r="G45" s="67">
        <f>SUM(G31:G44)</f>
        <v>399923</v>
      </c>
      <c r="H45" s="54"/>
      <c r="I45" s="67">
        <f>SUM(I31:I44)</f>
        <v>337206</v>
      </c>
    </row>
    <row r="46" spans="1:9" s="39" customFormat="1" ht="18" customHeight="1">
      <c r="A46" s="114" t="s">
        <v>118</v>
      </c>
      <c r="C46" s="292">
        <v>-42041</v>
      </c>
      <c r="D46" s="54"/>
      <c r="E46" s="292">
        <v>-87215</v>
      </c>
      <c r="F46" s="54"/>
      <c r="G46" s="293">
        <v>-20273</v>
      </c>
      <c r="H46" s="54"/>
      <c r="I46" s="293">
        <v>-50113</v>
      </c>
    </row>
    <row r="47" spans="1:9" s="39" customFormat="1" ht="15" customHeight="1">
      <c r="A47" s="37" t="s">
        <v>140</v>
      </c>
      <c r="B47" s="37"/>
      <c r="C47" s="279">
        <f>SUM(C45:C46)</f>
        <v>471846</v>
      </c>
      <c r="D47" s="54"/>
      <c r="E47" s="279">
        <f>SUM(E45:E46)</f>
        <v>725042</v>
      </c>
      <c r="F47" s="54"/>
      <c r="G47" s="279">
        <f>SUM(G45:G46)</f>
        <v>379650</v>
      </c>
      <c r="H47" s="54"/>
      <c r="I47" s="279">
        <f>SUM(I45:I46)</f>
        <v>287093</v>
      </c>
    </row>
    <row r="48" spans="1:9" s="47" customFormat="1" ht="18" customHeight="1">
      <c r="A48" s="60"/>
      <c r="B48" s="60"/>
      <c r="C48" s="266"/>
      <c r="D48" s="56"/>
      <c r="E48" s="266"/>
      <c r="F48" s="56"/>
      <c r="G48" s="266"/>
      <c r="H48" s="56"/>
      <c r="I48" s="266"/>
    </row>
    <row r="49" spans="1:9" s="51" customFormat="1" ht="19.5" customHeight="1">
      <c r="A49" s="6" t="s">
        <v>71</v>
      </c>
      <c r="B49" s="102"/>
      <c r="C49" s="294"/>
      <c r="D49" s="54"/>
      <c r="E49" s="294"/>
      <c r="F49" s="54"/>
      <c r="G49" s="248"/>
      <c r="H49" s="54"/>
      <c r="I49" s="248"/>
    </row>
    <row r="50" spans="1:9" s="49" customFormat="1" ht="19.5" customHeight="1">
      <c r="A50" s="104" t="s">
        <v>132</v>
      </c>
      <c r="B50" s="104"/>
      <c r="C50" s="295"/>
      <c r="D50" s="54"/>
      <c r="E50" s="295"/>
      <c r="F50" s="54"/>
      <c r="G50" s="248"/>
      <c r="H50" s="54"/>
      <c r="I50" s="248"/>
    </row>
    <row r="51" spans="1:9" s="39" customFormat="1" ht="19.5" customHeight="1">
      <c r="A51" s="105"/>
      <c r="B51" s="105"/>
      <c r="C51" s="277"/>
      <c r="D51" s="278"/>
      <c r="E51" s="277"/>
      <c r="F51" s="278"/>
      <c r="G51" s="277"/>
      <c r="H51" s="278"/>
      <c r="I51" s="277"/>
    </row>
    <row r="52" spans="1:9" s="39" customFormat="1" ht="19.5" customHeight="1">
      <c r="A52" s="106"/>
      <c r="B52" s="106"/>
      <c r="C52" s="353" t="s">
        <v>10</v>
      </c>
      <c r="D52" s="353"/>
      <c r="E52" s="353"/>
      <c r="F52" s="55"/>
      <c r="G52" s="353" t="s">
        <v>28</v>
      </c>
      <c r="H52" s="353"/>
      <c r="I52" s="353"/>
    </row>
    <row r="53" spans="1:9" s="39" customFormat="1" ht="19.5" customHeight="1">
      <c r="A53" s="105"/>
      <c r="B53" s="105"/>
      <c r="C53" s="351" t="s">
        <v>29</v>
      </c>
      <c r="D53" s="351"/>
      <c r="E53" s="351"/>
      <c r="F53" s="228"/>
      <c r="G53" s="351" t="s">
        <v>29</v>
      </c>
      <c r="H53" s="351"/>
      <c r="I53" s="351"/>
    </row>
    <row r="54" spans="1:9" s="39" customFormat="1" ht="19.5" customHeight="1">
      <c r="A54" s="105"/>
      <c r="B54" s="105"/>
      <c r="C54" s="341" t="s">
        <v>170</v>
      </c>
      <c r="D54" s="341"/>
      <c r="E54" s="341"/>
      <c r="F54" s="8"/>
      <c r="G54" s="341" t="s">
        <v>170</v>
      </c>
      <c r="H54" s="341"/>
      <c r="I54" s="341"/>
    </row>
    <row r="55" spans="1:9" s="39" customFormat="1" ht="19.5" customHeight="1">
      <c r="A55" s="105"/>
      <c r="B55" s="105"/>
      <c r="C55" s="354" t="s">
        <v>169</v>
      </c>
      <c r="D55" s="342"/>
      <c r="E55" s="342"/>
      <c r="F55" s="8"/>
      <c r="G55" s="354" t="s">
        <v>169</v>
      </c>
      <c r="H55" s="342"/>
      <c r="I55" s="342"/>
    </row>
    <row r="56" spans="1:9" s="39" customFormat="1" ht="19.5" customHeight="1">
      <c r="A56" s="105"/>
      <c r="B56" s="108"/>
      <c r="C56" s="230">
        <v>2020</v>
      </c>
      <c r="D56" s="230"/>
      <c r="E56" s="230">
        <v>2019</v>
      </c>
      <c r="F56" s="230"/>
      <c r="G56" s="230">
        <v>2020</v>
      </c>
      <c r="H56" s="230"/>
      <c r="I56" s="230">
        <v>2019</v>
      </c>
    </row>
    <row r="57" spans="1:9" s="39" customFormat="1" ht="19.5" customHeight="1">
      <c r="A57" s="105"/>
      <c r="B57" s="108"/>
      <c r="C57" s="343" t="s">
        <v>64</v>
      </c>
      <c r="D57" s="343"/>
      <c r="E57" s="343"/>
      <c r="F57" s="343"/>
      <c r="G57" s="343"/>
      <c r="H57" s="343"/>
      <c r="I57" s="343"/>
    </row>
    <row r="58" spans="1:9" s="8" customFormat="1" ht="19.5" customHeight="1">
      <c r="A58" s="276" t="s">
        <v>21</v>
      </c>
      <c r="B58" s="276"/>
      <c r="C58" s="277"/>
      <c r="D58" s="278"/>
      <c r="E58" s="277"/>
      <c r="F58" s="278"/>
      <c r="G58" s="277"/>
      <c r="H58" s="278"/>
      <c r="I58" s="277"/>
    </row>
    <row r="59" spans="1:9" s="8" customFormat="1" ht="19.5" customHeight="1">
      <c r="A59" s="5" t="s">
        <v>56</v>
      </c>
      <c r="B59" s="5"/>
      <c r="C59" s="150">
        <v>4882</v>
      </c>
      <c r="D59" s="150"/>
      <c r="E59" s="150">
        <v>4175</v>
      </c>
      <c r="F59" s="150"/>
      <c r="G59" s="150">
        <v>26852</v>
      </c>
      <c r="H59" s="150"/>
      <c r="I59" s="150">
        <v>33964</v>
      </c>
    </row>
    <row r="60" spans="1:9" s="8" customFormat="1" ht="19.5" customHeight="1">
      <c r="A60" s="5" t="s">
        <v>108</v>
      </c>
      <c r="B60" s="5"/>
      <c r="C60" s="150">
        <v>1175</v>
      </c>
      <c r="D60" s="150"/>
      <c r="E60" s="150">
        <v>1679</v>
      </c>
      <c r="F60" s="150"/>
      <c r="G60" s="150">
        <v>3744</v>
      </c>
      <c r="H60" s="150"/>
      <c r="I60" s="150">
        <v>161491</v>
      </c>
    </row>
    <row r="61" spans="1:9" s="8" customFormat="1" ht="19.5" customHeight="1">
      <c r="A61" s="8" t="s">
        <v>260</v>
      </c>
      <c r="C61" s="150">
        <v>-1054436</v>
      </c>
      <c r="D61" s="150"/>
      <c r="E61" s="150">
        <v>-767015</v>
      </c>
      <c r="F61" s="150"/>
      <c r="G61" s="285">
        <v>0</v>
      </c>
      <c r="H61" s="150"/>
      <c r="I61" s="166">
        <v>-17369</v>
      </c>
    </row>
    <row r="62" spans="1:9" s="8" customFormat="1" ht="19.5" customHeight="1">
      <c r="A62" s="8" t="s">
        <v>232</v>
      </c>
    </row>
    <row r="63" spans="1:9" s="8" customFormat="1" ht="19.5" customHeight="1">
      <c r="A63" s="9" t="s">
        <v>253</v>
      </c>
      <c r="C63" s="285">
        <v>0</v>
      </c>
      <c r="D63" s="150"/>
      <c r="E63" s="150">
        <f>-20750-11267</f>
        <v>-32017</v>
      </c>
      <c r="F63" s="150"/>
      <c r="G63" s="285">
        <v>0</v>
      </c>
      <c r="H63" s="150"/>
      <c r="I63" s="285">
        <v>0</v>
      </c>
    </row>
    <row r="64" spans="1:9" s="8" customFormat="1" ht="19.5" customHeight="1">
      <c r="A64" s="8" t="s">
        <v>142</v>
      </c>
      <c r="C64" s="150">
        <v>-514987</v>
      </c>
      <c r="D64" s="150"/>
      <c r="E64" s="150">
        <v>-420981</v>
      </c>
      <c r="F64" s="150"/>
      <c r="G64" s="166">
        <v>-33306</v>
      </c>
      <c r="H64" s="150"/>
      <c r="I64" s="166">
        <v>-188039</v>
      </c>
    </row>
    <row r="65" spans="1:9" s="8" customFormat="1" ht="19.5" customHeight="1">
      <c r="A65" s="8" t="s">
        <v>128</v>
      </c>
      <c r="C65" s="285">
        <v>0</v>
      </c>
      <c r="D65" s="150"/>
      <c r="E65" s="150">
        <v>-245006</v>
      </c>
      <c r="F65" s="150"/>
      <c r="G65" s="285">
        <v>0</v>
      </c>
      <c r="H65" s="150"/>
      <c r="I65" s="166">
        <v>-5000</v>
      </c>
    </row>
    <row r="66" spans="1:9" s="8" customFormat="1" ht="19.5" customHeight="1">
      <c r="A66" s="8" t="s">
        <v>119</v>
      </c>
      <c r="C66" s="166">
        <v>-10954</v>
      </c>
      <c r="D66" s="150"/>
      <c r="E66" s="166">
        <v>-4646</v>
      </c>
      <c r="F66" s="150"/>
      <c r="G66" s="166">
        <v>-966</v>
      </c>
      <c r="H66" s="150"/>
      <c r="I66" s="166">
        <v>-4461</v>
      </c>
    </row>
    <row r="67" spans="1:9" s="8" customFormat="1" ht="19.5" customHeight="1">
      <c r="A67" s="8" t="s">
        <v>120</v>
      </c>
      <c r="C67" s="166">
        <v>887</v>
      </c>
      <c r="D67" s="150"/>
      <c r="E67" s="166">
        <v>1641</v>
      </c>
      <c r="F67" s="150"/>
      <c r="G67" s="166">
        <v>751</v>
      </c>
      <c r="H67" s="150"/>
      <c r="I67" s="166">
        <v>1870</v>
      </c>
    </row>
    <row r="68" spans="1:9" s="8" customFormat="1" ht="19.5" customHeight="1">
      <c r="A68" s="8" t="s">
        <v>258</v>
      </c>
      <c r="C68" s="166">
        <v>1912753</v>
      </c>
      <c r="D68" s="150"/>
      <c r="E68" s="166">
        <v>1162510</v>
      </c>
      <c r="F68" s="150"/>
      <c r="G68" s="285">
        <v>0</v>
      </c>
      <c r="H68" s="150"/>
      <c r="I68" s="285">
        <v>0</v>
      </c>
    </row>
    <row r="69" spans="1:9" s="8" customFormat="1" ht="19.5" customHeight="1">
      <c r="A69" s="8" t="s">
        <v>180</v>
      </c>
      <c r="C69" s="285">
        <v>0</v>
      </c>
      <c r="D69" s="150"/>
      <c r="E69" s="166">
        <v>-400</v>
      </c>
      <c r="F69" s="150"/>
      <c r="G69" s="267">
        <v>-1147000</v>
      </c>
      <c r="H69" s="150"/>
      <c r="I69" s="267">
        <v>-1417500</v>
      </c>
    </row>
    <row r="70" spans="1:9" s="8" customFormat="1" ht="19.5" customHeight="1">
      <c r="A70" s="8" t="s">
        <v>145</v>
      </c>
      <c r="C70" s="285">
        <v>0</v>
      </c>
      <c r="D70" s="150"/>
      <c r="E70" s="166">
        <v>400</v>
      </c>
      <c r="F70" s="150"/>
      <c r="G70" s="267">
        <v>975000</v>
      </c>
      <c r="H70" s="150"/>
      <c r="I70" s="267">
        <v>854000</v>
      </c>
    </row>
    <row r="71" spans="1:9" s="8" customFormat="1" ht="19.5" customHeight="1">
      <c r="A71" s="8" t="s">
        <v>216</v>
      </c>
      <c r="C71" s="166">
        <v>15000</v>
      </c>
      <c r="D71" s="150"/>
      <c r="E71" s="166">
        <f>20000+11267</f>
        <v>31267</v>
      </c>
      <c r="F71" s="150"/>
      <c r="G71" s="267">
        <v>15000</v>
      </c>
      <c r="H71" s="150"/>
      <c r="I71" s="267">
        <v>20000</v>
      </c>
    </row>
    <row r="72" spans="1:9" s="8" customFormat="1" ht="19.5" customHeight="1">
      <c r="A72" s="8" t="s">
        <v>217</v>
      </c>
      <c r="C72" s="285">
        <v>0</v>
      </c>
      <c r="D72" s="150"/>
      <c r="E72" s="267">
        <v>270</v>
      </c>
      <c r="F72" s="267"/>
      <c r="G72" s="285">
        <v>0</v>
      </c>
      <c r="H72" s="267"/>
      <c r="I72" s="267">
        <v>213</v>
      </c>
    </row>
    <row r="73" spans="1:9" s="8" customFormat="1" ht="19.5" customHeight="1">
      <c r="A73" s="8" t="s">
        <v>225</v>
      </c>
    </row>
    <row r="74" spans="1:9" s="8" customFormat="1" ht="19.5" customHeight="1">
      <c r="A74" s="9" t="s">
        <v>259</v>
      </c>
      <c r="C74" s="267">
        <v>356300</v>
      </c>
      <c r="D74" s="150"/>
      <c r="E74" s="267">
        <v>-111462</v>
      </c>
      <c r="F74" s="267"/>
      <c r="G74" s="267">
        <v>521208</v>
      </c>
      <c r="H74" s="267"/>
      <c r="I74" s="267">
        <v>-100460</v>
      </c>
    </row>
    <row r="75" spans="1:9" s="8" customFormat="1" ht="19.5" customHeight="1">
      <c r="A75" s="8" t="s">
        <v>96</v>
      </c>
      <c r="C75" s="285">
        <v>0</v>
      </c>
      <c r="D75" s="150"/>
      <c r="E75" s="285">
        <v>0</v>
      </c>
      <c r="F75" s="150"/>
      <c r="G75" s="267">
        <v>-25139</v>
      </c>
      <c r="H75" s="267"/>
      <c r="I75" s="267">
        <v>-11000</v>
      </c>
    </row>
    <row r="76" spans="1:9" s="8" customFormat="1" ht="19.5" customHeight="1">
      <c r="A76" s="8" t="s">
        <v>249</v>
      </c>
      <c r="C76" s="285">
        <v>-218117</v>
      </c>
      <c r="D76" s="285"/>
      <c r="E76" s="285">
        <v>0</v>
      </c>
      <c r="F76" s="150"/>
      <c r="G76" s="267">
        <v>-218117</v>
      </c>
      <c r="H76" s="267"/>
      <c r="I76" s="285">
        <v>0</v>
      </c>
    </row>
    <row r="77" spans="1:9" s="8" customFormat="1" ht="19.5" customHeight="1">
      <c r="A77" s="8" t="s">
        <v>156</v>
      </c>
      <c r="C77" s="268">
        <v>-23800</v>
      </c>
      <c r="D77" s="150"/>
      <c r="E77" s="268">
        <v>-98000</v>
      </c>
      <c r="F77" s="150"/>
      <c r="G77" s="286">
        <v>0</v>
      </c>
      <c r="H77" s="150"/>
      <c r="I77" s="286">
        <v>0</v>
      </c>
    </row>
    <row r="78" spans="1:9" s="8" customFormat="1" ht="19.5" customHeight="1">
      <c r="A78" s="2" t="s">
        <v>218</v>
      </c>
      <c r="B78" s="2"/>
      <c r="C78" s="279">
        <f>SUM(C59:C77)</f>
        <v>468703</v>
      </c>
      <c r="D78" s="55"/>
      <c r="E78" s="279">
        <f>SUM(E59:E77)</f>
        <v>-477585</v>
      </c>
      <c r="F78" s="55"/>
      <c r="G78" s="279">
        <f>SUM(G59:G77)</f>
        <v>118027</v>
      </c>
      <c r="H78" s="55"/>
      <c r="I78" s="279">
        <f>SUM(I59:I77)</f>
        <v>-672291</v>
      </c>
    </row>
    <row r="79" spans="1:9" s="281" customFormat="1" ht="15" customHeight="1">
      <c r="A79" s="280"/>
      <c r="B79" s="280"/>
      <c r="C79" s="55"/>
      <c r="D79" s="55"/>
      <c r="E79" s="55"/>
      <c r="F79" s="55"/>
      <c r="G79" s="55"/>
      <c r="H79" s="55"/>
      <c r="I79" s="55"/>
    </row>
    <row r="80" spans="1:9" s="51" customFormat="1" ht="19.5" customHeight="1">
      <c r="A80" s="6" t="s">
        <v>71</v>
      </c>
      <c r="B80" s="102"/>
      <c r="C80" s="294"/>
      <c r="D80" s="54"/>
      <c r="E80" s="294"/>
      <c r="F80" s="54"/>
      <c r="G80" s="248"/>
      <c r="H80" s="54"/>
      <c r="I80" s="248"/>
    </row>
    <row r="81" spans="1:9" s="49" customFormat="1" ht="19.5" customHeight="1">
      <c r="A81" s="104" t="s">
        <v>132</v>
      </c>
      <c r="B81" s="104"/>
      <c r="C81" s="295"/>
      <c r="D81" s="54"/>
      <c r="E81" s="295"/>
      <c r="F81" s="54"/>
      <c r="G81" s="248"/>
      <c r="H81" s="54"/>
      <c r="I81" s="248"/>
    </row>
    <row r="82" spans="1:9" s="39" customFormat="1" ht="19.5" customHeight="1">
      <c r="A82" s="105"/>
      <c r="B82" s="105"/>
      <c r="C82" s="277"/>
      <c r="D82" s="278"/>
      <c r="E82" s="277"/>
      <c r="F82" s="278"/>
      <c r="G82" s="277"/>
      <c r="H82" s="278"/>
      <c r="I82" s="277"/>
    </row>
    <row r="83" spans="1:9" s="39" customFormat="1" ht="19.5" customHeight="1">
      <c r="A83" s="106"/>
      <c r="B83" s="106"/>
      <c r="C83" s="353" t="s">
        <v>10</v>
      </c>
      <c r="D83" s="353"/>
      <c r="E83" s="353"/>
      <c r="F83" s="55"/>
      <c r="G83" s="353" t="s">
        <v>28</v>
      </c>
      <c r="H83" s="353"/>
      <c r="I83" s="353"/>
    </row>
    <row r="84" spans="1:9" s="39" customFormat="1" ht="19.5" customHeight="1">
      <c r="A84" s="105"/>
      <c r="B84" s="105"/>
      <c r="C84" s="351" t="s">
        <v>29</v>
      </c>
      <c r="D84" s="351"/>
      <c r="E84" s="351"/>
      <c r="F84" s="228"/>
      <c r="G84" s="351" t="s">
        <v>29</v>
      </c>
      <c r="H84" s="351"/>
      <c r="I84" s="351"/>
    </row>
    <row r="85" spans="1:9" s="39" customFormat="1" ht="19.5" customHeight="1">
      <c r="A85" s="105"/>
      <c r="B85" s="105"/>
      <c r="C85" s="341" t="s">
        <v>170</v>
      </c>
      <c r="D85" s="341"/>
      <c r="E85" s="341"/>
      <c r="F85" s="8"/>
      <c r="G85" s="341" t="s">
        <v>170</v>
      </c>
      <c r="H85" s="341"/>
      <c r="I85" s="341"/>
    </row>
    <row r="86" spans="1:9" s="39" customFormat="1" ht="19.5" customHeight="1">
      <c r="A86" s="105"/>
      <c r="B86" s="105"/>
      <c r="C86" s="354" t="s">
        <v>169</v>
      </c>
      <c r="D86" s="342"/>
      <c r="E86" s="342"/>
      <c r="F86" s="8"/>
      <c r="G86" s="354" t="s">
        <v>169</v>
      </c>
      <c r="H86" s="342"/>
      <c r="I86" s="342"/>
    </row>
    <row r="87" spans="1:9" s="39" customFormat="1" ht="19.5" customHeight="1">
      <c r="A87" s="105"/>
      <c r="B87" s="108"/>
      <c r="C87" s="230">
        <v>2020</v>
      </c>
      <c r="D87" s="230"/>
      <c r="E87" s="230">
        <v>2019</v>
      </c>
      <c r="F87" s="230"/>
      <c r="G87" s="230">
        <v>2020</v>
      </c>
      <c r="H87" s="230"/>
      <c r="I87" s="230">
        <v>2019</v>
      </c>
    </row>
    <row r="88" spans="1:9" s="39" customFormat="1" ht="19.5" customHeight="1">
      <c r="A88" s="105"/>
      <c r="B88" s="108"/>
      <c r="C88" s="343" t="s">
        <v>64</v>
      </c>
      <c r="D88" s="343"/>
      <c r="E88" s="343"/>
      <c r="F88" s="343"/>
      <c r="G88" s="343"/>
      <c r="H88" s="343"/>
      <c r="I88" s="343"/>
    </row>
    <row r="89" spans="1:9" s="39" customFormat="1" ht="19.5" customHeight="1">
      <c r="A89" s="116" t="s">
        <v>22</v>
      </c>
      <c r="B89" s="116"/>
      <c r="C89" s="247"/>
      <c r="D89" s="54"/>
      <c r="E89" s="247"/>
      <c r="F89" s="54"/>
      <c r="G89" s="247"/>
      <c r="H89" s="54"/>
      <c r="I89" s="247"/>
    </row>
    <row r="90" spans="1:9" s="39" customFormat="1" ht="19.5" customHeight="1">
      <c r="A90" s="39" t="s">
        <v>62</v>
      </c>
      <c r="C90" s="54">
        <v>-293652</v>
      </c>
      <c r="D90" s="54"/>
      <c r="E90" s="54">
        <v>-247060</v>
      </c>
      <c r="F90" s="54"/>
      <c r="G90" s="54">
        <v>-224001</v>
      </c>
      <c r="H90" s="54"/>
      <c r="I90" s="54">
        <v>-164613</v>
      </c>
    </row>
    <row r="91" spans="1:9" s="39" customFormat="1" ht="19.5" customHeight="1">
      <c r="A91" s="39" t="s">
        <v>109</v>
      </c>
      <c r="C91" s="285">
        <v>0</v>
      </c>
      <c r="D91" s="54"/>
      <c r="E91" s="54">
        <v>-11023</v>
      </c>
      <c r="F91" s="54"/>
      <c r="G91" s="285">
        <v>0</v>
      </c>
      <c r="H91" s="54"/>
      <c r="I91" s="54">
        <v>-11023</v>
      </c>
    </row>
    <row r="92" spans="1:9" s="39" customFormat="1" ht="19.5" customHeight="1">
      <c r="A92" s="39" t="s">
        <v>233</v>
      </c>
      <c r="D92" s="150"/>
      <c r="E92" s="169"/>
      <c r="F92" s="150"/>
      <c r="H92" s="150"/>
      <c r="I92" s="169"/>
    </row>
    <row r="93" spans="1:9" s="39" customFormat="1" ht="19.5" customHeight="1">
      <c r="A93" s="112" t="s">
        <v>234</v>
      </c>
      <c r="B93" s="112"/>
      <c r="C93" s="169">
        <v>-11521</v>
      </c>
      <c r="D93" s="150"/>
      <c r="E93" s="296">
        <v>405472</v>
      </c>
      <c r="F93" s="150"/>
      <c r="G93" s="169">
        <v>-11521</v>
      </c>
      <c r="H93" s="150"/>
      <c r="I93" s="296">
        <v>405472</v>
      </c>
    </row>
    <row r="94" spans="1:9" s="39" customFormat="1" ht="19.5" customHeight="1">
      <c r="A94" s="39" t="s">
        <v>143</v>
      </c>
      <c r="C94" s="285">
        <v>0</v>
      </c>
      <c r="D94" s="150"/>
      <c r="E94" s="285">
        <v>0</v>
      </c>
      <c r="F94" s="150"/>
      <c r="G94" s="285">
        <v>0</v>
      </c>
      <c r="H94" s="150"/>
      <c r="I94" s="150">
        <v>9000</v>
      </c>
    </row>
    <row r="95" spans="1:9" s="39" customFormat="1" ht="19.5" customHeight="1">
      <c r="A95" s="39" t="s">
        <v>144</v>
      </c>
      <c r="C95" s="285">
        <v>0</v>
      </c>
      <c r="D95" s="150"/>
      <c r="E95" s="285">
        <v>0</v>
      </c>
      <c r="F95" s="150"/>
      <c r="G95" s="150">
        <v>-7000</v>
      </c>
      <c r="H95" s="150"/>
      <c r="I95" s="150">
        <v>-176000</v>
      </c>
    </row>
    <row r="96" spans="1:9" s="39" customFormat="1" ht="19.5" customHeight="1">
      <c r="A96" s="39" t="s">
        <v>250</v>
      </c>
      <c r="B96" s="112"/>
      <c r="C96" s="296">
        <v>-60894</v>
      </c>
      <c r="D96" s="150"/>
      <c r="E96" s="296">
        <v>228842</v>
      </c>
      <c r="F96" s="150"/>
      <c r="G96" s="150">
        <v>9547</v>
      </c>
      <c r="H96" s="150"/>
      <c r="I96" s="150">
        <v>172979</v>
      </c>
    </row>
    <row r="97" spans="1:11" s="39" customFormat="1" ht="19.5" customHeight="1">
      <c r="A97" s="306" t="s">
        <v>219</v>
      </c>
      <c r="B97" s="112"/>
    </row>
    <row r="98" spans="1:11" s="39" customFormat="1" ht="19.5" customHeight="1">
      <c r="A98" s="307" t="s">
        <v>220</v>
      </c>
      <c r="B98" s="112"/>
      <c r="C98" s="296">
        <v>-7670</v>
      </c>
      <c r="D98" s="150"/>
      <c r="E98" s="296">
        <v>-4611</v>
      </c>
      <c r="F98" s="150"/>
      <c r="G98" s="296">
        <v>-799</v>
      </c>
      <c r="H98" s="150"/>
      <c r="I98" s="296">
        <v>-4161</v>
      </c>
    </row>
    <row r="99" spans="1:11" s="39" customFormat="1" ht="19.5" customHeight="1">
      <c r="A99" s="114" t="s">
        <v>121</v>
      </c>
      <c r="B99" s="112"/>
      <c r="C99" s="296">
        <v>1452521</v>
      </c>
      <c r="D99" s="150"/>
      <c r="E99" s="296">
        <v>823564</v>
      </c>
      <c r="F99" s="150"/>
      <c r="G99" s="166">
        <v>1245921</v>
      </c>
      <c r="H99" s="150"/>
      <c r="I99" s="166">
        <v>424906</v>
      </c>
    </row>
    <row r="100" spans="1:11" s="39" customFormat="1" ht="19.5" customHeight="1">
      <c r="A100" s="114" t="s">
        <v>122</v>
      </c>
      <c r="B100" s="112"/>
      <c r="C100" s="296">
        <v>-1695004</v>
      </c>
      <c r="D100" s="150"/>
      <c r="E100" s="296">
        <v>-1699127</v>
      </c>
      <c r="F100" s="150"/>
      <c r="G100" s="297">
        <v>-1065740</v>
      </c>
      <c r="H100" s="150"/>
      <c r="I100" s="297">
        <v>-526622</v>
      </c>
    </row>
    <row r="101" spans="1:11" s="39" customFormat="1" ht="19.5" customHeight="1">
      <c r="A101" s="114" t="s">
        <v>68</v>
      </c>
      <c r="B101" s="112"/>
      <c r="C101" s="296">
        <v>1338800</v>
      </c>
      <c r="D101" s="150"/>
      <c r="E101" s="296">
        <v>1135500</v>
      </c>
      <c r="F101" s="150"/>
      <c r="G101" s="166">
        <v>1181800</v>
      </c>
      <c r="H101" s="150"/>
      <c r="I101" s="166">
        <v>937500</v>
      </c>
    </row>
    <row r="102" spans="1:11" s="39" customFormat="1" ht="19.5" customHeight="1">
      <c r="A102" s="114" t="s">
        <v>127</v>
      </c>
      <c r="B102" s="112"/>
      <c r="C102" s="297">
        <v>-1250000</v>
      </c>
      <c r="D102" s="150"/>
      <c r="E102" s="297">
        <v>-846000</v>
      </c>
      <c r="F102" s="150"/>
      <c r="G102" s="297">
        <v>-1250000</v>
      </c>
      <c r="H102" s="150"/>
      <c r="I102" s="297">
        <v>-659000</v>
      </c>
    </row>
    <row r="103" spans="1:11" s="39" customFormat="1" ht="19.5" customHeight="1">
      <c r="A103" s="37" t="s">
        <v>69</v>
      </c>
      <c r="B103" s="37"/>
      <c r="C103" s="298">
        <f>SUM(C90:C102)</f>
        <v>-527420</v>
      </c>
      <c r="D103" s="55"/>
      <c r="E103" s="298">
        <f>SUM(E90:E102)</f>
        <v>-214443</v>
      </c>
      <c r="F103" s="55"/>
      <c r="G103" s="298">
        <f>SUM(G90:G102)</f>
        <v>-121793</v>
      </c>
      <c r="H103" s="55"/>
      <c r="I103" s="298">
        <f>SUM(I90:I102)</f>
        <v>408438</v>
      </c>
    </row>
    <row r="104" spans="1:11" s="175" customFormat="1" ht="15.6" customHeight="1">
      <c r="C104" s="299"/>
      <c r="D104" s="300"/>
      <c r="E104" s="299"/>
      <c r="F104" s="300"/>
      <c r="G104" s="54"/>
      <c r="H104" s="300"/>
      <c r="I104" s="54"/>
    </row>
    <row r="105" spans="1:11" s="39" customFormat="1" ht="19.5" customHeight="1">
      <c r="A105" s="37" t="s">
        <v>141</v>
      </c>
      <c r="B105" s="37"/>
      <c r="C105" s="301">
        <f>SUM(C47+C78+C103)</f>
        <v>413129</v>
      </c>
      <c r="D105" s="55"/>
      <c r="E105" s="301">
        <f>SUM(E47+E78+E103)</f>
        <v>33014</v>
      </c>
      <c r="F105" s="55"/>
      <c r="G105" s="55">
        <f>SUM(G47+G78+G103)</f>
        <v>375884</v>
      </c>
      <c r="H105" s="55"/>
      <c r="I105" s="55">
        <f>SUM(I47+I78+I103)</f>
        <v>23240</v>
      </c>
    </row>
    <row r="106" spans="1:11" s="39" customFormat="1" ht="19.5" customHeight="1">
      <c r="A106" s="39" t="s">
        <v>123</v>
      </c>
      <c r="C106" s="292">
        <v>107418</v>
      </c>
      <c r="D106" s="54"/>
      <c r="E106" s="292">
        <v>88017</v>
      </c>
      <c r="F106" s="54"/>
      <c r="G106" s="292">
        <v>59987</v>
      </c>
      <c r="H106" s="54"/>
      <c r="I106" s="292">
        <v>66247</v>
      </c>
    </row>
    <row r="107" spans="1:11" s="39" customFormat="1" ht="19.5" customHeight="1" thickBot="1">
      <c r="A107" s="37" t="s">
        <v>124</v>
      </c>
      <c r="B107" s="108"/>
      <c r="C107" s="302">
        <f>SUM(C105:C106)</f>
        <v>520547</v>
      </c>
      <c r="D107" s="55"/>
      <c r="E107" s="302">
        <f>SUM(E105:E106)</f>
        <v>121031</v>
      </c>
      <c r="F107" s="55"/>
      <c r="G107" s="303">
        <f>SUM(G105:G106)</f>
        <v>435871</v>
      </c>
      <c r="H107" s="55"/>
      <c r="I107" s="303">
        <f>SUM(I105:I106)</f>
        <v>89487</v>
      </c>
      <c r="J107" s="89">
        <f>C107-'BS-2-3'!D11</f>
        <v>0</v>
      </c>
      <c r="K107" s="59">
        <f>G107-'BS-2-3'!H11</f>
        <v>0</v>
      </c>
    </row>
    <row r="108" spans="1:11" s="39" customFormat="1" ht="19.5" customHeight="1" thickTop="1">
      <c r="A108" s="37"/>
      <c r="B108" s="108"/>
      <c r="C108" s="301"/>
      <c r="D108" s="55"/>
      <c r="E108" s="301"/>
      <c r="F108" s="55"/>
      <c r="G108" s="55"/>
      <c r="H108" s="55"/>
      <c r="I108" s="55"/>
      <c r="J108" s="89"/>
      <c r="K108" s="59"/>
    </row>
    <row r="109" spans="1:11" s="177" customFormat="1" ht="15" customHeight="1">
      <c r="A109" s="176"/>
      <c r="B109" s="176"/>
      <c r="C109" s="55"/>
      <c r="D109" s="55"/>
      <c r="E109" s="55"/>
      <c r="F109" s="55"/>
      <c r="G109" s="55"/>
      <c r="H109" s="55"/>
      <c r="I109" s="55"/>
    </row>
    <row r="110" spans="1:11" s="51" customFormat="1" ht="19.5" customHeight="1">
      <c r="A110" s="6" t="s">
        <v>71</v>
      </c>
      <c r="B110" s="102"/>
      <c r="C110" s="294"/>
      <c r="D110" s="54"/>
      <c r="E110" s="294"/>
      <c r="F110" s="54"/>
      <c r="G110" s="248"/>
      <c r="H110" s="54"/>
      <c r="I110" s="248"/>
    </row>
    <row r="111" spans="1:11" s="49" customFormat="1" ht="19.5" customHeight="1">
      <c r="A111" s="104" t="s">
        <v>132</v>
      </c>
      <c r="B111" s="104"/>
      <c r="C111" s="295"/>
      <c r="D111" s="54"/>
      <c r="E111" s="295"/>
      <c r="F111" s="54"/>
      <c r="G111" s="248"/>
      <c r="H111" s="54"/>
      <c r="I111" s="248"/>
    </row>
    <row r="112" spans="1:11" s="39" customFormat="1" ht="19.5" customHeight="1">
      <c r="A112" s="105"/>
      <c r="B112" s="105"/>
      <c r="C112" s="277"/>
      <c r="D112" s="278"/>
      <c r="E112" s="277"/>
      <c r="F112" s="278"/>
      <c r="G112" s="277"/>
      <c r="H112" s="278"/>
      <c r="I112" s="277"/>
    </row>
    <row r="113" spans="1:9" s="39" customFormat="1" ht="19.5" customHeight="1">
      <c r="A113" s="106"/>
      <c r="B113" s="106"/>
      <c r="C113" s="353" t="s">
        <v>10</v>
      </c>
      <c r="D113" s="353"/>
      <c r="E113" s="353"/>
      <c r="F113" s="55"/>
      <c r="G113" s="353" t="s">
        <v>28</v>
      </c>
      <c r="H113" s="353"/>
      <c r="I113" s="353"/>
    </row>
    <row r="114" spans="1:9" s="39" customFormat="1" ht="19.5" customHeight="1">
      <c r="A114" s="105"/>
      <c r="B114" s="105"/>
      <c r="C114" s="351" t="s">
        <v>29</v>
      </c>
      <c r="D114" s="351"/>
      <c r="E114" s="351"/>
      <c r="F114" s="228"/>
      <c r="G114" s="351" t="s">
        <v>29</v>
      </c>
      <c r="H114" s="351"/>
      <c r="I114" s="351"/>
    </row>
    <row r="115" spans="1:9" s="39" customFormat="1" ht="19.5" customHeight="1">
      <c r="A115" s="105"/>
      <c r="B115" s="105"/>
      <c r="C115" s="341" t="s">
        <v>170</v>
      </c>
      <c r="D115" s="341"/>
      <c r="E115" s="341"/>
      <c r="F115" s="8"/>
      <c r="G115" s="341" t="s">
        <v>170</v>
      </c>
      <c r="H115" s="341"/>
      <c r="I115" s="341"/>
    </row>
    <row r="116" spans="1:9" s="39" customFormat="1" ht="19.5" customHeight="1">
      <c r="A116" s="105"/>
      <c r="B116" s="105"/>
      <c r="C116" s="354" t="s">
        <v>169</v>
      </c>
      <c r="D116" s="342"/>
      <c r="E116" s="342"/>
      <c r="F116" s="8"/>
      <c r="G116" s="354" t="s">
        <v>169</v>
      </c>
      <c r="H116" s="342"/>
      <c r="I116" s="342"/>
    </row>
    <row r="117" spans="1:9" s="39" customFormat="1" ht="19.5" customHeight="1">
      <c r="A117" s="105"/>
      <c r="B117" s="108"/>
      <c r="C117" s="230">
        <v>2020</v>
      </c>
      <c r="D117" s="230"/>
      <c r="E117" s="230">
        <v>2019</v>
      </c>
      <c r="F117" s="230"/>
      <c r="G117" s="230">
        <v>2020</v>
      </c>
      <c r="H117" s="230"/>
      <c r="I117" s="230">
        <v>2019</v>
      </c>
    </row>
    <row r="118" spans="1:9" s="39" customFormat="1" ht="19.5" customHeight="1">
      <c r="A118" s="105"/>
      <c r="B118" s="108"/>
      <c r="C118" s="343" t="s">
        <v>64</v>
      </c>
      <c r="D118" s="343"/>
      <c r="E118" s="343"/>
      <c r="F118" s="343"/>
      <c r="G118" s="343"/>
      <c r="H118" s="343"/>
      <c r="I118" s="343"/>
    </row>
    <row r="119" spans="1:9" s="122" customFormat="1" ht="19.5" customHeight="1">
      <c r="A119" s="76" t="s">
        <v>125</v>
      </c>
      <c r="B119" s="108"/>
      <c r="C119" s="247"/>
      <c r="D119" s="23"/>
      <c r="E119" s="247"/>
      <c r="F119" s="23"/>
      <c r="G119" s="247"/>
      <c r="H119" s="23"/>
      <c r="I119" s="247"/>
    </row>
    <row r="120" spans="1:9" s="122" customFormat="1" ht="17.100000000000001" customHeight="1">
      <c r="A120" s="60" t="s">
        <v>126</v>
      </c>
      <c r="B120" s="108"/>
      <c r="C120" s="266"/>
      <c r="D120" s="20"/>
      <c r="E120" s="266"/>
      <c r="F120" s="20"/>
      <c r="G120" s="247"/>
      <c r="H120" s="20"/>
      <c r="I120" s="247"/>
    </row>
    <row r="121" spans="1:9" s="122" customFormat="1" ht="19.5" customHeight="1">
      <c r="A121" s="47" t="s">
        <v>166</v>
      </c>
      <c r="B121" s="108"/>
      <c r="C121" s="296" t="s">
        <v>139</v>
      </c>
      <c r="D121" s="67"/>
      <c r="E121" s="296">
        <v>6306</v>
      </c>
      <c r="F121" s="54"/>
      <c r="G121" s="296" t="s">
        <v>139</v>
      </c>
      <c r="H121" s="54"/>
      <c r="I121" s="296">
        <v>3153</v>
      </c>
    </row>
    <row r="122" spans="1:9" s="88" customFormat="1" ht="19.5" customHeight="1">
      <c r="A122" s="47" t="s">
        <v>135</v>
      </c>
      <c r="B122" s="123"/>
      <c r="C122" s="8"/>
      <c r="D122" s="67"/>
      <c r="E122" s="8"/>
      <c r="F122" s="54"/>
      <c r="G122" s="304"/>
      <c r="H122" s="54"/>
      <c r="I122" s="304"/>
    </row>
    <row r="123" spans="1:9" s="88" customFormat="1" ht="19.5" customHeight="1">
      <c r="A123" s="47" t="s">
        <v>136</v>
      </c>
      <c r="B123" s="123"/>
      <c r="C123" s="296">
        <v>51392</v>
      </c>
      <c r="D123" s="79"/>
      <c r="E123" s="296">
        <v>178415</v>
      </c>
      <c r="F123" s="305"/>
      <c r="G123" s="157" t="s">
        <v>139</v>
      </c>
      <c r="H123" s="305"/>
      <c r="I123" s="157" t="s">
        <v>139</v>
      </c>
    </row>
    <row r="124" spans="1:9" s="88" customFormat="1" ht="19.5" customHeight="1">
      <c r="A124" s="47" t="s">
        <v>137</v>
      </c>
      <c r="B124" s="123"/>
      <c r="C124" s="23"/>
      <c r="D124" s="79"/>
      <c r="E124" s="296"/>
      <c r="F124" s="305"/>
      <c r="G124" s="23"/>
      <c r="H124" s="305"/>
      <c r="I124" s="296"/>
    </row>
    <row r="125" spans="1:9" s="88" customFormat="1" ht="19.5" customHeight="1">
      <c r="A125" s="47" t="s">
        <v>104</v>
      </c>
      <c r="B125" s="123"/>
      <c r="C125" s="296">
        <v>18569</v>
      </c>
      <c r="D125" s="79"/>
      <c r="E125" s="296">
        <v>76300</v>
      </c>
      <c r="F125" s="305"/>
      <c r="G125" s="296">
        <v>18569</v>
      </c>
      <c r="H125" s="305"/>
      <c r="I125" s="296">
        <v>76300</v>
      </c>
    </row>
    <row r="126" spans="1:9" s="88" customFormat="1" ht="19.5" customHeight="1">
      <c r="A126" s="47" t="s">
        <v>168</v>
      </c>
      <c r="B126" s="123"/>
      <c r="C126" s="157" t="s">
        <v>138</v>
      </c>
      <c r="D126" s="79"/>
      <c r="E126" s="157" t="s">
        <v>138</v>
      </c>
      <c r="F126" s="305"/>
      <c r="G126" s="159">
        <v>21611</v>
      </c>
      <c r="H126" s="305"/>
      <c r="I126" s="157" t="s">
        <v>138</v>
      </c>
    </row>
    <row r="127" spans="1:9" s="118" customFormat="1" ht="18.75" customHeight="1">
      <c r="A127" s="47" t="s">
        <v>162</v>
      </c>
      <c r="C127" s="247"/>
      <c r="D127" s="23"/>
      <c r="E127" s="247"/>
      <c r="F127" s="23"/>
      <c r="G127" s="247"/>
      <c r="H127" s="23"/>
      <c r="I127" s="247"/>
    </row>
    <row r="128" spans="1:9" s="118" customFormat="1" ht="18.75" customHeight="1">
      <c r="A128" s="47" t="s">
        <v>174</v>
      </c>
      <c r="C128" s="157" t="s">
        <v>138</v>
      </c>
      <c r="D128" s="23"/>
      <c r="E128" s="296">
        <v>8165</v>
      </c>
      <c r="F128" s="305"/>
      <c r="G128" s="157" t="s">
        <v>138</v>
      </c>
      <c r="H128" s="305"/>
      <c r="I128" s="296">
        <v>8165</v>
      </c>
    </row>
    <row r="129" spans="1:9" s="118" customFormat="1" ht="18.75" customHeight="1">
      <c r="A129" s="47" t="s">
        <v>181</v>
      </c>
      <c r="C129" s="296"/>
      <c r="D129" s="23"/>
      <c r="E129" s="296"/>
      <c r="F129" s="23"/>
      <c r="G129" s="296"/>
      <c r="H129" s="23"/>
      <c r="I129" s="296"/>
    </row>
    <row r="130" spans="1:9" s="118" customFormat="1" ht="18.75" customHeight="1">
      <c r="A130" s="47" t="s">
        <v>182</v>
      </c>
      <c r="C130" s="157" t="s">
        <v>138</v>
      </c>
      <c r="D130" s="23"/>
      <c r="E130" s="296">
        <v>47951</v>
      </c>
      <c r="F130" s="23"/>
      <c r="G130" s="157" t="s">
        <v>138</v>
      </c>
      <c r="H130" s="23"/>
      <c r="I130" s="296">
        <v>36918</v>
      </c>
    </row>
    <row r="131" spans="1:9" s="118" customFormat="1" ht="18.75" customHeight="1">
      <c r="A131" s="47" t="s">
        <v>226</v>
      </c>
      <c r="C131" s="157"/>
      <c r="D131" s="23"/>
      <c r="E131" s="296"/>
      <c r="F131" s="23"/>
      <c r="G131" s="157"/>
      <c r="H131" s="23"/>
      <c r="I131" s="296"/>
    </row>
    <row r="132" spans="1:9" s="118" customFormat="1" ht="18.75" customHeight="1">
      <c r="A132" s="47" t="s">
        <v>182</v>
      </c>
      <c r="C132" s="159">
        <v>329485</v>
      </c>
      <c r="D132" s="23"/>
      <c r="E132" s="157" t="s">
        <v>138</v>
      </c>
      <c r="F132" s="23"/>
      <c r="G132" s="157" t="s">
        <v>138</v>
      </c>
      <c r="H132" s="23"/>
      <c r="I132" s="157" t="s">
        <v>138</v>
      </c>
    </row>
    <row r="133" spans="1:9" s="118" customFormat="1" ht="18.75" customHeight="1">
      <c r="A133" s="47" t="s">
        <v>251</v>
      </c>
    </row>
    <row r="134" spans="1:9" s="118" customFormat="1" ht="18.75" customHeight="1">
      <c r="A134" s="47" t="s">
        <v>182</v>
      </c>
      <c r="C134" s="296">
        <v>40294</v>
      </c>
      <c r="D134" s="23"/>
      <c r="E134" s="157" t="s">
        <v>138</v>
      </c>
      <c r="F134" s="23"/>
      <c r="G134" s="157" t="s">
        <v>138</v>
      </c>
      <c r="H134" s="23"/>
      <c r="I134" s="157" t="s">
        <v>138</v>
      </c>
    </row>
    <row r="135" spans="1:9" s="118" customFormat="1" ht="18.75" customHeight="1">
      <c r="A135" s="47" t="s">
        <v>227</v>
      </c>
      <c r="C135" s="159">
        <v>299313</v>
      </c>
      <c r="D135" s="23"/>
      <c r="E135" s="157" t="s">
        <v>138</v>
      </c>
      <c r="F135" s="23"/>
      <c r="G135" s="296">
        <v>155023</v>
      </c>
      <c r="H135" s="23"/>
      <c r="I135" s="157" t="s">
        <v>138</v>
      </c>
    </row>
    <row r="136" spans="1:9" s="118" customFormat="1" ht="18.75" customHeight="1">
      <c r="A136" s="47" t="s">
        <v>228</v>
      </c>
      <c r="C136" s="296">
        <v>2212334</v>
      </c>
      <c r="D136" s="23"/>
      <c r="E136" s="157" t="s">
        <v>138</v>
      </c>
      <c r="F136" s="23"/>
      <c r="G136" s="296">
        <v>3574</v>
      </c>
      <c r="H136" s="23"/>
      <c r="I136" s="157" t="s">
        <v>138</v>
      </c>
    </row>
    <row r="137" spans="1:9" s="118" customFormat="1" ht="18.75" customHeight="1">
      <c r="A137" s="40" t="s">
        <v>229</v>
      </c>
      <c r="C137" s="296">
        <v>156527</v>
      </c>
      <c r="D137" s="23"/>
      <c r="E137" s="157" t="s">
        <v>138</v>
      </c>
      <c r="F137" s="23"/>
      <c r="G137" s="296">
        <v>126347</v>
      </c>
      <c r="H137" s="23"/>
      <c r="I137" s="157" t="s">
        <v>138</v>
      </c>
    </row>
    <row r="138" spans="1:9" s="118" customFormat="1" ht="18.75" customHeight="1">
      <c r="A138" s="47" t="s">
        <v>177</v>
      </c>
      <c r="C138" s="296"/>
      <c r="D138" s="23"/>
      <c r="E138" s="296"/>
      <c r="F138" s="23"/>
      <c r="G138" s="296"/>
      <c r="H138" s="23"/>
      <c r="I138" s="296"/>
    </row>
    <row r="139" spans="1:9" s="118" customFormat="1" ht="18.75" customHeight="1">
      <c r="A139" s="47" t="s">
        <v>178</v>
      </c>
      <c r="C139" s="296" t="s">
        <v>139</v>
      </c>
      <c r="D139" s="23"/>
      <c r="E139" s="296">
        <v>20714</v>
      </c>
      <c r="F139" s="23"/>
      <c r="G139" s="296" t="s">
        <v>139</v>
      </c>
      <c r="H139" s="23"/>
      <c r="I139" s="296" t="s">
        <v>139</v>
      </c>
    </row>
    <row r="140" spans="1:9" s="118" customFormat="1" ht="18.75" customHeight="1">
      <c r="A140" s="47" t="s">
        <v>183</v>
      </c>
      <c r="C140" s="296"/>
      <c r="D140" s="23"/>
      <c r="E140" s="296"/>
      <c r="F140" s="23"/>
      <c r="G140" s="296"/>
      <c r="H140" s="23"/>
      <c r="I140" s="296"/>
    </row>
    <row r="141" spans="1:9" s="118" customFormat="1" ht="18.75" customHeight="1">
      <c r="A141" s="47" t="s">
        <v>179</v>
      </c>
      <c r="C141" s="296" t="s">
        <v>139</v>
      </c>
      <c r="D141" s="23"/>
      <c r="E141" s="296">
        <v>11930</v>
      </c>
      <c r="F141" s="23"/>
      <c r="G141" s="296" t="s">
        <v>139</v>
      </c>
      <c r="H141" s="23"/>
      <c r="I141" s="296">
        <v>11930</v>
      </c>
    </row>
    <row r="142" spans="1:9" s="118" customFormat="1" ht="18.75" customHeight="1">
      <c r="A142" s="40" t="s">
        <v>221</v>
      </c>
      <c r="C142" s="296"/>
      <c r="D142" s="23"/>
      <c r="E142" s="296"/>
      <c r="F142" s="23"/>
      <c r="G142" s="23"/>
      <c r="H142" s="23"/>
      <c r="I142" s="296"/>
    </row>
    <row r="143" spans="1:9" s="118" customFormat="1" ht="18.75" customHeight="1">
      <c r="A143" s="40" t="s">
        <v>222</v>
      </c>
      <c r="C143" s="296" t="s">
        <v>139</v>
      </c>
      <c r="D143" s="23"/>
      <c r="E143" s="296" t="s">
        <v>139</v>
      </c>
      <c r="F143" s="23"/>
      <c r="G143" s="296">
        <v>10611</v>
      </c>
      <c r="H143" s="23"/>
      <c r="I143" s="296" t="s">
        <v>139</v>
      </c>
    </row>
    <row r="144" spans="1:9" s="118" customFormat="1" ht="18.75" customHeight="1">
      <c r="C144" s="130"/>
      <c r="E144" s="130"/>
      <c r="G144" s="130"/>
      <c r="I144" s="130"/>
    </row>
    <row r="145" spans="3:9" s="118" customFormat="1" ht="18.75" customHeight="1">
      <c r="C145" s="130"/>
      <c r="E145" s="130"/>
      <c r="G145" s="130"/>
      <c r="I145" s="130"/>
    </row>
    <row r="146" spans="3:9" s="118" customFormat="1" ht="18.75" customHeight="1">
      <c r="C146" s="130"/>
      <c r="E146" s="130"/>
      <c r="G146" s="130"/>
      <c r="I146" s="130"/>
    </row>
    <row r="147" spans="3:9" s="118" customFormat="1" ht="18.75" customHeight="1">
      <c r="C147" s="130"/>
      <c r="E147" s="130"/>
      <c r="G147" s="130"/>
      <c r="I147" s="130"/>
    </row>
    <row r="148" spans="3:9" s="118" customFormat="1" ht="18.75" customHeight="1">
      <c r="C148" s="130"/>
      <c r="E148" s="130"/>
      <c r="G148" s="130"/>
      <c r="I148" s="130"/>
    </row>
    <row r="149" spans="3:9" s="118" customFormat="1" ht="18.75" customHeight="1">
      <c r="C149" s="130"/>
      <c r="E149" s="130"/>
      <c r="G149" s="130"/>
      <c r="I149" s="130"/>
    </row>
    <row r="150" spans="3:9" s="118" customFormat="1" ht="18.75" customHeight="1">
      <c r="C150" s="130"/>
      <c r="E150" s="130"/>
      <c r="G150" s="130"/>
      <c r="I150" s="130"/>
    </row>
    <row r="151" spans="3:9" s="118" customFormat="1" ht="18.75" customHeight="1">
      <c r="C151" s="130"/>
      <c r="E151" s="130"/>
      <c r="G151" s="130"/>
      <c r="I151" s="130"/>
    </row>
    <row r="152" spans="3:9" s="118" customFormat="1" ht="18.75" customHeight="1">
      <c r="C152" s="130"/>
      <c r="E152" s="130"/>
      <c r="G152" s="130"/>
      <c r="I152" s="130"/>
    </row>
    <row r="153" spans="3:9" s="118" customFormat="1" ht="18.75" customHeight="1">
      <c r="C153" s="130"/>
      <c r="E153" s="130"/>
      <c r="G153" s="130"/>
      <c r="I153" s="130"/>
    </row>
    <row r="154" spans="3:9" s="118" customFormat="1" ht="18.75" customHeight="1">
      <c r="C154" s="130"/>
      <c r="E154" s="130"/>
      <c r="G154" s="130"/>
      <c r="I154" s="130"/>
    </row>
    <row r="155" spans="3:9" s="118" customFormat="1" ht="18.75" customHeight="1">
      <c r="C155" s="130"/>
      <c r="E155" s="130"/>
      <c r="G155" s="130"/>
      <c r="I155" s="130"/>
    </row>
    <row r="156" spans="3:9" s="118" customFormat="1" ht="18.75" customHeight="1">
      <c r="C156" s="130"/>
      <c r="E156" s="130"/>
      <c r="G156" s="130"/>
      <c r="I156" s="130"/>
    </row>
    <row r="157" spans="3:9" s="118" customFormat="1" ht="18.75" customHeight="1">
      <c r="C157" s="130"/>
      <c r="E157" s="130"/>
      <c r="G157" s="130"/>
      <c r="I157" s="130"/>
    </row>
    <row r="158" spans="3:9" s="118" customFormat="1" ht="18.75" customHeight="1">
      <c r="C158" s="130"/>
      <c r="E158" s="130"/>
      <c r="G158" s="130"/>
      <c r="I158" s="130"/>
    </row>
    <row r="159" spans="3:9" s="118" customFormat="1" ht="18.75" customHeight="1">
      <c r="C159" s="130"/>
      <c r="E159" s="130"/>
      <c r="G159" s="130"/>
      <c r="I159" s="130"/>
    </row>
    <row r="160" spans="3:9" s="118" customFormat="1" ht="18.75" customHeight="1">
      <c r="C160" s="130"/>
      <c r="E160" s="130"/>
      <c r="G160" s="130"/>
      <c r="I160" s="130"/>
    </row>
    <row r="161" spans="3:9" s="118" customFormat="1" ht="18.75" customHeight="1">
      <c r="C161" s="130"/>
      <c r="E161" s="130"/>
      <c r="G161" s="130"/>
      <c r="I161" s="130"/>
    </row>
    <row r="162" spans="3:9" s="118" customFormat="1" ht="18.75" customHeight="1">
      <c r="C162" s="130"/>
      <c r="E162" s="130"/>
      <c r="G162" s="130"/>
      <c r="I162" s="130"/>
    </row>
    <row r="163" spans="3:9" s="118" customFormat="1" ht="18.75" customHeight="1">
      <c r="C163" s="130"/>
      <c r="E163" s="130"/>
      <c r="G163" s="130"/>
      <c r="I163" s="130"/>
    </row>
    <row r="164" spans="3:9" s="118" customFormat="1" ht="18.75" customHeight="1">
      <c r="C164" s="130"/>
      <c r="E164" s="130"/>
      <c r="G164" s="130"/>
      <c r="I164" s="130"/>
    </row>
    <row r="165" spans="3:9" s="118" customFormat="1" ht="18.75" customHeight="1">
      <c r="C165" s="130"/>
      <c r="E165" s="130"/>
      <c r="G165" s="130"/>
      <c r="I165" s="130"/>
    </row>
    <row r="166" spans="3:9" s="118" customFormat="1" ht="18.75" customHeight="1">
      <c r="C166" s="130"/>
      <c r="E166" s="130"/>
      <c r="G166" s="130"/>
      <c r="I166" s="130"/>
    </row>
    <row r="167" spans="3:9" s="118" customFormat="1" ht="18.75" customHeight="1">
      <c r="C167" s="130"/>
      <c r="E167" s="130"/>
      <c r="G167" s="130"/>
      <c r="I167" s="130"/>
    </row>
    <row r="168" spans="3:9" s="118" customFormat="1" ht="18.75" customHeight="1">
      <c r="C168" s="130"/>
      <c r="E168" s="130"/>
      <c r="G168" s="130"/>
      <c r="I168" s="130"/>
    </row>
    <row r="169" spans="3:9" s="118" customFormat="1" ht="18.75" customHeight="1">
      <c r="C169" s="130"/>
      <c r="E169" s="130"/>
      <c r="G169" s="130"/>
      <c r="I169" s="130"/>
    </row>
    <row r="170" spans="3:9" s="118" customFormat="1" ht="18.75" customHeight="1">
      <c r="C170" s="130"/>
      <c r="E170" s="130"/>
      <c r="G170" s="130"/>
      <c r="I170" s="130"/>
    </row>
    <row r="171" spans="3:9" s="118" customFormat="1" ht="18.75" customHeight="1">
      <c r="C171" s="130"/>
      <c r="E171" s="130"/>
      <c r="G171" s="130"/>
      <c r="I171" s="130"/>
    </row>
    <row r="172" spans="3:9" s="118" customFormat="1" ht="18.75" customHeight="1">
      <c r="C172" s="130"/>
      <c r="E172" s="130"/>
      <c r="G172" s="130"/>
      <c r="I172" s="130"/>
    </row>
    <row r="173" spans="3:9" s="118" customFormat="1" ht="18.75" customHeight="1">
      <c r="C173" s="130"/>
      <c r="E173" s="130"/>
      <c r="G173" s="130"/>
      <c r="I173" s="130"/>
    </row>
    <row r="174" spans="3:9" s="118" customFormat="1" ht="18.75" customHeight="1">
      <c r="C174" s="130"/>
      <c r="E174" s="130"/>
      <c r="G174" s="130"/>
      <c r="I174" s="130"/>
    </row>
    <row r="175" spans="3:9" s="118" customFormat="1" ht="18.75" customHeight="1">
      <c r="C175" s="130"/>
      <c r="E175" s="130"/>
      <c r="G175" s="130"/>
      <c r="I175" s="130"/>
    </row>
    <row r="176" spans="3:9" s="118" customFormat="1" ht="18.75" customHeight="1">
      <c r="C176" s="130"/>
      <c r="E176" s="130"/>
      <c r="G176" s="130"/>
      <c r="I176" s="130"/>
    </row>
    <row r="177" spans="3:9" s="118" customFormat="1" ht="18.75" customHeight="1">
      <c r="C177" s="130"/>
      <c r="E177" s="130"/>
      <c r="G177" s="130"/>
      <c r="I177" s="130"/>
    </row>
    <row r="178" spans="3:9" s="118" customFormat="1" ht="18.75" customHeight="1">
      <c r="C178" s="130"/>
      <c r="E178" s="130"/>
      <c r="G178" s="130"/>
      <c r="I178" s="130"/>
    </row>
    <row r="179" spans="3:9" s="118" customFormat="1" ht="18.75" customHeight="1">
      <c r="C179" s="130"/>
      <c r="E179" s="130"/>
      <c r="G179" s="130"/>
      <c r="I179" s="130"/>
    </row>
    <row r="180" spans="3:9" s="118" customFormat="1" ht="18.75" customHeight="1">
      <c r="C180" s="130"/>
      <c r="E180" s="130"/>
      <c r="G180" s="130"/>
      <c r="I180" s="130"/>
    </row>
    <row r="181" spans="3:9" s="118" customFormat="1" ht="18.75" customHeight="1">
      <c r="C181" s="130"/>
      <c r="E181" s="130"/>
      <c r="G181" s="130"/>
      <c r="I181" s="130"/>
    </row>
    <row r="182" spans="3:9" s="118" customFormat="1" ht="18.75" customHeight="1">
      <c r="C182" s="130"/>
      <c r="E182" s="130"/>
      <c r="G182" s="130"/>
      <c r="I182" s="130"/>
    </row>
    <row r="183" spans="3:9" s="118" customFormat="1" ht="18.75" customHeight="1">
      <c r="C183" s="130"/>
      <c r="E183" s="130"/>
      <c r="G183" s="130"/>
      <c r="I183" s="130"/>
    </row>
    <row r="184" spans="3:9" s="118" customFormat="1" ht="18.75" customHeight="1">
      <c r="C184" s="130"/>
      <c r="E184" s="130"/>
      <c r="G184" s="130"/>
      <c r="I184" s="130"/>
    </row>
    <row r="185" spans="3:9" s="118" customFormat="1" ht="18.75" customHeight="1">
      <c r="C185" s="130"/>
      <c r="E185" s="130"/>
      <c r="G185" s="130"/>
      <c r="I185" s="130"/>
    </row>
    <row r="186" spans="3:9" s="118" customFormat="1" ht="18.75" customHeight="1">
      <c r="C186" s="130"/>
      <c r="E186" s="130"/>
      <c r="G186" s="130"/>
      <c r="I186" s="130"/>
    </row>
    <row r="187" spans="3:9" s="118" customFormat="1" ht="18.75" customHeight="1">
      <c r="C187" s="130"/>
      <c r="E187" s="130"/>
      <c r="G187" s="130"/>
      <c r="I187" s="130"/>
    </row>
    <row r="188" spans="3:9" s="118" customFormat="1" ht="18.75" customHeight="1">
      <c r="C188" s="130"/>
      <c r="E188" s="130"/>
      <c r="G188" s="130"/>
      <c r="I188" s="130"/>
    </row>
    <row r="189" spans="3:9" s="118" customFormat="1" ht="18.75" customHeight="1">
      <c r="C189" s="130"/>
      <c r="E189" s="130"/>
      <c r="G189" s="130"/>
      <c r="I189" s="130"/>
    </row>
    <row r="190" spans="3:9" s="118" customFormat="1" ht="18.75" customHeight="1">
      <c r="C190" s="130"/>
      <c r="E190" s="130"/>
      <c r="G190" s="130"/>
      <c r="I190" s="130"/>
    </row>
    <row r="191" spans="3:9" s="118" customFormat="1" ht="18.75" customHeight="1">
      <c r="C191" s="130"/>
      <c r="E191" s="130"/>
      <c r="G191" s="130"/>
      <c r="I191" s="130"/>
    </row>
    <row r="192" spans="3:9" s="118" customFormat="1" ht="18.75" customHeight="1">
      <c r="C192" s="130"/>
      <c r="E192" s="130"/>
      <c r="G192" s="130"/>
      <c r="I192" s="130"/>
    </row>
  </sheetData>
  <mergeCells count="36">
    <mergeCell ref="C115:E115"/>
    <mergeCell ref="G115:I115"/>
    <mergeCell ref="C116:E116"/>
    <mergeCell ref="G116:I116"/>
    <mergeCell ref="C118:I118"/>
    <mergeCell ref="C114:E114"/>
    <mergeCell ref="G114:I114"/>
    <mergeCell ref="C83:E83"/>
    <mergeCell ref="G83:I83"/>
    <mergeCell ref="C84:E84"/>
    <mergeCell ref="G84:I84"/>
    <mergeCell ref="C85:E85"/>
    <mergeCell ref="G85:I85"/>
    <mergeCell ref="C86:E86"/>
    <mergeCell ref="G86:I86"/>
    <mergeCell ref="C88:I88"/>
    <mergeCell ref="C113:E113"/>
    <mergeCell ref="G113:I113"/>
    <mergeCell ref="C54:E54"/>
    <mergeCell ref="G54:I54"/>
    <mergeCell ref="C55:E55"/>
    <mergeCell ref="G55:I55"/>
    <mergeCell ref="C57:I57"/>
    <mergeCell ref="C53:E53"/>
    <mergeCell ref="G53:I5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 xml:space="preserve">&amp;L&amp;11The accompanying notes form an integral part of the interim financial statements.
&amp;C&amp;11&amp;P&amp;R&amp;"Times New Roman,Italic"&amp;11
</oddFooter>
  </headerFooter>
  <rowBreaks count="3" manualBreakCount="3">
    <brk id="48" max="8" man="1"/>
    <brk id="78" max="8" man="1"/>
    <brk id="10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PL4-7</vt:lpstr>
      <vt:lpstr>CH Conso 8</vt:lpstr>
      <vt:lpstr>CH Conso 9</vt:lpstr>
      <vt:lpstr>CH Separate 10</vt:lpstr>
      <vt:lpstr>CH Separate 11</vt:lpstr>
      <vt:lpstr>CF12-15</vt:lpstr>
      <vt:lpstr>'BS-2-3'!Print_Area</vt:lpstr>
      <vt:lpstr>'CF12-15'!Print_Area</vt:lpstr>
      <vt:lpstr>'CH Conso 8'!Print_Area</vt:lpstr>
      <vt:lpstr>'CH Conso 9'!Print_Area</vt:lpstr>
      <vt:lpstr>'CH Separate 10'!Print_Area</vt:lpstr>
      <vt:lpstr>'CH Separate 11'!Print_Area</vt:lpstr>
      <vt:lpstr>'PL4-7'!Print_Area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</cp:lastModifiedBy>
  <cp:lastPrinted>2020-11-13T10:26:51Z</cp:lastPrinted>
  <dcterms:created xsi:type="dcterms:W3CDTF">2005-04-19T12:56:38Z</dcterms:created>
  <dcterms:modified xsi:type="dcterms:W3CDTF">2020-11-15T14:13:40Z</dcterms:modified>
</cp:coreProperties>
</file>